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172.25.102.14\c$\Users\asilvetty\Documents\cd informativo\"/>
    </mc:Choice>
  </mc:AlternateContent>
  <bookViews>
    <workbookView xWindow="0" yWindow="0" windowWidth="17895" windowHeight="8925"/>
  </bookViews>
  <sheets>
    <sheet name="ÍNDICE" sheetId="92" r:id="rId1"/>
    <sheet name="1" sheetId="93" r:id="rId2"/>
    <sheet name="2" sheetId="94" r:id="rId3"/>
    <sheet name="3" sheetId="95" r:id="rId4"/>
    <sheet name="4" sheetId="97" r:id="rId5"/>
    <sheet name="5" sheetId="96" r:id="rId6"/>
    <sheet name="6" sheetId="98" r:id="rId7"/>
    <sheet name="7" sheetId="99" r:id="rId8"/>
    <sheet name="8-1" sheetId="100" r:id="rId9"/>
    <sheet name="8-2" sheetId="101" r:id="rId10"/>
    <sheet name="9" sheetId="102" r:id="rId11"/>
    <sheet name="10" sheetId="103" r:id="rId12"/>
    <sheet name="11" sheetId="104" r:id="rId13"/>
    <sheet name="12" sheetId="105" r:id="rId14"/>
    <sheet name="13" sheetId="106" r:id="rId15"/>
    <sheet name="14" sheetId="107" r:id="rId16"/>
    <sheet name="15" sheetId="108" r:id="rId17"/>
    <sheet name="16" sheetId="109" r:id="rId18"/>
    <sheet name="17" sheetId="110" r:id="rId19"/>
    <sheet name="18" sheetId="111" r:id="rId20"/>
    <sheet name="19" sheetId="112" r:id="rId21"/>
    <sheet name="20" sheetId="113" r:id="rId22"/>
    <sheet name="21" sheetId="114" r:id="rId23"/>
    <sheet name="22" sheetId="115" r:id="rId24"/>
    <sheet name="23" sheetId="116" r:id="rId25"/>
    <sheet name="24" sheetId="117" r:id="rId26"/>
    <sheet name="25" sheetId="118" r:id="rId27"/>
    <sheet name="26" sheetId="119" r:id="rId28"/>
    <sheet name="27" sheetId="120" r:id="rId29"/>
    <sheet name="28" sheetId="121" r:id="rId30"/>
    <sheet name="29" sheetId="122" r:id="rId31"/>
    <sheet name="30" sheetId="123" r:id="rId32"/>
    <sheet name="31-1" sheetId="124" r:id="rId33"/>
    <sheet name="31-2" sheetId="125" r:id="rId34"/>
    <sheet name="32" sheetId="126" r:id="rId35"/>
    <sheet name="33" sheetId="127" r:id="rId36"/>
    <sheet name="34" sheetId="131" r:id="rId37"/>
    <sheet name="35" sheetId="130" r:id="rId38"/>
    <sheet name="36" sheetId="132" r:id="rId39"/>
    <sheet name="37" sheetId="133" r:id="rId40"/>
    <sheet name="38" sheetId="134" r:id="rId41"/>
    <sheet name="39" sheetId="135" r:id="rId42"/>
    <sheet name="40" sheetId="136" r:id="rId43"/>
    <sheet name="41" sheetId="137" r:id="rId44"/>
    <sheet name="42" sheetId="138" r:id="rId45"/>
    <sheet name="43" sheetId="139" r:id="rId46"/>
    <sheet name="44" sheetId="140" r:id="rId47"/>
    <sheet name="45-1" sheetId="141" r:id="rId48"/>
    <sheet name="45-2" sheetId="142" r:id="rId49"/>
    <sheet name="46" sheetId="144" r:id="rId50"/>
    <sheet name="47" sheetId="143" r:id="rId51"/>
    <sheet name="48" sheetId="145" r:id="rId52"/>
    <sheet name="49" sheetId="146" r:id="rId53"/>
    <sheet name="50" sheetId="147" r:id="rId54"/>
    <sheet name="51" sheetId="148" r:id="rId55"/>
    <sheet name="52" sheetId="150" r:id="rId56"/>
    <sheet name="53-1" sheetId="151" r:id="rId57"/>
    <sheet name="53-2" sheetId="152" r:id="rId58"/>
    <sheet name="54-1" sheetId="153" r:id="rId59"/>
    <sheet name="54-2" sheetId="154" r:id="rId60"/>
    <sheet name="55-1" sheetId="155" r:id="rId61"/>
    <sheet name="55-2" sheetId="156" r:id="rId62"/>
    <sheet name="56" sheetId="157" r:id="rId63"/>
    <sheet name="57" sheetId="158" r:id="rId64"/>
    <sheet name="58" sheetId="159" r:id="rId65"/>
    <sheet name="59" sheetId="160" r:id="rId66"/>
    <sheet name="60" sheetId="161" r:id="rId67"/>
    <sheet name="61" sheetId="162" r:id="rId68"/>
    <sheet name="62-1" sheetId="163" r:id="rId69"/>
    <sheet name="62-2" sheetId="164" r:id="rId70"/>
    <sheet name="63" sheetId="165" r:id="rId71"/>
    <sheet name="64" sheetId="169" r:id="rId72"/>
    <sheet name="65" sheetId="168" r:id="rId73"/>
    <sheet name="66" sheetId="171" r:id="rId74"/>
    <sheet name="67" sheetId="174" r:id="rId75"/>
    <sheet name="68" sheetId="173" r:id="rId76"/>
    <sheet name="69" sheetId="175" r:id="rId77"/>
    <sheet name="70" sheetId="176" r:id="rId78"/>
    <sheet name="71" sheetId="177" r:id="rId79"/>
    <sheet name="72" sheetId="180" r:id="rId80"/>
    <sheet name="73" sheetId="181" r:id="rId81"/>
    <sheet name="74" sheetId="182" r:id="rId82"/>
    <sheet name="75" sheetId="183" r:id="rId83"/>
    <sheet name="76" sheetId="184" r:id="rId84"/>
    <sheet name="77" sheetId="185" r:id="rId85"/>
    <sheet name="78" sheetId="193" r:id="rId86"/>
    <sheet name="79" sheetId="186" r:id="rId87"/>
    <sheet name="80" sheetId="194" r:id="rId88"/>
    <sheet name="81" sheetId="189" r:id="rId89"/>
    <sheet name="82" sheetId="192" r:id="rId90"/>
    <sheet name="83" sheetId="191" r:id="rId91"/>
    <sheet name="84" sheetId="187" r:id="rId92"/>
    <sheet name="85" sheetId="190" r:id="rId93"/>
    <sheet name="Abreviaturas" sheetId="91" r:id="rId94"/>
  </sheets>
  <definedNames>
    <definedName name="_xlnm._FilterDatabase" localSheetId="1" hidden="1">'1'!$G$6:$I$6</definedName>
    <definedName name="_xlnm._FilterDatabase" localSheetId="53" hidden="1">'50'!$AR$6:$AS$6</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'31-2'!$A$1:$N$75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'57'!$A$1:$S$79</definedName>
    <definedName name="_xlnm.Print_Area" localSheetId="67">'61'!$A$1:$K$85</definedName>
    <definedName name="_xlnm.Print_Area" localSheetId="68">'62-1'!$A$1:$M$56</definedName>
    <definedName name="_xlnm.Print_Area" localSheetId="69">'62-2'!$A$1:$L$75</definedName>
    <definedName name="_xlnm.Print_Area" localSheetId="70">'63'!$A$1:$K$37</definedName>
    <definedName name="_xlnm.Print_Area" localSheetId="71">'64'!$A$1:$L$25</definedName>
    <definedName name="_xlnm.Print_Area" localSheetId="76">'69'!$A$1:$L$85</definedName>
    <definedName name="_xlnm.Print_Area" localSheetId="7">'7'!$A$1:$L$85</definedName>
    <definedName name="_xlnm.Print_Area" localSheetId="77">'70'!$A$1:$N$56</definedName>
    <definedName name="_xlnm.Print_Area" localSheetId="78">'71'!$A$1:$M$75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'8-2'!$A$1:$N$75</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91" i="95" l="1"/>
  <c r="D91" i="95"/>
  <c r="E91" i="95"/>
  <c r="F91" i="95"/>
  <c r="G91" i="95"/>
  <c r="H91" i="95"/>
  <c r="I91" i="95"/>
  <c r="J91" i="95"/>
  <c r="K91" i="95"/>
  <c r="B91" i="95"/>
  <c r="K90" i="95"/>
  <c r="K89" i="95"/>
  <c r="K88" i="94"/>
  <c r="C88" i="94"/>
  <c r="D88" i="94"/>
  <c r="E88" i="94"/>
  <c r="F88" i="94"/>
  <c r="G88" i="94"/>
  <c r="H88" i="94"/>
  <c r="I88" i="94"/>
  <c r="J88" i="94"/>
  <c r="B88" i="94"/>
  <c r="C81" i="94"/>
  <c r="D81" i="94"/>
  <c r="E81" i="94"/>
  <c r="F81" i="94"/>
  <c r="G81" i="94"/>
  <c r="H81" i="94"/>
  <c r="I81" i="94"/>
  <c r="J81" i="94"/>
  <c r="K81" i="94"/>
  <c r="B81" i="94"/>
  <c r="B8" i="93" l="1"/>
  <c r="C8" i="93"/>
  <c r="D8" i="93"/>
  <c r="E8" i="93"/>
  <c r="F8" i="93"/>
  <c r="B9" i="93"/>
  <c r="C9" i="93"/>
  <c r="D9" i="93"/>
  <c r="E9" i="93"/>
  <c r="F9" i="93"/>
  <c r="B10" i="93"/>
  <c r="C10" i="93"/>
  <c r="D10" i="93"/>
  <c r="E10" i="93"/>
  <c r="F10" i="93"/>
  <c r="B11" i="93"/>
  <c r="C11" i="93"/>
  <c r="D11" i="93"/>
  <c r="E11" i="93"/>
  <c r="F11" i="93"/>
  <c r="B12" i="93"/>
  <c r="C12" i="93"/>
  <c r="D12" i="93"/>
  <c r="E12" i="93"/>
  <c r="F12" i="93"/>
  <c r="B13" i="93"/>
  <c r="C13" i="93"/>
  <c r="D13" i="93"/>
  <c r="E13" i="93"/>
  <c r="F13" i="93"/>
  <c r="B14" i="93"/>
  <c r="C14" i="93"/>
  <c r="D14" i="93"/>
  <c r="E14" i="93"/>
  <c r="F14" i="93"/>
  <c r="B15" i="93"/>
  <c r="C15" i="93"/>
  <c r="D15" i="93"/>
  <c r="E15" i="93"/>
  <c r="F15" i="93"/>
  <c r="B16" i="93"/>
  <c r="C16" i="93"/>
  <c r="D16" i="93"/>
  <c r="E16" i="93"/>
  <c r="F16" i="93"/>
  <c r="B17" i="93"/>
  <c r="C17" i="93"/>
  <c r="D17" i="93"/>
  <c r="E17" i="93"/>
  <c r="F17" i="93"/>
  <c r="B18" i="93"/>
  <c r="C18" i="93"/>
  <c r="D18" i="93"/>
  <c r="E18" i="93"/>
  <c r="F18" i="93"/>
  <c r="B19" i="93"/>
  <c r="C19" i="93"/>
  <c r="D19" i="93"/>
  <c r="E19" i="93"/>
  <c r="F19" i="93"/>
  <c r="B20" i="93"/>
  <c r="C20" i="93"/>
  <c r="D20" i="93"/>
  <c r="E20" i="93"/>
  <c r="F20" i="93"/>
  <c r="B21" i="93"/>
  <c r="C21" i="93"/>
  <c r="D21" i="93"/>
  <c r="E21" i="93"/>
  <c r="F21" i="93"/>
  <c r="B22" i="93"/>
  <c r="C22" i="93"/>
  <c r="D22" i="93"/>
  <c r="E22" i="93"/>
  <c r="F22" i="93"/>
  <c r="B23" i="93"/>
  <c r="C23" i="93"/>
  <c r="D23" i="93"/>
  <c r="E23" i="93"/>
  <c r="F23" i="93"/>
  <c r="B24" i="93"/>
  <c r="C24" i="93"/>
  <c r="D24" i="93"/>
  <c r="E24" i="93"/>
  <c r="F24" i="93"/>
  <c r="B25" i="93"/>
  <c r="C25" i="93"/>
  <c r="D25" i="93"/>
  <c r="E25" i="93"/>
  <c r="F25" i="93"/>
  <c r="B26" i="93"/>
  <c r="C26" i="93"/>
  <c r="D26" i="93"/>
  <c r="E26" i="93"/>
  <c r="F26" i="93"/>
  <c r="B27" i="93"/>
  <c r="C27" i="93"/>
  <c r="D27" i="93"/>
  <c r="E27" i="93"/>
  <c r="F27" i="93"/>
  <c r="B28" i="93"/>
  <c r="C28" i="93"/>
  <c r="D28" i="93"/>
  <c r="E28" i="93"/>
  <c r="F28" i="93"/>
  <c r="B29" i="93"/>
  <c r="C29" i="93"/>
  <c r="D29" i="93"/>
  <c r="E29" i="93"/>
  <c r="F29" i="93"/>
  <c r="B30" i="93"/>
  <c r="C30" i="93"/>
  <c r="D30" i="93"/>
  <c r="E30" i="93"/>
  <c r="F30" i="93"/>
  <c r="B31" i="93"/>
  <c r="C31" i="93"/>
  <c r="D31" i="93"/>
  <c r="E31" i="93"/>
  <c r="F31" i="93"/>
  <c r="B32" i="93"/>
  <c r="C32" i="93"/>
  <c r="D32" i="93"/>
  <c r="E32" i="93"/>
  <c r="F32" i="93"/>
  <c r="B33" i="93"/>
  <c r="C33" i="93"/>
  <c r="D33" i="93"/>
  <c r="E33" i="93"/>
  <c r="F33" i="93"/>
  <c r="B34" i="93"/>
  <c r="C34" i="93"/>
  <c r="D34" i="93"/>
  <c r="E34" i="93"/>
  <c r="F34" i="93"/>
  <c r="B35" i="93"/>
  <c r="C35" i="93"/>
  <c r="D35" i="93"/>
  <c r="E35" i="93"/>
  <c r="F35" i="93"/>
  <c r="B36" i="93"/>
  <c r="C36" i="93"/>
  <c r="D36" i="93"/>
  <c r="E36" i="93"/>
  <c r="F36" i="93"/>
  <c r="B37" i="93"/>
  <c r="C37" i="93"/>
  <c r="D37" i="93"/>
  <c r="E37" i="93"/>
  <c r="F37" i="93"/>
  <c r="B38" i="93"/>
  <c r="C38" i="93"/>
  <c r="D38" i="93"/>
  <c r="E38" i="93"/>
  <c r="F38" i="93"/>
  <c r="B39" i="93"/>
  <c r="C39" i="93"/>
  <c r="D39" i="93"/>
  <c r="E39" i="93"/>
  <c r="F39" i="93"/>
  <c r="B40" i="93"/>
  <c r="C40" i="93"/>
  <c r="D40" i="93"/>
  <c r="E40" i="93"/>
  <c r="F40" i="93"/>
  <c r="B41" i="93"/>
  <c r="C41" i="93"/>
  <c r="D41" i="93"/>
  <c r="E41" i="93"/>
  <c r="F41" i="93"/>
  <c r="B42" i="93"/>
  <c r="C42" i="93"/>
  <c r="D42" i="93"/>
  <c r="E42" i="93"/>
  <c r="F42" i="93"/>
  <c r="B43" i="93"/>
  <c r="C43" i="93"/>
  <c r="D43" i="93"/>
  <c r="E43" i="93"/>
  <c r="F43" i="93"/>
  <c r="B44" i="93"/>
  <c r="C44" i="93"/>
  <c r="D44" i="93"/>
  <c r="E44" i="93"/>
  <c r="F44" i="93"/>
  <c r="B45" i="93"/>
  <c r="C45" i="93"/>
  <c r="D45" i="93"/>
  <c r="E45" i="93"/>
  <c r="F45" i="93"/>
  <c r="B46" i="93"/>
  <c r="C46" i="93"/>
  <c r="D46" i="93"/>
  <c r="E46" i="93"/>
  <c r="F46" i="93"/>
  <c r="B47" i="93"/>
  <c r="C47" i="93"/>
  <c r="D47" i="93"/>
  <c r="E47" i="93"/>
  <c r="F47" i="93"/>
  <c r="B48" i="93"/>
  <c r="C48" i="93"/>
  <c r="D48" i="93"/>
  <c r="E48" i="93"/>
  <c r="F48" i="93"/>
  <c r="B49" i="93"/>
  <c r="C49" i="93"/>
  <c r="D49" i="93"/>
  <c r="E49" i="93"/>
  <c r="F49" i="93"/>
  <c r="B50" i="93"/>
  <c r="C50" i="93"/>
  <c r="D50" i="93"/>
  <c r="E50" i="93"/>
  <c r="F50" i="93"/>
  <c r="B51" i="93"/>
  <c r="C51" i="93"/>
  <c r="D51" i="93"/>
  <c r="E51" i="93"/>
  <c r="F51" i="93"/>
  <c r="B52" i="93"/>
  <c r="C52" i="93"/>
  <c r="D52" i="93"/>
  <c r="E52" i="93"/>
  <c r="F52" i="93"/>
  <c r="B53" i="93"/>
  <c r="C53" i="93"/>
  <c r="D53" i="93"/>
  <c r="E53" i="93"/>
  <c r="F53" i="93"/>
  <c r="B54" i="93"/>
  <c r="C54" i="93"/>
  <c r="D54" i="93"/>
  <c r="E54" i="93"/>
  <c r="F54" i="93"/>
  <c r="B55" i="93"/>
  <c r="C55" i="93"/>
  <c r="D55" i="93"/>
  <c r="E55" i="93"/>
  <c r="F55" i="93"/>
  <c r="B56" i="93"/>
  <c r="C56" i="93"/>
  <c r="D56" i="93"/>
  <c r="E56" i="93"/>
  <c r="F56" i="93"/>
  <c r="B57" i="93"/>
  <c r="C57" i="93"/>
  <c r="D57" i="93"/>
  <c r="E57" i="93"/>
  <c r="F57" i="93"/>
  <c r="B58" i="93"/>
  <c r="C58" i="93"/>
  <c r="D58" i="93"/>
  <c r="E58" i="93"/>
  <c r="F58" i="93"/>
  <c r="B59" i="93"/>
  <c r="C59" i="93"/>
  <c r="D59" i="93"/>
  <c r="E59" i="93"/>
  <c r="F59" i="93"/>
  <c r="B60" i="93"/>
  <c r="C60" i="93"/>
  <c r="D60" i="93"/>
  <c r="E60" i="93"/>
  <c r="F60" i="93"/>
  <c r="B61" i="93"/>
  <c r="C61" i="93"/>
  <c r="D61" i="93"/>
  <c r="E61" i="93"/>
  <c r="F61" i="93"/>
  <c r="B62" i="93"/>
  <c r="C62" i="93"/>
  <c r="D62" i="93"/>
  <c r="E62" i="93"/>
  <c r="F62" i="93"/>
  <c r="B63" i="93"/>
  <c r="C63" i="93"/>
  <c r="D63" i="93"/>
  <c r="E63" i="93"/>
  <c r="F63" i="93"/>
  <c r="B64" i="93"/>
  <c r="C64" i="93"/>
  <c r="D64" i="93"/>
  <c r="E64" i="93"/>
  <c r="F64" i="93"/>
  <c r="B65" i="93"/>
  <c r="C65" i="93"/>
  <c r="D65" i="93"/>
  <c r="E65" i="93"/>
  <c r="F65" i="93"/>
  <c r="B66" i="93"/>
  <c r="C66" i="93"/>
  <c r="D66" i="93"/>
  <c r="E66" i="93"/>
  <c r="F66" i="93"/>
  <c r="B67" i="93"/>
  <c r="C67" i="93"/>
  <c r="D67" i="93"/>
  <c r="E67" i="93"/>
  <c r="F67" i="93"/>
  <c r="B68" i="93"/>
  <c r="C68" i="93"/>
  <c r="D68" i="93"/>
  <c r="E68" i="93"/>
  <c r="F68" i="93"/>
  <c r="B69" i="93"/>
  <c r="C69" i="93"/>
  <c r="D69" i="93"/>
  <c r="E69" i="93"/>
  <c r="F69" i="93"/>
  <c r="B70" i="93"/>
  <c r="C70" i="93"/>
  <c r="D70" i="93"/>
  <c r="E70" i="93"/>
  <c r="F70" i="93"/>
  <c r="B71" i="93"/>
  <c r="C71" i="93"/>
  <c r="D71" i="93"/>
  <c r="E71" i="93"/>
  <c r="F71" i="93"/>
  <c r="B72" i="93"/>
  <c r="C72" i="93"/>
  <c r="D72" i="93"/>
  <c r="E72" i="93"/>
  <c r="F72" i="93"/>
  <c r="B73" i="93"/>
  <c r="C73" i="93"/>
  <c r="D73" i="93"/>
  <c r="E73" i="93"/>
  <c r="F73" i="93"/>
  <c r="B74" i="93"/>
  <c r="C74" i="93"/>
  <c r="D74" i="93"/>
  <c r="E74" i="93"/>
  <c r="F74" i="93"/>
  <c r="B75" i="93"/>
  <c r="C75" i="93"/>
  <c r="D75" i="93"/>
  <c r="E75" i="93"/>
  <c r="F75" i="93"/>
  <c r="B76" i="93"/>
  <c r="C76" i="93"/>
  <c r="D76" i="93"/>
  <c r="E76" i="93"/>
  <c r="F76" i="93"/>
  <c r="B77" i="93"/>
  <c r="C77" i="93"/>
  <c r="D77" i="93"/>
  <c r="E77" i="93"/>
  <c r="F77" i="93"/>
  <c r="B78" i="93"/>
  <c r="C78" i="93"/>
  <c r="D78" i="93"/>
  <c r="E78" i="93"/>
  <c r="F78" i="93"/>
  <c r="B79" i="93"/>
  <c r="C79" i="93"/>
  <c r="D79" i="93"/>
  <c r="E79" i="93"/>
  <c r="F79" i="93"/>
  <c r="B80" i="93"/>
  <c r="C80" i="93"/>
  <c r="D80" i="93"/>
  <c r="E80" i="93"/>
  <c r="F80" i="93"/>
  <c r="B81" i="93"/>
  <c r="C81" i="93"/>
  <c r="D81" i="93"/>
  <c r="E81" i="93"/>
  <c r="F81" i="93"/>
  <c r="B82" i="93"/>
  <c r="C82" i="93"/>
  <c r="D82" i="93"/>
  <c r="E82" i="93"/>
  <c r="F82" i="93"/>
  <c r="B83" i="93"/>
  <c r="C83" i="93"/>
  <c r="D83" i="93"/>
  <c r="E83" i="93"/>
  <c r="F83" i="93"/>
  <c r="B84" i="93"/>
  <c r="C84" i="93"/>
  <c r="D84" i="93"/>
  <c r="E84" i="93"/>
  <c r="F84" i="93"/>
  <c r="B85" i="93"/>
  <c r="C85" i="93"/>
  <c r="D85" i="93"/>
  <c r="E85" i="93"/>
  <c r="F85" i="93"/>
  <c r="B86" i="93"/>
  <c r="C86" i="93"/>
  <c r="D86" i="93"/>
  <c r="E86" i="93"/>
  <c r="F86" i="93"/>
  <c r="B87" i="93"/>
  <c r="C87" i="93"/>
  <c r="D87" i="93"/>
  <c r="E87" i="93"/>
  <c r="F87" i="93"/>
  <c r="B88" i="93"/>
  <c r="C88" i="93"/>
  <c r="D88" i="93"/>
  <c r="E88" i="93"/>
  <c r="F88" i="93"/>
  <c r="B89" i="93"/>
  <c r="C89" i="93"/>
  <c r="D89" i="93"/>
  <c r="E89" i="93"/>
  <c r="F89" i="93"/>
  <c r="B90" i="93"/>
  <c r="C90" i="93"/>
  <c r="D90" i="93"/>
  <c r="E90" i="93"/>
  <c r="F90" i="93"/>
  <c r="B91" i="93"/>
  <c r="C91" i="93"/>
  <c r="D91" i="93"/>
  <c r="E91" i="93"/>
  <c r="F91" i="93"/>
  <c r="B92" i="93"/>
  <c r="C92" i="93"/>
  <c r="D92" i="93"/>
  <c r="E92" i="93"/>
  <c r="F92" i="93"/>
  <c r="B93" i="93"/>
  <c r="C93" i="93"/>
  <c r="D93" i="93"/>
  <c r="E93" i="93"/>
  <c r="F93" i="93"/>
  <c r="B94" i="93"/>
  <c r="C94" i="93"/>
  <c r="D94" i="93"/>
  <c r="E94" i="93"/>
  <c r="F94" i="93"/>
  <c r="B95" i="93"/>
  <c r="C95" i="93"/>
  <c r="D95" i="93"/>
  <c r="E95" i="93"/>
  <c r="F95" i="93"/>
  <c r="B96" i="93"/>
  <c r="C96" i="93"/>
  <c r="D96" i="93"/>
  <c r="E96" i="93"/>
  <c r="F96" i="93"/>
  <c r="B97" i="93"/>
  <c r="C97" i="93"/>
  <c r="D97" i="93"/>
  <c r="E97" i="93"/>
  <c r="F97" i="93"/>
  <c r="B98" i="93"/>
  <c r="C98" i="93"/>
  <c r="D98" i="93"/>
  <c r="E98" i="93"/>
  <c r="F98" i="93"/>
  <c r="B99" i="93"/>
  <c r="C99" i="93"/>
  <c r="D99" i="93"/>
  <c r="E99" i="93"/>
  <c r="F99" i="93"/>
  <c r="B100" i="93"/>
  <c r="C100" i="93"/>
  <c r="D100" i="93"/>
  <c r="E100" i="93"/>
  <c r="F100" i="93"/>
  <c r="B101" i="93"/>
  <c r="C101" i="93"/>
  <c r="D101" i="93"/>
  <c r="E101" i="93"/>
  <c r="F101" i="93"/>
  <c r="B102" i="93"/>
  <c r="C102" i="93"/>
  <c r="D102" i="93"/>
  <c r="E102" i="93"/>
  <c r="F102" i="93"/>
  <c r="B103" i="93"/>
  <c r="C103" i="93"/>
  <c r="D103" i="93"/>
  <c r="E103" i="93"/>
  <c r="F103" i="93"/>
  <c r="B104" i="93"/>
  <c r="C104" i="93"/>
  <c r="D104" i="93"/>
  <c r="E104" i="93"/>
  <c r="F104" i="93"/>
  <c r="B105" i="93"/>
  <c r="C105" i="93"/>
  <c r="D105" i="93"/>
  <c r="E105" i="93"/>
  <c r="F105" i="93"/>
  <c r="B106" i="93"/>
  <c r="C106" i="93"/>
  <c r="D106" i="93"/>
  <c r="E106" i="93"/>
  <c r="F106" i="93"/>
  <c r="B107" i="93"/>
  <c r="C107" i="93"/>
  <c r="D107" i="93"/>
  <c r="E107" i="93"/>
  <c r="F107" i="93"/>
  <c r="B108" i="93"/>
  <c r="C108" i="93"/>
  <c r="D108" i="93"/>
  <c r="E108" i="93"/>
  <c r="F108" i="93"/>
  <c r="B109" i="93"/>
  <c r="C109" i="93"/>
  <c r="D109" i="93"/>
  <c r="E109" i="93"/>
  <c r="F109" i="93"/>
  <c r="B110" i="93"/>
  <c r="C110" i="93"/>
  <c r="D110" i="93"/>
  <c r="E110" i="93"/>
  <c r="F110" i="93"/>
  <c r="B111" i="93"/>
  <c r="C111" i="93"/>
  <c r="D111" i="93"/>
  <c r="E111" i="93"/>
  <c r="F111" i="93"/>
  <c r="B112" i="93"/>
  <c r="C112" i="93"/>
  <c r="D112" i="93"/>
  <c r="E112" i="93"/>
  <c r="F112" i="93"/>
  <c r="B113" i="93"/>
  <c r="C113" i="93"/>
  <c r="D113" i="93"/>
  <c r="E113" i="93"/>
  <c r="F113" i="93"/>
  <c r="B114" i="93"/>
  <c r="C114" i="93"/>
  <c r="D114" i="93"/>
  <c r="E114" i="93"/>
  <c r="F114" i="93"/>
  <c r="B115" i="93"/>
  <c r="C115" i="93"/>
  <c r="D115" i="93"/>
  <c r="E115" i="93"/>
  <c r="F115" i="93"/>
  <c r="B116" i="93"/>
  <c r="C116" i="93"/>
  <c r="D116" i="93"/>
  <c r="E116" i="93"/>
  <c r="F116" i="93"/>
  <c r="B117" i="93"/>
  <c r="C117" i="93"/>
  <c r="D117" i="93"/>
  <c r="E117" i="93"/>
  <c r="F117" i="93"/>
  <c r="B118" i="93"/>
  <c r="C118" i="93"/>
  <c r="D118" i="93"/>
  <c r="E118" i="93"/>
  <c r="F118" i="93"/>
  <c r="B119" i="93"/>
  <c r="C119" i="93"/>
  <c r="D119" i="93"/>
  <c r="E119" i="93"/>
  <c r="F119" i="93"/>
  <c r="B120" i="93"/>
  <c r="C120" i="93"/>
  <c r="D120" i="93"/>
  <c r="E120" i="93"/>
  <c r="F120" i="93"/>
  <c r="B121" i="93"/>
  <c r="C121" i="93"/>
  <c r="D121" i="93"/>
  <c r="E121" i="93"/>
  <c r="F121" i="93"/>
  <c r="B122" i="93"/>
  <c r="C122" i="93"/>
  <c r="D122" i="93"/>
  <c r="E122" i="93"/>
  <c r="F122" i="93"/>
  <c r="B123" i="93"/>
  <c r="C123" i="93"/>
  <c r="D123" i="93"/>
  <c r="E123" i="93"/>
  <c r="F123" i="93"/>
  <c r="B124" i="93"/>
  <c r="C124" i="93"/>
  <c r="D124" i="93"/>
  <c r="E124" i="93"/>
  <c r="F124" i="93"/>
  <c r="B125" i="93"/>
  <c r="C125" i="93"/>
  <c r="D125" i="93"/>
  <c r="E125" i="93"/>
  <c r="F125" i="93"/>
  <c r="B126" i="93"/>
  <c r="C126" i="93"/>
  <c r="D126" i="93"/>
  <c r="E126" i="93"/>
  <c r="F126" i="93"/>
  <c r="B127" i="93"/>
  <c r="C127" i="93"/>
  <c r="D127" i="93"/>
  <c r="E127" i="93"/>
  <c r="F127" i="93"/>
  <c r="B128" i="93"/>
  <c r="C128" i="93"/>
  <c r="D128" i="93"/>
  <c r="E128" i="93"/>
  <c r="F128" i="93"/>
  <c r="B129" i="93"/>
  <c r="C129" i="93"/>
  <c r="D129" i="93"/>
  <c r="E129" i="93"/>
  <c r="F129" i="93"/>
  <c r="B130" i="93"/>
  <c r="C130" i="93"/>
  <c r="D130" i="93"/>
  <c r="E130" i="93"/>
  <c r="F130" i="93"/>
  <c r="B131" i="93"/>
  <c r="C131" i="93"/>
  <c r="D131" i="93"/>
  <c r="E131" i="93"/>
  <c r="F131" i="93"/>
  <c r="B132" i="93"/>
  <c r="C132" i="93"/>
  <c r="D132" i="93"/>
  <c r="E132" i="93"/>
  <c r="F132" i="93"/>
  <c r="B133" i="93"/>
  <c r="C133" i="93"/>
  <c r="D133" i="93"/>
  <c r="E133" i="93"/>
  <c r="F133" i="93"/>
  <c r="B134" i="93"/>
  <c r="C134" i="93"/>
  <c r="D134" i="93"/>
  <c r="E134" i="93"/>
  <c r="F134" i="93"/>
  <c r="B135" i="93"/>
  <c r="C135" i="93"/>
  <c r="D135" i="93"/>
  <c r="E135" i="93"/>
  <c r="F135" i="93"/>
  <c r="B136" i="93"/>
  <c r="C136" i="93"/>
  <c r="D136" i="93"/>
  <c r="E136" i="93"/>
  <c r="F136" i="93"/>
  <c r="B137" i="93"/>
  <c r="C137" i="93"/>
  <c r="D137" i="93"/>
  <c r="E137" i="93"/>
  <c r="F137" i="93"/>
  <c r="B138" i="93"/>
  <c r="C138" i="93"/>
  <c r="D138" i="93"/>
  <c r="E138" i="93"/>
  <c r="F138" i="93"/>
  <c r="B139" i="93"/>
  <c r="C139" i="93"/>
  <c r="D139" i="93"/>
  <c r="E139" i="93"/>
  <c r="F139" i="93"/>
  <c r="B140" i="93"/>
  <c r="C140" i="93"/>
  <c r="D140" i="93"/>
  <c r="E140" i="93"/>
  <c r="F140" i="93"/>
  <c r="B141" i="93"/>
  <c r="C141" i="93"/>
  <c r="D141" i="93"/>
  <c r="E141" i="93"/>
  <c r="F141" i="93"/>
  <c r="B142" i="93"/>
  <c r="C142" i="93"/>
  <c r="D142" i="93"/>
  <c r="E142" i="93"/>
  <c r="F142" i="93"/>
  <c r="B143" i="93"/>
  <c r="C143" i="93"/>
  <c r="D143" i="93"/>
  <c r="E143" i="93"/>
  <c r="F143" i="93"/>
  <c r="B144" i="93"/>
  <c r="C144" i="93"/>
  <c r="D144" i="93"/>
  <c r="E144" i="93"/>
  <c r="F144" i="93"/>
  <c r="B145" i="93"/>
  <c r="C145" i="93"/>
  <c r="D145" i="93"/>
  <c r="E145" i="93"/>
  <c r="F145" i="93"/>
  <c r="B146" i="93"/>
  <c r="C146" i="93"/>
  <c r="D146" i="93"/>
  <c r="E146" i="93"/>
  <c r="F146" i="93"/>
  <c r="B147" i="93"/>
  <c r="C147" i="93"/>
  <c r="D147" i="93"/>
  <c r="E147" i="93"/>
  <c r="F147" i="93"/>
  <c r="B148" i="93"/>
  <c r="C148" i="93"/>
  <c r="D148" i="93"/>
  <c r="E148" i="93"/>
  <c r="F148" i="93"/>
  <c r="B149" i="93"/>
  <c r="C149" i="93"/>
  <c r="D149" i="93"/>
  <c r="E149" i="93"/>
  <c r="F149" i="93"/>
  <c r="B150" i="93"/>
  <c r="C150" i="93"/>
  <c r="D150" i="93"/>
  <c r="E150" i="93"/>
  <c r="F150" i="93"/>
  <c r="B151" i="93"/>
  <c r="C151" i="93"/>
  <c r="D151" i="93"/>
  <c r="E151" i="93"/>
  <c r="F151" i="93"/>
  <c r="B152" i="93"/>
  <c r="C152" i="93"/>
  <c r="D152" i="93"/>
  <c r="E152" i="93"/>
  <c r="F152" i="93"/>
  <c r="B153" i="93"/>
  <c r="C153" i="93"/>
  <c r="D153" i="93"/>
  <c r="E153" i="93"/>
  <c r="F153" i="93"/>
  <c r="B154" i="93"/>
  <c r="C154" i="93"/>
  <c r="D154" i="93"/>
  <c r="E154" i="93"/>
  <c r="F154" i="93"/>
  <c r="B155" i="93"/>
  <c r="C155" i="93"/>
  <c r="D155" i="93"/>
  <c r="E155" i="93"/>
  <c r="F155" i="93"/>
  <c r="B156" i="93"/>
  <c r="C156" i="93"/>
  <c r="D156" i="93"/>
  <c r="E156" i="93"/>
  <c r="F156" i="93"/>
  <c r="B157" i="93"/>
  <c r="C157" i="93"/>
  <c r="D157" i="93"/>
  <c r="E157" i="93"/>
  <c r="F157" i="93"/>
  <c r="B158" i="93"/>
  <c r="C158" i="93"/>
  <c r="D158" i="93"/>
  <c r="E158" i="93"/>
  <c r="F158" i="93"/>
  <c r="B159" i="93"/>
  <c r="C159" i="93"/>
  <c r="D159" i="93"/>
  <c r="E159" i="93"/>
  <c r="F159" i="93"/>
  <c r="B160" i="93"/>
  <c r="C160" i="93"/>
  <c r="D160" i="93"/>
  <c r="E160" i="93"/>
  <c r="F160" i="93"/>
  <c r="B161" i="93"/>
  <c r="C161" i="93"/>
  <c r="D161" i="93"/>
  <c r="E161" i="93"/>
  <c r="F161" i="93"/>
  <c r="B162" i="93"/>
  <c r="C162" i="93"/>
  <c r="D162" i="93"/>
  <c r="E162" i="93"/>
  <c r="F162" i="93"/>
  <c r="B163" i="93"/>
  <c r="C163" i="93"/>
  <c r="D163" i="93"/>
  <c r="E163" i="93"/>
  <c r="F163" i="93"/>
  <c r="B164" i="93"/>
  <c r="C164" i="93"/>
  <c r="D164" i="93"/>
  <c r="E164" i="93"/>
  <c r="F164" i="93"/>
  <c r="B165" i="93"/>
  <c r="C165" i="93"/>
  <c r="D165" i="93"/>
  <c r="E165" i="93"/>
  <c r="F165" i="93"/>
  <c r="B166" i="93"/>
  <c r="C166" i="93"/>
  <c r="D166" i="93"/>
  <c r="E166" i="93"/>
  <c r="F166" i="93"/>
  <c r="B167" i="93"/>
  <c r="C167" i="93"/>
  <c r="D167" i="93"/>
  <c r="E167" i="93"/>
  <c r="F167" i="93"/>
  <c r="B168" i="93"/>
  <c r="C168" i="93"/>
  <c r="D168" i="93"/>
  <c r="E168" i="93"/>
  <c r="F168" i="93"/>
  <c r="B169" i="93"/>
  <c r="C169" i="93"/>
  <c r="D169" i="93"/>
  <c r="E169" i="93"/>
  <c r="F169" i="93"/>
  <c r="B170" i="93"/>
  <c r="C170" i="93"/>
  <c r="D170" i="93"/>
  <c r="E170" i="93"/>
  <c r="F170" i="93"/>
  <c r="B171" i="93"/>
  <c r="C171" i="93"/>
  <c r="D171" i="93"/>
  <c r="E171" i="93"/>
  <c r="F171" i="93"/>
  <c r="B172" i="93"/>
  <c r="C172" i="93"/>
  <c r="D172" i="93"/>
  <c r="E172" i="93"/>
  <c r="F172" i="93"/>
  <c r="B173" i="93"/>
  <c r="C173" i="93"/>
  <c r="D173" i="93"/>
  <c r="E173" i="93"/>
  <c r="F173" i="93"/>
  <c r="B174" i="93"/>
  <c r="C174" i="93"/>
  <c r="D174" i="93"/>
  <c r="E174" i="93"/>
  <c r="F174" i="93"/>
  <c r="B175" i="93"/>
  <c r="C175" i="93"/>
  <c r="D175" i="93"/>
  <c r="E175" i="93"/>
  <c r="F175" i="93"/>
  <c r="B176" i="93"/>
  <c r="C176" i="93"/>
  <c r="D176" i="93"/>
  <c r="E176" i="93"/>
  <c r="F176" i="93"/>
  <c r="B177" i="93"/>
  <c r="C177" i="93"/>
  <c r="D177" i="93"/>
  <c r="E177" i="93"/>
  <c r="F177" i="93"/>
  <c r="B178" i="93"/>
  <c r="C178" i="93"/>
  <c r="D178" i="93"/>
  <c r="E178" i="93"/>
  <c r="F178" i="93"/>
  <c r="B179" i="93"/>
  <c r="C179" i="93"/>
  <c r="D179" i="93"/>
  <c r="E179" i="93"/>
  <c r="F179" i="93"/>
  <c r="B180" i="93"/>
  <c r="C180" i="93"/>
  <c r="D180" i="93"/>
  <c r="E180" i="93"/>
  <c r="F180" i="93"/>
  <c r="B181" i="93"/>
  <c r="C181" i="93"/>
  <c r="D181" i="93"/>
  <c r="E181" i="93"/>
  <c r="F181" i="93"/>
  <c r="B182" i="93"/>
  <c r="C182" i="93"/>
  <c r="D182" i="93"/>
  <c r="E182" i="93"/>
  <c r="F182" i="93"/>
  <c r="B183" i="93"/>
  <c r="C183" i="93"/>
  <c r="D183" i="93"/>
  <c r="E183" i="93"/>
  <c r="F183" i="93"/>
  <c r="B184" i="93"/>
  <c r="C184" i="93"/>
  <c r="D184" i="93"/>
  <c r="E184" i="93"/>
  <c r="F184" i="93"/>
  <c r="B185" i="93"/>
  <c r="C185" i="93"/>
  <c r="D185" i="93"/>
  <c r="E185" i="93"/>
  <c r="F185" i="93"/>
  <c r="B186" i="93"/>
  <c r="C186" i="93"/>
  <c r="D186" i="93"/>
  <c r="E186" i="93"/>
  <c r="F186" i="93"/>
  <c r="B187" i="93"/>
  <c r="C187" i="93"/>
  <c r="D187" i="93"/>
  <c r="E187" i="93"/>
  <c r="F187" i="93"/>
  <c r="B188" i="93"/>
  <c r="C188" i="93"/>
  <c r="D188" i="93"/>
  <c r="E188" i="93"/>
  <c r="F188" i="93"/>
  <c r="B189" i="93"/>
  <c r="C189" i="93"/>
  <c r="D189" i="93"/>
  <c r="E189" i="93"/>
  <c r="F189" i="93"/>
  <c r="B190" i="93"/>
  <c r="C190" i="93"/>
  <c r="D190" i="93"/>
  <c r="E190" i="93"/>
  <c r="F190" i="93"/>
  <c r="B191" i="93"/>
  <c r="C191" i="93"/>
  <c r="D191" i="93"/>
  <c r="E191" i="93"/>
  <c r="F191" i="93"/>
  <c r="B192" i="93"/>
  <c r="C192" i="93"/>
  <c r="D192" i="93"/>
  <c r="E192" i="93"/>
  <c r="F192" i="93"/>
  <c r="B193" i="93"/>
  <c r="C193" i="93"/>
  <c r="D193" i="93"/>
  <c r="E193" i="93"/>
  <c r="F193" i="93"/>
  <c r="B194" i="93"/>
  <c r="C194" i="93"/>
  <c r="D194" i="93"/>
  <c r="E194" i="93"/>
  <c r="F194" i="93"/>
  <c r="B195" i="93"/>
  <c r="C195" i="93"/>
  <c r="D195" i="93"/>
  <c r="E195" i="93"/>
  <c r="F195" i="93"/>
  <c r="B196" i="93"/>
  <c r="C196" i="93"/>
  <c r="D196" i="93"/>
  <c r="E196" i="93"/>
  <c r="F196" i="93"/>
  <c r="B197" i="93"/>
  <c r="C197" i="93"/>
  <c r="D197" i="93"/>
  <c r="E197" i="93"/>
  <c r="F197" i="93"/>
  <c r="B198" i="93"/>
  <c r="C198" i="93"/>
  <c r="D198" i="93"/>
  <c r="E198" i="93"/>
  <c r="F198" i="93"/>
  <c r="B199" i="93"/>
  <c r="C199" i="93"/>
  <c r="D199" i="93"/>
  <c r="E199" i="93"/>
  <c r="F199" i="93"/>
  <c r="B200" i="93"/>
  <c r="C200" i="93"/>
  <c r="D200" i="93"/>
  <c r="E200" i="93"/>
  <c r="F200" i="93"/>
  <c r="B201" i="93"/>
  <c r="C201" i="93"/>
  <c r="D201" i="93"/>
  <c r="E201" i="93"/>
  <c r="F201" i="93"/>
  <c r="B202" i="93"/>
  <c r="C202" i="93"/>
  <c r="D202" i="93"/>
  <c r="E202" i="93"/>
  <c r="F202" i="93"/>
  <c r="B203" i="93"/>
  <c r="C203" i="93"/>
  <c r="D203" i="93"/>
  <c r="E203" i="93"/>
  <c r="F203" i="93"/>
  <c r="B204" i="93"/>
  <c r="C204" i="93"/>
  <c r="D204" i="93"/>
  <c r="E204" i="93"/>
  <c r="F204" i="93"/>
  <c r="B205" i="93"/>
  <c r="C205" i="93"/>
  <c r="D205" i="93"/>
  <c r="E205" i="93"/>
  <c r="F205" i="93"/>
  <c r="B206" i="93"/>
  <c r="C206" i="93"/>
  <c r="D206" i="93"/>
  <c r="E206" i="93"/>
  <c r="F206" i="93"/>
  <c r="B207" i="93"/>
  <c r="C207" i="93"/>
  <c r="D207" i="93"/>
  <c r="E207" i="93"/>
  <c r="F207" i="93"/>
  <c r="B208" i="93"/>
  <c r="C208" i="93"/>
  <c r="D208" i="93"/>
  <c r="E208" i="93"/>
  <c r="F208" i="93"/>
  <c r="B209" i="93"/>
  <c r="C209" i="93"/>
  <c r="D209" i="93"/>
  <c r="E209" i="93"/>
  <c r="F209" i="93"/>
  <c r="B210" i="93"/>
  <c r="C210" i="93"/>
  <c r="D210" i="93"/>
  <c r="E210" i="93"/>
  <c r="F210" i="93"/>
  <c r="B211" i="93"/>
  <c r="C211" i="93"/>
  <c r="D211" i="93"/>
  <c r="E211" i="93"/>
  <c r="F211" i="93"/>
  <c r="B212" i="93"/>
  <c r="C212" i="93"/>
  <c r="D212" i="93"/>
  <c r="E212" i="93"/>
  <c r="F212" i="93"/>
  <c r="B213" i="93"/>
  <c r="C213" i="93"/>
  <c r="D213" i="93"/>
  <c r="E213" i="93"/>
  <c r="F213" i="93"/>
  <c r="B214" i="93"/>
  <c r="C214" i="93"/>
  <c r="D214" i="93"/>
  <c r="E214" i="93"/>
  <c r="F214" i="93"/>
  <c r="B215" i="93"/>
  <c r="C215" i="93"/>
  <c r="D215" i="93"/>
  <c r="E215" i="93"/>
  <c r="F215" i="93"/>
  <c r="B216" i="93"/>
  <c r="C216" i="93"/>
  <c r="D216" i="93"/>
  <c r="E216" i="93"/>
  <c r="F216" i="93"/>
  <c r="B217" i="93"/>
  <c r="C217" i="93"/>
  <c r="D217" i="93"/>
  <c r="E217" i="93"/>
  <c r="F217" i="93"/>
  <c r="B218" i="93"/>
  <c r="C218" i="93"/>
  <c r="D218" i="93"/>
  <c r="E218" i="93"/>
  <c r="F218" i="93"/>
  <c r="B219" i="93"/>
  <c r="C219" i="93"/>
  <c r="D219" i="93"/>
  <c r="E219" i="93"/>
  <c r="F219" i="93"/>
  <c r="B220" i="93"/>
  <c r="C220" i="93"/>
  <c r="D220" i="93"/>
  <c r="E220" i="93"/>
  <c r="F220" i="93"/>
  <c r="B221" i="93"/>
  <c r="C221" i="93"/>
  <c r="D221" i="93"/>
  <c r="E221" i="93"/>
  <c r="F221" i="93"/>
  <c r="B222" i="93"/>
  <c r="C222" i="93"/>
  <c r="D222" i="93"/>
  <c r="E222" i="93"/>
  <c r="F222" i="93"/>
  <c r="B223" i="93"/>
  <c r="C223" i="93"/>
  <c r="D223" i="93"/>
  <c r="E223" i="93"/>
  <c r="F223" i="93"/>
  <c r="B224" i="93"/>
  <c r="C224" i="93"/>
  <c r="D224" i="93"/>
  <c r="E224" i="93"/>
  <c r="F224" i="93"/>
  <c r="B225" i="93"/>
  <c r="C225" i="93"/>
  <c r="D225" i="93"/>
  <c r="E225" i="93"/>
  <c r="F225" i="93"/>
  <c r="B226" i="93"/>
  <c r="C226" i="93"/>
  <c r="D226" i="93"/>
  <c r="E226" i="93"/>
  <c r="F226" i="93"/>
  <c r="B227" i="93"/>
  <c r="C227" i="93"/>
  <c r="D227" i="93"/>
  <c r="E227" i="93"/>
  <c r="F227" i="93"/>
  <c r="B228" i="93"/>
  <c r="C228" i="93"/>
  <c r="D228" i="93"/>
  <c r="E228" i="93"/>
  <c r="F228" i="93"/>
  <c r="B229" i="93"/>
  <c r="C229" i="93"/>
  <c r="D229" i="93"/>
  <c r="E229" i="93"/>
  <c r="F229" i="93"/>
  <c r="B230" i="93"/>
  <c r="C230" i="93"/>
  <c r="D230" i="93"/>
  <c r="E230" i="93"/>
  <c r="F230" i="93"/>
  <c r="B231" i="93"/>
  <c r="C231" i="93"/>
  <c r="D231" i="93"/>
  <c r="E231" i="93"/>
  <c r="F231" i="93"/>
  <c r="B232" i="93"/>
  <c r="C232" i="93"/>
  <c r="D232" i="93"/>
  <c r="E232" i="93"/>
  <c r="F232" i="93"/>
  <c r="B233" i="93"/>
  <c r="C233" i="93"/>
  <c r="D233" i="93"/>
  <c r="E233" i="93"/>
  <c r="F233" i="93"/>
  <c r="B234" i="93"/>
  <c r="C234" i="93"/>
  <c r="D234" i="93"/>
  <c r="E234" i="93"/>
  <c r="F234" i="93"/>
  <c r="B235" i="93"/>
  <c r="C235" i="93"/>
  <c r="D235" i="93"/>
  <c r="E235" i="93"/>
  <c r="F235" i="93"/>
  <c r="B236" i="93"/>
  <c r="C236" i="93"/>
  <c r="D236" i="93"/>
  <c r="E236" i="93"/>
  <c r="F236" i="93"/>
  <c r="B237" i="93"/>
  <c r="C237" i="93"/>
  <c r="D237" i="93"/>
  <c r="E237" i="93"/>
  <c r="F237" i="93"/>
  <c r="B238" i="93"/>
  <c r="C238" i="93"/>
  <c r="D238" i="93"/>
  <c r="E238" i="93"/>
  <c r="F238" i="93"/>
  <c r="B239" i="93"/>
  <c r="C239" i="93"/>
  <c r="D239" i="93"/>
  <c r="E239" i="93"/>
  <c r="F239" i="93"/>
  <c r="B240" i="93"/>
  <c r="C240" i="93"/>
  <c r="D240" i="93"/>
  <c r="E240" i="93"/>
  <c r="F240" i="93"/>
  <c r="B241" i="93"/>
  <c r="C241" i="93"/>
  <c r="D241" i="93"/>
  <c r="E241" i="93"/>
  <c r="F241" i="93"/>
  <c r="B242" i="93"/>
  <c r="C242" i="93"/>
  <c r="D242" i="93"/>
  <c r="E242" i="93"/>
  <c r="F242" i="93"/>
  <c r="B243" i="93"/>
  <c r="C243" i="93"/>
  <c r="D243" i="93"/>
  <c r="E243" i="93"/>
  <c r="F243" i="93"/>
  <c r="B244" i="93"/>
  <c r="C244" i="93"/>
  <c r="D244" i="93"/>
  <c r="E244" i="93"/>
  <c r="F244" i="93"/>
  <c r="B245" i="93"/>
  <c r="C245" i="93"/>
  <c r="D245" i="93"/>
  <c r="E245" i="93"/>
  <c r="F245" i="93"/>
  <c r="B246" i="93"/>
  <c r="C246" i="93"/>
  <c r="D246" i="93"/>
  <c r="E246" i="93"/>
  <c r="F246" i="93"/>
  <c r="B247" i="93"/>
  <c r="C247" i="93"/>
  <c r="D247" i="93"/>
  <c r="E247" i="93"/>
  <c r="F247" i="93"/>
  <c r="B248" i="93"/>
  <c r="C248" i="93"/>
  <c r="D248" i="93"/>
  <c r="E248" i="93"/>
  <c r="F248" i="93"/>
  <c r="B249" i="93"/>
  <c r="C249" i="93"/>
  <c r="D249" i="93"/>
  <c r="E249" i="93"/>
  <c r="F249" i="93"/>
  <c r="B250" i="93"/>
  <c r="C250" i="93"/>
  <c r="D250" i="93"/>
  <c r="E250" i="93"/>
  <c r="F250" i="93"/>
  <c r="B251" i="93"/>
  <c r="C251" i="93"/>
  <c r="D251" i="93"/>
  <c r="E251" i="93"/>
  <c r="F251" i="93"/>
  <c r="B252" i="93"/>
  <c r="C252" i="93"/>
  <c r="D252" i="93"/>
  <c r="E252" i="93"/>
  <c r="F252" i="93"/>
  <c r="B253" i="93"/>
  <c r="C253" i="93"/>
  <c r="D253" i="93"/>
  <c r="E253" i="93"/>
  <c r="F253" i="93"/>
  <c r="B254" i="93"/>
  <c r="C254" i="93"/>
  <c r="D254" i="93"/>
  <c r="E254" i="93"/>
  <c r="F254" i="93"/>
  <c r="B255" i="93"/>
  <c r="C255" i="93"/>
  <c r="D255" i="93"/>
  <c r="E255" i="93"/>
  <c r="F255" i="93"/>
  <c r="B256" i="93"/>
  <c r="C256" i="93"/>
  <c r="D256" i="93"/>
  <c r="E256" i="93"/>
  <c r="F256" i="93"/>
  <c r="B257" i="93"/>
  <c r="C257" i="93"/>
  <c r="D257" i="93"/>
  <c r="E257" i="93"/>
  <c r="F257" i="93"/>
  <c r="B258" i="93"/>
  <c r="C258" i="93"/>
  <c r="D258" i="93"/>
  <c r="E258" i="93"/>
  <c r="F258" i="93"/>
  <c r="B259" i="93"/>
  <c r="C259" i="93"/>
  <c r="D259" i="93"/>
  <c r="E259" i="93"/>
  <c r="F259" i="93"/>
  <c r="B260" i="93"/>
  <c r="C260" i="93"/>
  <c r="D260" i="93"/>
  <c r="E260" i="93"/>
  <c r="F260" i="93"/>
  <c r="B261" i="93"/>
  <c r="C261" i="93"/>
  <c r="D261" i="93"/>
  <c r="E261" i="93"/>
  <c r="F261" i="93"/>
  <c r="B262" i="93"/>
  <c r="C262" i="93"/>
  <c r="D262" i="93"/>
  <c r="E262" i="93"/>
  <c r="F262" i="93"/>
  <c r="B263" i="93"/>
  <c r="C263" i="93"/>
  <c r="D263" i="93"/>
  <c r="E263" i="93"/>
  <c r="F263" i="93"/>
  <c r="B264" i="93"/>
  <c r="C264" i="93"/>
  <c r="D264" i="93"/>
  <c r="E264" i="93"/>
  <c r="F264" i="93"/>
  <c r="B265" i="93"/>
  <c r="C265" i="93"/>
  <c r="D265" i="93"/>
  <c r="E265" i="93"/>
  <c r="F265" i="93"/>
  <c r="B266" i="93"/>
  <c r="C266" i="93"/>
  <c r="D266" i="93"/>
  <c r="E266" i="93"/>
  <c r="F266" i="93"/>
  <c r="B267" i="93"/>
  <c r="C267" i="93"/>
  <c r="D267" i="93"/>
  <c r="E267" i="93"/>
  <c r="F267" i="93"/>
  <c r="B268" i="93"/>
  <c r="C268" i="93"/>
  <c r="D268" i="93"/>
  <c r="E268" i="93"/>
  <c r="F268" i="93"/>
  <c r="B269" i="93"/>
  <c r="C269" i="93"/>
  <c r="D269" i="93"/>
  <c r="E269" i="93"/>
  <c r="F269" i="93"/>
  <c r="B270" i="93"/>
  <c r="C270" i="93"/>
  <c r="D270" i="93"/>
  <c r="E270" i="93"/>
  <c r="F270" i="93"/>
  <c r="B271" i="93"/>
  <c r="C271" i="93"/>
  <c r="D271" i="93"/>
  <c r="E271" i="93"/>
  <c r="F271" i="93"/>
  <c r="B272" i="93"/>
  <c r="C272" i="93"/>
  <c r="D272" i="93"/>
  <c r="E272" i="93"/>
  <c r="F272" i="93"/>
  <c r="B273" i="93"/>
  <c r="C273" i="93"/>
  <c r="D273" i="93"/>
  <c r="E273" i="93"/>
  <c r="F273" i="93"/>
  <c r="B274" i="93"/>
  <c r="C274" i="93"/>
  <c r="D274" i="93"/>
  <c r="E274" i="93"/>
  <c r="F274" i="93"/>
  <c r="B275" i="93"/>
  <c r="C275" i="93"/>
  <c r="D275" i="93"/>
  <c r="E275" i="93"/>
  <c r="F275" i="93"/>
  <c r="B276" i="93"/>
  <c r="C276" i="93"/>
  <c r="D276" i="93"/>
  <c r="E276" i="93"/>
  <c r="F276" i="93"/>
  <c r="B277" i="93"/>
  <c r="C277" i="93"/>
  <c r="D277" i="93"/>
  <c r="E277" i="93"/>
  <c r="F277" i="93"/>
  <c r="B278" i="93"/>
  <c r="C278" i="93"/>
  <c r="D278" i="93"/>
  <c r="E278" i="93"/>
  <c r="F278" i="93"/>
  <c r="B279" i="93"/>
  <c r="C279" i="93"/>
  <c r="D279" i="93"/>
  <c r="E279" i="93"/>
  <c r="F279" i="93"/>
  <c r="B280" i="93"/>
  <c r="C280" i="93"/>
  <c r="D280" i="93"/>
  <c r="E280" i="93"/>
  <c r="F280" i="93"/>
  <c r="B281" i="93"/>
  <c r="C281" i="93"/>
  <c r="D281" i="93"/>
  <c r="E281" i="93"/>
  <c r="F281" i="93"/>
  <c r="B282" i="93"/>
  <c r="C282" i="93"/>
  <c r="D282" i="93"/>
  <c r="E282" i="93"/>
  <c r="F282" i="93"/>
  <c r="B283" i="93"/>
  <c r="C283" i="93"/>
  <c r="D283" i="93"/>
  <c r="E283" i="93"/>
  <c r="F283" i="93"/>
  <c r="B284" i="93"/>
  <c r="C284" i="93"/>
  <c r="D284" i="93"/>
  <c r="E284" i="93"/>
  <c r="F284" i="93"/>
  <c r="B285" i="93"/>
  <c r="C285" i="93"/>
  <c r="D285" i="93"/>
  <c r="E285" i="93"/>
  <c r="F285" i="93"/>
  <c r="B286" i="93"/>
  <c r="C286" i="93"/>
  <c r="D286" i="93"/>
  <c r="E286" i="93"/>
  <c r="F286" i="93"/>
  <c r="B287" i="93"/>
  <c r="C287" i="93"/>
  <c r="D287" i="93"/>
  <c r="E287" i="93"/>
  <c r="F287" i="93"/>
  <c r="B288" i="93"/>
  <c r="C288" i="93"/>
  <c r="D288" i="93"/>
  <c r="E288" i="93"/>
  <c r="F288" i="93"/>
  <c r="B289" i="93"/>
  <c r="C289" i="93"/>
  <c r="D289" i="93"/>
  <c r="E289" i="93"/>
  <c r="F289" i="93"/>
  <c r="B290" i="93"/>
  <c r="C290" i="93"/>
  <c r="D290" i="93"/>
  <c r="E290" i="93"/>
  <c r="F290" i="93"/>
  <c r="B291" i="93"/>
  <c r="C291" i="93"/>
  <c r="D291" i="93"/>
  <c r="E291" i="93"/>
  <c r="F291" i="93"/>
  <c r="B292" i="93"/>
  <c r="C292" i="93"/>
  <c r="D292" i="93"/>
  <c r="E292" i="93"/>
  <c r="F292" i="93"/>
  <c r="B293" i="93"/>
  <c r="C293" i="93"/>
  <c r="D293" i="93"/>
  <c r="E293" i="93"/>
  <c r="F293" i="93"/>
  <c r="B294" i="93"/>
  <c r="C294" i="93"/>
  <c r="D294" i="93"/>
  <c r="E294" i="93"/>
  <c r="F294" i="93"/>
  <c r="B295" i="93"/>
  <c r="C295" i="93"/>
  <c r="D295" i="93"/>
  <c r="E295" i="93"/>
  <c r="F295" i="93"/>
  <c r="B296" i="93"/>
  <c r="C296" i="93"/>
  <c r="D296" i="93"/>
  <c r="E296" i="93"/>
  <c r="F296" i="93"/>
  <c r="B297" i="93"/>
  <c r="C297" i="93"/>
  <c r="D297" i="93"/>
  <c r="E297" i="93"/>
  <c r="F297" i="93"/>
  <c r="B298" i="93"/>
  <c r="C298" i="93"/>
  <c r="D298" i="93"/>
  <c r="E298" i="93"/>
  <c r="F298" i="93"/>
  <c r="B299" i="93"/>
  <c r="C299" i="93"/>
  <c r="D299" i="93"/>
  <c r="E299" i="93"/>
  <c r="F299" i="93"/>
  <c r="B300" i="93"/>
  <c r="C300" i="93"/>
  <c r="D300" i="93"/>
  <c r="E300" i="93"/>
  <c r="F300" i="93"/>
  <c r="B301" i="93"/>
  <c r="C301" i="93"/>
  <c r="D301" i="93"/>
  <c r="E301" i="93"/>
  <c r="F301" i="93"/>
  <c r="B302" i="93"/>
  <c r="C302" i="93"/>
  <c r="D302" i="93"/>
  <c r="E302" i="93"/>
  <c r="F302" i="93"/>
  <c r="B303" i="93"/>
  <c r="C303" i="93"/>
  <c r="D303" i="93"/>
  <c r="E303" i="93"/>
  <c r="F303" i="93"/>
  <c r="B304" i="93"/>
  <c r="C304" i="93"/>
  <c r="D304" i="93"/>
  <c r="E304" i="93"/>
  <c r="F304" i="93"/>
  <c r="B305" i="93"/>
  <c r="C305" i="93"/>
  <c r="D305" i="93"/>
  <c r="E305" i="93"/>
  <c r="F305" i="93"/>
  <c r="B306" i="93"/>
  <c r="C306" i="93"/>
  <c r="D306" i="93"/>
  <c r="E306" i="93"/>
  <c r="F306" i="93"/>
  <c r="B307" i="93"/>
  <c r="C307" i="93"/>
  <c r="D307" i="93"/>
  <c r="E307" i="93"/>
  <c r="F307" i="93"/>
  <c r="B308" i="93"/>
  <c r="C308" i="93"/>
  <c r="D308" i="93"/>
  <c r="E308" i="93"/>
  <c r="F308" i="93"/>
  <c r="B309" i="93"/>
  <c r="C309" i="93"/>
  <c r="D309" i="93"/>
  <c r="E309" i="93"/>
  <c r="F309" i="93"/>
  <c r="B310" i="93"/>
  <c r="C310" i="93"/>
  <c r="D310" i="93"/>
  <c r="E310" i="93"/>
  <c r="F310" i="93"/>
  <c r="B311" i="93"/>
  <c r="C311" i="93"/>
  <c r="D311" i="93"/>
  <c r="E311" i="93"/>
  <c r="F311" i="93"/>
  <c r="B312" i="93"/>
  <c r="C312" i="93"/>
  <c r="D312" i="93"/>
  <c r="E312" i="93"/>
  <c r="F312" i="93"/>
  <c r="B313" i="93"/>
  <c r="C313" i="93"/>
  <c r="D313" i="93"/>
  <c r="E313" i="93"/>
  <c r="F313" i="93"/>
  <c r="B314" i="93"/>
  <c r="C314" i="93"/>
  <c r="D314" i="93"/>
  <c r="E314" i="93"/>
  <c r="F314" i="93"/>
  <c r="B315" i="93"/>
  <c r="C315" i="93"/>
  <c r="D315" i="93"/>
  <c r="E315" i="93"/>
  <c r="F315" i="93"/>
  <c r="B316" i="93"/>
  <c r="C316" i="93"/>
  <c r="D316" i="93"/>
  <c r="E316" i="93"/>
  <c r="F316" i="93"/>
  <c r="B317" i="93"/>
  <c r="C317" i="93"/>
  <c r="D317" i="93"/>
  <c r="E317" i="93"/>
  <c r="F317" i="93"/>
  <c r="B318" i="93"/>
  <c r="C318" i="93"/>
  <c r="D318" i="93"/>
  <c r="E318" i="93"/>
  <c r="F318" i="93"/>
  <c r="B319" i="93"/>
  <c r="C319" i="93"/>
  <c r="D319" i="93"/>
  <c r="E319" i="93"/>
  <c r="F319" i="93"/>
  <c r="B320" i="93"/>
  <c r="C320" i="93"/>
  <c r="D320" i="93"/>
  <c r="E320" i="93"/>
  <c r="F320" i="93"/>
  <c r="B321" i="93"/>
  <c r="C321" i="93"/>
  <c r="D321" i="93"/>
  <c r="E321" i="93"/>
  <c r="F321" i="93"/>
  <c r="B322" i="93"/>
  <c r="C322" i="93"/>
  <c r="D322" i="93"/>
  <c r="E322" i="93"/>
  <c r="F322" i="93"/>
  <c r="B323" i="93"/>
  <c r="C323" i="93"/>
  <c r="D323" i="93"/>
  <c r="E323" i="93"/>
  <c r="F323" i="93"/>
  <c r="B324" i="93"/>
  <c r="C324" i="93"/>
  <c r="D324" i="93"/>
  <c r="E324" i="93"/>
  <c r="F324" i="93"/>
  <c r="B325" i="93"/>
  <c r="C325" i="93"/>
  <c r="D325" i="93"/>
  <c r="E325" i="93"/>
  <c r="F325" i="93"/>
  <c r="B326" i="93"/>
  <c r="C326" i="93"/>
  <c r="D326" i="93"/>
  <c r="E326" i="93"/>
  <c r="F326" i="93"/>
  <c r="B327" i="93"/>
  <c r="C327" i="93"/>
  <c r="D327" i="93"/>
  <c r="E327" i="93"/>
  <c r="F327" i="93"/>
  <c r="B328" i="93"/>
  <c r="C328" i="93"/>
  <c r="D328" i="93"/>
  <c r="E328" i="93"/>
  <c r="F328" i="93"/>
  <c r="B329" i="93"/>
  <c r="C329" i="93"/>
  <c r="D329" i="93"/>
  <c r="E329" i="93"/>
  <c r="F329" i="93"/>
  <c r="B330" i="93"/>
  <c r="C330" i="93"/>
  <c r="D330" i="93"/>
  <c r="E330" i="93"/>
  <c r="F330" i="93"/>
  <c r="B331" i="93"/>
  <c r="C331" i="93"/>
  <c r="D331" i="93"/>
  <c r="E331" i="93"/>
  <c r="F331" i="93"/>
  <c r="F7" i="93"/>
  <c r="C7" i="93"/>
  <c r="D7" i="93"/>
  <c r="E7" i="93"/>
  <c r="B7" i="93"/>
  <c r="D87" i="186" l="1"/>
  <c r="B87" i="186"/>
  <c r="E87" i="186" s="1"/>
  <c r="E85" i="186"/>
  <c r="E84" i="186"/>
  <c r="E83" i="186"/>
  <c r="E82" i="186"/>
  <c r="E81" i="186"/>
  <c r="E79" i="186"/>
  <c r="D79" i="186"/>
  <c r="C79" i="186"/>
  <c r="B79" i="186"/>
  <c r="E77" i="186"/>
  <c r="E76" i="186"/>
  <c r="D74" i="186"/>
  <c r="C74" i="186"/>
  <c r="C87" i="186" s="1"/>
  <c r="B74" i="186"/>
  <c r="P41" i="185"/>
  <c r="O41" i="185"/>
  <c r="P32" i="185"/>
  <c r="O32" i="185"/>
  <c r="O43" i="185" s="1"/>
  <c r="P27" i="185"/>
  <c r="O27" i="185"/>
  <c r="P22" i="185"/>
  <c r="O22" i="185"/>
  <c r="O5" i="185"/>
  <c r="L5" i="185"/>
  <c r="I5" i="185"/>
  <c r="F5" i="185"/>
  <c r="C5" i="185"/>
  <c r="O94" i="184"/>
  <c r="P21" i="184"/>
  <c r="P94" i="184" s="1"/>
  <c r="O21" i="184"/>
  <c r="O5" i="184"/>
  <c r="L5" i="184"/>
  <c r="I5" i="184"/>
  <c r="F5" i="184"/>
  <c r="C5" i="184"/>
  <c r="E74" i="186" l="1"/>
  <c r="P43" i="185"/>
  <c r="O91" i="183"/>
  <c r="L91" i="183"/>
  <c r="P89" i="183"/>
  <c r="M89" i="183"/>
  <c r="M91" i="183" s="1"/>
  <c r="I89" i="183"/>
  <c r="J89" i="183" s="1"/>
  <c r="P80" i="183"/>
  <c r="M80" i="183"/>
  <c r="I80" i="183"/>
  <c r="J80" i="183" s="1"/>
  <c r="P36" i="183"/>
  <c r="M36" i="183"/>
  <c r="I36" i="183"/>
  <c r="J36" i="183" s="1"/>
  <c r="P30" i="183"/>
  <c r="M30" i="183"/>
  <c r="I30" i="183"/>
  <c r="J30" i="183" s="1"/>
  <c r="P26" i="183"/>
  <c r="M26" i="183"/>
  <c r="I26" i="183"/>
  <c r="J26" i="183" s="1"/>
  <c r="P21" i="183"/>
  <c r="M21" i="183"/>
  <c r="I21" i="183"/>
  <c r="J21" i="183" s="1"/>
  <c r="O5" i="183"/>
  <c r="L5" i="183"/>
  <c r="I5" i="183"/>
  <c r="F5" i="183"/>
  <c r="C5" i="183"/>
  <c r="K165" i="168"/>
  <c r="J165" i="168"/>
  <c r="I165" i="168"/>
  <c r="H165" i="168"/>
  <c r="G165" i="168"/>
  <c r="F165" i="168"/>
  <c r="E165" i="168"/>
  <c r="D165" i="168"/>
  <c r="C165" i="168"/>
  <c r="B165" i="168"/>
  <c r="L164" i="168"/>
  <c r="L163" i="168"/>
  <c r="L162" i="168"/>
  <c r="L161" i="168"/>
  <c r="L160" i="168"/>
  <c r="L159" i="168"/>
  <c r="L158" i="168"/>
  <c r="L157" i="168"/>
  <c r="L156" i="168"/>
  <c r="L155" i="168"/>
  <c r="L154" i="168"/>
  <c r="L153" i="168"/>
  <c r="L152" i="168"/>
  <c r="L151" i="168"/>
  <c r="L150" i="168"/>
  <c r="K148" i="168"/>
  <c r="J148" i="168"/>
  <c r="I148" i="168"/>
  <c r="H148" i="168"/>
  <c r="G148" i="168"/>
  <c r="F148" i="168"/>
  <c r="E148" i="168"/>
  <c r="D148" i="168"/>
  <c r="C148" i="168"/>
  <c r="B148" i="168"/>
  <c r="L147" i="168"/>
  <c r="L146" i="168"/>
  <c r="L145" i="168"/>
  <c r="L144" i="168"/>
  <c r="L143" i="168"/>
  <c r="L142" i="168"/>
  <c r="L141" i="168"/>
  <c r="L140" i="168"/>
  <c r="L139" i="168"/>
  <c r="L138" i="168"/>
  <c r="L137" i="168"/>
  <c r="L136" i="168"/>
  <c r="L135" i="168"/>
  <c r="L134" i="168"/>
  <c r="L133" i="168"/>
  <c r="K123" i="168"/>
  <c r="J123" i="168"/>
  <c r="I123" i="168"/>
  <c r="H123" i="168"/>
  <c r="G123" i="168"/>
  <c r="F123" i="168"/>
  <c r="E123" i="168"/>
  <c r="D123" i="168"/>
  <c r="C123" i="168"/>
  <c r="B123" i="168"/>
  <c r="L122" i="168"/>
  <c r="L121" i="168"/>
  <c r="L120" i="168"/>
  <c r="L119" i="168"/>
  <c r="L118" i="168"/>
  <c r="L117" i="168"/>
  <c r="L116" i="168"/>
  <c r="L115" i="168"/>
  <c r="L114" i="168"/>
  <c r="L113" i="168"/>
  <c r="L112" i="168"/>
  <c r="L111" i="168"/>
  <c r="L110" i="168"/>
  <c r="L109" i="168"/>
  <c r="L108" i="168"/>
  <c r="K106" i="168"/>
  <c r="J106" i="168"/>
  <c r="I106" i="168"/>
  <c r="H106" i="168"/>
  <c r="G106" i="168"/>
  <c r="F106" i="168"/>
  <c r="E106" i="168"/>
  <c r="D106" i="168"/>
  <c r="C106" i="168"/>
  <c r="B106" i="168"/>
  <c r="L105" i="168"/>
  <c r="L104" i="168"/>
  <c r="L103" i="168"/>
  <c r="L102" i="168"/>
  <c r="L101" i="168"/>
  <c r="L100" i="168"/>
  <c r="L99" i="168"/>
  <c r="L98" i="168"/>
  <c r="L97" i="168"/>
  <c r="L96" i="168"/>
  <c r="L95" i="168"/>
  <c r="L94" i="168"/>
  <c r="L93" i="168"/>
  <c r="L92" i="168"/>
  <c r="L91" i="168"/>
  <c r="P91" i="183" l="1"/>
  <c r="AQ207" i="157"/>
  <c r="AP207" i="157"/>
  <c r="AO207" i="157"/>
  <c r="AN207" i="157"/>
  <c r="AM207" i="157"/>
  <c r="AL207" i="157"/>
  <c r="AK207" i="157"/>
  <c r="AJ207" i="157"/>
  <c r="AI207" i="157"/>
  <c r="AH207" i="157"/>
  <c r="AG207" i="157"/>
  <c r="AF207" i="157"/>
  <c r="AE207" i="157"/>
  <c r="AD207" i="157"/>
  <c r="AC207" i="157"/>
  <c r="AB207" i="157"/>
  <c r="AA207" i="157"/>
  <c r="Z207" i="157"/>
  <c r="Y207" i="157"/>
  <c r="X207" i="157"/>
  <c r="W207" i="157"/>
  <c r="V207" i="157"/>
  <c r="U207" i="157"/>
  <c r="T207" i="157"/>
  <c r="S207" i="157"/>
  <c r="R207" i="157"/>
  <c r="Q207" i="157"/>
  <c r="P207" i="157"/>
  <c r="O207" i="157"/>
  <c r="N207" i="157"/>
  <c r="M207" i="157"/>
  <c r="L207" i="157"/>
  <c r="K207" i="157"/>
  <c r="J207" i="157"/>
  <c r="I207" i="157"/>
  <c r="H207" i="157"/>
  <c r="G207" i="157"/>
  <c r="F207" i="157"/>
  <c r="E207" i="157"/>
  <c r="D207" i="157"/>
  <c r="C207" i="157"/>
  <c r="B207" i="157"/>
  <c r="AR206" i="157"/>
  <c r="AR205" i="157"/>
  <c r="AR204" i="157"/>
  <c r="AR203" i="157"/>
  <c r="AR202" i="157"/>
  <c r="AR201" i="157"/>
  <c r="AR200" i="157"/>
  <c r="AR199" i="157"/>
  <c r="AR198" i="157"/>
  <c r="AR197" i="157"/>
  <c r="AR196" i="157"/>
  <c r="AR195" i="157"/>
  <c r="AR194" i="157"/>
  <c r="AR193" i="157"/>
  <c r="AR192" i="157"/>
  <c r="AQ190" i="157"/>
  <c r="AP190" i="157"/>
  <c r="AO190" i="157"/>
  <c r="AN190" i="157"/>
  <c r="AM190" i="157"/>
  <c r="AL190" i="157"/>
  <c r="AK190" i="157"/>
  <c r="AJ190" i="157"/>
  <c r="AI190" i="157"/>
  <c r="AH190" i="157"/>
  <c r="AG190" i="157"/>
  <c r="AF190" i="157"/>
  <c r="AE190" i="157"/>
  <c r="AD190" i="157"/>
  <c r="AC190" i="157"/>
  <c r="AB190" i="157"/>
  <c r="AA190" i="157"/>
  <c r="Z190" i="157"/>
  <c r="Y190" i="157"/>
  <c r="X190" i="157"/>
  <c r="W190" i="157"/>
  <c r="V190" i="157"/>
  <c r="U190" i="157"/>
  <c r="T190" i="157"/>
  <c r="S190" i="157"/>
  <c r="R190" i="157"/>
  <c r="Q190" i="157"/>
  <c r="P190" i="157"/>
  <c r="O190" i="157"/>
  <c r="N190" i="157"/>
  <c r="M190" i="157"/>
  <c r="L190" i="157"/>
  <c r="K190" i="157"/>
  <c r="J190" i="157"/>
  <c r="I190" i="157"/>
  <c r="H190" i="157"/>
  <c r="G190" i="157"/>
  <c r="F190" i="157"/>
  <c r="E190" i="157"/>
  <c r="D190" i="157"/>
  <c r="C190" i="157"/>
  <c r="B190" i="157"/>
  <c r="AR189" i="157"/>
  <c r="AR188" i="157"/>
  <c r="AR187" i="157"/>
  <c r="AR186" i="157"/>
  <c r="AR185" i="157"/>
  <c r="AR184" i="157"/>
  <c r="AR183" i="157"/>
  <c r="AR182" i="157"/>
  <c r="AR181" i="157"/>
  <c r="AR180" i="157"/>
  <c r="AR179" i="157"/>
  <c r="AR178" i="157"/>
  <c r="AR177" i="157"/>
  <c r="AR176" i="157"/>
  <c r="AR175" i="157"/>
  <c r="AQ165" i="157"/>
  <c r="AP165" i="157"/>
  <c r="AO165" i="157"/>
  <c r="AN165" i="157"/>
  <c r="AM165" i="157"/>
  <c r="AL165" i="157"/>
  <c r="AK165" i="157"/>
  <c r="AJ165" i="157"/>
  <c r="AI165" i="157"/>
  <c r="AH165" i="157"/>
  <c r="AG165" i="157"/>
  <c r="AF165" i="157"/>
  <c r="AE165" i="157"/>
  <c r="AD165" i="157"/>
  <c r="AC165" i="157"/>
  <c r="AB165" i="157"/>
  <c r="AA165" i="157"/>
  <c r="Z165" i="157"/>
  <c r="Y165" i="157"/>
  <c r="X165" i="157"/>
  <c r="W165" i="157"/>
  <c r="V165" i="157"/>
  <c r="U165" i="157"/>
  <c r="T165" i="157"/>
  <c r="S165" i="157"/>
  <c r="R165" i="157"/>
  <c r="Q165" i="157"/>
  <c r="P165" i="157"/>
  <c r="O165" i="157"/>
  <c r="N165" i="157"/>
  <c r="M165" i="157"/>
  <c r="L165" i="157"/>
  <c r="K165" i="157"/>
  <c r="J165" i="157"/>
  <c r="I165" i="157"/>
  <c r="H165" i="157"/>
  <c r="G165" i="157"/>
  <c r="F165" i="157"/>
  <c r="E165" i="157"/>
  <c r="D165" i="157"/>
  <c r="C165" i="157"/>
  <c r="B165" i="157"/>
  <c r="AR164" i="157"/>
  <c r="AR163" i="157"/>
  <c r="AR162" i="157"/>
  <c r="AR161" i="157"/>
  <c r="AR160" i="157"/>
  <c r="AR159" i="157"/>
  <c r="AR158" i="157"/>
  <c r="AR157" i="157"/>
  <c r="AR156" i="157"/>
  <c r="AR155" i="157"/>
  <c r="AR154" i="157"/>
  <c r="AR153" i="157"/>
  <c r="AR152" i="157"/>
  <c r="AR151" i="157"/>
  <c r="AR150" i="157"/>
  <c r="AQ148" i="157"/>
  <c r="AP148" i="157"/>
  <c r="AO148" i="157"/>
  <c r="AN148" i="157"/>
  <c r="AM148" i="157"/>
  <c r="AL148" i="157"/>
  <c r="AK148" i="157"/>
  <c r="AJ148" i="157"/>
  <c r="AI148" i="157"/>
  <c r="AH148" i="157"/>
  <c r="AG148" i="157"/>
  <c r="AF148" i="157"/>
  <c r="AE148" i="157"/>
  <c r="AD148" i="157"/>
  <c r="AC148" i="157"/>
  <c r="AB148" i="157"/>
  <c r="AA148" i="157"/>
  <c r="Z148" i="157"/>
  <c r="Y148" i="157"/>
  <c r="X148" i="157"/>
  <c r="W148" i="157"/>
  <c r="V148" i="157"/>
  <c r="U148" i="157"/>
  <c r="T148" i="157"/>
  <c r="S148" i="157"/>
  <c r="R148" i="157"/>
  <c r="Q148" i="157"/>
  <c r="P148" i="157"/>
  <c r="O148" i="157"/>
  <c r="N148" i="157"/>
  <c r="M148" i="157"/>
  <c r="L148" i="157"/>
  <c r="K148" i="157"/>
  <c r="J148" i="157"/>
  <c r="I148" i="157"/>
  <c r="H148" i="157"/>
  <c r="G148" i="157"/>
  <c r="F148" i="157"/>
  <c r="E148" i="157"/>
  <c r="D148" i="157"/>
  <c r="C148" i="157"/>
  <c r="B148" i="157"/>
  <c r="AR147" i="157"/>
  <c r="AR146" i="157"/>
  <c r="AR145" i="157"/>
  <c r="AR144" i="157"/>
  <c r="AR143" i="157"/>
  <c r="AR142" i="157"/>
  <c r="AR141" i="157"/>
  <c r="AR140" i="157"/>
  <c r="AR139" i="157"/>
  <c r="AR138" i="157"/>
  <c r="AR137" i="157"/>
  <c r="AR136" i="157"/>
  <c r="AR135" i="157"/>
  <c r="AR134" i="157"/>
  <c r="AR133" i="157"/>
  <c r="AQ123" i="157"/>
  <c r="AP123" i="157"/>
  <c r="AO123" i="157"/>
  <c r="AN123" i="157"/>
  <c r="AM123" i="157"/>
  <c r="AL123" i="157"/>
  <c r="AK123" i="157"/>
  <c r="AJ123" i="157"/>
  <c r="AI123" i="157"/>
  <c r="AH123" i="157"/>
  <c r="AG123" i="157"/>
  <c r="AF123" i="157"/>
  <c r="AE123" i="157"/>
  <c r="AD123" i="157"/>
  <c r="AC123" i="157"/>
  <c r="AB123" i="157"/>
  <c r="AA123" i="157"/>
  <c r="Z123" i="157"/>
  <c r="Y123" i="157"/>
  <c r="X123" i="157"/>
  <c r="W123" i="157"/>
  <c r="V123" i="157"/>
  <c r="U123" i="157"/>
  <c r="T123" i="157"/>
  <c r="S123" i="157"/>
  <c r="R123" i="157"/>
  <c r="Q123" i="157"/>
  <c r="P123" i="157"/>
  <c r="O123" i="157"/>
  <c r="N123" i="157"/>
  <c r="M123" i="157"/>
  <c r="L123" i="157"/>
  <c r="K123" i="157"/>
  <c r="J123" i="157"/>
  <c r="I123" i="157"/>
  <c r="H123" i="157"/>
  <c r="G123" i="157"/>
  <c r="F123" i="157"/>
  <c r="E123" i="157"/>
  <c r="D123" i="157"/>
  <c r="C123" i="157"/>
  <c r="B123" i="157"/>
  <c r="AR122" i="157"/>
  <c r="AR121" i="157"/>
  <c r="AR120" i="157"/>
  <c r="AR119" i="157"/>
  <c r="AR118" i="157"/>
  <c r="AR117" i="157"/>
  <c r="AR116" i="157"/>
  <c r="AR115" i="157"/>
  <c r="AR114" i="157"/>
  <c r="AR113" i="157"/>
  <c r="AR112" i="157"/>
  <c r="AR111" i="157"/>
  <c r="AR110" i="157"/>
  <c r="AR109" i="157"/>
  <c r="AR108" i="157"/>
  <c r="AQ106" i="157"/>
  <c r="AP106" i="157"/>
  <c r="AO106" i="157"/>
  <c r="AN106" i="157"/>
  <c r="AM106" i="157"/>
  <c r="AL106" i="157"/>
  <c r="AK106" i="157"/>
  <c r="AJ106" i="157"/>
  <c r="AI106" i="157"/>
  <c r="AH106" i="157"/>
  <c r="AG106" i="157"/>
  <c r="AF106" i="157"/>
  <c r="AE106" i="157"/>
  <c r="AD106" i="157"/>
  <c r="AC106" i="157"/>
  <c r="AB106" i="157"/>
  <c r="AA106" i="157"/>
  <c r="Z106" i="157"/>
  <c r="Y106" i="157"/>
  <c r="X106" i="157"/>
  <c r="W106" i="157"/>
  <c r="V106" i="157"/>
  <c r="U106" i="157"/>
  <c r="T106" i="157"/>
  <c r="S106" i="157"/>
  <c r="R106" i="157"/>
  <c r="Q106" i="157"/>
  <c r="P106" i="157"/>
  <c r="O106" i="157"/>
  <c r="N106" i="157"/>
  <c r="M106" i="157"/>
  <c r="L106" i="157"/>
  <c r="K106" i="157"/>
  <c r="J106" i="157"/>
  <c r="I106" i="157"/>
  <c r="H106" i="157"/>
  <c r="G106" i="157"/>
  <c r="F106" i="157"/>
  <c r="E106" i="157"/>
  <c r="D106" i="157"/>
  <c r="C106" i="157"/>
  <c r="B106" i="157"/>
  <c r="AR105" i="157"/>
  <c r="AR104" i="157"/>
  <c r="AR103" i="157"/>
  <c r="AR102" i="157"/>
  <c r="AR101" i="157"/>
  <c r="AR100" i="157"/>
  <c r="AR99" i="157"/>
  <c r="AR98" i="157"/>
  <c r="AR97" i="157"/>
  <c r="AR96" i="157"/>
  <c r="AR95" i="157"/>
  <c r="AR94" i="157"/>
  <c r="AR93" i="157"/>
  <c r="AR92" i="157"/>
  <c r="AR91" i="157"/>
  <c r="AQ80" i="157"/>
  <c r="AO81" i="157" s="1"/>
  <c r="AQ79" i="157"/>
  <c r="AR79" i="157" s="1"/>
  <c r="AQ78" i="157"/>
  <c r="AR78" i="157" s="1"/>
  <c r="AQ77" i="157"/>
  <c r="AR77" i="157" s="1"/>
  <c r="AQ76" i="157"/>
  <c r="AR76" i="157" s="1"/>
  <c r="AQ75" i="157"/>
  <c r="AR75" i="157" s="1"/>
  <c r="AQ74" i="157"/>
  <c r="AR74" i="157" s="1"/>
  <c r="AQ73" i="157"/>
  <c r="AR73" i="157" s="1"/>
  <c r="AQ72" i="157"/>
  <c r="AR72" i="157" s="1"/>
  <c r="AQ71" i="157"/>
  <c r="AR71" i="157" s="1"/>
  <c r="AQ70" i="157"/>
  <c r="AR70" i="157" s="1"/>
  <c r="AQ69" i="157"/>
  <c r="AR69" i="157" s="1"/>
  <c r="AQ68" i="157"/>
  <c r="AR68" i="157" s="1"/>
  <c r="AQ67" i="157"/>
  <c r="AR67" i="157" s="1"/>
  <c r="AQ66" i="157"/>
  <c r="AR66" i="157" s="1"/>
  <c r="AQ63" i="157"/>
  <c r="AO64" i="157" s="1"/>
  <c r="AQ62" i="157"/>
  <c r="AR62" i="157" s="1"/>
  <c r="AQ61" i="157"/>
  <c r="AR61" i="157" s="1"/>
  <c r="AQ60" i="157"/>
  <c r="AR60" i="157" s="1"/>
  <c r="AQ59" i="157"/>
  <c r="AR59" i="157" s="1"/>
  <c r="AQ58" i="157"/>
  <c r="AR58" i="157" s="1"/>
  <c r="AQ57" i="157"/>
  <c r="AR57" i="157" s="1"/>
  <c r="AQ56" i="157"/>
  <c r="AR56" i="157" s="1"/>
  <c r="AQ55" i="157"/>
  <c r="AR55" i="157" s="1"/>
  <c r="AQ54" i="157"/>
  <c r="AR54" i="157" s="1"/>
  <c r="AQ53" i="157"/>
  <c r="AR53" i="157" s="1"/>
  <c r="AQ52" i="157"/>
  <c r="AR52" i="157" s="1"/>
  <c r="AQ51" i="157"/>
  <c r="AR51" i="157" s="1"/>
  <c r="AQ50" i="157"/>
  <c r="AR50" i="157" s="1"/>
  <c r="AQ49" i="157"/>
  <c r="AR49" i="157" s="1"/>
  <c r="AQ39" i="157"/>
  <c r="AP39" i="157"/>
  <c r="AO39" i="157"/>
  <c r="AN39" i="157"/>
  <c r="AM39" i="157"/>
  <c r="AL39" i="157"/>
  <c r="AK39" i="157"/>
  <c r="AJ39" i="157"/>
  <c r="AI39" i="157"/>
  <c r="AH39" i="157"/>
  <c r="AG39" i="157"/>
  <c r="AF39" i="157"/>
  <c r="AE39" i="157"/>
  <c r="AD39" i="157"/>
  <c r="AC39" i="157"/>
  <c r="AB39" i="157"/>
  <c r="AA39" i="157"/>
  <c r="Z39" i="157"/>
  <c r="Y39" i="157"/>
  <c r="X39" i="157"/>
  <c r="W39" i="157"/>
  <c r="V39" i="157"/>
  <c r="AR38" i="157"/>
  <c r="AR37" i="157"/>
  <c r="AR36" i="157"/>
  <c r="AR35" i="157"/>
  <c r="AR34" i="157"/>
  <c r="AR33" i="157"/>
  <c r="AR32" i="157"/>
  <c r="AR31" i="157"/>
  <c r="AR30" i="157"/>
  <c r="AR29" i="157"/>
  <c r="AR28" i="157"/>
  <c r="AR27" i="157"/>
  <c r="AR26" i="157"/>
  <c r="AR25" i="157"/>
  <c r="AR24" i="157"/>
  <c r="AQ22" i="157"/>
  <c r="AP22" i="157"/>
  <c r="AO22" i="157"/>
  <c r="AN22" i="157"/>
  <c r="AM22" i="157"/>
  <c r="AL22" i="157"/>
  <c r="AK22" i="157"/>
  <c r="AJ22" i="157"/>
  <c r="AI22" i="157"/>
  <c r="AH22" i="157"/>
  <c r="AG22" i="157"/>
  <c r="AF22" i="157"/>
  <c r="AE22" i="157"/>
  <c r="AD22" i="157"/>
  <c r="AC22" i="157"/>
  <c r="AB22" i="157"/>
  <c r="AA22" i="157"/>
  <c r="Z22" i="157"/>
  <c r="Y22" i="157"/>
  <c r="X22" i="157"/>
  <c r="W22" i="157"/>
  <c r="V22" i="157"/>
  <c r="AR21" i="157"/>
  <c r="AR20" i="157"/>
  <c r="AR19" i="157"/>
  <c r="AR18" i="157"/>
  <c r="AR17" i="157"/>
  <c r="AR16" i="157"/>
  <c r="AR15" i="157"/>
  <c r="AR14" i="157"/>
  <c r="AR13" i="157"/>
  <c r="AR12" i="157"/>
  <c r="AR11" i="157"/>
  <c r="AR10" i="157"/>
  <c r="AR9" i="157"/>
  <c r="AR8" i="157"/>
  <c r="AR7" i="157"/>
  <c r="D207" i="136"/>
  <c r="C207" i="136"/>
  <c r="B207" i="136"/>
  <c r="E206" i="136"/>
  <c r="E205" i="136"/>
  <c r="E204" i="136"/>
  <c r="E203" i="136"/>
  <c r="E202" i="136"/>
  <c r="E201" i="136"/>
  <c r="E200" i="136"/>
  <c r="E199" i="136"/>
  <c r="E198" i="136"/>
  <c r="E197" i="136"/>
  <c r="E196" i="136"/>
  <c r="E195" i="136"/>
  <c r="E194" i="136"/>
  <c r="E193" i="136"/>
  <c r="E192" i="136"/>
  <c r="D190" i="136"/>
  <c r="C190" i="136"/>
  <c r="B190" i="136"/>
  <c r="E189" i="136"/>
  <c r="E188" i="136"/>
  <c r="E187" i="136"/>
  <c r="E186" i="136"/>
  <c r="E185" i="136"/>
  <c r="E184" i="136"/>
  <c r="E183" i="136"/>
  <c r="E182" i="136"/>
  <c r="E181" i="136"/>
  <c r="E180" i="136"/>
  <c r="E179" i="136"/>
  <c r="E178" i="136"/>
  <c r="E177" i="136"/>
  <c r="E176" i="136"/>
  <c r="E175" i="136"/>
  <c r="D165" i="136"/>
  <c r="C165" i="136"/>
  <c r="B165" i="136"/>
  <c r="E164" i="136"/>
  <c r="E163" i="136"/>
  <c r="E162" i="136"/>
  <c r="E161" i="136"/>
  <c r="E160" i="136"/>
  <c r="E159" i="136"/>
  <c r="E158" i="136"/>
  <c r="E157" i="136"/>
  <c r="E156" i="136"/>
  <c r="E155" i="136"/>
  <c r="E154" i="136"/>
  <c r="E153" i="136"/>
  <c r="E152" i="136"/>
  <c r="E151" i="136"/>
  <c r="E150" i="136"/>
  <c r="D148" i="136"/>
  <c r="C148" i="136"/>
  <c r="B148" i="136"/>
  <c r="E147" i="136"/>
  <c r="E146" i="136"/>
  <c r="E145" i="136"/>
  <c r="E144" i="136"/>
  <c r="E143" i="136"/>
  <c r="E142" i="136"/>
  <c r="E141" i="136"/>
  <c r="E140" i="136"/>
  <c r="E139" i="136"/>
  <c r="E138" i="136"/>
  <c r="E137" i="136"/>
  <c r="E136" i="136"/>
  <c r="E135" i="136"/>
  <c r="E134" i="136"/>
  <c r="E133" i="136"/>
  <c r="D123" i="136"/>
  <c r="C123" i="136"/>
  <c r="B123" i="136"/>
  <c r="E122" i="136"/>
  <c r="E121" i="136"/>
  <c r="E120" i="136"/>
  <c r="E119" i="136"/>
  <c r="E118" i="136"/>
  <c r="E117" i="136"/>
  <c r="E116" i="136"/>
  <c r="E115" i="136"/>
  <c r="E114" i="136"/>
  <c r="E113" i="136"/>
  <c r="E112" i="136"/>
  <c r="E111" i="136"/>
  <c r="E110" i="136"/>
  <c r="E109" i="136"/>
  <c r="E108" i="136"/>
  <c r="D106" i="136"/>
  <c r="C106" i="136"/>
  <c r="B106" i="136"/>
  <c r="E105" i="136"/>
  <c r="E104" i="136"/>
  <c r="E103" i="136"/>
  <c r="E102" i="136"/>
  <c r="E101" i="136"/>
  <c r="E100" i="136"/>
  <c r="E99" i="136"/>
  <c r="E98" i="136"/>
  <c r="E97" i="136"/>
  <c r="E96" i="136"/>
  <c r="E95" i="136"/>
  <c r="E94" i="136"/>
  <c r="E93" i="136"/>
  <c r="E92" i="136"/>
  <c r="E91" i="136"/>
  <c r="D81" i="136"/>
  <c r="C81" i="136"/>
  <c r="B81" i="136"/>
  <c r="E80" i="136"/>
  <c r="E79" i="136"/>
  <c r="E78" i="136"/>
  <c r="E77" i="136"/>
  <c r="E76" i="136"/>
  <c r="E75" i="136"/>
  <c r="E74" i="136"/>
  <c r="E73" i="136"/>
  <c r="E72" i="136"/>
  <c r="E71" i="136"/>
  <c r="E70" i="136"/>
  <c r="E69" i="136"/>
  <c r="E68" i="136"/>
  <c r="E67" i="136"/>
  <c r="E66" i="136"/>
  <c r="D64" i="136"/>
  <c r="E64" i="136" s="1"/>
  <c r="C64" i="136"/>
  <c r="B64" i="136"/>
  <c r="E63" i="136"/>
  <c r="E62" i="136"/>
  <c r="E61" i="136"/>
  <c r="E60" i="136"/>
  <c r="E59" i="136"/>
  <c r="E58" i="136"/>
  <c r="E57" i="136"/>
  <c r="E56" i="136"/>
  <c r="E55" i="136"/>
  <c r="E54" i="136"/>
  <c r="E53" i="136"/>
  <c r="E52" i="136"/>
  <c r="E51" i="136"/>
  <c r="E50" i="136"/>
  <c r="E49" i="136"/>
  <c r="L47" i="135"/>
  <c r="G47" i="135"/>
  <c r="Q45" i="135"/>
  <c r="L45" i="135"/>
  <c r="G45" i="135"/>
  <c r="Q36" i="135"/>
  <c r="L36" i="135"/>
  <c r="G36" i="135"/>
  <c r="Q34" i="135"/>
  <c r="L34" i="135"/>
  <c r="G34" i="135"/>
  <c r="Q33" i="135"/>
  <c r="L33" i="135"/>
  <c r="G33" i="135"/>
  <c r="Q24" i="135"/>
  <c r="L24" i="135"/>
  <c r="G24" i="135"/>
  <c r="Q22" i="135"/>
  <c r="L22" i="135"/>
  <c r="G22" i="135"/>
  <c r="Q21" i="135"/>
  <c r="L21" i="135"/>
  <c r="G21" i="135"/>
  <c r="Q20" i="135"/>
  <c r="L20" i="135"/>
  <c r="G20" i="135"/>
  <c r="Q19" i="135"/>
  <c r="L19" i="135"/>
  <c r="G19" i="135"/>
  <c r="Q18" i="135"/>
  <c r="L18" i="135"/>
  <c r="G18" i="135"/>
  <c r="Q17" i="135"/>
  <c r="L17" i="135"/>
  <c r="G17" i="135"/>
  <c r="Q16" i="135"/>
  <c r="L16" i="135"/>
  <c r="G16" i="135"/>
  <c r="Q15" i="135"/>
  <c r="L15" i="135"/>
  <c r="G15" i="135"/>
  <c r="Q14" i="135"/>
  <c r="L14" i="135"/>
  <c r="G14" i="135"/>
  <c r="Q13" i="135"/>
  <c r="L13" i="135"/>
  <c r="G13" i="135"/>
  <c r="Q12" i="135"/>
  <c r="L12" i="135"/>
  <c r="G12" i="135"/>
  <c r="Q11" i="135"/>
  <c r="L11" i="135"/>
  <c r="G11" i="135"/>
  <c r="J6" i="134"/>
  <c r="I6" i="134"/>
  <c r="H6" i="134"/>
  <c r="F6" i="134"/>
  <c r="D6" i="134"/>
  <c r="J6" i="133"/>
  <c r="I6" i="133"/>
  <c r="H6" i="133"/>
  <c r="G6" i="133"/>
  <c r="F6" i="133"/>
  <c r="D6" i="133"/>
  <c r="N211" i="119"/>
  <c r="M211" i="119"/>
  <c r="L211" i="119"/>
  <c r="K211" i="119"/>
  <c r="J211" i="119"/>
  <c r="I211" i="119"/>
  <c r="H211" i="119"/>
  <c r="G211" i="119"/>
  <c r="F211" i="119"/>
  <c r="E211" i="119"/>
  <c r="D211" i="119"/>
  <c r="C211" i="119"/>
  <c r="B211" i="119"/>
  <c r="O210" i="119"/>
  <c r="O209" i="119"/>
  <c r="O208" i="119"/>
  <c r="O207" i="119"/>
  <c r="O206" i="119"/>
  <c r="O205" i="119"/>
  <c r="O204" i="119"/>
  <c r="O203" i="119"/>
  <c r="O202" i="119"/>
  <c r="O201" i="119"/>
  <c r="O200" i="119"/>
  <c r="O199" i="119"/>
  <c r="O198" i="119"/>
  <c r="O197" i="119"/>
  <c r="O196" i="119"/>
  <c r="N194" i="119"/>
  <c r="M194" i="119"/>
  <c r="L194" i="119"/>
  <c r="K194" i="119"/>
  <c r="J194" i="119"/>
  <c r="I194" i="119"/>
  <c r="H194" i="119"/>
  <c r="G194" i="119"/>
  <c r="F194" i="119"/>
  <c r="E194" i="119"/>
  <c r="D194" i="119"/>
  <c r="C194" i="119"/>
  <c r="B194" i="119"/>
  <c r="O193" i="119"/>
  <c r="O192" i="119"/>
  <c r="O191" i="119"/>
  <c r="O190" i="119"/>
  <c r="O189" i="119"/>
  <c r="O188" i="119"/>
  <c r="O187" i="119"/>
  <c r="O186" i="119"/>
  <c r="O185" i="119"/>
  <c r="O184" i="119"/>
  <c r="O183" i="119"/>
  <c r="O182" i="119"/>
  <c r="O181" i="119"/>
  <c r="O180" i="119"/>
  <c r="O179" i="119"/>
  <c r="N168" i="119"/>
  <c r="M168" i="119"/>
  <c r="L168" i="119"/>
  <c r="K168" i="119"/>
  <c r="J168" i="119"/>
  <c r="I168" i="119"/>
  <c r="H168" i="119"/>
  <c r="G168" i="119"/>
  <c r="F168" i="119"/>
  <c r="E168" i="119"/>
  <c r="D168" i="119"/>
  <c r="C168" i="119"/>
  <c r="B168" i="119"/>
  <c r="O167" i="119"/>
  <c r="O166" i="119"/>
  <c r="O165" i="119"/>
  <c r="O164" i="119"/>
  <c r="O163" i="119"/>
  <c r="O162" i="119"/>
  <c r="O161" i="119"/>
  <c r="O160" i="119"/>
  <c r="O159" i="119"/>
  <c r="O158" i="119"/>
  <c r="O157" i="119"/>
  <c r="O156" i="119"/>
  <c r="O155" i="119"/>
  <c r="O154" i="119"/>
  <c r="O153" i="119"/>
  <c r="N151" i="119"/>
  <c r="M151" i="119"/>
  <c r="L151" i="119"/>
  <c r="K151" i="119"/>
  <c r="J151" i="119"/>
  <c r="I151" i="119"/>
  <c r="H151" i="119"/>
  <c r="G151" i="119"/>
  <c r="F151" i="119"/>
  <c r="E151" i="119"/>
  <c r="D151" i="119"/>
  <c r="C151" i="119"/>
  <c r="B151" i="119"/>
  <c r="O150" i="119"/>
  <c r="O149" i="119"/>
  <c r="O148" i="119"/>
  <c r="O147" i="119"/>
  <c r="O146" i="119"/>
  <c r="O145" i="119"/>
  <c r="O144" i="119"/>
  <c r="O143" i="119"/>
  <c r="O142" i="119"/>
  <c r="O141" i="119"/>
  <c r="O140" i="119"/>
  <c r="O139" i="119"/>
  <c r="O138" i="119"/>
  <c r="O137" i="119"/>
  <c r="O136" i="119"/>
  <c r="N125" i="119"/>
  <c r="M125" i="119"/>
  <c r="L125" i="119"/>
  <c r="K125" i="119"/>
  <c r="J125" i="119"/>
  <c r="I125" i="119"/>
  <c r="H125" i="119"/>
  <c r="G125" i="119"/>
  <c r="F125" i="119"/>
  <c r="E125" i="119"/>
  <c r="D125" i="119"/>
  <c r="C125" i="119"/>
  <c r="B125" i="119"/>
  <c r="O124" i="119"/>
  <c r="O123" i="119"/>
  <c r="O122" i="119"/>
  <c r="O121" i="119"/>
  <c r="O120" i="119"/>
  <c r="O119" i="119"/>
  <c r="O118" i="119"/>
  <c r="O117" i="119"/>
  <c r="O116" i="119"/>
  <c r="O115" i="119"/>
  <c r="O114" i="119"/>
  <c r="O113" i="119"/>
  <c r="O112" i="119"/>
  <c r="O111" i="119"/>
  <c r="O110" i="119"/>
  <c r="N108" i="119"/>
  <c r="M108" i="119"/>
  <c r="L108" i="119"/>
  <c r="K108" i="119"/>
  <c r="J108" i="119"/>
  <c r="I108" i="119"/>
  <c r="H108" i="119"/>
  <c r="G108" i="119"/>
  <c r="F108" i="119"/>
  <c r="E108" i="119"/>
  <c r="D108" i="119"/>
  <c r="C108" i="119"/>
  <c r="B108" i="119"/>
  <c r="O107" i="119"/>
  <c r="O106" i="119"/>
  <c r="O105" i="119"/>
  <c r="O104" i="119"/>
  <c r="O103" i="119"/>
  <c r="O102" i="119"/>
  <c r="O101" i="119"/>
  <c r="O100" i="119"/>
  <c r="O99" i="119"/>
  <c r="O98" i="119"/>
  <c r="O97" i="119"/>
  <c r="O96" i="119"/>
  <c r="O95" i="119"/>
  <c r="O94" i="119"/>
  <c r="O93" i="119"/>
  <c r="N82" i="119"/>
  <c r="M82" i="119"/>
  <c r="L82" i="119"/>
  <c r="K82" i="119"/>
  <c r="J82" i="119"/>
  <c r="I82" i="119"/>
  <c r="H82" i="119"/>
  <c r="G82" i="119"/>
  <c r="F82" i="119"/>
  <c r="E82" i="119"/>
  <c r="D82" i="119"/>
  <c r="C82" i="119"/>
  <c r="B82" i="119"/>
  <c r="O81" i="119"/>
  <c r="O80" i="119"/>
  <c r="O79" i="119"/>
  <c r="O78" i="119"/>
  <c r="O77" i="119"/>
  <c r="O76" i="119"/>
  <c r="O75" i="119"/>
  <c r="O74" i="119"/>
  <c r="O73" i="119"/>
  <c r="O72" i="119"/>
  <c r="O71" i="119"/>
  <c r="O70" i="119"/>
  <c r="O69" i="119"/>
  <c r="O68" i="119"/>
  <c r="O67" i="119"/>
  <c r="N65" i="119"/>
  <c r="M65" i="119"/>
  <c r="L65" i="119"/>
  <c r="K65" i="119"/>
  <c r="J65" i="119"/>
  <c r="I65" i="119"/>
  <c r="H65" i="119"/>
  <c r="G65" i="119"/>
  <c r="F65" i="119"/>
  <c r="E65" i="119"/>
  <c r="D65" i="119"/>
  <c r="C65" i="119"/>
  <c r="B65" i="119"/>
  <c r="O64" i="119"/>
  <c r="O63" i="119"/>
  <c r="O62" i="119"/>
  <c r="O61" i="119"/>
  <c r="O60" i="119"/>
  <c r="O59" i="119"/>
  <c r="O58" i="119"/>
  <c r="O57" i="119"/>
  <c r="O56" i="119"/>
  <c r="O55" i="119"/>
  <c r="O54" i="119"/>
  <c r="O53" i="119"/>
  <c r="O52" i="119"/>
  <c r="O51" i="119"/>
  <c r="O50" i="119"/>
  <c r="J6" i="118"/>
  <c r="I6" i="118"/>
  <c r="H6" i="118"/>
  <c r="F6" i="118"/>
  <c r="D6" i="118"/>
  <c r="O38" i="116"/>
  <c r="F21" i="116"/>
  <c r="D64" i="157" l="1"/>
  <c r="L64" i="157"/>
  <c r="T64" i="157"/>
  <c r="AB64" i="157"/>
  <c r="AJ64" i="157"/>
  <c r="D81" i="157"/>
  <c r="L81" i="157"/>
  <c r="X81" i="157"/>
  <c r="AJ81" i="157"/>
  <c r="B64" i="157"/>
  <c r="F64" i="157"/>
  <c r="J64" i="157"/>
  <c r="N64" i="157"/>
  <c r="R64" i="157"/>
  <c r="V64" i="157"/>
  <c r="Z64" i="157"/>
  <c r="AD64" i="157"/>
  <c r="AH64" i="157"/>
  <c r="AL64" i="157"/>
  <c r="AP64" i="157"/>
  <c r="B81" i="157"/>
  <c r="F81" i="157"/>
  <c r="J81" i="157"/>
  <c r="N81" i="157"/>
  <c r="R81" i="157"/>
  <c r="V81" i="157"/>
  <c r="Z81" i="157"/>
  <c r="AD81" i="157"/>
  <c r="AH81" i="157"/>
  <c r="AL81" i="157"/>
  <c r="AP81" i="157"/>
  <c r="P81" i="157"/>
  <c r="AF81" i="157"/>
  <c r="C64" i="157"/>
  <c r="G64" i="157"/>
  <c r="K64" i="157"/>
  <c r="O64" i="157"/>
  <c r="S64" i="157"/>
  <c r="W64" i="157"/>
  <c r="AA64" i="157"/>
  <c r="AE64" i="157"/>
  <c r="AI64" i="157"/>
  <c r="AM64" i="157"/>
  <c r="AQ64" i="157"/>
  <c r="C81" i="157"/>
  <c r="G81" i="157"/>
  <c r="K81" i="157"/>
  <c r="O81" i="157"/>
  <c r="S81" i="157"/>
  <c r="W81" i="157"/>
  <c r="AA81" i="157"/>
  <c r="AE81" i="157"/>
  <c r="AI81" i="157"/>
  <c r="AM81" i="157"/>
  <c r="AQ81" i="157"/>
  <c r="H64" i="157"/>
  <c r="P64" i="157"/>
  <c r="X64" i="157"/>
  <c r="AF64" i="157"/>
  <c r="AN64" i="157"/>
  <c r="H81" i="157"/>
  <c r="T81" i="157"/>
  <c r="AB81" i="157"/>
  <c r="AN81" i="157"/>
  <c r="AR63" i="157"/>
  <c r="E64" i="157"/>
  <c r="I64" i="157"/>
  <c r="M64" i="157"/>
  <c r="Q64" i="157"/>
  <c r="U64" i="157"/>
  <c r="Y64" i="157"/>
  <c r="AC64" i="157"/>
  <c r="AG64" i="157"/>
  <c r="AK64" i="157"/>
  <c r="AR80" i="157"/>
  <c r="E81" i="157"/>
  <c r="I81" i="157"/>
  <c r="M81" i="157"/>
  <c r="Q81" i="157"/>
  <c r="U81" i="157"/>
  <c r="Y81" i="157"/>
  <c r="AC81" i="157"/>
  <c r="AG81" i="157"/>
  <c r="AK81" i="157"/>
</calcChain>
</file>

<file path=xl/sharedStrings.xml><?xml version="1.0" encoding="utf-8"?>
<sst xmlns="http://schemas.openxmlformats.org/spreadsheetml/2006/main" count="13914" uniqueCount="1448">
  <si>
    <t>BANCOS MÚLTIPLES</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</si>
  <si>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</si>
  <si>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</si>
  <si>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</si>
  <si>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</si>
  <si>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</si>
  <si>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</si>
  <si>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</si>
  <si>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</si>
  <si>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</si>
  <si>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</si>
  <si>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</si>
  <si>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</si>
  <si>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</si>
  <si>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</si>
  <si>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</si>
  <si>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</si>
  <si>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</si>
  <si>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</si>
  <si>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</si>
  <si>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</si>
  <si>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</si>
  <si>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</si>
  <si>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</si>
  <si>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</si>
  <si>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</si>
  <si>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</si>
  <si>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</si>
  <si>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</si>
  <si>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</si>
  <si>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</si>
  <si>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</si>
  <si>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</si>
  <si>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</si>
  <si>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</si>
  <si>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</si>
  <si>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</si>
  <si>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</si>
  <si>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</si>
  <si>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</si>
  <si>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</si>
  <si>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</si>
  <si>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</si>
  <si>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</si>
  <si>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</si>
  <si>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</si>
  <si>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</si>
  <si>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</si>
  <si>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</si>
  <si>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</si>
  <si>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</si>
  <si>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</si>
  <si>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</si>
  <si>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</si>
  <si>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</si>
  <si>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</si>
  <si>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</si>
  <si>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</si>
  <si>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</si>
  <si>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</si>
  <si>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</si>
  <si>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</si>
  <si>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</si>
  <si>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</si>
  <si>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</si>
  <si>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</si>
  <si>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</si>
  <si>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</si>
  <si>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</si>
  <si>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</si>
  <si>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</si>
  <si>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</si>
  <si>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</si>
  <si>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</si>
  <si>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</si>
  <si>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</si>
  <si>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</si>
  <si>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</si>
  <si>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</si>
  <si>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</si>
  <si>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</si>
  <si>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</si>
  <si>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</si>
  <si>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</si>
  <si>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</si>
  <si>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</si>
  <si>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</si>
  <si>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</si>
  <si>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</si>
  <si>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</si>
  <si>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</si>
  <si>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</si>
  <si>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</si>
  <si>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</si>
  <si>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</si>
  <si>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</si>
  <si>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</si>
  <si>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</si>
  <si>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</si>
  <si>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</si>
  <si>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</si>
  <si>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</si>
  <si>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</si>
  <si>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</si>
  <si>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</si>
  <si>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</si>
  <si>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</si>
  <si>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</si>
  <si>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</si>
  <si>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</si>
  <si>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</si>
  <si>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</si>
  <si>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</si>
  <si>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</si>
  <si>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</si>
  <si>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</si>
  <si>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</si>
  <si>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</si>
  <si>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</si>
  <si>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</si>
  <si>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</si>
  <si>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</si>
  <si>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</si>
  <si>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</si>
  <si>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</si>
  <si>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</si>
  <si>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</si>
  <si>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</si>
  <si>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</si>
  <si>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</si>
  <si>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</si>
  <si>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</si>
  <si>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</si>
  <si>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</si>
  <si>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</si>
  <si>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</si>
  <si>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</si>
  <si>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</si>
  <si>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</si>
  <si>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</si>
  <si>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</si>
  <si>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</si>
  <si>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</si>
  <si>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</si>
  <si>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</si>
  <si>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</si>
  <si>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</si>
  <si>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</si>
  <si>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</si>
  <si>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</si>
  <si>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</si>
  <si>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</si>
  <si>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</si>
  <si>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</si>
  <si>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</si>
  <si>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</si>
  <si>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</si>
  <si>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</si>
  <si>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</si>
  <si>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</si>
  <si>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</si>
  <si>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</si>
  <si>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</si>
  <si>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</si>
  <si>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</si>
  <si>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</si>
  <si>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</si>
  <si>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</si>
  <si>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</si>
  <si>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</si>
  <si>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</si>
  <si>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</si>
  <si>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</si>
  <si>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</si>
  <si>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</si>
  <si>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</si>
  <si>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</si>
  <si>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</si>
  <si>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</si>
  <si>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</si>
  <si>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</si>
  <si>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</si>
  <si>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</si>
  <si>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</si>
  <si>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</si>
  <si>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</si>
  <si>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</si>
  <si>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</si>
  <si>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</si>
  <si>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</si>
  <si>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</si>
  <si>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</si>
  <si>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</si>
  <si>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</si>
  <si>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</si>
  <si>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</si>
  <si>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</si>
  <si>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</si>
  <si>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</si>
  <si>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</si>
  <si>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</si>
  <si>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</si>
  <si>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</si>
  <si>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</si>
  <si>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</si>
  <si>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</si>
  <si>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</si>
  <si>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</si>
  <si>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</si>
  <si>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</si>
  <si>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</si>
  <si>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</si>
  <si>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</si>
  <si>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</si>
  <si>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</si>
  <si>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</si>
  <si>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</si>
  <si>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</si>
  <si>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</si>
  <si>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</si>
  <si>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</si>
  <si>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</si>
  <si>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</si>
  <si>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</si>
  <si>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</si>
  <si>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</si>
  <si>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</si>
  <si>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</si>
  <si>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</si>
  <si>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</si>
  <si>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</si>
  <si>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</si>
  <si>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</si>
  <si>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</si>
  <si>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</si>
  <si>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</si>
  <si>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</si>
  <si>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</si>
  <si>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</si>
  <si>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</si>
  <si>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</si>
  <si>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</si>
  <si>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</si>
  <si>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</si>
  <si>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</si>
  <si>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</si>
  <si>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</si>
  <si>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</si>
  <si>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</si>
  <si>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</si>
  <si>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</si>
  <si>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</si>
  <si>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</si>
  <si>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</si>
  <si>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</si>
  <si>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</si>
  <si>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</si>
  <si>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</si>
  <si>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</si>
  <si>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</si>
  <si>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</si>
  <si>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</si>
  <si>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</si>
  <si>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</si>
  <si>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</si>
  <si>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</si>
  <si>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</si>
  <si>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</si>
  <si>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</si>
  <si>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</si>
  <si>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</si>
  <si>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</si>
  <si>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</si>
  <si>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</si>
  <si>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</si>
  <si>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</si>
  <si>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</si>
  <si>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</si>
  <si>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</si>
  <si>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</si>
  <si>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</si>
  <si>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</si>
  <si>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</si>
  <si>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</si>
  <si>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</si>
  <si>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</si>
  <si>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</si>
  <si>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</si>
  <si>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</si>
  <si>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</si>
  <si>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</si>
  <si>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</si>
  <si>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</si>
  <si>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</si>
  <si>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</si>
  <si>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</si>
  <si>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</si>
  <si>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</si>
  <si>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</si>
  <si>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</si>
  <si>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</si>
  <si>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</si>
  <si>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</si>
  <si>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</si>
  <si>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</si>
  <si>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</si>
  <si>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</si>
  <si>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</si>
  <si>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</si>
  <si>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</si>
  <si>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</si>
  <si>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</si>
  <si>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</si>
  <si>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</si>
  <si>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</si>
  <si>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</si>
  <si>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</si>
  <si>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</si>
  <si>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</si>
  <si>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</si>
  <si>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</si>
  <si>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</si>
  <si>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</si>
  <si>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</si>
  <si>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</si>
  <si>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</si>
  <si>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</si>
  <si>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</si>
  <si>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</si>
  <si>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</si>
  <si>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</si>
  <si>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</si>
  <si>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</si>
  <si>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</si>
  <si>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</si>
  <si>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</si>
  <si>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</si>
  <si>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</si>
  <si>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</si>
  <si>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</si>
  <si>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</si>
  <si>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</si>
  <si>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</si>
  <si>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</si>
  <si>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</si>
  <si>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</si>
  <si>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</si>
  <si>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</si>
  <si>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</si>
  <si>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</si>
  <si>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</si>
  <si>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</si>
  <si>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</si>
  <si>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</si>
  <si>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</si>
  <si>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</si>
  <si>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</si>
  <si>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</si>
  <si>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</si>
  <si>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</si>
  <si>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</si>
  <si>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</si>
  <si>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</si>
  <si>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</si>
  <si>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</si>
  <si>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</si>
  <si>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</si>
  <si>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</si>
  <si>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</si>
  <si>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</si>
  <si>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</si>
  <si>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</si>
  <si>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</si>
  <si>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</si>
  <si>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</si>
  <si>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</si>
  <si>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</si>
  <si>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</si>
  <si>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</si>
  <si>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</si>
  <si>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</si>
  <si>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</si>
  <si>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</si>
  <si>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</si>
  <si>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</si>
  <si>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</si>
  <si>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</si>
  <si>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</si>
  <si>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</si>
  <si>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</si>
  <si>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</si>
  <si>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</si>
  <si>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</si>
  <si>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</si>
  <si>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</si>
  <si>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</si>
  <si>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</si>
  <si>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</si>
  <si>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</si>
  <si>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</si>
  <si>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</si>
  <si>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</si>
  <si>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</si>
  <si>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</si>
  <si>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</si>
  <si>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</si>
  <si>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</si>
  <si>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</si>
  <si>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</si>
  <si>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</si>
  <si>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</si>
  <si>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</si>
  <si>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</si>
  <si>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</si>
  <si>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</si>
  <si>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</si>
  <si>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</si>
  <si>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</si>
  <si>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</si>
  <si>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</si>
  <si>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</si>
  <si>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</si>
  <si>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</si>
  <si>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</si>
  <si>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</si>
  <si>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</si>
  <si>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</si>
  <si>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</si>
  <si>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</si>
  <si>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</si>
  <si>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</si>
  <si>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</si>
  <si>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</si>
  <si>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</si>
  <si>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</si>
  <si>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</si>
  <si>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</si>
  <si>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</si>
  <si>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</si>
  <si>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</si>
  <si>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</si>
  <si>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</si>
  <si>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</si>
  <si>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</si>
  <si>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</si>
  <si>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</si>
  <si>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</si>
  <si>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</si>
  <si>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</si>
  <si>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</si>
  <si>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</si>
  <si>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</si>
  <si>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</si>
  <si>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</si>
  <si>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</si>
  <si>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</si>
  <si>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</si>
  <si>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</si>
  <si>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</si>
  <si>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</si>
  <si>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</si>
  <si>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</si>
  <si>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</si>
  <si>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</si>
  <si>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</si>
  <si>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</si>
  <si>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</si>
  <si>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</si>
  <si>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</si>
  <si>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</si>
  <si>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</si>
  <si>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</si>
  <si>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</si>
  <si>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</si>
  <si>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</si>
  <si>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</si>
  <si>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</si>
  <si>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</si>
  <si>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</si>
  <si>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</si>
  <si>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</si>
  <si>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</si>
  <si>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</si>
  <si>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</si>
  <si>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</si>
  <si>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</si>
  <si>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</si>
  <si>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</si>
  <si>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</si>
  <si>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</si>
  <si>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</si>
  <si>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</si>
  <si>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</si>
  <si>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</si>
  <si>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</si>
  <si>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</si>
  <si>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</si>
  <si>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</si>
  <si>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</si>
  <si>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</si>
  <si>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</si>
  <si>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</si>
  <si>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</si>
  <si>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</si>
  <si>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</si>
  <si>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</si>
  <si>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</si>
  <si>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</si>
  <si>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</si>
  <si>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</si>
  <si>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</si>
  <si>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</si>
  <si>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</si>
  <si>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</si>
  <si>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</si>
  <si>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</si>
  <si>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</si>
  <si>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</si>
  <si>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</si>
  <si>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</si>
  <si>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</si>
  <si>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</si>
  <si>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</si>
  <si>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</si>
  <si>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</si>
  <si>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</si>
  <si>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</si>
  <si>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</si>
  <si>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</si>
  <si>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</si>
  <si>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</si>
  <si>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</si>
  <si>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</si>
  <si>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</si>
  <si>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</si>
  <si>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</si>
  <si>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</si>
  <si>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</si>
  <si>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</si>
  <si>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</si>
  <si>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</si>
  <si>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</si>
  <si>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</si>
  <si>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</si>
  <si>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</si>
  <si>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</si>
  <si>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</si>
  <si>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</si>
  <si>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</si>
  <si>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</si>
  <si>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</si>
  <si>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</si>
  <si>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</si>
  <si>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</si>
  <si>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</si>
  <si>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</si>
  <si>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</si>
  <si>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</si>
  <si>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</si>
  <si>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</si>
  <si>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</si>
  <si>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</si>
  <si>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</si>
  <si>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</si>
  <si>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</si>
  <si>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</si>
  <si>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</si>
  <si>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</si>
  <si>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</si>
  <si>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</si>
  <si>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</si>
  <si>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</si>
  <si>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</si>
  <si>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</si>
  <si>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</si>
  <si>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</si>
  <si>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</si>
  <si>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</si>
  <si>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</si>
  <si>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</si>
  <si>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</si>
  <si>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</si>
  <si>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</si>
  <si>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</si>
  <si>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</si>
  <si>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</si>
  <si>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</si>
  <si>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</si>
  <si>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</si>
  <si>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</si>
  <si>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</si>
  <si>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</si>
  <si>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</si>
  <si>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</si>
  <si>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</si>
  <si>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</si>
  <si>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</si>
  <si>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</si>
  <si>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</si>
  <si>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</si>
  <si>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</si>
  <si>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</si>
  <si>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</si>
  <si>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</si>
  <si>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</si>
  <si>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</si>
  <si>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</si>
  <si>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</si>
  <si>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</si>
  <si>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</si>
  <si>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</si>
  <si>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</si>
  <si>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</si>
  <si>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</si>
  <si>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</si>
  <si>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</si>
  <si>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</si>
  <si>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</si>
  <si>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</si>
  <si>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</si>
  <si>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</si>
  <si>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</si>
  <si>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</si>
  <si>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</si>
  <si>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</si>
  <si>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</si>
  <si>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</si>
  <si>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</si>
  <si>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</si>
  <si>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</si>
  <si>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</si>
  <si>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</si>
  <si>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</si>
  <si>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</si>
  <si>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</si>
  <si>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</si>
  <si>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</si>
  <si>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</si>
  <si>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</si>
  <si>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</si>
  <si>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</si>
  <si>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</si>
  <si>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</si>
  <si>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</si>
  <si>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</si>
  <si>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</si>
  <si>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</si>
  <si>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</si>
  <si>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</si>
  <si>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</si>
  <si>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</si>
  <si>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</si>
  <si>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</si>
  <si>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</si>
  <si>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</si>
  <si>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</si>
  <si>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</si>
  <si>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</si>
  <si>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</si>
  <si>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</si>
  <si>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</si>
  <si>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</si>
  <si>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</si>
  <si>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</si>
  <si>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</si>
  <si>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</si>
  <si>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</si>
  <si>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</si>
  <si>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</si>
  <si>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</si>
  <si>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</si>
  <si>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</si>
  <si>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</si>
  <si>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</si>
  <si>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</si>
  <si>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</si>
  <si>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</si>
  <si>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</si>
  <si>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</si>
  <si>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</si>
  <si>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</si>
  <si>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</si>
  <si>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</si>
  <si>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</si>
  <si>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</si>
  <si>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</si>
  <si>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</si>
  <si>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</si>
  <si>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</si>
  <si>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</si>
  <si>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</si>
  <si>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</si>
  <si>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</si>
  <si>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</si>
  <si>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</si>
  <si>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</si>
  <si>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</si>
  <si>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</si>
  <si>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</si>
  <si>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</si>
  <si>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</si>
  <si>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</si>
  <si>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</si>
  <si>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</si>
  <si>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</si>
  <si>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</si>
  <si>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</si>
  <si>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</si>
  <si>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</si>
  <si>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</si>
  <si>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</si>
  <si>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</si>
  <si>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</si>
  <si>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</si>
  <si>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</si>
  <si>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</si>
  <si>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</si>
  <si>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</si>
  <si>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</si>
  <si>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</si>
  <si>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</si>
  <si>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</si>
  <si>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</si>
  <si>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</si>
  <si>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</si>
  <si>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</si>
  <si>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</si>
  <si>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</si>
  <si>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</si>
  <si>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</si>
  <si>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</si>
  <si>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</si>
  <si>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</si>
  <si>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</si>
  <si>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</si>
  <si>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</si>
  <si>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</si>
  <si>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</si>
  <si>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</si>
  <si>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</si>
  <si>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</si>
  <si>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</si>
  <si>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</si>
  <si>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</si>
  <si>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</si>
  <si>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</si>
  <si>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</si>
  <si>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</si>
  <si>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</si>
  <si>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</si>
  <si>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</si>
  <si>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</si>
  <si>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</si>
  <si>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</si>
  <si>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</si>
  <si>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</si>
  <si>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</si>
  <si>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</si>
  <si>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</si>
  <si>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</si>
  <si>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</si>
  <si>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</si>
  <si>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</si>
  <si>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</si>
  <si>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</si>
  <si>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</si>
  <si>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</si>
  <si>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</si>
  <si>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</si>
  <si>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</si>
  <si>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</si>
  <si>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</si>
  <si>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</si>
  <si>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</si>
  <si>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</si>
  <si>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</si>
  <si>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</si>
  <si>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</si>
  <si>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</si>
  <si>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</si>
  <si>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</si>
  <si>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</si>
  <si>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</si>
  <si>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</si>
  <si>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</si>
  <si>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</si>
  <si>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</si>
  <si>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</si>
  <si>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</si>
  <si>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</si>
  <si>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</si>
  <si>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</si>
  <si>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</si>
  <si>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</si>
  <si>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</si>
  <si>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</si>
  <si>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</si>
  <si>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</si>
  <si>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</si>
  <si>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</si>
  <si>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</si>
  <si>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</si>
  <si>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</si>
  <si>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</si>
  <si>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</si>
  <si>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</si>
  <si>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</si>
  <si>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</si>
  <si>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</si>
  <si>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</si>
  <si>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</si>
  <si>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</si>
  <si>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</si>
  <si>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</si>
  <si>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</si>
  <si>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</si>
  <si>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</si>
  <si>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</si>
  <si>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</si>
  <si>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</si>
  <si>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</si>
  <si>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</si>
  <si>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</si>
  <si>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</si>
  <si>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</si>
  <si>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</si>
  <si>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</si>
  <si>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</si>
  <si>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</si>
  <si>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</si>
  <si>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</si>
  <si>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</si>
  <si>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</si>
  <si>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</si>
  <si>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</si>
  <si>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</si>
  <si>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</si>
  <si>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</si>
  <si>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</si>
  <si>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</si>
  <si>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</si>
  <si>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</si>
  <si>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</si>
  <si>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</si>
  <si>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</si>
  <si>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</si>
  <si>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</si>
  <si>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</si>
  <si>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</si>
  <si>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</si>
  <si>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</si>
  <si>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</si>
  <si>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</si>
  <si>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</si>
  <si>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A LA VISTA</t>
  </si>
  <si>
    <t>POR NÚMERO DE CUENTAS</t>
  </si>
  <si>
    <t>(1) Incluye las siguientes cuentas contables: 211.01, 211.02, 211.03, 214.02, 221.01, 221.02, 224.02, 224.03, 231.03, 231.04, 281.01, 281.02, 281.03, 284.02</t>
  </si>
  <si>
    <t>ESTRATIFICACIÓN DE DEPÓSITOS EN CAJA DE AHORRO</t>
  </si>
  <si>
    <t>(1) Incluye las siguientes cuentas contables : 212.01, 212.02, 235.07, 235.08, 282.01, 282.02</t>
  </si>
  <si>
    <t>ESTRATIFICACIÓN DE DEPÓSITOS A PLAZO FIJO</t>
  </si>
  <si>
    <t>(1) Incluye las siguientes cuentas contables : 213.00, 215.00, 235.09, 235.10, 235.11, 235.12, 283.00, 285.00</t>
  </si>
  <si>
    <t>ESTRATIFICACIÓN DE DEPÓSITOS EN GARANTÍA</t>
  </si>
  <si>
    <t>(1) Incluye las siguientes cuentas contables : 214.03, 214.04, 214.05, 214.06, 214.08, 284.03, 284.04, 284.05, 284.06, 284.08</t>
  </si>
  <si>
    <t>BANCOS PYME</t>
  </si>
  <si>
    <t xml:space="preserve">  (=) RESULTADO ANTES DE IMPTOS. Y AJUSTE CONTABLE POR EFECTO DE INFLACIÓN</t>
  </si>
  <si>
    <t>PEF</t>
  </si>
  <si>
    <t>PCO</t>
  </si>
  <si>
    <t>INDICADORES FINANCIEROS POR ENTIDAD</t>
  </si>
  <si>
    <t xml:space="preserve">Cartera Reprog. o Reestruct. Vencida y Ejec./ Cartera Reprog. o Reestruct. Total (6)                    </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</si>
  <si>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</si>
  <si>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</si>
  <si>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</si>
  <si>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</si>
  <si>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</si>
  <si>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</si>
  <si>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</si>
  <si>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</si>
  <si>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</si>
  <si>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</si>
  <si>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</si>
  <si>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</si>
  <si>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</si>
  <si>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</si>
  <si>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</si>
  <si>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</si>
  <si>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</si>
  <si>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</si>
  <si>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BANCOS DE DESARROLLO PRODUCTIVO</t>
  </si>
  <si>
    <t>BDR</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</si>
  <si>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</si>
  <si>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</si>
  <si>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</si>
  <si>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</si>
  <si>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</si>
  <si>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</si>
  <si>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ENTIDADES FINANCIERAS DE VIVIENDA</t>
  </si>
  <si>
    <t xml:space="preserve">          Obligaciones con el BCB a plazo</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</si>
  <si>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</si>
  <si>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</si>
  <si>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</si>
  <si>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</si>
  <si>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</si>
  <si>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</si>
  <si>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</si>
  <si>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</si>
  <si>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</si>
  <si>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</si>
  <si>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</si>
  <si>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</si>
  <si>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</si>
  <si>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</si>
  <si>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</si>
  <si>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</si>
  <si>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</si>
  <si>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</si>
  <si>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</si>
  <si>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</si>
  <si>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</si>
  <si>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</si>
  <si>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</si>
  <si>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</si>
  <si>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</si>
  <si>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</si>
  <si>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</si>
  <si>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</si>
  <si>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</si>
  <si>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</si>
  <si>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</si>
  <si>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</si>
  <si>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</si>
  <si>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</si>
  <si>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</si>
  <si>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</si>
  <si>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</si>
  <si>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</si>
  <si>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</si>
  <si>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</si>
  <si>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</si>
  <si>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</si>
  <si>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</si>
  <si>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</si>
  <si>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</si>
  <si>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</si>
  <si>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</si>
  <si>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</si>
  <si>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</si>
  <si>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</si>
  <si>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</si>
  <si>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</si>
  <si>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</si>
  <si>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 xml:space="preserve">Cartera Reprog. o Reestruct. Vencida y Ejec./ Cartera Reprog. o Reestruct. Total (6)                   </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</si>
  <si>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</si>
  <si>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</si>
  <si>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</si>
  <si>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</si>
  <si>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</si>
  <si>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</si>
  <si>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</si>
  <si>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</si>
  <si>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</si>
  <si>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</si>
  <si>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</si>
  <si>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</si>
  <si>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</si>
  <si>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</si>
  <si>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</si>
  <si>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</si>
  <si>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</si>
  <si>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</si>
  <si>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</si>
  <si>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ISA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</si>
  <si>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</si>
  <si>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</si>
  <si>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</si>
  <si>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</si>
  <si>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</si>
  <si>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</si>
  <si>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</si>
  <si>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</si>
  <si>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</si>
  <si>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</si>
  <si>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</si>
  <si>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</si>
  <si>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</si>
  <si>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SUB-TOTAL</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</si>
  <si>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</si>
  <si>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</si>
  <si>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</si>
  <si>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</si>
  <si>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</si>
  <si>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</si>
  <si>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</si>
  <si>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</si>
  <si>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</si>
  <si>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</si>
  <si>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</si>
  <si>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</si>
  <si>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</si>
  <si>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</si>
  <si>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</si>
  <si>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</si>
  <si>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</si>
  <si>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</si>
  <si>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</si>
  <si>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</si>
  <si>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</si>
  <si>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</si>
  <si>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</si>
  <si>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</si>
  <si>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</si>
  <si>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</si>
  <si>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</si>
  <si>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</si>
  <si>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</si>
  <si>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</si>
  <si>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</si>
  <si>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</si>
  <si>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</si>
  <si>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</si>
  <si>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</si>
  <si>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</si>
  <si>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</si>
  <si>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</si>
  <si>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t>
  </si>
  <si>
    <t>ENTIDADES FINANCIERAS DE VIVIENDAS (2)</t>
  </si>
  <si>
    <t>CSQ (4)</t>
  </si>
  <si>
    <t>CLO (5)</t>
  </si>
  <si>
    <t>CVE (5)</t>
  </si>
  <si>
    <t>COO (6)</t>
  </si>
  <si>
    <t>CLC (6)</t>
  </si>
  <si>
    <t>CEY (7)</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</si>
  <si>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</si>
  <si>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</si>
  <si>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</si>
  <si>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</si>
  <si>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</si>
  <si>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</si>
  <si>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</si>
  <si>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</si>
  <si>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</si>
  <si>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</si>
  <si>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</si>
  <si>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</si>
  <si>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</si>
  <si>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</si>
  <si>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</si>
  <si>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</si>
  <si>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</si>
  <si>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</si>
  <si>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</si>
  <si>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</si>
  <si>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</si>
  <si>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</si>
  <si>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</si>
  <si>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</si>
  <si>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</si>
  <si>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</si>
  <si>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</si>
  <si>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</si>
  <si>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</si>
  <si>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</si>
  <si>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</si>
  <si>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</si>
  <si>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</si>
  <si>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</si>
  <si>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</si>
  <si>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</si>
  <si>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</si>
  <si>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</si>
  <si>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</si>
  <si>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</si>
  <si>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</si>
  <si>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</si>
  <si>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</si>
  <si>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</si>
  <si>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</si>
  <si>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</si>
  <si>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</si>
  <si>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</si>
  <si>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</si>
  <si>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</si>
  <si>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</si>
  <si>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</si>
  <si>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</si>
  <si>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</si>
  <si>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</si>
  <si>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</si>
  <si>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</si>
  <si>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</si>
  <si>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</si>
  <si>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</si>
  <si>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</si>
  <si>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</si>
  <si>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</si>
  <si>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</si>
  <si>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</si>
  <si>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</si>
  <si>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</si>
  <si>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</si>
  <si>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</si>
  <si>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</si>
  <si>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</si>
  <si>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</si>
  <si>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</si>
  <si>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</si>
  <si>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</si>
  <si>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</si>
  <si>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</si>
  <si>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</si>
  <si>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</si>
  <si>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</si>
  <si>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</si>
  <si>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</si>
  <si>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</si>
  <si>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</si>
  <si>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</si>
  <si>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</si>
  <si>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</si>
  <si>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</si>
  <si>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</si>
  <si>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</si>
  <si>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</si>
  <si>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</si>
  <si>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</si>
  <si>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</si>
  <si>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</si>
  <si>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</si>
  <si>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</si>
  <si>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</si>
  <si>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</si>
  <si>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</si>
  <si>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</si>
  <si>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</si>
  <si>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</si>
  <si>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</si>
  <si>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</si>
  <si>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</si>
  <si>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</si>
  <si>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</si>
  <si>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</si>
  <si>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</si>
  <si>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</si>
  <si>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</si>
  <si>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</si>
  <si>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</si>
  <si>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</si>
  <si>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</si>
  <si>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</si>
  <si>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</si>
  <si>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</si>
  <si>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</si>
  <si>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</si>
  <si>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</si>
  <si>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</si>
  <si>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</si>
  <si>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</si>
  <si>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</si>
  <si>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</si>
  <si>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</si>
  <si>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</si>
  <si>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</si>
  <si>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</si>
  <si>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</si>
  <si>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</si>
  <si>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</si>
  <si>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</si>
  <si>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</si>
  <si>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</si>
  <si>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</si>
  <si>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</si>
  <si>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</si>
  <si>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</si>
  <si>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</si>
  <si>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</si>
  <si>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</si>
  <si>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</si>
  <si>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</si>
  <si>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</si>
  <si>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</si>
  <si>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</si>
  <si>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</si>
  <si>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</si>
  <si>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</si>
  <si>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</si>
  <si>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</si>
  <si>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</si>
  <si>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</si>
  <si>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</si>
  <si>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</si>
  <si>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</si>
  <si>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</si>
  <si>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</si>
  <si>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</si>
  <si>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</si>
  <si>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</si>
  <si>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</si>
  <si>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</si>
  <si>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</si>
  <si>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</si>
  <si>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</si>
  <si>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</si>
  <si>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</si>
  <si>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</si>
  <si>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</si>
  <si>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</si>
  <si>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</si>
  <si>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</si>
  <si>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</si>
  <si>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</si>
  <si>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</si>
  <si>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</si>
  <si>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</si>
  <si>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</si>
  <si>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</si>
  <si>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</si>
  <si>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</si>
  <si>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</si>
  <si>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</si>
  <si>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</si>
  <si>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</si>
  <si>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</si>
  <si>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</si>
  <si>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</si>
  <si>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</si>
  <si>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</si>
  <si>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</si>
  <si>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</si>
  <si>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</si>
  <si>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</si>
  <si>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</si>
  <si>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</si>
  <si>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</si>
  <si>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</si>
  <si>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</si>
  <si>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</si>
  <si>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</si>
  <si>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</si>
  <si>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</si>
  <si>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</si>
  <si>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</si>
  <si>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</si>
  <si>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</si>
  <si>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</si>
  <si>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</si>
  <si>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</si>
  <si>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</si>
  <si>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</si>
  <si>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</si>
  <si>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</si>
  <si>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</si>
  <si>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</si>
  <si>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</si>
  <si>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</si>
  <si>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</si>
  <si>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</si>
  <si>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</si>
  <si>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</si>
  <si>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</si>
  <si>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</si>
  <si>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</si>
  <si>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</si>
  <si>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</si>
  <si>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</si>
  <si>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</si>
  <si>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</si>
  <si>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</si>
  <si>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</si>
  <si>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</si>
  <si>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</si>
  <si>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</si>
  <si>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</si>
  <si>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</si>
  <si>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</si>
  <si>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</si>
  <si>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</si>
  <si>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</si>
  <si>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</si>
  <si>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</si>
  <si>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</si>
  <si>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</si>
  <si>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</si>
  <si>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</si>
  <si>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</si>
  <si>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</si>
  <si>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</si>
  <si>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</si>
  <si>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</si>
  <si>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</si>
  <si>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</si>
  <si>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</si>
  <si>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</si>
  <si>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</si>
  <si>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</si>
  <si>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</si>
  <si>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</si>
  <si>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</si>
  <si>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</si>
  <si>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</si>
  <si>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</si>
  <si>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</si>
  <si>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</si>
  <si>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</si>
  <si>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</si>
  <si>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</si>
  <si>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</si>
  <si>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</si>
  <si>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</si>
  <si>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</si>
  <si>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</si>
  <si>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</si>
  <si>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</si>
  <si>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</si>
  <si>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</si>
  <si>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</si>
  <si>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</si>
  <si>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</si>
  <si>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</si>
  <si>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</si>
  <si>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</si>
  <si>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</si>
  <si>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</si>
  <si>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</si>
  <si>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</si>
  <si>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</si>
  <si>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</si>
  <si>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</si>
  <si>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</si>
  <si>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</si>
  <si>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</si>
  <si>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</si>
  <si>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</si>
  <si>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</si>
  <si>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</si>
  <si>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</si>
  <si>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</si>
  <si>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</si>
  <si>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</si>
  <si>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</si>
  <si>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</si>
  <si>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</si>
  <si>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</si>
  <si>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</si>
  <si>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</si>
  <si>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</si>
  <si>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</si>
  <si>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</si>
  <si>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</si>
  <si>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</si>
  <si>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</si>
  <si>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</si>
  <si>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</si>
  <si>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</si>
  <si>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</si>
  <si>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</si>
  <si>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</si>
  <si>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</si>
  <si>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</si>
  <si>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</si>
  <si>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</si>
  <si>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</si>
  <si>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</si>
  <si>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</si>
  <si>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</si>
  <si>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</si>
  <si>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</si>
  <si>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</si>
  <si>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</si>
  <si>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</si>
  <si>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</si>
  <si>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</si>
  <si>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</si>
  <si>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</si>
  <si>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</si>
  <si>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</si>
  <si>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</si>
  <si>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</si>
  <si>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</si>
  <si>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</si>
  <si>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</si>
  <si>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</si>
  <si>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</si>
  <si>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</si>
  <si>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</si>
  <si>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</si>
  <si>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</si>
  <si>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</si>
  <si>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</si>
  <si>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</si>
  <si>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</si>
  <si>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</si>
  <si>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</si>
  <si>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</si>
  <si>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</si>
  <si>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</si>
  <si>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</si>
  <si>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</si>
  <si>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</si>
  <si>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</si>
  <si>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</si>
  <si>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</si>
  <si>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</si>
  <si>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</si>
  <si>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</si>
  <si>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</si>
  <si>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</si>
  <si>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</si>
  <si>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</si>
  <si>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</si>
  <si>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</si>
  <si>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</si>
  <si>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</si>
  <si>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</si>
  <si>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</si>
  <si>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</si>
  <si>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</si>
  <si>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</si>
  <si>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</si>
  <si>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</si>
  <si>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</si>
  <si>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</si>
  <si>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</si>
  <si>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</si>
  <si>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</si>
  <si>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</si>
  <si>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</si>
  <si>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</si>
  <si>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</si>
  <si>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</si>
  <si>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</si>
  <si>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</si>
  <si>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</si>
  <si>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</si>
  <si>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</si>
  <si>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</si>
  <si>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</si>
  <si>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</si>
  <si>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</si>
  <si>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</si>
  <si>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</si>
  <si>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</si>
  <si>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</si>
  <si>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</si>
  <si>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</si>
  <si>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</si>
  <si>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AL 29 DE FEBRERO DE 2024</t>
  </si>
  <si>
    <t>Feb-23</t>
  </si>
  <si>
    <t>Feb-24</t>
  </si>
  <si>
    <t>FEB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</si>
</sst>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0">
    <numFmt numFmtId="43" formatCode="_-* #,##0.00_-;\-* #,##0.00_-;_-* &quot;-&quot;??_-;_-@_-"/>
    <numFmt numFmtId="164" formatCode="_(* #,##0_);_(* \(#,##0\);_(* &quot;-&quot;_);_(@_)"/>
    <numFmt numFmtId="165" formatCode="_(* #,##0.00_);_(* \(#,##0.00\);_(* &quot;-&quot;??_);_(@_)"/>
    <numFmt numFmtId="166" formatCode="#,##0;\(#,##0\)"/>
    <numFmt numFmtId="167" formatCode="_(* #,##0_);_(* \(#,##0\);_(* &quot;-&quot;??_);_(@_)"/>
    <numFmt numFmtId="168" formatCode="#,##0.0000_);\(#,##0.0000\)"/>
    <numFmt numFmtId="169" formatCode="_(* #,##0.000000000_);_(* \(#,##0.000000000\);_(* &quot;-&quot;??_);_(@_)"/>
    <numFmt numFmtId="170" formatCode="\-#,##0"/>
    <numFmt numFmtId="171" formatCode="0.00000000%"/>
    <numFmt numFmtId="172" formatCode="#,##0.000_);\(#,##0.000\)"/>
    <numFmt numFmtId="173" formatCode="#,##0.0_);\(#,##0.0\)"/>
    <numFmt numFmtId="174" formatCode="_-* #,##0_-;\-* #,##0_-;_-* &quot;-&quot;??_-;_-@_-"/>
    <numFmt numFmtId="177" formatCode="_-* #,##0.00_-;\-* #,##0.00_-;_-* &quot;-&quot;??_-;_-@_-"/>
    <numFmt numFmtId="178" formatCode="_ * #,##0_ ;_ * \-#,##0_ ;_ * &quot;-&quot;_ ;_ @_ "/>
    <numFmt numFmtId="179" formatCode="_ * #,##0.00_ ;_ * \-#,##0.00_ ;_ * &quot;-&quot;??_ ;_ @_ "/>
    <numFmt numFmtId="181" formatCode="d\.m\.yy"/>
    <numFmt numFmtId="191" formatCode="_(&quot;S/.&quot;\ * #,##0.00_);_(&quot;S/.&quot;\ * \(#,##0.00\);_(&quot;S/.&quot;\ * &quot;-&quot;??_);_(@_)"/>
    <numFmt numFmtId="192" formatCode="&quot;S/.&quot;\ #,##0.00_);\(&quot;S/.&quot;\ #,##0.00\)"/>
    <numFmt numFmtId="195" formatCode="_(&quot;C$&quot;* #,##0.00_);_(&quot;C$&quot;* \(#,##0.00\);_(&quot;C$&quot;* &quot;-&quot;??_);_(@_)"/>
    <numFmt numFmtId="199" formatCode="_-* #,##0.00\ _€_-;\-* #,##0.00\ _€_-;_-* &quot;-&quot;??\ _€_-;_-@_-"/>
  </numFmts>
  <fonts count="83">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24"/>
      <name val="Helv"/>
    </font>
    <font>
      <b/>
      <sz val="12"/>
      <name val="Helv"/>
    </font>
    <font>
      <b/>
      <sz val="8"/>
      <name val="Arial"/>
      <family val="2"/>
    </font>
    <font>
      <sz val="10"/>
      <color rgb="FFFF0000"/>
      <name val="Arial"/>
      <family val="2"/>
    </font>
    <font>
      <sz val="16"/>
      <name val="Times New Roman"/>
      <family val="1"/>
    </font>
    <font>
      <sz val="10"/>
      <name val="Helv"/>
    </font>
    <font>
      <b/>
      <sz val="11"/>
      <name val="Arial"/>
      <family val="2"/>
    </font>
    <font>
      <sz val="11"/>
      <name val="Arial"/>
      <family val="2"/>
    </font>
    <font>
      <b/>
      <sz val="7"/>
      <name val="Arial"/>
      <family val="2"/>
    </font>
    <font>
      <b/>
      <sz val="14"/>
      <name val="Arial"/>
      <family val="2"/>
    </font>
    <font>
      <sz val="12"/>
      <name val="Helv"/>
    </font>
    <font>
      <sz val="28"/>
      <name val="Times New Roman"/>
      <family val="1"/>
    </font>
    <font>
      <sz val="20"/>
      <name val="Times New Roman"/>
      <family val="1"/>
    </font>
    <font>
      <sz val="12"/>
      <color rgb="FFFF0000"/>
      <name val="Arial"/>
      <family val="2"/>
    </font>
    <font>
      <sz val="10"/>
      <color theme="1"/>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sz val="12"/>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0"/>
      <name val="Geneva"/>
    </font>
    <font>
      <sz val="12"/>
      <name val="Tms Rmn"/>
    </font>
    <font>
      <sz val="10"/>
      <name val="MS Serif"/>
      <family val="1"/>
    </font>
    <font>
      <sz val="10"/>
      <color indexed="16"/>
      <name val="MS Serif"/>
      <family val="1"/>
    </font>
    <font>
      <b/>
      <sz val="12"/>
      <name val="Arial"/>
      <family val="2"/>
    </font>
    <font>
      <sz val="8"/>
      <name val="Helv"/>
    </font>
    <font>
      <b/>
      <sz val="8"/>
      <color indexed="8"/>
      <name val="Helv"/>
    </font>
    <font>
      <sz val="11"/>
      <color indexed="8"/>
      <name val="Calibri"/>
      <family val="2"/>
    </font>
    <font>
      <sz val="10"/>
      <color rgb="FF000000"/>
      <name val="Times New Roman"/>
      <family val="1"/>
    </font>
    <font>
      <b/>
      <sz val="18"/>
      <color theme="3"/>
      <name val="Calibri Light"/>
      <family val="2"/>
      <scheme val="major"/>
    </font>
    <font>
      <u/>
      <sz val="11"/>
      <color theme="10"/>
      <name val="Calibri"/>
      <family val="2"/>
      <scheme val="minor"/>
    </font>
    <font>
      <sz val="10"/>
      <name val="Gill Sans MT"/>
      <family val="2"/>
    </font>
    <font>
      <sz val="10"/>
      <name val="Calibri"/>
      <family val="2"/>
    </font>
    <font>
      <u/>
      <sz val="10"/>
      <color indexed="12"/>
      <name val="Arial"/>
      <family val="2"/>
    </font>
    <font>
      <sz val="10"/>
      <name val="Times New Roman"/>
      <family val="1"/>
    </font>
    <font>
      <u/>
      <sz val="10"/>
      <color theme="10"/>
      <name val="Arial"/>
      <family val="2"/>
    </font>
  </fonts>
  <fills count="45">
    <fill>
      <patternFill patternType="none"/>
    </fill>
    <fill>
      <patternFill patternType="gray125"/>
    </fill>
    <fill>
      <patternFill patternType="solid">
        <fgColor rgb="FFCDCEC2"/>
        <bgColor indexed="64"/>
      </patternFill>
    </fill>
    <fill>
      <patternFill patternType="solid">
        <fgColor indexed="9"/>
        <bgColor indexed="64"/>
      </patternFill>
    </fill>
    <fill>
      <patternFill patternType="solid">
        <fgColor indexed="43"/>
        <bgColor indexed="64"/>
      </patternFill>
    </fill>
    <fill>
      <patternFill patternType="solid">
        <fgColor rgb="FF8A8C88"/>
        <bgColor indexed="64"/>
      </patternFill>
    </fill>
    <fill>
      <patternFill patternType="solid">
        <fgColor rgb="FFCDCEC2"/>
        <bgColor rgb="FF000000"/>
      </patternFill>
    </fill>
    <fill>
      <patternFill patternType="solid">
        <fgColor rgb="FF2D536F"/>
        <bgColor indexed="64"/>
      </patternFill>
    </fill>
    <fill>
      <patternFill patternType="solid">
        <fgColor rgb="FFFFFFFF"/>
        <bgColor indexed="64"/>
      </patternFill>
    </fill>
    <fill>
      <patternFill patternType="solid">
        <fgColor rgb="FF44546A"/>
        <bgColor indexed="22"/>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indexed="9"/>
      </patternFill>
    </fill>
  </fills>
  <borders count="45">
    <border>
      <left/>
      <right/>
      <top/>
      <bottom/>
      <diagonal/>
    </border>
    <border>
      <left/>
      <right/>
      <top style="medium">
        <color rgb="FFFFFFFF"/>
      </top>
      <bottom/>
      <diagonal/>
    </border>
    <border>
      <left/>
      <right/>
      <top/>
      <bottom style="thick">
        <color indexed="23"/>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bottom style="thick">
        <color rgb="FF8A8C88"/>
      </bottom>
      <diagonal/>
    </border>
    <border>
      <left/>
      <right/>
      <top style="thick">
        <color indexed="9"/>
      </top>
      <bottom/>
      <diagonal/>
    </border>
    <border>
      <left/>
      <right/>
      <top/>
      <bottom style="thick">
        <color indexed="9"/>
      </bottom>
      <diagonal/>
    </border>
    <border>
      <left/>
      <right/>
      <top style="thick">
        <color rgb="FF8A8C88"/>
      </top>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bottom style="thick">
        <color rgb="FF808080"/>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rgb="FFFFFFFF"/>
      </top>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
      <left/>
      <right/>
      <top/>
      <bottom style="thick">
        <color rgb="FF969696"/>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84">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11" fillId="0" borderId="0"/>
    <xf numFmtId="43" fontId="2" fillId="0" borderId="0" applyFont="0" applyFill="0" applyBorder="0" applyAlignment="0" applyProtection="0"/>
    <xf numFmtId="0" fontId="2" fillId="0" borderId="0"/>
    <xf numFmtId="0" fontId="2" fillId="0" borderId="0"/>
    <xf numFmtId="0" fontId="2" fillId="0" borderId="0"/>
    <xf numFmtId="0" fontId="1" fillId="0" borderId="0"/>
    <xf numFmtId="0" fontId="45"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51" fillId="0" borderId="32" applyNumberFormat="0" applyFill="0" applyAlignment="0" applyProtection="0"/>
    <xf numFmtId="0" fontId="52" fillId="0" borderId="33" applyNumberFormat="0" applyFill="0" applyAlignment="0" applyProtection="0"/>
    <xf numFmtId="0" fontId="53" fillId="0" borderId="34" applyNumberFormat="0" applyFill="0" applyAlignment="0" applyProtection="0"/>
    <xf numFmtId="0" fontId="53" fillId="0" borderId="0" applyNumberFormat="0" applyFill="0" applyBorder="0" applyAlignment="0" applyProtection="0"/>
    <xf numFmtId="0" fontId="54" fillId="11" borderId="0" applyNumberFormat="0" applyBorder="0" applyAlignment="0" applyProtection="0"/>
    <xf numFmtId="0" fontId="55" fillId="12" borderId="0" applyNumberFormat="0" applyBorder="0" applyAlignment="0" applyProtection="0"/>
    <xf numFmtId="0" fontId="56" fillId="13" borderId="0" applyNumberFormat="0" applyBorder="0" applyAlignment="0" applyProtection="0"/>
    <xf numFmtId="0" fontId="57" fillId="14" borderId="35" applyNumberFormat="0" applyAlignment="0" applyProtection="0"/>
    <xf numFmtId="0" fontId="58" fillId="15" borderId="36" applyNumberFormat="0" applyAlignment="0" applyProtection="0"/>
    <xf numFmtId="0" fontId="59" fillId="15" borderId="35" applyNumberFormat="0" applyAlignment="0" applyProtection="0"/>
    <xf numFmtId="0" fontId="60" fillId="0" borderId="37" applyNumberFormat="0" applyFill="0" applyAlignment="0" applyProtection="0"/>
    <xf numFmtId="0" fontId="61" fillId="16" borderId="38" applyNumberFormat="0" applyAlignment="0" applyProtection="0"/>
    <xf numFmtId="0" fontId="62" fillId="0" borderId="0" applyNumberFormat="0" applyFill="0" applyBorder="0" applyAlignment="0" applyProtection="0"/>
    <xf numFmtId="0" fontId="1" fillId="17" borderId="39" applyNumberFormat="0" applyFont="0" applyAlignment="0" applyProtection="0"/>
    <xf numFmtId="0" fontId="63" fillId="0" borderId="0" applyNumberFormat="0" applyFill="0" applyBorder="0" applyAlignment="0" applyProtection="0"/>
    <xf numFmtId="0" fontId="64" fillId="0" borderId="40" applyNumberFormat="0" applyFill="0" applyAlignment="0" applyProtection="0"/>
    <xf numFmtId="0" fontId="65"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65" fillId="21" borderId="0" applyNumberFormat="0" applyBorder="0" applyAlignment="0" applyProtection="0"/>
    <xf numFmtId="0" fontId="65"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65" fillId="25" borderId="0" applyNumberFormat="0" applyBorder="0" applyAlignment="0" applyProtection="0"/>
    <xf numFmtId="0" fontId="65"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65" fillId="29" borderId="0" applyNumberFormat="0" applyBorder="0" applyAlignment="0" applyProtection="0"/>
    <xf numFmtId="0" fontId="65"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5" fillId="33" borderId="0" applyNumberFormat="0" applyBorder="0" applyAlignment="0" applyProtection="0"/>
    <xf numFmtId="0" fontId="65"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65" fillId="37" borderId="0" applyNumberFormat="0" applyBorder="0" applyAlignment="0" applyProtection="0"/>
    <xf numFmtId="0" fontId="65"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65" fillId="41" borderId="0" applyNumberFormat="0" applyBorder="0" applyAlignment="0" applyProtection="0"/>
    <xf numFmtId="0" fontId="1" fillId="0" borderId="0"/>
    <xf numFmtId="9" fontId="1" fillId="0" borderId="0" applyFont="0" applyFill="0" applyBorder="0" applyAlignment="0" applyProtection="0"/>
    <xf numFmtId="0" fontId="67" fillId="0" borderId="0" applyFont="0" applyFill="0" applyBorder="0" applyAlignment="0" applyProtection="0"/>
    <xf numFmtId="0" fontId="68" fillId="0" borderId="0" applyNumberFormat="0" applyFill="0" applyBorder="0" applyAlignment="0" applyProtection="0"/>
    <xf numFmtId="181" fontId="30" fillId="0" borderId="0" applyFill="0" applyBorder="0" applyAlignment="0"/>
    <xf numFmtId="179" fontId="2" fillId="0" borderId="0" applyFont="0" applyFill="0" applyBorder="0" applyAlignment="0" applyProtection="0"/>
    <xf numFmtId="43" fontId="1" fillId="0" borderId="0" applyFont="0" applyFill="0" applyBorder="0" applyAlignment="0" applyProtection="0"/>
    <xf numFmtId="0" fontId="69" fillId="0" borderId="0" applyNumberFormat="0" applyAlignment="0">
      <alignment horizontal="left"/>
    </xf>
    <xf numFmtId="0" fontId="70" fillId="0" borderId="0" applyNumberFormat="0" applyAlignment="0">
      <alignment horizontal="left"/>
    </xf>
    <xf numFmtId="38" fontId="6" fillId="42" borderId="0" applyNumberFormat="0" applyBorder="0" applyAlignment="0" applyProtection="0"/>
    <xf numFmtId="0" fontId="71" fillId="0" borderId="43" applyNumberFormat="0" applyAlignment="0" applyProtection="0">
      <alignment horizontal="left" vertical="center"/>
    </xf>
    <xf numFmtId="0" fontId="71" fillId="0" borderId="41">
      <alignment horizontal="left" vertical="center"/>
    </xf>
    <xf numFmtId="10" fontId="6" fillId="43" borderId="42" applyNumberFormat="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1"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1"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0" borderId="0"/>
    <xf numFmtId="0" fontId="1" fillId="0" borderId="0"/>
    <xf numFmtId="0" fontId="2" fillId="0" borderId="0"/>
    <xf numFmtId="0" fontId="2" fillId="0" borderId="0"/>
    <xf numFmtId="37" fontId="67" fillId="0" borderId="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4" fontId="72" fillId="0" borderId="0" applyNumberFormat="0" applyFill="0" applyBorder="0" applyAlignment="0" applyProtection="0">
      <alignment horizontal="left"/>
    </xf>
    <xf numFmtId="0" fontId="11" fillId="0" borderId="0">
      <alignment vertical="top"/>
    </xf>
    <xf numFmtId="40" fontId="73" fillId="0" borderId="0" applyBorder="0">
      <alignment horizontal="right"/>
    </xf>
    <xf numFmtId="179" fontId="2" fillId="0" borderId="0" applyFont="0" applyFill="0" applyBorder="0" applyAlignment="0" applyProtection="0"/>
    <xf numFmtId="178" fontId="66" fillId="0" borderId="0" applyFont="0" applyFill="0" applyBorder="0" applyAlignment="0" applyProtection="0"/>
    <xf numFmtId="179"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79" fontId="2" fillId="0" borderId="0" applyFont="0" applyFill="0" applyBorder="0" applyAlignment="0" applyProtection="0"/>
    <xf numFmtId="43" fontId="1" fillId="0" borderId="0" applyFont="0" applyFill="0" applyBorder="0" applyAlignment="0" applyProtection="0"/>
    <xf numFmtId="0" fontId="75" fillId="0" borderId="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65" fillId="21" borderId="0" applyNumberFormat="0" applyBorder="0" applyAlignment="0" applyProtection="0"/>
    <xf numFmtId="0" fontId="65" fillId="25" borderId="0" applyNumberFormat="0" applyBorder="0" applyAlignment="0" applyProtection="0"/>
    <xf numFmtId="0" fontId="65" fillId="29" borderId="0" applyNumberFormat="0" applyBorder="0" applyAlignment="0" applyProtection="0"/>
    <xf numFmtId="0" fontId="65" fillId="33" borderId="0" applyNumberFormat="0" applyBorder="0" applyAlignment="0" applyProtection="0"/>
    <xf numFmtId="0" fontId="65" fillId="37" borderId="0" applyNumberFormat="0" applyBorder="0" applyAlignment="0" applyProtection="0"/>
    <xf numFmtId="0" fontId="65" fillId="41" borderId="0" applyNumberFormat="0" applyBorder="0" applyAlignment="0" applyProtection="0"/>
    <xf numFmtId="0" fontId="54" fillId="11" borderId="0" applyNumberFormat="0" applyBorder="0" applyAlignment="0" applyProtection="0"/>
    <xf numFmtId="0" fontId="59" fillId="15" borderId="35" applyNumberFormat="0" applyAlignment="0" applyProtection="0"/>
    <xf numFmtId="0" fontId="61" fillId="16" borderId="38" applyNumberFormat="0" applyAlignment="0" applyProtection="0"/>
    <xf numFmtId="0" fontId="60" fillId="0" borderId="37" applyNumberFormat="0" applyFill="0" applyAlignment="0" applyProtection="0"/>
    <xf numFmtId="0" fontId="53" fillId="0" borderId="0" applyNumberFormat="0" applyFill="0" applyBorder="0" applyAlignment="0" applyProtection="0"/>
    <xf numFmtId="0" fontId="65" fillId="18" borderId="0" applyNumberFormat="0" applyBorder="0" applyAlignment="0" applyProtection="0"/>
    <xf numFmtId="0" fontId="65" fillId="22" borderId="0" applyNumberFormat="0" applyBorder="0" applyAlignment="0" applyProtection="0"/>
    <xf numFmtId="0" fontId="65" fillId="26" borderId="0" applyNumberFormat="0" applyBorder="0" applyAlignment="0" applyProtection="0"/>
    <xf numFmtId="0" fontId="65" fillId="30" borderId="0" applyNumberFormat="0" applyBorder="0" applyAlignment="0" applyProtection="0"/>
    <xf numFmtId="0" fontId="65" fillId="34" borderId="0" applyNumberFormat="0" applyBorder="0" applyAlignment="0" applyProtection="0"/>
    <xf numFmtId="0" fontId="65" fillId="38" borderId="0" applyNumberFormat="0" applyBorder="0" applyAlignment="0" applyProtection="0"/>
    <xf numFmtId="0" fontId="57" fillId="14" borderId="35" applyNumberFormat="0" applyAlignment="0" applyProtection="0"/>
    <xf numFmtId="0" fontId="55" fillId="12" borderId="0" applyNumberFormat="0" applyBorder="0" applyAlignment="0" applyProtection="0"/>
    <xf numFmtId="0" fontId="1" fillId="17" borderId="39" applyNumberFormat="0" applyFont="0" applyAlignment="0" applyProtection="0"/>
    <xf numFmtId="0" fontId="58" fillId="15" borderId="36" applyNumberFormat="0" applyAlignment="0" applyProtection="0"/>
    <xf numFmtId="0" fontId="62" fillId="0" borderId="0" applyNumberFormat="0" applyFill="0" applyBorder="0" applyAlignment="0" applyProtection="0"/>
    <xf numFmtId="0" fontId="63" fillId="0" borderId="0" applyNumberFormat="0" applyFill="0" applyBorder="0" applyAlignment="0" applyProtection="0"/>
    <xf numFmtId="0" fontId="76" fillId="0" borderId="0" applyNumberFormat="0" applyFill="0" applyBorder="0" applyAlignment="0" applyProtection="0"/>
    <xf numFmtId="0" fontId="51" fillId="0" borderId="32" applyNumberFormat="0" applyFill="0" applyAlignment="0" applyProtection="0"/>
    <xf numFmtId="0" fontId="52" fillId="0" borderId="33" applyNumberFormat="0" applyFill="0" applyAlignment="0" applyProtection="0"/>
    <xf numFmtId="0" fontId="53" fillId="0" borderId="34" applyNumberFormat="0" applyFill="0" applyAlignment="0" applyProtection="0"/>
    <xf numFmtId="179" fontId="1" fillId="0" borderId="0" applyFont="0" applyFill="0" applyBorder="0" applyAlignment="0" applyProtection="0"/>
    <xf numFmtId="0" fontId="2" fillId="0" borderId="0"/>
    <xf numFmtId="0" fontId="2"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0" borderId="0"/>
    <xf numFmtId="43" fontId="2" fillId="0" borderId="0" applyFont="0" applyFill="0" applyBorder="0" applyAlignment="0" applyProtection="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0" borderId="0"/>
    <xf numFmtId="43" fontId="2" fillId="0" borderId="0" applyFont="0" applyFill="0" applyBorder="0" applyAlignment="0" applyProtection="0"/>
    <xf numFmtId="43" fontId="1" fillId="0" borderId="0" applyFont="0" applyFill="0" applyBorder="0" applyAlignment="0" applyProtection="0"/>
    <xf numFmtId="37" fontId="30" fillId="0" borderId="0"/>
    <xf numFmtId="37" fontId="30" fillId="0" borderId="0"/>
    <xf numFmtId="37" fontId="30" fillId="0" borderId="0"/>
    <xf numFmtId="37" fontId="30" fillId="0" borderId="0"/>
    <xf numFmtId="37" fontId="30" fillId="0" borderId="0"/>
    <xf numFmtId="0" fontId="2"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0" borderId="0"/>
    <xf numFmtId="179" fontId="2" fillId="0" borderId="0" applyFont="0" applyFill="0" applyBorder="0" applyAlignment="0" applyProtection="0"/>
    <xf numFmtId="0" fontId="77" fillId="0" borderId="0" applyNumberFormat="0" applyFill="0" applyBorder="0" applyAlignment="0" applyProtection="0"/>
    <xf numFmtId="0" fontId="79" fillId="0" borderId="0" applyNumberFormat="0" applyFill="0" applyBorder="0" applyAlignment="0" applyProtection="0"/>
    <xf numFmtId="0" fontId="80" fillId="0" borderId="0" applyNumberFormat="0" applyFill="0" applyBorder="0" applyAlignment="0" applyProtection="0">
      <alignment vertical="top"/>
      <protection locked="0"/>
    </xf>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9" fontId="1" fillId="0" borderId="0" applyFont="0" applyFill="0" applyBorder="0" applyAlignment="0" applyProtection="0"/>
    <xf numFmtId="0" fontId="2" fillId="0" borderId="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43"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0" fontId="2" fillId="0" borderId="0"/>
    <xf numFmtId="0" fontId="2" fillId="0" borderId="0"/>
    <xf numFmtId="0" fontId="2" fillId="0" borderId="0"/>
    <xf numFmtId="0" fontId="1" fillId="0" borderId="0"/>
    <xf numFmtId="0" fontId="2" fillId="0" borderId="0"/>
    <xf numFmtId="0" fontId="2" fillId="0" borderId="0"/>
    <xf numFmtId="0" fontId="34" fillId="0" borderId="0"/>
    <xf numFmtId="0" fontId="34" fillId="0" borderId="0"/>
    <xf numFmtId="0" fontId="1" fillId="0" borderId="0"/>
    <xf numFmtId="0" fontId="34" fillId="0" borderId="0"/>
    <xf numFmtId="0" fontId="34" fillId="0" borderId="0"/>
    <xf numFmtId="0" fontId="34" fillId="0" borderId="0"/>
    <xf numFmtId="0" fontId="13" fillId="44" borderId="0"/>
    <xf numFmtId="0" fontId="34" fillId="0" borderId="0"/>
    <xf numFmtId="0" fontId="15" fillId="0" borderId="0"/>
    <xf numFmtId="0" fontId="2" fillId="0" borderId="0"/>
    <xf numFmtId="0" fontId="1" fillId="0" borderId="0"/>
    <xf numFmtId="9" fontId="2" fillId="0" borderId="0" applyFont="0" applyFill="0" applyBorder="0" applyAlignment="0" applyProtection="0"/>
    <xf numFmtId="9" fontId="78" fillId="0" borderId="0" applyFont="0" applyFill="0" applyBorder="0" applyAlignment="0" applyProtection="0"/>
    <xf numFmtId="179" fontId="2" fillId="0" borderId="0" applyFont="0" applyFill="0" applyBorder="0" applyAlignment="0" applyProtection="0"/>
    <xf numFmtId="0" fontId="15" fillId="0" borderId="0"/>
    <xf numFmtId="0" fontId="2" fillId="0" borderId="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9" fontId="2" fillId="0" borderId="0" applyFont="0" applyFill="0" applyBorder="0" applyAlignment="0" applyProtection="0"/>
    <xf numFmtId="0" fontId="2" fillId="0" borderId="0"/>
    <xf numFmtId="177" fontId="1" fillId="0" borderId="0" applyFont="0" applyFill="0" applyBorder="0" applyAlignment="0" applyProtection="0"/>
    <xf numFmtId="177" fontId="1" fillId="0" borderId="0" applyFont="0" applyFill="0" applyBorder="0" applyAlignment="0" applyProtection="0"/>
    <xf numFmtId="0" fontId="80" fillId="0" borderId="0" applyNumberFormat="0" applyFill="0" applyBorder="0" applyAlignment="0" applyProtection="0">
      <alignment vertical="top"/>
      <protection locked="0"/>
    </xf>
    <xf numFmtId="177" fontId="2" fillId="0" borderId="0" applyFont="0" applyFill="0" applyBorder="0" applyAlignment="0" applyProtection="0"/>
    <xf numFmtId="177" fontId="2" fillId="0" borderId="0" applyFont="0" applyFill="0" applyBorder="0" applyAlignment="0" applyProtection="0"/>
    <xf numFmtId="192" fontId="2" fillId="0" borderId="0" applyFont="0" applyFill="0" applyBorder="0" applyAlignment="0" applyProtection="0"/>
    <xf numFmtId="177" fontId="2" fillId="0" borderId="0" applyFont="0" applyFill="0" applyBorder="0" applyAlignment="0" applyProtection="0"/>
    <xf numFmtId="191" fontId="2" fillId="0" borderId="0" applyFont="0" applyFill="0" applyBorder="0" applyAlignment="0" applyProtection="0"/>
    <xf numFmtId="0" fontId="2" fillId="0" borderId="0"/>
    <xf numFmtId="0" fontId="2" fillId="0" borderId="0"/>
    <xf numFmtId="0" fontId="2" fillId="0" borderId="0"/>
    <xf numFmtId="0" fontId="2" fillId="0" borderId="0"/>
    <xf numFmtId="195" fontId="2" fillId="0" borderId="0" applyFont="0" applyFill="0" applyBorder="0" applyAlignment="0" applyProtection="0"/>
    <xf numFmtId="0" fontId="2" fillId="0" borderId="0">
      <alignment vertical="top"/>
    </xf>
    <xf numFmtId="0" fontId="1" fillId="0" borderId="0"/>
    <xf numFmtId="0" fontId="2" fillId="0" borderId="0">
      <alignment vertical="top"/>
    </xf>
    <xf numFmtId="0" fontId="2" fillId="0" borderId="0"/>
    <xf numFmtId="0" fontId="77" fillId="0" borderId="0" applyNumberFormat="0" applyFill="0" applyBorder="0" applyAlignment="0" applyProtection="0"/>
    <xf numFmtId="0" fontId="2" fillId="0" borderId="0"/>
    <xf numFmtId="0" fontId="2" fillId="0" borderId="0" applyNumberForma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0" fontId="1" fillId="0" borderId="0"/>
    <xf numFmtId="0" fontId="1" fillId="0" borderId="0"/>
    <xf numFmtId="0" fontId="1" fillId="0" borderId="0"/>
    <xf numFmtId="0" fontId="35" fillId="0" borderId="0"/>
    <xf numFmtId="0" fontId="1" fillId="0" borderId="0"/>
    <xf numFmtId="0" fontId="1" fillId="0" borderId="0"/>
    <xf numFmtId="0" fontId="81" fillId="0" borderId="0">
      <alignment vertical="top"/>
    </xf>
    <xf numFmtId="179" fontId="1" fillId="0" borderId="0" applyFont="0" applyFill="0" applyBorder="0" applyAlignment="0" applyProtection="0"/>
    <xf numFmtId="0" fontId="80" fillId="0" borderId="0" applyNumberFormat="0" applyFill="0" applyBorder="0" applyAlignment="0" applyProtection="0">
      <alignment vertical="top"/>
      <protection locked="0"/>
    </xf>
    <xf numFmtId="179" fontId="2" fillId="0" borderId="0" applyFont="0" applyFill="0" applyBorder="0" applyAlignment="0" applyProtection="0"/>
    <xf numFmtId="177" fontId="1" fillId="0" borderId="0" applyFont="0" applyFill="0" applyBorder="0" applyAlignment="0" applyProtection="0"/>
    <xf numFmtId="0" fontId="34" fillId="0" borderId="0"/>
    <xf numFmtId="0" fontId="1" fillId="0" borderId="0"/>
    <xf numFmtId="0" fontId="1" fillId="0" borderId="0"/>
    <xf numFmtId="0" fontId="2" fillId="0" borderId="0"/>
    <xf numFmtId="0" fontId="2" fillId="0" borderId="0"/>
    <xf numFmtId="177" fontId="2" fillId="0" borderId="0" applyFont="0" applyFill="0" applyBorder="0" applyAlignment="0" applyProtection="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82" fillId="0" borderId="0" applyNumberFormat="0" applyFill="0" applyBorder="0" applyAlignment="0" applyProtection="0"/>
    <xf numFmtId="0" fontId="2" fillId="0" borderId="0"/>
    <xf numFmtId="177" fontId="2" fillId="0" borderId="0" applyFont="0" applyFill="0" applyBorder="0" applyAlignment="0" applyProtection="0"/>
    <xf numFmtId="0" fontId="2" fillId="0" borderId="0"/>
    <xf numFmtId="177" fontId="2" fillId="0" borderId="0" applyFont="0" applyFill="0" applyBorder="0" applyAlignment="0" applyProtection="0"/>
    <xf numFmtId="177" fontId="2" fillId="0" borderId="0" applyFont="0" applyFill="0" applyBorder="0" applyAlignment="0" applyProtection="0"/>
    <xf numFmtId="177" fontId="1" fillId="0" borderId="0" applyFont="0" applyFill="0" applyBorder="0" applyAlignment="0" applyProtection="0"/>
    <xf numFmtId="199" fontId="1" fillId="0" borderId="0" applyFont="0" applyFill="0" applyBorder="0" applyAlignment="0" applyProtection="0"/>
    <xf numFmtId="177" fontId="1" fillId="0" borderId="0" applyFont="0" applyFill="0" applyBorder="0" applyAlignment="0" applyProtection="0"/>
  </cellStyleXfs>
  <cellXfs count="903">
    <xf numFmtId="0" fontId="0" fillId="0" borderId="0" xfId="0"/>
    <xf numFmtId="0" fontId="2" fillId="0" borderId="0" xfId="3" applyFont="1" applyFill="1" applyAlignment="1">
      <alignment vertical="center"/>
    </xf>
    <xf numFmtId="0" fontId="5" fillId="0" borderId="0" xfId="3" applyFont="1" applyFill="1" applyAlignment="1">
      <alignment horizontal="right" vertical="center"/>
    </xf>
    <xf numFmtId="0" fontId="2" fillId="2" borderId="0" xfId="3" applyFont="1" applyFill="1" applyBorder="1" applyAlignment="1">
      <alignment vertical="center"/>
    </xf>
    <xf numFmtId="166" fontId="5" fillId="2" borderId="0" xfId="3" applyNumberFormat="1" applyFont="1" applyFill="1" applyBorder="1" applyAlignment="1">
      <alignment horizontal="right" vertical="center"/>
    </xf>
    <xf numFmtId="166" fontId="5" fillId="2" borderId="1" xfId="3" applyNumberFormat="1" applyFont="1" applyFill="1" applyBorder="1" applyAlignment="1">
      <alignment vertical="center"/>
    </xf>
    <xf numFmtId="37" fontId="2" fillId="2" borderId="1" xfId="3" applyNumberFormat="1" applyFont="1" applyFill="1" applyBorder="1" applyAlignment="1">
      <alignment horizontal="right" vertical="center"/>
    </xf>
    <xf numFmtId="166" fontId="5" fillId="2" borderId="0" xfId="3" applyNumberFormat="1" applyFont="1" applyFill="1" applyBorder="1" applyAlignment="1">
      <alignment vertical="center"/>
    </xf>
    <xf numFmtId="37" fontId="2" fillId="2" borderId="0" xfId="3" applyNumberFormat="1" applyFont="1" applyFill="1" applyBorder="1" applyAlignment="1">
      <alignment horizontal="right" vertical="center"/>
    </xf>
    <xf numFmtId="166"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2" fillId="0" borderId="0" xfId="3" applyNumberFormat="1" applyFont="1" applyFill="1" applyBorder="1" applyAlignment="1">
      <alignment vertical="center"/>
    </xf>
    <xf numFmtId="166" fontId="5" fillId="0" borderId="0" xfId="3" applyNumberFormat="1" applyFont="1" applyBorder="1" applyAlignment="1">
      <alignment vertical="center"/>
    </xf>
    <xf numFmtId="166" fontId="2" fillId="0" borderId="0" xfId="3" applyNumberFormat="1" applyFont="1" applyBorder="1" applyAlignment="1">
      <alignment horizontal="left" vertical="center"/>
    </xf>
    <xf numFmtId="37" fontId="5" fillId="2" borderId="0" xfId="3" applyNumberFormat="1" applyFont="1" applyFill="1" applyBorder="1" applyAlignment="1">
      <alignment horizontal="left" vertical="center"/>
    </xf>
    <xf numFmtId="37" fontId="5" fillId="2" borderId="0" xfId="3" applyNumberFormat="1" applyFont="1" applyFill="1" applyBorder="1" applyAlignment="1">
      <alignment vertical="center"/>
    </xf>
    <xf numFmtId="37" fontId="2"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37" fontId="5" fillId="0" borderId="0" xfId="3" applyNumberFormat="1" applyFont="1" applyBorder="1" applyAlignment="1">
      <alignment vertical="center"/>
    </xf>
    <xf numFmtId="37" fontId="5" fillId="2" borderId="0" xfId="3" applyNumberFormat="1" applyFont="1" applyFill="1" applyBorder="1" applyAlignment="1" applyProtection="1">
      <alignment horizontal="left" vertical="center"/>
    </xf>
    <xf numFmtId="37" fontId="5" fillId="0" borderId="0" xfId="3" applyNumberFormat="1" applyFont="1" applyBorder="1" applyAlignment="1">
      <alignment horizontal="left" vertical="center"/>
    </xf>
    <xf numFmtId="37" fontId="2" fillId="0" borderId="0" xfId="3" applyNumberFormat="1" applyFont="1" applyFill="1" applyBorder="1" applyAlignment="1">
      <alignment horizontal="right" vertical="center"/>
    </xf>
    <xf numFmtId="0" fontId="5" fillId="2" borderId="0" xfId="3" applyFont="1" applyFill="1" applyBorder="1" applyAlignment="1">
      <alignment vertical="center"/>
    </xf>
    <xf numFmtId="0" fontId="5" fillId="2" borderId="0" xfId="3" applyFont="1" applyFill="1" applyBorder="1" applyAlignment="1">
      <alignment horizontal="left" vertical="center"/>
    </xf>
    <xf numFmtId="0" fontId="5" fillId="2" borderId="0" xfId="3" applyFont="1" applyFill="1" applyBorder="1" applyAlignment="1">
      <alignment horizontal="left" vertical="center" wrapText="1"/>
    </xf>
    <xf numFmtId="0" fontId="5" fillId="0" borderId="0" xfId="3" applyFont="1" applyBorder="1" applyAlignment="1">
      <alignment horizontal="left" vertical="center"/>
    </xf>
    <xf numFmtId="37" fontId="2" fillId="0" borderId="2" xfId="3" applyNumberFormat="1" applyFont="1" applyBorder="1" applyAlignment="1">
      <alignment vertical="center"/>
    </xf>
    <xf numFmtId="3" fontId="2" fillId="0" borderId="2" xfId="3" applyNumberFormat="1" applyFont="1" applyBorder="1" applyAlignment="1">
      <alignment horizontal="right" vertical="center"/>
    </xf>
    <xf numFmtId="3" fontId="2" fillId="0" borderId="0" xfId="3" applyNumberFormat="1" applyFont="1" applyAlignment="1">
      <alignment horizontal="right" vertical="center"/>
    </xf>
    <xf numFmtId="0" fontId="6" fillId="0" borderId="0" xfId="0" applyFont="1" applyFill="1" applyAlignment="1">
      <alignment vertical="top"/>
    </xf>
    <xf numFmtId="0" fontId="0" fillId="0" borderId="0" xfId="0" applyAlignment="1">
      <alignment horizontal="right"/>
    </xf>
    <xf numFmtId="0" fontId="2" fillId="0" borderId="0" xfId="3"/>
    <xf numFmtId="37" fontId="5" fillId="2" borderId="0" xfId="3" applyNumberFormat="1" applyFont="1" applyFill="1" applyBorder="1" applyAlignment="1">
      <alignment horizontal="right" vertical="center"/>
    </xf>
    <xf numFmtId="37" fontId="5" fillId="2" borderId="0" xfId="3" applyNumberFormat="1" applyFont="1" applyFill="1" applyBorder="1" applyAlignment="1">
      <alignment horizontal="right" vertical="center" wrapText="1"/>
    </xf>
    <xf numFmtId="37" fontId="5" fillId="2" borderId="1" xfId="3" applyNumberFormat="1" applyFont="1" applyFill="1" applyBorder="1" applyAlignment="1">
      <alignment horizontal="left" vertical="center"/>
    </xf>
    <xf numFmtId="0" fontId="5" fillId="0" borderId="0" xfId="3" applyFont="1" applyBorder="1" applyAlignment="1">
      <alignmen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3" xfId="3" applyNumberFormat="1" applyFont="1" applyBorder="1" applyAlignment="1">
      <alignment vertical="center"/>
    </xf>
    <xf numFmtId="3" fontId="2" fillId="0" borderId="3" xfId="3" applyNumberFormat="1" applyFont="1" applyBorder="1" applyAlignment="1">
      <alignment vertical="center"/>
    </xf>
    <xf numFmtId="3" fontId="2" fillId="0" borderId="0" xfId="3" applyNumberFormat="1" applyFont="1" applyAlignment="1">
      <alignment vertical="center"/>
    </xf>
    <xf numFmtId="37" fontId="2" fillId="0" borderId="0" xfId="3" applyNumberFormat="1" applyFont="1" applyFill="1" applyBorder="1" applyAlignment="1" applyProtection="1">
      <alignment horizontal="left" vertical="center"/>
    </xf>
    <xf numFmtId="0" fontId="5" fillId="0" borderId="0" xfId="3" applyFont="1" applyAlignment="1">
      <alignment horizontal="center" vertical="center"/>
    </xf>
    <xf numFmtId="0" fontId="2" fillId="0" borderId="0" xfId="3" applyFont="1" applyAlignment="1">
      <alignment vertical="center"/>
    </xf>
    <xf numFmtId="37" fontId="2" fillId="2" borderId="0" xfId="3" applyNumberFormat="1" applyFont="1" applyFill="1" applyBorder="1" applyAlignment="1" applyProtection="1">
      <alignment horizontal="left" vertical="center"/>
    </xf>
    <xf numFmtId="0" fontId="5" fillId="2" borderId="0" xfId="3" applyFont="1" applyFill="1" applyAlignment="1">
      <alignment horizontal="right" vertical="center"/>
    </xf>
    <xf numFmtId="0" fontId="5" fillId="2"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2" borderId="0" xfId="3" applyFont="1" applyFill="1" applyAlignment="1">
      <alignment horizontal="center" vertical="center"/>
    </xf>
    <xf numFmtId="0" fontId="5" fillId="2" borderId="0" xfId="3" applyFont="1" applyFill="1" applyAlignment="1">
      <alignment horizontal="center" vertical="center" wrapText="1"/>
    </xf>
    <xf numFmtId="10" fontId="2" fillId="2" borderId="0" xfId="0" applyNumberFormat="1" applyFont="1" applyFill="1" applyAlignment="1">
      <alignment horizontal="right"/>
    </xf>
    <xf numFmtId="37" fontId="2" fillId="0" borderId="0" xfId="3" applyNumberFormat="1" applyFont="1" applyFill="1" applyBorder="1" applyAlignment="1" applyProtection="1">
      <alignment horizontal="left" vertical="center"/>
      <protection locked="0"/>
    </xf>
    <xf numFmtId="37" fontId="5" fillId="2" borderId="0" xfId="3" applyNumberFormat="1" applyFont="1" applyFill="1" applyBorder="1" applyAlignment="1" applyProtection="1">
      <alignment horizontal="left" vertical="center"/>
      <protection locked="0"/>
    </xf>
    <xf numFmtId="10" fontId="2" fillId="0" borderId="4" xfId="3" applyNumberFormat="1" applyFont="1" applyBorder="1" applyAlignment="1">
      <alignment horizontal="left" vertical="center"/>
    </xf>
    <xf numFmtId="37" fontId="2" fillId="2" borderId="0" xfId="3" applyNumberFormat="1" applyFont="1" applyFill="1" applyBorder="1" applyAlignment="1" applyProtection="1">
      <alignment horizontal="left" vertical="center"/>
      <protection locked="0"/>
    </xf>
    <xf numFmtId="10" fontId="5" fillId="2" borderId="0" xfId="3" applyNumberFormat="1" applyFont="1" applyFill="1" applyBorder="1" applyAlignment="1">
      <alignment horizontal="right" vertical="center"/>
    </xf>
    <xf numFmtId="10" fontId="5" fillId="2" borderId="0" xfId="3" applyNumberFormat="1" applyFont="1" applyFill="1" applyBorder="1" applyAlignment="1">
      <alignment horizontal="right" vertical="center" wrapText="1"/>
    </xf>
    <xf numFmtId="37" fontId="5" fillId="2" borderId="1" xfId="3" applyNumberFormat="1" applyFont="1" applyFill="1" applyBorder="1" applyAlignment="1" applyProtection="1">
      <alignment horizontal="left" vertical="center"/>
      <protection locked="0"/>
    </xf>
    <xf numFmtId="10" fontId="5" fillId="2" borderId="1" xfId="3" applyNumberFormat="1" applyFont="1" applyFill="1" applyBorder="1" applyAlignment="1">
      <alignment horizontal="right" vertical="center"/>
    </xf>
    <xf numFmtId="10" fontId="5" fillId="2" borderId="1" xfId="3" applyNumberFormat="1" applyFont="1" applyFill="1" applyBorder="1" applyAlignment="1">
      <alignment horizontal="right" vertical="center" wrapText="1"/>
    </xf>
    <xf numFmtId="37" fontId="2" fillId="0" borderId="0" xfId="3" applyNumberFormat="1" applyFont="1" applyFill="1" applyBorder="1" applyAlignment="1" applyProtection="1">
      <alignment horizontal="left" vertical="center" indent="1"/>
      <protection locked="0"/>
    </xf>
    <xf numFmtId="10" fontId="2" fillId="0" borderId="0" xfId="3" applyNumberFormat="1" applyFont="1" applyBorder="1" applyAlignment="1">
      <alignment horizontal="right" vertical="center"/>
    </xf>
    <xf numFmtId="0" fontId="5" fillId="2" borderId="0" xfId="3" applyFont="1" applyFill="1" applyBorder="1" applyAlignment="1">
      <alignment horizontal="right" vertical="center"/>
    </xf>
    <xf numFmtId="0" fontId="5" fillId="2" borderId="0" xfId="3" applyFont="1" applyFill="1" applyBorder="1" applyAlignment="1">
      <alignment horizontal="right" vertical="center" wrapText="1"/>
    </xf>
    <xf numFmtId="10" fontId="2" fillId="2" borderId="0" xfId="3" applyNumberFormat="1" applyFont="1" applyFill="1" applyBorder="1" applyAlignment="1">
      <alignment horizontal="right" vertical="center"/>
    </xf>
    <xf numFmtId="37" fontId="2" fillId="0" borderId="2" xfId="3" applyNumberFormat="1" applyFont="1" applyFill="1" applyBorder="1" applyAlignment="1" applyProtection="1">
      <alignment horizontal="left" vertical="center"/>
    </xf>
    <xf numFmtId="10" fontId="2" fillId="0" borderId="2" xfId="3" applyNumberFormat="1" applyFont="1" applyBorder="1" applyAlignment="1">
      <alignment horizontal="right" vertical="center"/>
    </xf>
    <xf numFmtId="10" fontId="2" fillId="0" borderId="2" xfId="3" applyNumberFormat="1" applyFont="1" applyBorder="1" applyAlignment="1">
      <alignment horizontal="center" vertical="center"/>
    </xf>
    <xf numFmtId="0" fontId="2" fillId="0" borderId="0" xfId="4" applyFont="1" applyAlignment="1">
      <alignment vertical="center"/>
    </xf>
    <xf numFmtId="0" fontId="9" fillId="0" borderId="0" xfId="4" applyFont="1"/>
    <xf numFmtId="37" fontId="10" fillId="0" borderId="0" xfId="4" applyNumberFormat="1" applyFont="1" applyBorder="1" applyAlignment="1">
      <alignment vertical="center"/>
    </xf>
    <xf numFmtId="37" fontId="2" fillId="0" borderId="0" xfId="5" applyNumberFormat="1" applyFont="1" applyBorder="1" applyAlignment="1">
      <alignment horizontal="right" vertical="center"/>
    </xf>
    <xf numFmtId="37" fontId="11" fillId="0" borderId="0" xfId="4" applyNumberFormat="1" applyFont="1" applyBorder="1" applyAlignment="1">
      <alignment vertical="center"/>
    </xf>
    <xf numFmtId="37" fontId="10" fillId="0" borderId="0" xfId="4" applyNumberFormat="1" applyFont="1" applyBorder="1" applyAlignment="1">
      <alignment horizontal="left" vertical="center"/>
    </xf>
    <xf numFmtId="37" fontId="11" fillId="0" borderId="0" xfId="4" quotePrefix="1" applyNumberFormat="1" applyFont="1" applyBorder="1" applyAlignment="1">
      <alignment horizontal="left" vertical="center"/>
    </xf>
    <xf numFmtId="37" fontId="10" fillId="0" borderId="0" xfId="4" quotePrefix="1" applyNumberFormat="1" applyFont="1" applyBorder="1" applyAlignment="1">
      <alignment horizontal="left" vertical="center"/>
    </xf>
    <xf numFmtId="37" fontId="11" fillId="0" borderId="0" xfId="4" applyNumberFormat="1" applyFont="1" applyBorder="1" applyAlignment="1">
      <alignment horizontal="left" vertical="center"/>
    </xf>
    <xf numFmtId="37" fontId="11" fillId="0" borderId="0" xfId="4" quotePrefix="1" applyNumberFormat="1" applyFont="1" applyBorder="1" applyAlignment="1">
      <alignment vertical="center"/>
    </xf>
    <xf numFmtId="0" fontId="2" fillId="0" borderId="0" xfId="4" applyFont="1" applyBorder="1" applyAlignment="1">
      <alignment vertical="center"/>
    </xf>
    <xf numFmtId="0" fontId="12" fillId="3" borderId="0" xfId="4" applyFont="1" applyFill="1" applyBorder="1" applyAlignment="1">
      <alignment horizontal="centerContinuous" vertical="center"/>
    </xf>
    <xf numFmtId="0" fontId="2" fillId="3" borderId="0" xfId="4" applyFont="1" applyFill="1" applyBorder="1" applyAlignment="1">
      <alignment vertical="center"/>
    </xf>
    <xf numFmtId="10" fontId="2" fillId="0" borderId="0" xfId="6" applyNumberFormat="1" applyFont="1" applyFill="1" applyBorder="1" applyAlignment="1">
      <alignment horizontal="right" vertical="center"/>
    </xf>
    <xf numFmtId="0" fontId="11" fillId="0" borderId="7" xfId="7" applyFont="1" applyFill="1" applyBorder="1" applyAlignment="1">
      <alignment horizontal="left" vertical="center"/>
    </xf>
    <xf numFmtId="0" fontId="11" fillId="0" borderId="0" xfId="7" applyFont="1" applyFill="1" applyBorder="1" applyAlignment="1">
      <alignment horizontal="left" vertical="center"/>
    </xf>
    <xf numFmtId="10" fontId="2" fillId="0" borderId="0" xfId="4" applyNumberFormat="1" applyFont="1" applyBorder="1" applyAlignment="1">
      <alignment horizontal="right" vertical="center"/>
    </xf>
    <xf numFmtId="10" fontId="2" fillId="0" borderId="0" xfId="4" quotePrefix="1" applyNumberFormat="1" applyFont="1" applyBorder="1" applyAlignment="1">
      <alignment horizontal="right" vertical="center"/>
    </xf>
    <xf numFmtId="1" fontId="2" fillId="0" borderId="0" xfId="4" applyNumberFormat="1" applyFont="1" applyBorder="1" applyAlignment="1">
      <alignment horizontal="right" vertical="center"/>
    </xf>
    <xf numFmtId="0" fontId="12" fillId="3" borderId="0" xfId="4" applyFont="1" applyFill="1" applyAlignment="1">
      <alignment horizontal="center" vertical="center"/>
    </xf>
    <xf numFmtId="0" fontId="2" fillId="3" borderId="0" xfId="4" applyFont="1" applyFill="1" applyAlignment="1">
      <alignment vertical="center"/>
    </xf>
    <xf numFmtId="0" fontId="2" fillId="0" borderId="0" xfId="4" quotePrefix="1" applyFont="1" applyAlignment="1">
      <alignment vertical="center"/>
    </xf>
    <xf numFmtId="0" fontId="2" fillId="0" borderId="0" xfId="4" applyFont="1" applyBorder="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0" xfId="4" applyFont="1" applyBorder="1" applyAlignment="1" applyProtection="1">
      <alignment horizontal="left" vertical="center"/>
    </xf>
    <xf numFmtId="37" fontId="2" fillId="0" borderId="0" xfId="5" applyNumberFormat="1" applyFont="1" applyBorder="1" applyAlignment="1" applyProtection="1">
      <alignment horizontal="right" vertical="center"/>
    </xf>
    <xf numFmtId="0" fontId="2" fillId="0" borderId="0" xfId="4" applyFont="1" applyBorder="1" applyAlignment="1" applyProtection="1">
      <alignment horizontal="left" vertical="center" wrapText="1"/>
    </xf>
    <xf numFmtId="10" fontId="2" fillId="0" borderId="0" xfId="5" applyNumberFormat="1" applyFont="1" applyBorder="1" applyAlignment="1" applyProtection="1">
      <alignment horizontal="right" vertical="center"/>
    </xf>
    <xf numFmtId="3" fontId="2" fillId="0" borderId="0" xfId="4" applyNumberFormat="1" applyFont="1" applyAlignment="1">
      <alignment horizontal="right" vertical="center"/>
    </xf>
    <xf numFmtId="3" fontId="5" fillId="2" borderId="0" xfId="4" applyNumberFormat="1" applyFont="1" applyFill="1" applyBorder="1" applyAlignment="1">
      <alignment horizontal="center" vertical="center"/>
    </xf>
    <xf numFmtId="3" fontId="5" fillId="2" borderId="0" xfId="4" applyNumberFormat="1" applyFont="1" applyFill="1" applyBorder="1" applyAlignment="1">
      <alignment horizontal="right" vertical="center"/>
    </xf>
    <xf numFmtId="3" fontId="2" fillId="0" borderId="0" xfId="4" applyNumberFormat="1" applyFont="1" applyBorder="1" applyAlignment="1">
      <alignment horizontal="right" vertical="center"/>
    </xf>
    <xf numFmtId="0" fontId="5" fillId="2" borderId="0" xfId="4" applyFont="1" applyFill="1" applyBorder="1" applyAlignment="1">
      <alignment horizontal="right" vertical="center"/>
    </xf>
    <xf numFmtId="0" fontId="12" fillId="0" borderId="0" xfId="4" applyFont="1" applyFill="1" applyAlignment="1">
      <alignment horizontal="center" vertical="center"/>
    </xf>
    <xf numFmtId="0" fontId="5" fillId="0" borderId="0" xfId="4" applyFont="1" applyAlignment="1">
      <alignment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3" fontId="2" fillId="0" borderId="0" xfId="4" applyNumberFormat="1" applyFont="1" applyBorder="1" applyAlignment="1" applyProtection="1">
      <alignment horizontal="left" vertical="center"/>
      <protection locked="0"/>
    </xf>
    <xf numFmtId="37" fontId="2" fillId="0" borderId="0" xfId="4" applyNumberFormat="1" applyFont="1" applyBorder="1" applyAlignment="1">
      <alignment horizontal="right" vertical="center"/>
    </xf>
    <xf numFmtId="3" fontId="2" fillId="0" borderId="0" xfId="4" applyNumberFormat="1" applyFont="1" applyFill="1" applyBorder="1" applyAlignment="1" applyProtection="1">
      <alignment horizontal="left" vertical="center"/>
      <protection locked="0"/>
    </xf>
    <xf numFmtId="3" fontId="2" fillId="0" borderId="0" xfId="4" applyNumberFormat="1" applyFont="1" applyAlignment="1">
      <alignment vertical="center"/>
    </xf>
    <xf numFmtId="37" fontId="5" fillId="0" borderId="0" xfId="3" applyNumberFormat="1" applyFont="1" applyBorder="1" applyAlignment="1" applyProtection="1">
      <alignment vertical="center"/>
    </xf>
    <xf numFmtId="37" fontId="5" fillId="0" borderId="0" xfId="3" applyNumberFormat="1" applyFont="1" applyBorder="1" applyAlignment="1" applyProtection="1">
      <alignment horizontal="center" vertical="center"/>
    </xf>
    <xf numFmtId="0" fontId="5" fillId="0" borderId="0" xfId="3" applyFont="1" applyAlignment="1">
      <alignment horizontal="left" vertical="center"/>
    </xf>
    <xf numFmtId="37" fontId="5" fillId="2" borderId="0" xfId="3" applyNumberFormat="1" applyFont="1" applyFill="1" applyBorder="1" applyAlignment="1" applyProtection="1">
      <alignment horizontal="right" vertical="center"/>
    </xf>
    <xf numFmtId="37" fontId="5" fillId="2"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10" fontId="1" fillId="0" borderId="0" xfId="2" applyNumberFormat="1" applyFont="1"/>
    <xf numFmtId="3" fontId="2" fillId="2" borderId="0" xfId="3" applyNumberFormat="1" applyFont="1" applyFill="1" applyBorder="1" applyAlignment="1">
      <alignment horizontal="right" vertical="center"/>
    </xf>
    <xf numFmtId="3" fontId="0" fillId="0" borderId="0" xfId="0" applyNumberFormat="1"/>
    <xf numFmtId="10" fontId="5" fillId="0" borderId="0" xfId="3" applyNumberFormat="1" applyFont="1" applyBorder="1" applyAlignment="1" applyProtection="1">
      <alignment horizontal="left" vertical="center"/>
    </xf>
    <xf numFmtId="0" fontId="5" fillId="0" borderId="0" xfId="3" applyFont="1" applyBorder="1" applyAlignment="1">
      <alignment horizontal="right" vertical="center"/>
    </xf>
    <xf numFmtId="37" fontId="5" fillId="2" borderId="0" xfId="3" applyNumberFormat="1" applyFont="1" applyFill="1" applyBorder="1" applyAlignment="1" applyProtection="1">
      <alignment horizontal="left" vertical="center" wrapText="1"/>
    </xf>
    <xf numFmtId="10" fontId="5" fillId="0" borderId="0" xfId="3" applyNumberFormat="1" applyFont="1" applyBorder="1" applyAlignment="1">
      <alignment horizontal="right" vertical="center"/>
    </xf>
    <xf numFmtId="49" fontId="5" fillId="0" borderId="2" xfId="3" quotePrefix="1" applyNumberFormat="1" applyFont="1" applyBorder="1" applyAlignment="1">
      <alignment horizontal="left" vertical="center"/>
    </xf>
    <xf numFmtId="0" fontId="2" fillId="0" borderId="2" xfId="3" applyFont="1" applyBorder="1" applyAlignment="1">
      <alignment vertical="center"/>
    </xf>
    <xf numFmtId="10" fontId="2" fillId="0" borderId="2" xfId="3" applyNumberFormat="1" applyFont="1" applyBorder="1" applyAlignment="1">
      <alignment vertical="center"/>
    </xf>
    <xf numFmtId="0" fontId="2" fillId="0" borderId="0" xfId="3" applyFont="1" applyAlignment="1">
      <alignment vertical="center" wrapText="1"/>
    </xf>
    <xf numFmtId="0" fontId="2" fillId="0" borderId="0" xfId="3" applyFont="1" applyBorder="1" applyAlignment="1">
      <alignment vertical="center" wrapText="1"/>
    </xf>
    <xf numFmtId="10" fontId="2" fillId="0" borderId="0" xfId="3" applyNumberFormat="1" applyFont="1" applyAlignment="1">
      <alignment vertical="center"/>
    </xf>
    <xf numFmtId="10" fontId="5" fillId="0" borderId="0" xfId="3" applyNumberFormat="1" applyFont="1" applyAlignment="1">
      <alignment horizontal="left" vertical="center"/>
    </xf>
    <xf numFmtId="49" fontId="2" fillId="0" borderId="0" xfId="3" applyNumberFormat="1" applyFont="1" applyBorder="1" applyAlignment="1">
      <alignment vertical="center"/>
    </xf>
    <xf numFmtId="0" fontId="5" fillId="0" borderId="0" xfId="3" applyFont="1" applyFill="1" applyAlignment="1">
      <alignment horizontal="center" vertical="center"/>
    </xf>
    <xf numFmtId="0" fontId="5" fillId="0" borderId="0" xfId="3" applyFont="1" applyAlignment="1">
      <alignment vertical="center"/>
    </xf>
    <xf numFmtId="37" fontId="2" fillId="2" borderId="0" xfId="3" applyNumberFormat="1" applyFont="1" applyFill="1" applyBorder="1" applyAlignment="1">
      <alignment vertical="center"/>
    </xf>
    <xf numFmtId="3" fontId="2" fillId="0" borderId="2" xfId="3" applyNumberFormat="1" applyFont="1" applyBorder="1" applyAlignment="1">
      <alignment vertical="center"/>
    </xf>
    <xf numFmtId="37" fontId="5" fillId="2" borderId="0" xfId="3" applyNumberFormat="1" applyFont="1" applyFill="1" applyBorder="1" applyAlignment="1">
      <alignment horizontal="center" vertical="center"/>
    </xf>
    <xf numFmtId="168" fontId="2" fillId="0" borderId="0" xfId="3" applyNumberFormat="1" applyFont="1" applyAlignment="1">
      <alignment vertical="center"/>
    </xf>
    <xf numFmtId="10" fontId="2" fillId="0" borderId="0" xfId="3" applyNumberFormat="1" applyFont="1" applyAlignment="1">
      <alignment horizontal="right" vertical="center"/>
    </xf>
    <xf numFmtId="10" fontId="2" fillId="2" borderId="0" xfId="3" applyNumberFormat="1" applyFont="1" applyFill="1" applyAlignment="1">
      <alignment horizontal="right" vertical="center"/>
    </xf>
    <xf numFmtId="10" fontId="2" fillId="0" borderId="2" xfId="3" applyNumberFormat="1" applyFont="1" applyBorder="1" applyAlignment="1">
      <alignment horizontal="left" vertical="center"/>
    </xf>
    <xf numFmtId="10" fontId="2" fillId="0" borderId="0" xfId="3" applyNumberFormat="1" applyFont="1" applyFill="1" applyBorder="1" applyAlignment="1">
      <alignment horizontal="right" vertical="center"/>
    </xf>
    <xf numFmtId="0" fontId="5" fillId="2" borderId="0" xfId="4" applyFont="1" applyFill="1" applyBorder="1" applyAlignment="1">
      <alignment horizontal="right" vertical="center" wrapText="1"/>
    </xf>
    <xf numFmtId="3" fontId="2" fillId="0" borderId="0" xfId="4" applyNumberFormat="1" applyFont="1" applyFill="1" applyAlignment="1">
      <alignment horizontal="right" vertical="center"/>
    </xf>
    <xf numFmtId="0" fontId="5" fillId="2" borderId="0" xfId="4" applyFont="1" applyFill="1" applyAlignment="1">
      <alignment vertical="center"/>
    </xf>
    <xf numFmtId="0" fontId="5" fillId="2" borderId="0" xfId="4" applyFont="1" applyFill="1" applyAlignment="1" applyProtection="1">
      <alignment horizontal="left" vertical="center"/>
    </xf>
    <xf numFmtId="0" fontId="2" fillId="0" borderId="0" xfId="4" applyFont="1" applyAlignment="1" applyProtection="1">
      <alignment horizontal="left" vertical="center"/>
    </xf>
    <xf numFmtId="37" fontId="2" fillId="0" borderId="0" xfId="4" applyNumberFormat="1" applyFont="1" applyAlignment="1" applyProtection="1">
      <alignment horizontal="left" vertical="center"/>
    </xf>
    <xf numFmtId="37" fontId="2" fillId="0" borderId="0" xfId="4" applyNumberFormat="1" applyFont="1" applyAlignment="1" applyProtection="1">
      <alignment vertical="center"/>
    </xf>
    <xf numFmtId="0" fontId="5" fillId="0" borderId="0" xfId="4" applyFont="1" applyAlignment="1" applyProtection="1">
      <alignment horizontal="left" vertical="center"/>
    </xf>
    <xf numFmtId="0" fontId="5" fillId="0" borderId="0" xfId="4" applyFont="1" applyAlignment="1">
      <alignment horizontal="left" vertical="center"/>
    </xf>
    <xf numFmtId="37" fontId="5" fillId="2" borderId="15" xfId="3" applyNumberFormat="1" applyFont="1" applyFill="1" applyBorder="1" applyAlignment="1" applyProtection="1">
      <alignment horizontal="left" vertical="center"/>
    </xf>
    <xf numFmtId="37" fontId="5" fillId="2" borderId="15" xfId="3" applyNumberFormat="1" applyFont="1" applyFill="1" applyBorder="1" applyAlignment="1" applyProtection="1">
      <alignment horizontal="right" vertical="center"/>
    </xf>
    <xf numFmtId="37" fontId="5" fillId="2" borderId="15"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3" fontId="2" fillId="2" borderId="15" xfId="3" applyNumberFormat="1" applyFont="1" applyFill="1" applyBorder="1" applyAlignment="1">
      <alignment horizontal="right" vertical="center"/>
    </xf>
    <xf numFmtId="10" fontId="2" fillId="2" borderId="15" xfId="3" applyNumberFormat="1" applyFont="1" applyFill="1" applyBorder="1" applyAlignment="1">
      <alignment horizontal="right" vertical="center"/>
    </xf>
    <xf numFmtId="37" fontId="5" fillId="2" borderId="15"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11" xfId="3" quotePrefix="1" applyNumberFormat="1" applyFont="1" applyBorder="1" applyAlignment="1">
      <alignment horizontal="left" vertical="center"/>
    </xf>
    <xf numFmtId="3" fontId="2" fillId="0" borderId="11" xfId="3" applyNumberFormat="1" applyFont="1" applyBorder="1" applyAlignment="1">
      <alignment horizontal="right" vertical="center"/>
    </xf>
    <xf numFmtId="10" fontId="2" fillId="0" borderId="11" xfId="3" applyNumberFormat="1" applyFont="1" applyBorder="1" applyAlignment="1">
      <alignment vertical="center"/>
    </xf>
    <xf numFmtId="37" fontId="2" fillId="0" borderId="0" xfId="3" applyNumberFormat="1" applyFont="1" applyAlignment="1">
      <alignment vertical="center" wrapText="1"/>
    </xf>
    <xf numFmtId="37" fontId="2" fillId="0" borderId="0" xfId="3" applyNumberFormat="1" applyFont="1" applyAlignment="1">
      <alignment vertical="center"/>
    </xf>
    <xf numFmtId="10" fontId="0" fillId="0" borderId="0" xfId="0" applyNumberFormat="1"/>
    <xf numFmtId="166" fontId="2" fillId="0" borderId="0" xfId="3" applyNumberFormat="1" applyFont="1" applyFill="1" applyBorder="1" applyAlignment="1">
      <alignment vertical="center"/>
    </xf>
    <xf numFmtId="37" fontId="5" fillId="0" borderId="2" xfId="3" applyNumberFormat="1" applyFont="1" applyBorder="1" applyAlignment="1">
      <alignment vertical="center"/>
    </xf>
    <xf numFmtId="37" fontId="2" fillId="0" borderId="2" xfId="3" applyNumberFormat="1" applyFont="1" applyBorder="1" applyAlignment="1">
      <alignment horizontal="right" vertical="center"/>
    </xf>
    <xf numFmtId="2" fontId="2" fillId="0" borderId="0" xfId="5" applyNumberFormat="1" applyFont="1" applyBorder="1" applyAlignment="1" applyProtection="1">
      <alignment horizontal="right" vertical="center"/>
    </xf>
    <xf numFmtId="10" fontId="2" fillId="0" borderId="0" xfId="4" applyNumberFormat="1" applyFont="1" applyAlignment="1">
      <alignment horizontal="right" vertical="center"/>
    </xf>
    <xf numFmtId="3" fontId="2" fillId="2" borderId="0" xfId="4" applyNumberFormat="1" applyFont="1" applyFill="1" applyAlignment="1">
      <alignment horizontal="right" vertical="center"/>
    </xf>
    <xf numFmtId="10" fontId="2" fillId="2" borderId="0" xfId="4" applyNumberFormat="1" applyFont="1" applyFill="1" applyAlignment="1">
      <alignment horizontal="right" vertical="center"/>
    </xf>
    <xf numFmtId="37" fontId="0" fillId="0" borderId="0" xfId="0" applyNumberFormat="1"/>
    <xf numFmtId="37" fontId="2" fillId="0" borderId="0" xfId="3" applyNumberFormat="1" applyFont="1" applyAlignment="1">
      <alignment horizontal="right" vertical="center"/>
    </xf>
    <xf numFmtId="0" fontId="2" fillId="0" borderId="0" xfId="3" applyFont="1" applyAlignment="1">
      <alignment horizontal="left" vertical="center"/>
    </xf>
    <xf numFmtId="0" fontId="23" fillId="0" borderId="0" xfId="3" applyFont="1" applyAlignment="1">
      <alignment vertical="center"/>
    </xf>
    <xf numFmtId="37" fontId="2" fillId="0" borderId="18" xfId="3" applyNumberFormat="1" applyFont="1" applyBorder="1" applyAlignment="1">
      <alignment vertical="center"/>
    </xf>
    <xf numFmtId="3" fontId="2" fillId="0" borderId="18" xfId="3" applyNumberFormat="1" applyFont="1" applyBorder="1" applyAlignment="1">
      <alignment horizontal="right" vertical="center"/>
    </xf>
    <xf numFmtId="0" fontId="24" fillId="0" borderId="0" xfId="3" applyFont="1"/>
    <xf numFmtId="0" fontId="24" fillId="0" borderId="0" xfId="3" applyFont="1" applyAlignment="1">
      <alignment vertical="center"/>
    </xf>
    <xf numFmtId="10" fontId="2" fillId="0" borderId="0" xfId="0" applyNumberFormat="1" applyFont="1" applyFill="1" applyBorder="1" applyAlignment="1">
      <alignment horizontal="right"/>
    </xf>
    <xf numFmtId="37" fontId="25" fillId="0" borderId="0" xfId="3" applyNumberFormat="1" applyFont="1" applyFill="1" applyBorder="1" applyAlignment="1" applyProtection="1">
      <alignment horizontal="left"/>
    </xf>
    <xf numFmtId="10" fontId="2" fillId="6" borderId="0" xfId="0" applyNumberFormat="1" applyFont="1" applyFill="1" applyBorder="1" applyAlignment="1">
      <alignment horizontal="right"/>
    </xf>
    <xf numFmtId="37" fontId="2" fillId="0" borderId="2" xfId="3" applyNumberFormat="1" applyFont="1" applyFill="1" applyBorder="1" applyAlignment="1" applyProtection="1">
      <alignment horizontal="left" vertical="center"/>
      <protection locked="0"/>
    </xf>
    <xf numFmtId="10" fontId="2" fillId="0" borderId="19" xfId="0" applyNumberFormat="1" applyFont="1" applyFill="1" applyBorder="1" applyAlignment="1">
      <alignment horizontal="right"/>
    </xf>
    <xf numFmtId="0" fontId="6" fillId="0" borderId="0" xfId="3" applyFont="1"/>
    <xf numFmtId="37" fontId="6" fillId="0" borderId="0" xfId="3" applyNumberFormat="1" applyFont="1" applyFill="1" applyBorder="1" applyAlignment="1" applyProtection="1">
      <alignment horizontal="left" vertical="center"/>
    </xf>
    <xf numFmtId="37" fontId="2" fillId="0" borderId="18" xfId="3" applyNumberFormat="1" applyFont="1" applyFill="1" applyBorder="1" applyAlignment="1" applyProtection="1">
      <alignment horizontal="left" vertical="center"/>
    </xf>
    <xf numFmtId="10" fontId="2" fillId="0" borderId="18" xfId="3" applyNumberFormat="1" applyFont="1" applyBorder="1" applyAlignment="1">
      <alignment horizontal="center" vertical="center"/>
    </xf>
    <xf numFmtId="0" fontId="0" fillId="0" borderId="18" xfId="0" applyBorder="1"/>
    <xf numFmtId="0" fontId="2" fillId="0" borderId="18" xfId="3" applyFont="1" applyBorder="1" applyAlignment="1">
      <alignment vertical="center"/>
    </xf>
    <xf numFmtId="0" fontId="2" fillId="0" borderId="18" xfId="3" applyBorder="1"/>
    <xf numFmtId="0" fontId="2" fillId="2" borderId="0" xfId="4" applyFont="1" applyFill="1" applyBorder="1" applyAlignment="1">
      <alignment vertical="center"/>
    </xf>
    <xf numFmtId="10" fontId="5" fillId="2" borderId="1" xfId="4" applyNumberFormat="1" applyFont="1" applyFill="1" applyBorder="1" applyAlignment="1" applyProtection="1">
      <alignment horizontal="left" vertical="center" wrapText="1"/>
    </xf>
    <xf numFmtId="10" fontId="5" fillId="2" borderId="1" xfId="5" applyNumberFormat="1" applyFont="1" applyFill="1" applyBorder="1" applyAlignment="1" applyProtection="1">
      <alignment horizontal="right" vertical="center"/>
    </xf>
    <xf numFmtId="0" fontId="5" fillId="2" borderId="0" xfId="4" applyFont="1" applyFill="1" applyBorder="1" applyAlignment="1" applyProtection="1">
      <alignment horizontal="left" vertical="center"/>
    </xf>
    <xf numFmtId="37" fontId="5" fillId="2" borderId="0" xfId="5" applyNumberFormat="1" applyFont="1" applyFill="1" applyBorder="1" applyAlignment="1" applyProtection="1">
      <alignment horizontal="right" vertical="center"/>
    </xf>
    <xf numFmtId="0" fontId="5" fillId="2" borderId="0" xfId="4" applyFont="1" applyFill="1" applyBorder="1" applyAlignment="1" applyProtection="1">
      <alignment horizontal="left" vertical="center" wrapText="1"/>
    </xf>
    <xf numFmtId="3" fontId="2" fillId="2" borderId="0" xfId="4" applyNumberFormat="1" applyFont="1" applyFill="1" applyAlignment="1">
      <alignment vertical="center"/>
    </xf>
    <xf numFmtId="10" fontId="2" fillId="2" borderId="0" xfId="6" applyNumberFormat="1" applyFont="1" applyFill="1" applyAlignment="1">
      <alignment horizontal="right" vertical="center"/>
    </xf>
    <xf numFmtId="49" fontId="2" fillId="0" borderId="0" xfId="3" applyNumberFormat="1" applyFont="1" applyAlignment="1">
      <alignment vertical="center"/>
    </xf>
    <xf numFmtId="10" fontId="5" fillId="2" borderId="0" xfId="3" applyNumberFormat="1" applyFont="1" applyFill="1" applyBorder="1" applyAlignment="1" applyProtection="1">
      <alignment horizontal="right" vertical="center"/>
    </xf>
    <xf numFmtId="49" fontId="5" fillId="0" borderId="3" xfId="3" quotePrefix="1" applyNumberFormat="1" applyFont="1" applyBorder="1" applyAlignment="1">
      <alignment horizontal="left" vertical="center"/>
    </xf>
    <xf numFmtId="0" fontId="2" fillId="0" borderId="3" xfId="3" applyFont="1" applyBorder="1" applyAlignment="1">
      <alignment horizontal="center" vertical="center"/>
    </xf>
    <xf numFmtId="3" fontId="2" fillId="0" borderId="3" xfId="3" applyNumberFormat="1" applyFont="1" applyBorder="1" applyAlignment="1">
      <alignment horizontal="center" vertical="center"/>
    </xf>
    <xf numFmtId="0" fontId="2" fillId="0" borderId="3" xfId="3" applyFont="1" applyBorder="1" applyAlignment="1">
      <alignment vertical="center"/>
    </xf>
    <xf numFmtId="0" fontId="0" fillId="0" borderId="3" xfId="0" applyBorder="1"/>
    <xf numFmtId="49" fontId="14" fillId="0" borderId="0" xfId="3" applyNumberFormat="1" applyFont="1"/>
    <xf numFmtId="10" fontId="2" fillId="0" borderId="0" xfId="3" applyNumberFormat="1"/>
    <xf numFmtId="10" fontId="16"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10" fontId="2" fillId="0" borderId="0" xfId="3" applyNumberFormat="1" applyFont="1" applyFill="1" applyBorder="1" applyAlignment="1">
      <alignment horizontal="right"/>
    </xf>
    <xf numFmtId="37" fontId="5" fillId="2" borderId="0" xfId="3" applyNumberFormat="1" applyFont="1" applyFill="1" applyBorder="1" applyAlignment="1" applyProtection="1">
      <alignment horizontal="left"/>
    </xf>
    <xf numFmtId="37" fontId="2" fillId="2" borderId="0" xfId="3" applyNumberFormat="1" applyFont="1" applyFill="1" applyBorder="1" applyAlignment="1">
      <alignment horizontal="right"/>
    </xf>
    <xf numFmtId="10" fontId="2" fillId="2" borderId="0" xfId="3" applyNumberFormat="1" applyFont="1" applyFill="1" applyBorder="1" applyAlignment="1">
      <alignment horizontal="right"/>
    </xf>
    <xf numFmtId="10" fontId="2" fillId="0" borderId="0" xfId="3" applyNumberFormat="1" applyFont="1" applyBorder="1" applyAlignment="1">
      <alignment horizontal="right"/>
    </xf>
    <xf numFmtId="10" fontId="26" fillId="0" borderId="0" xfId="3" applyNumberFormat="1" applyFont="1" applyBorder="1" applyAlignment="1" applyProtection="1">
      <alignment horizontal="left"/>
    </xf>
    <xf numFmtId="10" fontId="27" fillId="0" borderId="0" xfId="3" applyNumberFormat="1" applyFont="1" applyAlignment="1">
      <alignment horizontal="right"/>
    </xf>
    <xf numFmtId="49" fontId="28" fillId="0" borderId="8" xfId="3" quotePrefix="1" applyNumberFormat="1" applyFont="1" applyBorder="1" applyAlignment="1">
      <alignment horizontal="left"/>
    </xf>
    <xf numFmtId="0" fontId="16" fillId="0" borderId="8" xfId="3" applyFont="1" applyBorder="1" applyAlignment="1">
      <alignment horizontal="center"/>
    </xf>
    <xf numFmtId="3" fontId="16" fillId="0" borderId="8" xfId="3" applyNumberFormat="1" applyFont="1" applyBorder="1" applyAlignment="1">
      <alignment horizontal="center"/>
    </xf>
    <xf numFmtId="0" fontId="16" fillId="0" borderId="2" xfId="3" applyFont="1" applyBorder="1" applyAlignment="1">
      <alignment horizontal="center"/>
    </xf>
    <xf numFmtId="3" fontId="16" fillId="0" borderId="2" xfId="3" applyNumberFormat="1" applyFont="1" applyBorder="1" applyAlignment="1">
      <alignment horizontal="center"/>
    </xf>
    <xf numFmtId="10" fontId="16" fillId="0" borderId="2" xfId="3" applyNumberFormat="1" applyFont="1" applyBorder="1" applyAlignment="1">
      <alignment horizontal="center"/>
    </xf>
    <xf numFmtId="0" fontId="2" fillId="0" borderId="0" xfId="3" applyFont="1" applyAlignment="1">
      <alignment wrapText="1"/>
    </xf>
    <xf numFmtId="10" fontId="2" fillId="0" borderId="0" xfId="6" applyNumberFormat="1" applyFont="1" applyAlignment="1">
      <alignment vertical="center"/>
    </xf>
    <xf numFmtId="3" fontId="2" fillId="0" borderId="0" xfId="4" applyNumberFormat="1" applyFont="1" applyAlignment="1" applyProtection="1">
      <alignment vertical="center"/>
    </xf>
    <xf numFmtId="10" fontId="2" fillId="0" borderId="0" xfId="4" applyNumberFormat="1" applyFont="1" applyAlignment="1" applyProtection="1">
      <alignment vertical="center"/>
    </xf>
    <xf numFmtId="3" fontId="2" fillId="0" borderId="0" xfId="4" applyNumberFormat="1" applyFont="1" applyAlignment="1" applyProtection="1">
      <alignment horizontal="left" vertical="center"/>
    </xf>
    <xf numFmtId="0" fontId="5" fillId="0" borderId="0" xfId="4" applyFont="1" applyFill="1" applyAlignment="1" applyProtection="1">
      <alignment horizontal="left" vertical="center"/>
    </xf>
    <xf numFmtId="3" fontId="5" fillId="0" borderId="0" xfId="4" applyNumberFormat="1" applyFont="1" applyFill="1" applyAlignment="1" applyProtection="1">
      <alignment vertical="center"/>
    </xf>
    <xf numFmtId="10" fontId="5" fillId="0" borderId="0" xfId="4" applyNumberFormat="1" applyFont="1" applyFill="1" applyAlignment="1" applyProtection="1">
      <alignment vertical="center"/>
    </xf>
    <xf numFmtId="10" fontId="2" fillId="0" borderId="0" xfId="4" applyNumberFormat="1" applyFont="1" applyAlignment="1" applyProtection="1">
      <alignment horizontal="left" vertical="center"/>
    </xf>
    <xf numFmtId="0" fontId="5" fillId="0" borderId="0" xfId="4" applyFont="1" applyFill="1" applyAlignment="1" applyProtection="1">
      <alignment horizontal="center" vertical="center"/>
    </xf>
    <xf numFmtId="3" fontId="2" fillId="0" borderId="0" xfId="4" applyNumberFormat="1" applyFont="1" applyFill="1" applyAlignment="1" applyProtection="1">
      <alignment vertical="center"/>
    </xf>
    <xf numFmtId="10" fontId="5" fillId="0" borderId="0" xfId="6" applyNumberFormat="1" applyFont="1" applyAlignment="1">
      <alignment vertical="center"/>
    </xf>
    <xf numFmtId="0" fontId="2" fillId="2" borderId="0" xfId="3" applyFont="1" applyFill="1" applyBorder="1" applyAlignment="1">
      <alignment horizontal="right" vertical="center"/>
    </xf>
    <xf numFmtId="0" fontId="2" fillId="0" borderId="0" xfId="3" applyFont="1" applyAlignment="1">
      <alignment horizontal="right" vertical="center"/>
    </xf>
    <xf numFmtId="0" fontId="14" fillId="0" borderId="0" xfId="3" applyFont="1"/>
    <xf numFmtId="37" fontId="2" fillId="2" borderId="0" xfId="3" applyNumberFormat="1" applyFont="1" applyFill="1" applyBorder="1" applyAlignment="1" applyProtection="1">
      <alignment horizontal="right" vertical="center"/>
      <protection locked="0"/>
    </xf>
    <xf numFmtId="37" fontId="5" fillId="2" borderId="0" xfId="3" applyNumberFormat="1" applyFont="1" applyFill="1" applyBorder="1" applyAlignment="1" applyProtection="1">
      <alignment horizontal="left"/>
      <protection locked="0"/>
    </xf>
    <xf numFmtId="10" fontId="5" fillId="2" borderId="0" xfId="3" applyNumberFormat="1" applyFont="1" applyFill="1" applyBorder="1" applyAlignment="1">
      <alignment horizontal="right"/>
    </xf>
    <xf numFmtId="0" fontId="5" fillId="2" borderId="0" xfId="3" applyFont="1" applyFill="1" applyBorder="1" applyAlignment="1">
      <alignment horizontal="right"/>
    </xf>
    <xf numFmtId="37" fontId="2" fillId="0" borderId="18" xfId="3" applyNumberFormat="1" applyFont="1" applyFill="1" applyBorder="1" applyAlignment="1" applyProtection="1">
      <alignment horizontal="left"/>
    </xf>
    <xf numFmtId="10" fontId="2" fillId="0" borderId="18" xfId="3" applyNumberFormat="1" applyFont="1" applyBorder="1" applyAlignment="1">
      <alignment horizontal="right"/>
    </xf>
    <xf numFmtId="37" fontId="30" fillId="0" borderId="0" xfId="3" quotePrefix="1" applyNumberFormat="1" applyFont="1" applyBorder="1" applyAlignment="1" applyProtection="1">
      <alignment horizontal="left"/>
    </xf>
    <xf numFmtId="37" fontId="5" fillId="2" borderId="0" xfId="3" applyNumberFormat="1" applyFont="1" applyFill="1" applyBorder="1" applyAlignment="1">
      <alignment horizontal="center" vertical="center" wrapText="1"/>
    </xf>
    <xf numFmtId="37" fontId="2" fillId="0" borderId="0" xfId="3" applyNumberFormat="1" applyFont="1" applyBorder="1" applyAlignment="1" applyProtection="1">
      <alignment horizontal="right" vertical="center"/>
    </xf>
    <xf numFmtId="37" fontId="2" fillId="2" borderId="0" xfId="4" applyNumberFormat="1" applyFont="1" applyFill="1" applyBorder="1" applyAlignment="1">
      <alignment horizontal="right" vertical="center"/>
    </xf>
    <xf numFmtId="37" fontId="2" fillId="2" borderId="0" xfId="3" applyNumberFormat="1" applyFont="1" applyFill="1" applyBorder="1" applyAlignment="1" applyProtection="1">
      <alignment horizontal="right" vertical="center"/>
    </xf>
    <xf numFmtId="10" fontId="2" fillId="2" borderId="0" xfId="3" applyNumberFormat="1" applyFont="1" applyFill="1" applyBorder="1" applyAlignment="1" applyProtection="1">
      <alignment horizontal="right" vertical="center"/>
    </xf>
    <xf numFmtId="0" fontId="2" fillId="0" borderId="11" xfId="3" applyFont="1" applyBorder="1" applyAlignment="1">
      <alignment vertical="center"/>
    </xf>
    <xf numFmtId="0" fontId="2" fillId="0" borderId="0" xfId="4" applyFont="1" applyAlignment="1">
      <alignment horizontal="right" vertical="center"/>
    </xf>
    <xf numFmtId="10" fontId="2" fillId="0" borderId="0" xfId="4" applyNumberFormat="1" applyFont="1" applyFill="1" applyAlignment="1">
      <alignment horizontal="right" vertical="center"/>
    </xf>
    <xf numFmtId="3" fontId="2" fillId="0" borderId="0" xfId="4" applyNumberFormat="1" applyFont="1" applyFill="1" applyAlignment="1">
      <alignment vertical="center"/>
    </xf>
    <xf numFmtId="0" fontId="2" fillId="0" borderId="0" xfId="4" applyFont="1" applyFill="1" applyAlignment="1">
      <alignment horizontal="right" vertical="center"/>
    </xf>
    <xf numFmtId="0" fontId="2" fillId="0" borderId="0" xfId="9" applyFont="1" applyAlignment="1">
      <alignment vertical="center"/>
    </xf>
    <xf numFmtId="49" fontId="2" fillId="0" borderId="0" xfId="4" applyNumberFormat="1" applyFont="1" applyFill="1" applyAlignment="1">
      <alignment horizontal="right" vertical="center"/>
    </xf>
    <xf numFmtId="3" fontId="2" fillId="0" borderId="0" xfId="4" quotePrefix="1" applyNumberFormat="1" applyFont="1" applyAlignment="1">
      <alignment horizontal="right" vertical="center"/>
    </xf>
    <xf numFmtId="3" fontId="2" fillId="0" borderId="0" xfId="4" quotePrefix="1" applyNumberFormat="1" applyFont="1" applyFill="1" applyAlignment="1">
      <alignment horizontal="right" vertical="center"/>
    </xf>
    <xf numFmtId="37" fontId="2" fillId="2" borderId="0" xfId="4" applyNumberFormat="1" applyFont="1" applyFill="1" applyAlignment="1">
      <alignment horizontal="right" vertical="center"/>
    </xf>
    <xf numFmtId="0" fontId="2" fillId="2" borderId="0" xfId="4" applyFont="1" applyFill="1" applyAlignment="1">
      <alignment vertical="center"/>
    </xf>
    <xf numFmtId="0" fontId="34" fillId="0" borderId="0" xfId="0" applyFont="1" applyAlignment="1">
      <alignment vertical="center"/>
    </xf>
    <xf numFmtId="0" fontId="5" fillId="2" borderId="10" xfId="0" applyFont="1" applyFill="1" applyBorder="1" applyAlignment="1">
      <alignment vertical="center"/>
    </xf>
    <xf numFmtId="0" fontId="5" fillId="2" borderId="9" xfId="0" applyFont="1" applyFill="1" applyBorder="1" applyAlignment="1">
      <alignment horizontal="right" vertical="center"/>
    </xf>
    <xf numFmtId="0" fontId="5" fillId="2" borderId="9" xfId="0" applyFont="1" applyFill="1" applyBorder="1" applyAlignment="1">
      <alignment horizontal="right" vertical="center" wrapText="1"/>
    </xf>
    <xf numFmtId="0" fontId="5" fillId="2" borderId="15" xfId="10" applyFont="1" applyFill="1" applyBorder="1" applyAlignment="1">
      <alignment vertical="center"/>
    </xf>
    <xf numFmtId="0" fontId="5" fillId="0" borderId="0" xfId="10" applyFont="1" applyAlignment="1">
      <alignment vertical="center"/>
    </xf>
    <xf numFmtId="0" fontId="2" fillId="0" borderId="0" xfId="10" applyFont="1" applyAlignment="1">
      <alignment vertical="center"/>
    </xf>
    <xf numFmtId="0" fontId="2" fillId="0" borderId="0" xfId="10" quotePrefix="1" applyFont="1" applyAlignment="1">
      <alignment horizontal="left" vertical="center"/>
    </xf>
    <xf numFmtId="0" fontId="5" fillId="2" borderId="23" xfId="10" applyFont="1" applyFill="1" applyBorder="1" applyAlignment="1">
      <alignment vertical="center"/>
    </xf>
    <xf numFmtId="0" fontId="5" fillId="0" borderId="27" xfId="10" applyFont="1" applyFill="1" applyBorder="1" applyAlignment="1">
      <alignment vertical="center"/>
    </xf>
    <xf numFmtId="37" fontId="2" fillId="0" borderId="27" xfId="10" applyNumberFormat="1" applyFont="1" applyFill="1" applyBorder="1" applyAlignment="1">
      <alignment vertical="center"/>
    </xf>
    <xf numFmtId="37" fontId="2" fillId="0" borderId="0" xfId="10" applyNumberFormat="1" applyFont="1" applyBorder="1" applyAlignment="1">
      <alignment vertical="center"/>
    </xf>
    <xf numFmtId="0" fontId="34" fillId="0" borderId="0" xfId="0" applyFont="1" applyAlignment="1">
      <alignment horizontal="center" vertical="center"/>
    </xf>
    <xf numFmtId="0" fontId="5" fillId="2" borderId="10" xfId="0" applyFont="1" applyFill="1" applyBorder="1" applyAlignment="1">
      <alignment horizontal="left" vertical="center"/>
    </xf>
    <xf numFmtId="0" fontId="5" fillId="2" borderId="15" xfId="10" applyFont="1" applyFill="1" applyBorder="1" applyAlignment="1">
      <alignment horizontal="left" vertical="center"/>
    </xf>
    <xf numFmtId="0" fontId="5" fillId="0" borderId="0" xfId="10" applyFont="1" applyAlignment="1">
      <alignment horizontal="left" vertical="center"/>
    </xf>
    <xf numFmtId="0" fontId="2" fillId="0" borderId="0" xfId="10" applyFont="1" applyAlignment="1">
      <alignment horizontal="left" vertical="center"/>
    </xf>
    <xf numFmtId="0" fontId="5" fillId="2" borderId="0" xfId="10" applyFont="1" applyFill="1" applyBorder="1" applyAlignment="1">
      <alignment horizontal="left" vertical="center"/>
    </xf>
    <xf numFmtId="0" fontId="34" fillId="0" borderId="28" xfId="0" applyFont="1" applyBorder="1" applyAlignment="1">
      <alignment horizontal="center" vertical="center"/>
    </xf>
    <xf numFmtId="0" fontId="5" fillId="2" borderId="0" xfId="10" applyFont="1" applyFill="1" applyBorder="1" applyAlignment="1">
      <alignment vertical="center"/>
    </xf>
    <xf numFmtId="0" fontId="5" fillId="2" borderId="0" xfId="10" applyFont="1" applyFill="1" applyBorder="1" applyAlignment="1">
      <alignment horizontal="right" vertical="center"/>
    </xf>
    <xf numFmtId="0" fontId="5" fillId="2" borderId="0" xfId="10" applyFont="1" applyFill="1" applyBorder="1" applyAlignment="1">
      <alignment horizontal="right" vertical="center" wrapText="1"/>
    </xf>
    <xf numFmtId="0" fontId="5" fillId="2" borderId="29" xfId="10" applyFont="1" applyFill="1" applyBorder="1" applyAlignment="1">
      <alignment vertical="center"/>
    </xf>
    <xf numFmtId="0" fontId="34" fillId="0" borderId="28" xfId="0" applyFont="1" applyBorder="1" applyAlignment="1">
      <alignment vertical="center"/>
    </xf>
    <xf numFmtId="0" fontId="35" fillId="0" borderId="0" xfId="0" applyFont="1"/>
    <xf numFmtId="0" fontId="36" fillId="0" borderId="0" xfId="11" applyFont="1"/>
    <xf numFmtId="0" fontId="27" fillId="0" borderId="0" xfId="11" applyFont="1"/>
    <xf numFmtId="0" fontId="27" fillId="0" borderId="0" xfId="11" applyFont="1" applyFill="1"/>
    <xf numFmtId="0" fontId="27" fillId="0" borderId="0" xfId="11" applyFont="1" applyAlignment="1">
      <alignment wrapText="1"/>
    </xf>
    <xf numFmtId="0" fontId="27" fillId="0" borderId="0" xfId="3" applyFont="1" applyAlignment="1">
      <alignment horizontal="right"/>
    </xf>
    <xf numFmtId="0" fontId="2" fillId="0" borderId="0" xfId="3" applyAlignment="1">
      <alignment horizontal="right"/>
    </xf>
    <xf numFmtId="37" fontId="27" fillId="0" borderId="0" xfId="3" applyNumberFormat="1" applyFont="1" applyAlignment="1">
      <alignment horizontal="left" vertical="center"/>
    </xf>
    <xf numFmtId="0" fontId="27" fillId="0" borderId="0" xfId="11" applyFont="1" applyAlignment="1">
      <alignment vertical="top" wrapText="1"/>
    </xf>
    <xf numFmtId="0" fontId="6" fillId="0" borderId="0" xfId="11" applyFont="1" applyAlignment="1">
      <alignment vertical="center" wrapText="1"/>
    </xf>
    <xf numFmtId="0" fontId="37" fillId="0" borderId="0" xfId="0" applyFont="1" applyAlignment="1">
      <alignment wrapText="1"/>
    </xf>
    <xf numFmtId="0" fontId="35" fillId="0" borderId="0" xfId="0" applyFont="1" applyAlignment="1">
      <alignment wrapText="1"/>
    </xf>
    <xf numFmtId="0" fontId="27" fillId="0" borderId="0" xfId="11" applyFont="1" applyFill="1" applyAlignment="1">
      <alignment vertical="top" wrapText="1"/>
    </xf>
    <xf numFmtId="0" fontId="0" fillId="7" borderId="0" xfId="0" applyFill="1"/>
    <xf numFmtId="0" fontId="39" fillId="3" borderId="0" xfId="12" applyFont="1" applyFill="1" applyAlignment="1">
      <alignment horizontal="center" vertical="center"/>
    </xf>
    <xf numFmtId="0" fontId="40" fillId="7" borderId="0" xfId="12" applyFont="1" applyFill="1" applyAlignment="1"/>
    <xf numFmtId="0" fontId="41" fillId="7" borderId="0" xfId="12" applyFont="1" applyFill="1" applyAlignment="1">
      <alignment horizontal="right"/>
    </xf>
    <xf numFmtId="0" fontId="42" fillId="7" borderId="0" xfId="12" applyFont="1" applyFill="1"/>
    <xf numFmtId="0" fontId="43" fillId="8" borderId="0" xfId="12" applyFont="1" applyFill="1"/>
    <xf numFmtId="0" fontId="44" fillId="8" borderId="0" xfId="12" applyFont="1" applyFill="1"/>
    <xf numFmtId="0" fontId="46" fillId="8" borderId="0" xfId="13" applyFont="1" applyFill="1" applyAlignment="1" applyProtection="1">
      <alignment horizontal="left" indent="11"/>
    </xf>
    <xf numFmtId="0" fontId="35" fillId="0" borderId="0" xfId="12" applyFont="1" applyFill="1" applyAlignment="1">
      <alignment horizontal="right"/>
    </xf>
    <xf numFmtId="0" fontId="35" fillId="8" borderId="0" xfId="12" applyFont="1" applyFill="1"/>
    <xf numFmtId="0" fontId="26" fillId="8" borderId="0" xfId="12" applyFont="1" applyFill="1" applyAlignment="1"/>
    <xf numFmtId="16" fontId="43" fillId="8" borderId="0" xfId="12" quotePrefix="1" applyNumberFormat="1" applyFont="1" applyFill="1"/>
    <xf numFmtId="0" fontId="43" fillId="8" borderId="0" xfId="12" quotePrefix="1" applyFont="1" applyFill="1"/>
    <xf numFmtId="0" fontId="26" fillId="8" borderId="0" xfId="12" applyFont="1" applyFill="1" applyAlignment="1">
      <alignment horizontal="left" indent="11"/>
    </xf>
    <xf numFmtId="0" fontId="27" fillId="8" borderId="0" xfId="13" applyFont="1" applyFill="1" applyAlignment="1" applyProtection="1">
      <alignment horizontal="left" indent="11"/>
    </xf>
    <xf numFmtId="0" fontId="35" fillId="0" borderId="0" xfId="12" quotePrefix="1" applyFont="1" applyFill="1" applyAlignment="1">
      <alignment horizontal="right"/>
    </xf>
    <xf numFmtId="0" fontId="46" fillId="8" borderId="0" xfId="13" applyFont="1" applyFill="1" applyAlignment="1" applyProtection="1">
      <alignment horizontal="left" wrapText="1" indent="11"/>
    </xf>
    <xf numFmtId="0" fontId="35" fillId="0" borderId="0" xfId="12" applyFont="1" applyFill="1" applyAlignment="1">
      <alignment horizontal="right" vertical="center"/>
    </xf>
    <xf numFmtId="0" fontId="0" fillId="0" borderId="0" xfId="0" applyFill="1"/>
    <xf numFmtId="0" fontId="46" fillId="0" borderId="0" xfId="13" applyFont="1" applyFill="1" applyAlignment="1" applyProtection="1">
      <alignment horizontal="left" indent="11"/>
    </xf>
    <xf numFmtId="0" fontId="26" fillId="0" borderId="0" xfId="12" applyFont="1" applyFill="1" applyAlignment="1"/>
    <xf numFmtId="0" fontId="35" fillId="8" borderId="0" xfId="12" applyFont="1" applyFill="1" applyAlignment="1"/>
    <xf numFmtId="0" fontId="35" fillId="8" borderId="0" xfId="12" applyFont="1" applyFill="1" applyBorder="1" applyAlignment="1"/>
    <xf numFmtId="0" fontId="35" fillId="8" borderId="0" xfId="12" applyFont="1" applyFill="1" applyAlignment="1">
      <alignment horizontal="right"/>
    </xf>
    <xf numFmtId="0" fontId="40" fillId="7" borderId="30" xfId="12" applyFont="1" applyFill="1" applyBorder="1"/>
    <xf numFmtId="0" fontId="47" fillId="7" borderId="30" xfId="12" applyFont="1" applyFill="1" applyBorder="1"/>
    <xf numFmtId="0" fontId="0" fillId="8" borderId="0" xfId="0" applyFill="1"/>
    <xf numFmtId="0" fontId="48" fillId="8" borderId="0" xfId="13" applyFont="1" applyFill="1" applyAlignment="1" applyProtection="1">
      <alignment horizontal="left" indent="11"/>
    </xf>
    <xf numFmtId="0" fontId="43" fillId="8" borderId="0" xfId="12" applyFont="1" applyFill="1" applyAlignment="1"/>
    <xf numFmtId="0" fontId="49" fillId="8" borderId="0" xfId="13" applyFont="1" applyFill="1" applyAlignment="1" applyProtection="1">
      <alignment horizontal="left" indent="11"/>
    </xf>
    <xf numFmtId="37" fontId="5" fillId="2" borderId="6" xfId="4" applyNumberFormat="1" applyFont="1" applyFill="1" applyBorder="1" applyAlignment="1">
      <alignment horizontal="center" vertical="center"/>
    </xf>
    <xf numFmtId="17" fontId="5" fillId="2" borderId="6" xfId="4" quotePrefix="1" applyNumberFormat="1" applyFont="1" applyFill="1" applyBorder="1" applyAlignment="1">
      <alignment horizontal="right" vertical="center"/>
    </xf>
    <xf numFmtId="37" fontId="10" fillId="2" borderId="6" xfId="4" applyNumberFormat="1" applyFont="1" applyFill="1" applyBorder="1" applyAlignment="1">
      <alignment horizontal="left" vertical="center"/>
    </xf>
    <xf numFmtId="37" fontId="2" fillId="2" borderId="6" xfId="5" applyNumberFormat="1" applyFont="1" applyFill="1" applyBorder="1" applyAlignment="1">
      <alignment horizontal="right" vertical="center"/>
    </xf>
    <xf numFmtId="37" fontId="10" fillId="2" borderId="0" xfId="4" quotePrefix="1" applyNumberFormat="1" applyFont="1" applyFill="1" applyBorder="1" applyAlignment="1">
      <alignment horizontal="left" vertical="center"/>
    </xf>
    <xf numFmtId="37" fontId="2" fillId="2" borderId="0" xfId="5" applyNumberFormat="1" applyFont="1" applyFill="1" applyBorder="1" applyAlignment="1">
      <alignment horizontal="right" vertical="center"/>
    </xf>
    <xf numFmtId="0" fontId="2" fillId="2" borderId="6" xfId="4" applyFont="1" applyFill="1" applyBorder="1" applyAlignment="1">
      <alignment vertical="center"/>
    </xf>
    <xf numFmtId="0" fontId="5" fillId="2" borderId="6" xfId="4" quotePrefix="1" applyFont="1" applyFill="1" applyBorder="1" applyAlignment="1">
      <alignment horizontal="right" vertical="center"/>
    </xf>
    <xf numFmtId="37" fontId="5" fillId="2" borderId="6" xfId="4" applyNumberFormat="1" applyFont="1" applyFill="1" applyBorder="1" applyAlignment="1" applyProtection="1">
      <alignment horizontal="left" vertical="center"/>
      <protection locked="0"/>
    </xf>
    <xf numFmtId="10" fontId="2" fillId="2" borderId="6" xfId="6" applyNumberFormat="1" applyFont="1" applyFill="1" applyBorder="1" applyAlignment="1">
      <alignment horizontal="right" vertical="center"/>
    </xf>
    <xf numFmtId="0" fontId="2" fillId="2" borderId="6" xfId="4" applyFont="1" applyFill="1" applyBorder="1" applyAlignment="1">
      <alignment horizontal="right" vertical="center"/>
    </xf>
    <xf numFmtId="0" fontId="2" fillId="2" borderId="6" xfId="4" quotePrefix="1" applyFont="1" applyFill="1" applyBorder="1" applyAlignment="1">
      <alignment vertical="center"/>
    </xf>
    <xf numFmtId="37" fontId="5" fillId="2" borderId="6" xfId="4" quotePrefix="1" applyNumberFormat="1" applyFont="1" applyFill="1" applyBorder="1" applyAlignment="1" applyProtection="1">
      <alignment horizontal="left" vertical="center"/>
    </xf>
    <xf numFmtId="37" fontId="5" fillId="2" borderId="6" xfId="4" quotePrefix="1" applyNumberFormat="1" applyFont="1" applyFill="1" applyBorder="1" applyAlignment="1" applyProtection="1">
      <alignment horizontal="right" vertical="center"/>
    </xf>
    <xf numFmtId="10" fontId="2" fillId="2" borderId="6" xfId="4" applyNumberFormat="1" applyFont="1" applyFill="1" applyBorder="1" applyAlignment="1">
      <alignment horizontal="right" vertical="center"/>
    </xf>
    <xf numFmtId="0" fontId="2" fillId="2" borderId="0" xfId="4" applyFont="1" applyFill="1" applyBorder="1" applyAlignment="1">
      <alignment horizontal="center" vertical="center"/>
    </xf>
    <xf numFmtId="0" fontId="5" fillId="2" borderId="0" xfId="4" quotePrefix="1" applyNumberFormat="1" applyFont="1" applyFill="1" applyBorder="1" applyAlignment="1">
      <alignment horizontal="right" vertical="center"/>
    </xf>
    <xf numFmtId="3" fontId="5" fillId="2" borderId="0" xfId="4" quotePrefix="1" applyNumberFormat="1" applyFont="1" applyFill="1" applyBorder="1" applyAlignment="1">
      <alignment horizontal="right" vertical="center"/>
    </xf>
    <xf numFmtId="0" fontId="5" fillId="2" borderId="0" xfId="4" quotePrefix="1" applyFont="1" applyFill="1" applyAlignment="1" applyProtection="1">
      <alignment horizontal="left" vertical="center"/>
    </xf>
    <xf numFmtId="3" fontId="5" fillId="2" borderId="13" xfId="4" applyNumberFormat="1" applyFont="1" applyFill="1" applyBorder="1" applyAlignment="1">
      <alignment horizontal="center" vertical="center"/>
    </xf>
    <xf numFmtId="3" fontId="5" fillId="2" borderId="13" xfId="4" applyNumberFormat="1" applyFont="1" applyFill="1" applyBorder="1" applyAlignment="1">
      <alignment horizontal="right" vertical="center"/>
    </xf>
    <xf numFmtId="3" fontId="5" fillId="2" borderId="13" xfId="4" quotePrefix="1" applyNumberFormat="1" applyFont="1" applyFill="1" applyBorder="1" applyAlignment="1">
      <alignment horizontal="right" vertical="center"/>
    </xf>
    <xf numFmtId="3" fontId="5" fillId="2" borderId="12" xfId="4" applyNumberFormat="1" applyFont="1" applyFill="1" applyBorder="1" applyAlignment="1" applyProtection="1">
      <alignment horizontal="left" vertical="center"/>
      <protection locked="0"/>
    </xf>
    <xf numFmtId="37" fontId="2" fillId="2" borderId="12" xfId="4" applyNumberFormat="1" applyFont="1" applyFill="1" applyBorder="1" applyAlignment="1">
      <alignment horizontal="right" vertical="center"/>
    </xf>
    <xf numFmtId="3" fontId="2" fillId="2" borderId="0" xfId="4" applyNumberFormat="1" applyFont="1" applyFill="1" applyBorder="1" applyAlignment="1" applyProtection="1">
      <alignment horizontal="left" vertical="center"/>
      <protection locked="0"/>
    </xf>
    <xf numFmtId="37" fontId="2" fillId="2" borderId="0" xfId="4" applyNumberFormat="1" applyFont="1" applyFill="1" applyBorder="1" applyAlignment="1" applyProtection="1">
      <alignment vertical="center"/>
    </xf>
    <xf numFmtId="3" fontId="5" fillId="2" borderId="0" xfId="4" applyNumberFormat="1" applyFont="1" applyFill="1" applyBorder="1" applyAlignment="1" applyProtection="1">
      <alignment horizontal="left" vertical="center"/>
      <protection locked="0"/>
    </xf>
    <xf numFmtId="10" fontId="5" fillId="2" borderId="0" xfId="3" applyNumberFormat="1" applyFont="1" applyFill="1" applyAlignment="1">
      <alignment horizontal="right" vertical="center"/>
    </xf>
    <xf numFmtId="10" fontId="5" fillId="2" borderId="0" xfId="3" applyNumberFormat="1" applyFont="1" applyFill="1" applyAlignment="1">
      <alignment horizontal="right" vertical="center" wrapText="1"/>
    </xf>
    <xf numFmtId="0" fontId="5" fillId="2" borderId="0" xfId="4" applyFont="1" applyFill="1" applyBorder="1" applyAlignment="1">
      <alignment vertical="center"/>
    </xf>
    <xf numFmtId="3" fontId="5" fillId="2" borderId="0" xfId="4" applyNumberFormat="1" applyFont="1" applyFill="1" applyAlignment="1" applyProtection="1">
      <alignment horizontal="left" vertical="center"/>
      <protection locked="0"/>
    </xf>
    <xf numFmtId="37" fontId="10" fillId="2" borderId="6" xfId="4" applyNumberFormat="1" applyFont="1" applyFill="1" applyBorder="1" applyAlignment="1">
      <alignment horizontal="left"/>
    </xf>
    <xf numFmtId="37" fontId="10" fillId="2" borderId="16" xfId="4" applyNumberFormat="1" applyFont="1" applyFill="1" applyBorder="1" applyAlignment="1">
      <alignment horizontal="left"/>
    </xf>
    <xf numFmtId="17" fontId="5" fillId="2" borderId="16" xfId="4" quotePrefix="1" applyNumberFormat="1" applyFont="1" applyFill="1" applyBorder="1" applyAlignment="1">
      <alignment horizontal="center" vertical="center"/>
    </xf>
    <xf numFmtId="17" fontId="5" fillId="2" borderId="0" xfId="4" quotePrefix="1" applyNumberFormat="1" applyFont="1" applyFill="1" applyBorder="1" applyAlignment="1">
      <alignment horizontal="center" vertical="center"/>
    </xf>
    <xf numFmtId="37" fontId="5" fillId="2" borderId="0" xfId="3" applyNumberFormat="1" applyFont="1" applyFill="1" applyAlignment="1">
      <alignment horizontal="right" vertical="center"/>
    </xf>
    <xf numFmtId="37" fontId="5" fillId="2" borderId="0" xfId="3" applyNumberFormat="1" applyFont="1" applyFill="1" applyAlignment="1">
      <alignment horizontal="right" vertical="center" wrapText="1"/>
    </xf>
    <xf numFmtId="37" fontId="2" fillId="2" borderId="0" xfId="3" applyNumberFormat="1" applyFont="1" applyFill="1" applyAlignment="1">
      <alignment horizontal="right" vertical="center"/>
    </xf>
    <xf numFmtId="0" fontId="2" fillId="2" borderId="6" xfId="6" applyNumberFormat="1" applyFont="1" applyFill="1" applyBorder="1" applyAlignment="1">
      <alignment horizontal="right" vertical="center"/>
    </xf>
    <xf numFmtId="0" fontId="5" fillId="2" borderId="6" xfId="4" applyFont="1" applyFill="1" applyBorder="1" applyAlignment="1" applyProtection="1">
      <alignment horizontal="left" vertical="center" wrapText="1"/>
    </xf>
    <xf numFmtId="0" fontId="5" fillId="2" borderId="6" xfId="4" applyFont="1" applyFill="1" applyBorder="1" applyAlignment="1" applyProtection="1">
      <alignment horizontal="center" vertical="center"/>
    </xf>
    <xf numFmtId="0" fontId="5" fillId="2" borderId="6" xfId="4" applyFont="1" applyFill="1" applyBorder="1" applyAlignment="1" applyProtection="1">
      <alignment horizontal="left" vertical="center"/>
    </xf>
    <xf numFmtId="0" fontId="5" fillId="2" borderId="6" xfId="4" applyFont="1" applyFill="1" applyBorder="1" applyAlignment="1" applyProtection="1">
      <alignment vertical="center"/>
    </xf>
    <xf numFmtId="0" fontId="5" fillId="2" borderId="13" xfId="4" applyFont="1" applyFill="1" applyBorder="1" applyAlignment="1">
      <alignment vertical="center"/>
    </xf>
    <xf numFmtId="0" fontId="5" fillId="2" borderId="13" xfId="4" applyFont="1" applyFill="1" applyBorder="1" applyAlignment="1">
      <alignment horizontal="center" vertical="center" wrapText="1"/>
    </xf>
    <xf numFmtId="0" fontId="5" fillId="2" borderId="13" xfId="4" quotePrefix="1" applyFont="1" applyFill="1" applyBorder="1" applyAlignment="1">
      <alignment horizontal="center" vertical="center" wrapText="1"/>
    </xf>
    <xf numFmtId="0" fontId="5" fillId="2" borderId="6" xfId="4" applyFont="1" applyFill="1" applyBorder="1" applyAlignment="1">
      <alignment vertical="center"/>
    </xf>
    <xf numFmtId="0" fontId="2" fillId="2" borderId="0" xfId="4" applyFont="1" applyFill="1" applyAlignment="1">
      <alignment horizontal="right" vertical="center"/>
    </xf>
    <xf numFmtId="10" fontId="2" fillId="2" borderId="0" xfId="6" applyNumberFormat="1" applyFont="1" applyFill="1" applyAlignment="1">
      <alignment vertical="center"/>
    </xf>
    <xf numFmtId="9" fontId="2" fillId="2" borderId="0" xfId="6" applyFont="1" applyFill="1" applyAlignment="1">
      <alignment vertical="center"/>
    </xf>
    <xf numFmtId="0" fontId="5" fillId="2" borderId="0" xfId="4" applyFont="1" applyFill="1" applyBorder="1" applyAlignment="1">
      <alignment horizontal="center" vertical="center"/>
    </xf>
    <xf numFmtId="0" fontId="5" fillId="2" borderId="0" xfId="4" applyFont="1" applyFill="1" applyBorder="1" applyAlignment="1">
      <alignment horizontal="center" vertical="center" wrapText="1"/>
    </xf>
    <xf numFmtId="0" fontId="5" fillId="2" borderId="0" xfId="4" quotePrefix="1" applyFont="1" applyFill="1" applyBorder="1" applyAlignment="1">
      <alignment horizontal="center" vertical="center" wrapText="1"/>
    </xf>
    <xf numFmtId="0" fontId="5" fillId="2" borderId="0" xfId="4" applyFont="1" applyFill="1" applyAlignment="1">
      <alignment horizontal="left" vertical="center"/>
    </xf>
    <xf numFmtId="0" fontId="2" fillId="2" borderId="0" xfId="4" applyFont="1" applyFill="1" applyAlignment="1">
      <alignment horizontal="left" vertical="center"/>
    </xf>
    <xf numFmtId="0" fontId="9" fillId="5" borderId="0" xfId="4" applyFont="1" applyFill="1" applyBorder="1" applyAlignment="1">
      <alignment vertical="center"/>
    </xf>
    <xf numFmtId="0" fontId="2" fillId="0" borderId="0" xfId="14" applyFont="1" applyAlignment="1">
      <alignment vertical="center"/>
    </xf>
    <xf numFmtId="0" fontId="0" fillId="0" borderId="0" xfId="0" applyAlignment="1">
      <alignment vertical="center"/>
    </xf>
    <xf numFmtId="0" fontId="2" fillId="0" borderId="0" xfId="14" applyFont="1" applyFill="1" applyAlignment="1">
      <alignment vertical="center"/>
    </xf>
    <xf numFmtId="0" fontId="5" fillId="0" borderId="0" xfId="14" applyFont="1" applyFill="1" applyAlignment="1">
      <alignment horizontal="right" vertical="center"/>
    </xf>
    <xf numFmtId="0" fontId="2" fillId="2" borderId="0" xfId="14" applyFont="1" applyFill="1" applyBorder="1" applyAlignment="1">
      <alignment vertical="center"/>
    </xf>
    <xf numFmtId="166" fontId="5" fillId="2" borderId="0" xfId="14" applyNumberFormat="1" applyFont="1" applyFill="1" applyBorder="1" applyAlignment="1">
      <alignment horizontal="right" vertical="center"/>
    </xf>
    <xf numFmtId="166" fontId="5" fillId="2" borderId="1" xfId="14" applyNumberFormat="1" applyFont="1" applyFill="1" applyBorder="1" applyAlignment="1">
      <alignment vertical="center"/>
    </xf>
    <xf numFmtId="37" fontId="2" fillId="2" borderId="1" xfId="14" applyNumberFormat="1" applyFont="1" applyFill="1" applyBorder="1" applyAlignment="1">
      <alignment horizontal="right" vertical="center"/>
    </xf>
    <xf numFmtId="37" fontId="2" fillId="0" borderId="0" xfId="14" applyNumberFormat="1" applyFont="1" applyAlignment="1">
      <alignment vertical="center"/>
    </xf>
    <xf numFmtId="166" fontId="5" fillId="2" borderId="0" xfId="14" applyNumberFormat="1" applyFont="1" applyFill="1" applyBorder="1" applyAlignment="1">
      <alignment vertical="center"/>
    </xf>
    <xf numFmtId="37" fontId="2" fillId="2" borderId="0" xfId="14" applyNumberFormat="1" applyFont="1" applyFill="1" applyBorder="1" applyAlignment="1">
      <alignment horizontal="right" vertical="center"/>
    </xf>
    <xf numFmtId="166" fontId="2" fillId="0" borderId="0" xfId="14" applyNumberFormat="1" applyFont="1" applyBorder="1" applyAlignment="1">
      <alignment vertical="center"/>
    </xf>
    <xf numFmtId="37" fontId="2" fillId="0" borderId="0" xfId="14" applyNumberFormat="1" applyFont="1" applyBorder="1" applyAlignment="1">
      <alignment horizontal="right" vertical="center"/>
    </xf>
    <xf numFmtId="37" fontId="2" fillId="0" borderId="0" xfId="14" applyNumberFormat="1" applyFont="1" applyFill="1" applyBorder="1" applyAlignment="1">
      <alignment vertical="center"/>
    </xf>
    <xf numFmtId="166" fontId="5" fillId="0" borderId="0" xfId="14" applyNumberFormat="1" applyFont="1" applyBorder="1" applyAlignment="1">
      <alignment vertical="center"/>
    </xf>
    <xf numFmtId="166" fontId="2" fillId="0" borderId="0" xfId="14" applyNumberFormat="1" applyFont="1" applyBorder="1" applyAlignment="1">
      <alignment horizontal="left" vertical="center"/>
    </xf>
    <xf numFmtId="37" fontId="5" fillId="2" borderId="0" xfId="14" applyNumberFormat="1" applyFont="1" applyFill="1" applyBorder="1" applyAlignment="1">
      <alignment horizontal="left" vertical="center"/>
    </xf>
    <xf numFmtId="37" fontId="5" fillId="2" borderId="0" xfId="14" applyNumberFormat="1" applyFont="1" applyFill="1" applyBorder="1" applyAlignment="1">
      <alignment vertical="center"/>
    </xf>
    <xf numFmtId="174" fontId="2" fillId="2" borderId="0" xfId="1" applyNumberFormat="1" applyFont="1" applyFill="1" applyBorder="1" applyAlignment="1">
      <alignment horizontal="right" vertical="center"/>
    </xf>
    <xf numFmtId="37" fontId="2" fillId="0" borderId="0" xfId="14" applyNumberFormat="1" applyFont="1" applyBorder="1" applyAlignment="1">
      <alignment vertical="center"/>
    </xf>
    <xf numFmtId="37" fontId="2" fillId="0" borderId="0" xfId="14" applyNumberFormat="1" applyFont="1" applyBorder="1" applyAlignment="1">
      <alignment horizontal="left" vertical="center"/>
    </xf>
    <xf numFmtId="0" fontId="2" fillId="0" borderId="0" xfId="14" applyFont="1" applyBorder="1" applyAlignment="1">
      <alignment vertical="center"/>
    </xf>
    <xf numFmtId="0" fontId="2" fillId="0" borderId="0" xfId="14" applyFont="1" applyFill="1" applyBorder="1" applyAlignment="1">
      <alignment vertical="center"/>
    </xf>
    <xf numFmtId="0" fontId="2" fillId="0" borderId="0" xfId="14" applyFont="1" applyFill="1" applyBorder="1" applyAlignment="1">
      <alignment horizontal="left" vertical="center"/>
    </xf>
    <xf numFmtId="0" fontId="2" fillId="0" borderId="0" xfId="14" applyFont="1" applyBorder="1" applyAlignment="1">
      <alignment horizontal="left" vertical="center"/>
    </xf>
    <xf numFmtId="0" fontId="5" fillId="0" borderId="0" xfId="14" applyFont="1" applyAlignment="1">
      <alignment vertical="center"/>
    </xf>
    <xf numFmtId="37" fontId="5" fillId="0" borderId="0" xfId="14" applyNumberFormat="1" applyFont="1" applyBorder="1" applyAlignment="1">
      <alignment vertical="center"/>
    </xf>
    <xf numFmtId="37" fontId="5" fillId="2" borderId="0" xfId="14" applyNumberFormat="1" applyFont="1" applyFill="1" applyBorder="1" applyAlignment="1" applyProtection="1">
      <alignment horizontal="left" vertical="center"/>
    </xf>
    <xf numFmtId="37" fontId="5" fillId="0" borderId="0" xfId="14" applyNumberFormat="1" applyFont="1" applyBorder="1" applyAlignment="1">
      <alignment horizontal="left" vertical="center"/>
    </xf>
    <xf numFmtId="0" fontId="5" fillId="2" borderId="0" xfId="14" applyFont="1" applyFill="1" applyBorder="1" applyAlignment="1">
      <alignment vertical="center"/>
    </xf>
    <xf numFmtId="0" fontId="5" fillId="2" borderId="0" xfId="14" applyFont="1" applyFill="1" applyBorder="1" applyAlignment="1">
      <alignment horizontal="left" vertical="center"/>
    </xf>
    <xf numFmtId="0" fontId="5" fillId="2" borderId="0" xfId="14" applyFont="1" applyFill="1" applyBorder="1" applyAlignment="1">
      <alignment horizontal="left" vertical="center" wrapText="1"/>
    </xf>
    <xf numFmtId="0" fontId="23" fillId="0" borderId="0" xfId="14" applyFont="1" applyAlignment="1">
      <alignment vertical="center"/>
    </xf>
    <xf numFmtId="0" fontId="5" fillId="0" borderId="0" xfId="14" applyFont="1" applyBorder="1" applyAlignment="1">
      <alignment horizontal="left" vertical="center"/>
    </xf>
    <xf numFmtId="3" fontId="2" fillId="0" borderId="2" xfId="14" applyNumberFormat="1" applyFont="1" applyBorder="1" applyAlignment="1">
      <alignment horizontal="right" vertical="center"/>
    </xf>
    <xf numFmtId="3" fontId="2" fillId="0" borderId="0" xfId="14" applyNumberFormat="1" applyFont="1" applyAlignment="1">
      <alignment horizontal="right" vertical="center"/>
    </xf>
    <xf numFmtId="0" fontId="0" fillId="0" borderId="0" xfId="0" applyAlignment="1">
      <alignment horizontal="right" vertical="center"/>
    </xf>
    <xf numFmtId="167" fontId="3" fillId="5" borderId="0" xfId="0" applyNumberFormat="1" applyFont="1" applyFill="1" applyAlignment="1">
      <alignment vertical="center"/>
    </xf>
    <xf numFmtId="167" fontId="3" fillId="5" borderId="0" xfId="0" applyNumberFormat="1" applyFont="1" applyFill="1" applyAlignment="1">
      <alignment horizontal="right" vertical="center"/>
    </xf>
    <xf numFmtId="167" fontId="4" fillId="5" borderId="0" xfId="0" applyNumberFormat="1" applyFont="1" applyFill="1" applyAlignment="1">
      <alignment horizontal="center" vertical="center"/>
    </xf>
    <xf numFmtId="167" fontId="5" fillId="2" borderId="0" xfId="0" applyNumberFormat="1" applyFont="1" applyFill="1" applyBorder="1" applyAlignment="1">
      <alignment horizontal="left" vertical="center"/>
    </xf>
    <xf numFmtId="49" fontId="5" fillId="2" borderId="0" xfId="0" applyNumberFormat="1" applyFont="1" applyFill="1" applyBorder="1" applyAlignment="1">
      <alignment horizontal="right" vertical="center"/>
    </xf>
    <xf numFmtId="167" fontId="5" fillId="2" borderId="26" xfId="0" applyNumberFormat="1" applyFont="1" applyFill="1" applyBorder="1" applyAlignment="1">
      <alignment vertical="center"/>
    </xf>
    <xf numFmtId="167" fontId="5" fillId="2" borderId="26" xfId="0" applyNumberFormat="1" applyFont="1" applyFill="1" applyBorder="1" applyAlignment="1">
      <alignment horizontal="right" vertical="center"/>
    </xf>
    <xf numFmtId="167" fontId="2" fillId="2" borderId="26" xfId="0" applyNumberFormat="1" applyFont="1" applyFill="1" applyBorder="1" applyAlignment="1" applyProtection="1">
      <alignment horizontal="right" vertical="center"/>
    </xf>
    <xf numFmtId="167" fontId="2" fillId="2" borderId="26" xfId="0" applyNumberFormat="1" applyFont="1" applyFill="1" applyBorder="1" applyAlignment="1">
      <alignment horizontal="right" vertical="center"/>
    </xf>
    <xf numFmtId="167" fontId="2" fillId="0" borderId="0" xfId="0" applyNumberFormat="1" applyFont="1" applyFill="1" applyAlignment="1">
      <alignment vertical="center"/>
    </xf>
    <xf numFmtId="167" fontId="2" fillId="0" borderId="0" xfId="15" applyNumberFormat="1" applyFont="1" applyFill="1" applyAlignment="1">
      <alignment horizontal="right" vertical="center"/>
    </xf>
    <xf numFmtId="167" fontId="5" fillId="2" borderId="0" xfId="15" applyNumberFormat="1" applyFont="1" applyFill="1" applyAlignment="1">
      <alignment vertical="center"/>
    </xf>
    <xf numFmtId="167" fontId="5" fillId="2" borderId="0" xfId="15" applyNumberFormat="1" applyFont="1" applyFill="1" applyAlignment="1">
      <alignment horizontal="right" vertical="center"/>
    </xf>
    <xf numFmtId="167" fontId="2" fillId="0" borderId="0" xfId="15" applyNumberFormat="1" applyFont="1" applyFill="1" applyAlignment="1">
      <alignment horizontal="left" vertical="center"/>
    </xf>
    <xf numFmtId="167" fontId="5" fillId="2" borderId="0" xfId="0" applyNumberFormat="1" applyFont="1" applyFill="1" applyAlignment="1">
      <alignment vertical="center"/>
    </xf>
    <xf numFmtId="167" fontId="5" fillId="2" borderId="0" xfId="15" applyNumberFormat="1" applyFont="1" applyFill="1" applyAlignment="1">
      <alignment horizontal="left" vertical="center"/>
    </xf>
    <xf numFmtId="167" fontId="2" fillId="0" borderId="11" xfId="0" applyNumberFormat="1" applyFont="1" applyFill="1" applyBorder="1" applyAlignment="1">
      <alignment vertical="center"/>
    </xf>
    <xf numFmtId="167" fontId="6" fillId="0" borderId="14" xfId="0" applyNumberFormat="1" applyFont="1" applyBorder="1" applyAlignment="1">
      <alignment horizontal="left" vertical="top"/>
    </xf>
    <xf numFmtId="167" fontId="2" fillId="0" borderId="14" xfId="0" applyNumberFormat="1" applyFont="1" applyBorder="1" applyAlignment="1">
      <alignment horizontal="left" vertical="center" wrapText="1"/>
    </xf>
    <xf numFmtId="167" fontId="6" fillId="0" borderId="0" xfId="0" applyNumberFormat="1" applyFont="1" applyBorder="1" applyAlignment="1">
      <alignment horizontal="left" vertical="top"/>
    </xf>
    <xf numFmtId="167" fontId="4" fillId="5" borderId="0" xfId="0" applyNumberFormat="1" applyFont="1" applyFill="1" applyBorder="1" applyAlignment="1">
      <alignment vertical="center"/>
    </xf>
    <xf numFmtId="167" fontId="3" fillId="5" borderId="0" xfId="0" applyNumberFormat="1" applyFont="1" applyFill="1" applyBorder="1" applyAlignment="1">
      <alignment vertical="center"/>
    </xf>
    <xf numFmtId="174" fontId="2" fillId="0" borderId="0" xfId="1" applyNumberFormat="1" applyFont="1" applyFill="1" applyAlignment="1">
      <alignment horizontal="right" vertical="center"/>
    </xf>
    <xf numFmtId="167" fontId="5" fillId="0" borderId="0" xfId="0" applyNumberFormat="1" applyFont="1" applyFill="1" applyAlignment="1">
      <alignment vertical="center"/>
    </xf>
    <xf numFmtId="167" fontId="5" fillId="0" borderId="0" xfId="15" applyNumberFormat="1" applyFont="1" applyFill="1" applyAlignment="1">
      <alignment horizontal="left" vertical="center"/>
    </xf>
    <xf numFmtId="37" fontId="6" fillId="0" borderId="0" xfId="3" applyNumberFormat="1" applyFont="1" applyBorder="1" applyAlignment="1">
      <alignment horizontal="left" vertical="top" wrapText="1"/>
    </xf>
    <xf numFmtId="0" fontId="3" fillId="5" borderId="0" xfId="4" applyFont="1" applyFill="1" applyAlignment="1">
      <alignment horizontal="center"/>
    </xf>
    <xf numFmtId="0" fontId="3" fillId="5" borderId="0" xfId="4" applyFont="1" applyFill="1" applyAlignment="1">
      <alignment horizontal="center" vertical="center"/>
    </xf>
    <xf numFmtId="0" fontId="4" fillId="5" borderId="0" xfId="4" applyFont="1" applyFill="1" applyAlignment="1">
      <alignment horizontal="center" vertical="top"/>
    </xf>
    <xf numFmtId="0" fontId="3" fillId="5" borderId="0" xfId="4" applyFont="1" applyFill="1" applyBorder="1" applyAlignment="1">
      <alignment horizontal="center" vertical="center"/>
    </xf>
    <xf numFmtId="0" fontId="3" fillId="5" borderId="0" xfId="4" quotePrefix="1" applyFont="1" applyFill="1" applyBorder="1" applyAlignment="1">
      <alignment horizontal="center" vertical="center"/>
    </xf>
    <xf numFmtId="0" fontId="9" fillId="5" borderId="0" xfId="4" applyFont="1" applyFill="1" applyAlignment="1">
      <alignment horizontal="center" vertical="center"/>
    </xf>
    <xf numFmtId="0" fontId="6" fillId="0" borderId="0" xfId="3" applyFont="1" applyAlignment="1">
      <alignment vertical="top" wrapText="1"/>
    </xf>
    <xf numFmtId="0" fontId="5" fillId="2" borderId="0" xfId="4" applyFont="1" applyFill="1" applyAlignment="1" applyProtection="1">
      <alignment horizontal="center" vertical="center"/>
    </xf>
    <xf numFmtId="37" fontId="6" fillId="0" borderId="0" xfId="3" applyNumberFormat="1" applyFont="1" applyAlignment="1">
      <alignment horizontal="left" vertical="top" wrapText="1"/>
    </xf>
    <xf numFmtId="17" fontId="5" fillId="2" borderId="6" xfId="4" quotePrefix="1" applyNumberFormat="1" applyFont="1" applyFill="1" applyBorder="1" applyAlignment="1">
      <alignment horizontal="center" vertical="center"/>
    </xf>
    <xf numFmtId="167" fontId="2" fillId="0" borderId="0" xfId="16" applyNumberFormat="1" applyFont="1" applyFill="1" applyBorder="1" applyAlignment="1">
      <alignment horizontal="right"/>
    </xf>
    <xf numFmtId="167" fontId="2" fillId="6" borderId="0" xfId="16" applyNumberFormat="1" applyFont="1" applyFill="1" applyBorder="1" applyAlignment="1">
      <alignment horizontal="right"/>
    </xf>
    <xf numFmtId="10" fontId="2" fillId="0" borderId="31" xfId="0" applyNumberFormat="1" applyFont="1" applyFill="1" applyBorder="1" applyAlignment="1">
      <alignment horizontal="right"/>
    </xf>
    <xf numFmtId="0" fontId="9" fillId="0" borderId="0" xfId="9" applyFont="1"/>
    <xf numFmtId="0" fontId="2" fillId="0" borderId="0" xfId="9" applyFont="1" applyAlignment="1">
      <alignment horizontal="center" vertical="center"/>
    </xf>
    <xf numFmtId="0" fontId="9" fillId="0" borderId="0" xfId="9" applyFont="1" applyAlignment="1">
      <alignment horizontal="center"/>
    </xf>
    <xf numFmtId="0" fontId="9" fillId="0" borderId="0" xfId="9" applyFont="1" applyAlignment="1">
      <alignment vertical="center"/>
    </xf>
    <xf numFmtId="37" fontId="11" fillId="0" borderId="0" xfId="9" applyNumberFormat="1" applyFont="1" applyBorder="1" applyAlignment="1">
      <alignment vertical="center"/>
    </xf>
    <xf numFmtId="0" fontId="9" fillId="0" borderId="0" xfId="9" applyFont="1" applyAlignment="1">
      <alignment vertical="top"/>
    </xf>
    <xf numFmtId="0" fontId="2" fillId="0" borderId="2" xfId="9" applyFont="1" applyBorder="1" applyAlignment="1">
      <alignment vertical="center"/>
    </xf>
    <xf numFmtId="39" fontId="2" fillId="0" borderId="2" xfId="17" applyNumberFormat="1" applyFont="1" applyBorder="1" applyAlignment="1">
      <alignment horizontal="right" vertical="center"/>
    </xf>
    <xf numFmtId="37" fontId="2" fillId="0" borderId="0" xfId="9" applyNumberFormat="1" applyFont="1" applyBorder="1" applyAlignment="1">
      <alignment vertical="center"/>
    </xf>
    <xf numFmtId="0" fontId="2" fillId="0" borderId="0" xfId="9" applyFont="1" applyBorder="1" applyAlignment="1">
      <alignment vertical="center"/>
    </xf>
    <xf numFmtId="0" fontId="6" fillId="0" borderId="0" xfId="9" applyFont="1" applyFill="1" applyAlignment="1">
      <alignment vertical="top"/>
    </xf>
    <xf numFmtId="0" fontId="9" fillId="0" borderId="0" xfId="9" applyFont="1" applyBorder="1"/>
    <xf numFmtId="0" fontId="2" fillId="0" borderId="0" xfId="9" applyBorder="1" applyAlignment="1"/>
    <xf numFmtId="0" fontId="12" fillId="3" borderId="0" xfId="9" applyFont="1" applyFill="1" applyBorder="1" applyAlignment="1">
      <alignment horizontal="centerContinuous" vertical="center"/>
    </xf>
    <xf numFmtId="0" fontId="2" fillId="3" borderId="0" xfId="9" applyFont="1" applyFill="1" applyBorder="1" applyAlignment="1">
      <alignment vertical="center"/>
    </xf>
    <xf numFmtId="0" fontId="2" fillId="3" borderId="0" xfId="9" applyFill="1" applyBorder="1" applyAlignment="1"/>
    <xf numFmtId="0" fontId="2" fillId="0" borderId="0" xfId="9" applyAlignment="1">
      <alignment vertical="center"/>
    </xf>
    <xf numFmtId="0" fontId="2" fillId="0" borderId="0" xfId="9" applyAlignment="1"/>
    <xf numFmtId="10" fontId="2" fillId="0" borderId="0" xfId="18" applyNumberFormat="1" applyFont="1" applyFill="1" applyBorder="1" applyAlignment="1">
      <alignment horizontal="right" vertical="center"/>
    </xf>
    <xf numFmtId="0" fontId="13" fillId="0" borderId="0" xfId="9" applyFont="1" applyAlignment="1">
      <alignment vertical="center"/>
    </xf>
    <xf numFmtId="10" fontId="2" fillId="0" borderId="0" xfId="9" applyNumberFormat="1" applyFont="1" applyBorder="1" applyAlignment="1">
      <alignment horizontal="right" vertical="center"/>
    </xf>
    <xf numFmtId="0" fontId="13" fillId="0" borderId="0" xfId="9" applyFont="1"/>
    <xf numFmtId="0" fontId="2" fillId="0" borderId="0" xfId="9" applyAlignment="1">
      <alignment vertical="top"/>
    </xf>
    <xf numFmtId="0" fontId="2" fillId="0" borderId="0" xfId="9" applyFont="1" applyFill="1" applyBorder="1" applyAlignment="1">
      <alignment vertical="center"/>
    </xf>
    <xf numFmtId="0" fontId="2" fillId="0" borderId="0" xfId="9" applyFont="1" applyAlignment="1"/>
    <xf numFmtId="0" fontId="2" fillId="0" borderId="0" xfId="9" applyFont="1" applyAlignment="1">
      <alignment vertical="top"/>
    </xf>
    <xf numFmtId="0" fontId="12" fillId="3" borderId="0" xfId="9" applyFont="1" applyFill="1" applyAlignment="1">
      <alignment horizontal="center" vertical="center"/>
    </xf>
    <xf numFmtId="0" fontId="2" fillId="3" borderId="0" xfId="9" applyFont="1" applyFill="1" applyAlignment="1">
      <alignment vertical="center"/>
    </xf>
    <xf numFmtId="0" fontId="2" fillId="3" borderId="0" xfId="9" applyFont="1" applyFill="1" applyAlignment="1"/>
    <xf numFmtId="0" fontId="2" fillId="0" borderId="0" xfId="9" quotePrefix="1" applyFont="1" applyAlignment="1">
      <alignment vertical="center"/>
    </xf>
    <xf numFmtId="0" fontId="2" fillId="0" borderId="0" xfId="9" applyFont="1" applyBorder="1" applyAlignment="1">
      <alignment horizontal="right" vertical="center"/>
    </xf>
    <xf numFmtId="0" fontId="2" fillId="0" borderId="0" xfId="9" applyFont="1"/>
    <xf numFmtId="10" fontId="2" fillId="0" borderId="0" xfId="18" applyNumberFormat="1" applyFont="1" applyFill="1" applyBorder="1" applyAlignment="1">
      <alignment vertical="center"/>
    </xf>
    <xf numFmtId="10" fontId="2" fillId="0" borderId="0" xfId="18" applyNumberFormat="1" applyFont="1" applyBorder="1" applyAlignment="1">
      <alignment vertical="center"/>
    </xf>
    <xf numFmtId="0" fontId="2" fillId="0" borderId="0" xfId="9" applyFont="1" applyAlignment="1">
      <alignment horizontal="left" vertical="center"/>
    </xf>
    <xf numFmtId="0" fontId="2" fillId="0" borderId="8" xfId="9" applyFont="1" applyBorder="1" applyAlignment="1">
      <alignment vertical="center"/>
    </xf>
    <xf numFmtId="37" fontId="6" fillId="0" borderId="0" xfId="9" applyNumberFormat="1" applyFont="1" applyBorder="1" applyAlignment="1">
      <alignment vertical="top"/>
    </xf>
    <xf numFmtId="37" fontId="6" fillId="0" borderId="0" xfId="9" applyNumberFormat="1" applyFont="1" applyBorder="1" applyAlignment="1">
      <alignment horizontal="left" vertical="top" wrapText="1"/>
    </xf>
    <xf numFmtId="39" fontId="2" fillId="0" borderId="0" xfId="17" applyNumberFormat="1" applyFont="1" applyBorder="1" applyAlignment="1">
      <alignment horizontal="right" vertical="center"/>
    </xf>
    <xf numFmtId="0" fontId="2" fillId="0" borderId="0" xfId="9"/>
    <xf numFmtId="0" fontId="2" fillId="2" borderId="9" xfId="9" applyFont="1" applyFill="1" applyBorder="1" applyAlignment="1">
      <alignment horizontal="left" vertical="center"/>
    </xf>
    <xf numFmtId="0" fontId="5" fillId="2" borderId="9" xfId="9" applyFont="1" applyFill="1" applyBorder="1" applyAlignment="1">
      <alignment horizontal="right" vertical="center"/>
    </xf>
    <xf numFmtId="0" fontId="5" fillId="2" borderId="9" xfId="9" applyFont="1" applyFill="1" applyBorder="1" applyAlignment="1">
      <alignment horizontal="right" vertical="center" wrapText="1"/>
    </xf>
    <xf numFmtId="10" fontId="5" fillId="2" borderId="10" xfId="9" applyNumberFormat="1" applyFont="1" applyFill="1" applyBorder="1" applyAlignment="1" applyProtection="1">
      <alignment horizontal="left" vertical="center" wrapText="1"/>
    </xf>
    <xf numFmtId="10" fontId="5" fillId="2" borderId="10" xfId="17" applyNumberFormat="1" applyFont="1" applyFill="1" applyBorder="1" applyAlignment="1" applyProtection="1">
      <alignment horizontal="right" vertical="center"/>
    </xf>
    <xf numFmtId="10" fontId="2" fillId="0" borderId="0" xfId="9" applyNumberFormat="1" applyBorder="1" applyAlignment="1">
      <alignment horizontal="center" vertical="center"/>
    </xf>
    <xf numFmtId="0" fontId="2" fillId="0" borderId="0" xfId="9" applyFont="1" applyBorder="1" applyAlignment="1" applyProtection="1">
      <alignment horizontal="left" vertical="center"/>
    </xf>
    <xf numFmtId="37" fontId="2" fillId="0" borderId="0" xfId="17" applyNumberFormat="1" applyFont="1" applyBorder="1" applyAlignment="1" applyProtection="1">
      <alignment horizontal="right" vertical="center"/>
    </xf>
    <xf numFmtId="0" fontId="2" fillId="0" borderId="0" xfId="9" applyBorder="1" applyAlignment="1">
      <alignment vertical="center"/>
    </xf>
    <xf numFmtId="0" fontId="5" fillId="2" borderId="10" xfId="9" applyFont="1" applyFill="1" applyBorder="1" applyAlignment="1" applyProtection="1">
      <alignment horizontal="left" vertical="center"/>
    </xf>
    <xf numFmtId="37" fontId="2" fillId="2" borderId="10" xfId="17" applyNumberFormat="1" applyFont="1" applyFill="1" applyBorder="1" applyAlignment="1" applyProtection="1">
      <alignment horizontal="right" vertical="center"/>
    </xf>
    <xf numFmtId="0" fontId="5" fillId="0" borderId="0" xfId="9" applyFont="1" applyBorder="1" applyAlignment="1">
      <alignment vertical="center"/>
    </xf>
    <xf numFmtId="0" fontId="2" fillId="0" borderId="0" xfId="9" applyFont="1" applyBorder="1" applyAlignment="1" applyProtection="1">
      <alignment horizontal="left" vertical="center" wrapText="1"/>
    </xf>
    <xf numFmtId="0" fontId="2" fillId="0" borderId="0" xfId="9" applyBorder="1" applyAlignment="1">
      <alignment horizontal="center" vertical="center"/>
    </xf>
    <xf numFmtId="0" fontId="5" fillId="0" borderId="0" xfId="9" applyFont="1" applyBorder="1" applyAlignment="1">
      <alignment horizontal="center" vertical="center"/>
    </xf>
    <xf numFmtId="0" fontId="2" fillId="0" borderId="0" xfId="9" applyBorder="1" applyAlignment="1">
      <alignment vertical="center" wrapText="1"/>
    </xf>
    <xf numFmtId="0" fontId="5" fillId="2" borderId="10" xfId="9" applyFont="1" applyFill="1" applyBorder="1" applyAlignment="1" applyProtection="1">
      <alignment horizontal="left" vertical="center" wrapText="1"/>
    </xf>
    <xf numFmtId="10" fontId="2" fillId="0" borderId="0" xfId="17" applyNumberFormat="1" applyFont="1" applyBorder="1" applyAlignment="1" applyProtection="1">
      <alignment horizontal="right" vertical="center"/>
    </xf>
    <xf numFmtId="9" fontId="2" fillId="0" borderId="0" xfId="17" applyNumberFormat="1" applyFont="1" applyBorder="1" applyAlignment="1" applyProtection="1">
      <alignment horizontal="right" vertical="center"/>
    </xf>
    <xf numFmtId="165" fontId="2" fillId="0" borderId="0" xfId="9" applyNumberFormat="1" applyAlignment="1">
      <alignment vertical="center"/>
    </xf>
    <xf numFmtId="0" fontId="6" fillId="0" borderId="0" xfId="9" applyFont="1" applyBorder="1" applyAlignment="1" applyProtection="1">
      <alignment horizontal="left" vertical="top"/>
    </xf>
    <xf numFmtId="0" fontId="14" fillId="0" borderId="0" xfId="9" applyFont="1"/>
    <xf numFmtId="0" fontId="15" fillId="0" borderId="0" xfId="9" applyFont="1"/>
    <xf numFmtId="0" fontId="15" fillId="0" borderId="0" xfId="9" applyFont="1" applyAlignment="1">
      <alignment vertical="top"/>
    </xf>
    <xf numFmtId="49" fontId="2" fillId="0" borderId="0" xfId="9" applyNumberFormat="1" applyFont="1" applyAlignment="1">
      <alignment vertical="center"/>
    </xf>
    <xf numFmtId="3" fontId="2" fillId="0" borderId="0" xfId="9" applyNumberFormat="1" applyFont="1" applyAlignment="1">
      <alignment horizontal="right" vertical="center"/>
    </xf>
    <xf numFmtId="3" fontId="5" fillId="0" borderId="0" xfId="9" applyNumberFormat="1" applyFont="1" applyAlignment="1">
      <alignment horizontal="center" vertical="center"/>
    </xf>
    <xf numFmtId="3" fontId="5" fillId="2" borderId="0" xfId="9" applyNumberFormat="1" applyFont="1" applyFill="1" applyBorder="1" applyAlignment="1">
      <alignment horizontal="center" vertical="center"/>
    </xf>
    <xf numFmtId="3" fontId="5" fillId="2" borderId="0" xfId="9" applyNumberFormat="1" applyFont="1" applyFill="1" applyBorder="1" applyAlignment="1">
      <alignment horizontal="right" vertical="center"/>
    </xf>
    <xf numFmtId="3" fontId="5" fillId="2" borderId="0" xfId="9" applyNumberFormat="1" applyFont="1" applyFill="1" applyBorder="1" applyAlignment="1">
      <alignment horizontal="right" vertical="center" wrapText="1"/>
    </xf>
    <xf numFmtId="10" fontId="5" fillId="2" borderId="0" xfId="9" applyNumberFormat="1" applyFont="1" applyFill="1" applyBorder="1" applyAlignment="1">
      <alignment horizontal="right" vertical="center"/>
    </xf>
    <xf numFmtId="3" fontId="2" fillId="0" borderId="0" xfId="9" applyNumberFormat="1" applyFont="1" applyBorder="1" applyAlignment="1">
      <alignment vertical="center"/>
    </xf>
    <xf numFmtId="3" fontId="50" fillId="0" borderId="0" xfId="9" applyNumberFormat="1" applyFont="1" applyAlignment="1">
      <alignment horizontal="right"/>
    </xf>
    <xf numFmtId="3" fontId="50" fillId="0" borderId="0" xfId="9" applyNumberFormat="1" applyFont="1"/>
    <xf numFmtId="10" fontId="50" fillId="0" borderId="0" xfId="9" applyNumberFormat="1" applyFont="1" applyAlignment="1">
      <alignment horizontal="right"/>
    </xf>
    <xf numFmtId="167" fontId="50" fillId="0" borderId="0" xfId="17" applyNumberFormat="1" applyFont="1" applyAlignment="1">
      <alignment horizontal="right"/>
    </xf>
    <xf numFmtId="167" fontId="0" fillId="0" borderId="0" xfId="17" applyNumberFormat="1" applyFont="1"/>
    <xf numFmtId="165" fontId="50" fillId="0" borderId="0" xfId="17" applyFont="1" applyAlignment="1">
      <alignment horizontal="right"/>
    </xf>
    <xf numFmtId="3" fontId="5" fillId="0" borderId="0" xfId="9" applyNumberFormat="1" applyFont="1" applyBorder="1" applyAlignment="1">
      <alignment vertical="center"/>
    </xf>
    <xf numFmtId="167" fontId="50" fillId="0" borderId="0" xfId="17" applyNumberFormat="1" applyFont="1" applyAlignment="1">
      <alignment horizontal="right" vertical="center"/>
    </xf>
    <xf numFmtId="10" fontId="50" fillId="0" borderId="0" xfId="9" applyNumberFormat="1" applyFont="1" applyAlignment="1">
      <alignment vertical="center"/>
    </xf>
    <xf numFmtId="10" fontId="5" fillId="0" borderId="2" xfId="9" applyNumberFormat="1" applyFont="1" applyBorder="1" applyAlignment="1">
      <alignment vertical="center"/>
    </xf>
    <xf numFmtId="10" fontId="50" fillId="0" borderId="2" xfId="9" applyNumberFormat="1" applyFont="1" applyBorder="1" applyAlignment="1">
      <alignment horizontal="right" vertical="center"/>
    </xf>
    <xf numFmtId="10" fontId="50" fillId="0" borderId="2" xfId="9" applyNumberFormat="1" applyFont="1" applyBorder="1" applyAlignment="1">
      <alignment vertical="center"/>
    </xf>
    <xf numFmtId="10" fontId="2" fillId="0" borderId="0" xfId="9" applyNumberFormat="1"/>
    <xf numFmtId="10" fontId="6" fillId="0" borderId="0" xfId="9" applyNumberFormat="1" applyFont="1" applyFill="1" applyAlignment="1">
      <alignment horizontal="right" vertical="top"/>
    </xf>
    <xf numFmtId="10" fontId="6" fillId="0" borderId="0" xfId="9" applyNumberFormat="1" applyFont="1" applyFill="1" applyAlignment="1">
      <alignment vertical="top"/>
    </xf>
    <xf numFmtId="3" fontId="6" fillId="0" borderId="0" xfId="9" applyNumberFormat="1" applyFont="1" applyFill="1" applyAlignment="1">
      <alignment horizontal="right" vertical="top"/>
    </xf>
    <xf numFmtId="0" fontId="5" fillId="2" borderId="0" xfId="9" applyFont="1" applyFill="1" applyBorder="1" applyAlignment="1">
      <alignment horizontal="left" vertical="center"/>
    </xf>
    <xf numFmtId="0" fontId="5" fillId="2" borderId="0" xfId="9" applyFont="1" applyFill="1" applyBorder="1" applyAlignment="1">
      <alignment horizontal="right" vertical="center"/>
    </xf>
    <xf numFmtId="0" fontId="2" fillId="2" borderId="0" xfId="9" applyFont="1" applyFill="1" applyBorder="1" applyAlignment="1">
      <alignment horizontal="right" vertical="center"/>
    </xf>
    <xf numFmtId="167" fontId="5" fillId="2" borderId="0" xfId="17" applyNumberFormat="1" applyFont="1" applyFill="1" applyBorder="1" applyAlignment="1">
      <alignment horizontal="right" vertical="center"/>
    </xf>
    <xf numFmtId="0" fontId="5" fillId="0" borderId="0" xfId="9" applyFont="1" applyBorder="1" applyAlignment="1">
      <alignment horizontal="left" vertical="center"/>
    </xf>
    <xf numFmtId="3" fontId="2" fillId="0" borderId="0" xfId="17" applyNumberFormat="1" applyFont="1" applyBorder="1" applyAlignment="1">
      <alignment horizontal="right" vertical="center"/>
    </xf>
    <xf numFmtId="10" fontId="2" fillId="0" borderId="0" xfId="18" applyNumberFormat="1" applyFont="1" applyBorder="1" applyAlignment="1">
      <alignment horizontal="right" vertical="center"/>
    </xf>
    <xf numFmtId="167" fontId="5" fillId="0" borderId="0" xfId="17" applyNumberFormat="1" applyFont="1" applyBorder="1" applyAlignment="1">
      <alignment horizontal="left" vertical="center"/>
    </xf>
    <xf numFmtId="167" fontId="2" fillId="0" borderId="0" xfId="17" applyNumberFormat="1" applyFont="1" applyBorder="1" applyAlignment="1">
      <alignment horizontal="right" vertical="center"/>
    </xf>
    <xf numFmtId="10" fontId="5" fillId="0" borderId="0" xfId="18" applyNumberFormat="1" applyFont="1" applyBorder="1" applyAlignment="1">
      <alignment horizontal="right" vertical="center"/>
    </xf>
    <xf numFmtId="167" fontId="5" fillId="0" borderId="0" xfId="17" applyNumberFormat="1" applyFont="1" applyBorder="1" applyAlignment="1">
      <alignment horizontal="right" vertical="center"/>
    </xf>
    <xf numFmtId="167" fontId="2" fillId="0" borderId="0" xfId="9" applyNumberFormat="1" applyFont="1" applyAlignment="1"/>
    <xf numFmtId="10" fontId="5" fillId="2" borderId="0" xfId="18" applyNumberFormat="1" applyFont="1" applyFill="1" applyBorder="1" applyAlignment="1">
      <alignment horizontal="right" vertical="center"/>
    </xf>
    <xf numFmtId="167" fontId="5" fillId="2" borderId="0" xfId="17" applyNumberFormat="1" applyFont="1" applyFill="1" applyBorder="1" applyAlignment="1">
      <alignment horizontal="left" vertical="center"/>
    </xf>
    <xf numFmtId="167" fontId="2" fillId="0" borderId="0" xfId="17" applyNumberFormat="1" applyFont="1" applyBorder="1" applyAlignment="1">
      <alignment vertical="center"/>
    </xf>
    <xf numFmtId="167" fontId="5" fillId="0" borderId="0" xfId="17" applyNumberFormat="1" applyFont="1" applyBorder="1" applyAlignment="1">
      <alignment horizontal="center" vertical="center"/>
    </xf>
    <xf numFmtId="3" fontId="2" fillId="0" borderId="0" xfId="17" applyNumberFormat="1" applyFont="1" applyAlignment="1"/>
    <xf numFmtId="10" fontId="2" fillId="0" borderId="0" xfId="18" applyNumberFormat="1" applyFont="1" applyAlignment="1">
      <alignment horizontal="right"/>
    </xf>
    <xf numFmtId="167" fontId="2" fillId="0" borderId="0" xfId="17" applyNumberFormat="1" applyFont="1" applyAlignment="1"/>
    <xf numFmtId="167" fontId="2" fillId="0" borderId="0" xfId="17" applyNumberFormat="1" applyFont="1" applyAlignment="1">
      <alignment horizontal="right"/>
    </xf>
    <xf numFmtId="37" fontId="5" fillId="2" borderId="0" xfId="17" applyNumberFormat="1" applyFont="1" applyFill="1" applyBorder="1" applyAlignment="1">
      <alignment horizontal="right" vertical="center"/>
    </xf>
    <xf numFmtId="0" fontId="5" fillId="0" borderId="11" xfId="9" applyFont="1" applyBorder="1" applyAlignment="1">
      <alignment vertical="center"/>
    </xf>
    <xf numFmtId="167" fontId="5" fillId="0" borderId="11" xfId="17" applyNumberFormat="1" applyFont="1" applyBorder="1" applyAlignment="1">
      <alignment vertical="center"/>
    </xf>
    <xf numFmtId="167" fontId="5" fillId="0" borderId="11" xfId="17" applyNumberFormat="1" applyFont="1" applyBorder="1" applyAlignment="1">
      <alignment horizontal="right" vertical="center"/>
    </xf>
    <xf numFmtId="10" fontId="2" fillId="0" borderId="11" xfId="18" applyNumberFormat="1" applyFont="1" applyBorder="1" applyAlignment="1">
      <alignment horizontal="right" vertical="center"/>
    </xf>
    <xf numFmtId="167" fontId="5" fillId="0" borderId="11" xfId="17" applyNumberFormat="1" applyFont="1" applyBorder="1" applyAlignment="1">
      <alignment horizontal="center" vertical="center"/>
    </xf>
    <xf numFmtId="167" fontId="2" fillId="0" borderId="11" xfId="17" applyNumberFormat="1" applyFont="1" applyBorder="1" applyAlignment="1">
      <alignment horizontal="right" vertical="center"/>
    </xf>
    <xf numFmtId="0" fontId="6" fillId="0" borderId="0" xfId="9" applyFont="1" applyAlignment="1">
      <alignment vertical="top"/>
    </xf>
    <xf numFmtId="167" fontId="2" fillId="0" borderId="0" xfId="17" applyNumberFormat="1" applyFont="1" applyAlignment="1">
      <alignment vertical="center"/>
    </xf>
    <xf numFmtId="10" fontId="2" fillId="0" borderId="0" xfId="18" applyNumberFormat="1" applyFont="1" applyAlignment="1">
      <alignment horizontal="right" vertical="center"/>
    </xf>
    <xf numFmtId="167" fontId="2" fillId="0" borderId="0" xfId="17" applyNumberFormat="1" applyFont="1" applyAlignment="1">
      <alignment horizontal="center" vertical="center"/>
    </xf>
    <xf numFmtId="167" fontId="2" fillId="0" borderId="0" xfId="17" applyNumberFormat="1" applyFont="1" applyAlignment="1">
      <alignment horizontal="right" vertical="center"/>
    </xf>
    <xf numFmtId="167" fontId="5" fillId="0" borderId="0" xfId="17" applyNumberFormat="1" applyFont="1" applyAlignment="1">
      <alignment horizontal="center" vertical="center"/>
    </xf>
    <xf numFmtId="167" fontId="5" fillId="0" borderId="0" xfId="17" applyNumberFormat="1" applyFont="1" applyAlignment="1">
      <alignment horizontal="right" vertical="center"/>
    </xf>
    <xf numFmtId="0" fontId="2" fillId="0" borderId="0" xfId="9" applyFont="1" applyFill="1" applyAlignment="1">
      <alignment vertical="center"/>
    </xf>
    <xf numFmtId="0" fontId="12" fillId="0" borderId="0" xfId="9" applyFont="1" applyFill="1" applyAlignment="1">
      <alignment horizontal="center" vertical="center"/>
    </xf>
    <xf numFmtId="0" fontId="15" fillId="0" borderId="0" xfId="9" applyFont="1" applyFill="1"/>
    <xf numFmtId="0" fontId="16" fillId="0" borderId="0" xfId="9" applyFont="1"/>
    <xf numFmtId="0" fontId="5" fillId="0" borderId="0" xfId="9" applyFont="1" applyAlignment="1">
      <alignment vertical="center"/>
    </xf>
    <xf numFmtId="0" fontId="5" fillId="0" borderId="2" xfId="9" quotePrefix="1" applyFont="1" applyBorder="1" applyAlignment="1" applyProtection="1">
      <alignment horizontal="left" vertical="center"/>
    </xf>
    <xf numFmtId="37" fontId="2" fillId="0" borderId="2" xfId="9" applyNumberFormat="1" applyFont="1" applyBorder="1" applyAlignment="1">
      <alignment horizontal="right" vertical="center"/>
    </xf>
    <xf numFmtId="0" fontId="17" fillId="0" borderId="0" xfId="9" applyFont="1"/>
    <xf numFmtId="0" fontId="17" fillId="0" borderId="0" xfId="9" applyFont="1" applyAlignment="1">
      <alignment vertical="top"/>
    </xf>
    <xf numFmtId="3" fontId="18" fillId="0" borderId="0" xfId="9" applyNumberFormat="1" applyFont="1" applyAlignment="1">
      <alignment horizontal="left" vertical="center"/>
    </xf>
    <xf numFmtId="3" fontId="5" fillId="0" borderId="0" xfId="9" applyNumberFormat="1" applyFont="1" applyAlignment="1">
      <alignment horizontal="left" vertical="center"/>
    </xf>
    <xf numFmtId="0" fontId="2" fillId="4" borderId="12" xfId="9" applyFont="1" applyFill="1" applyBorder="1" applyAlignment="1">
      <alignment vertical="center"/>
    </xf>
    <xf numFmtId="0" fontId="2" fillId="4" borderId="6" xfId="9" applyFont="1" applyFill="1" applyBorder="1" applyAlignment="1">
      <alignment vertical="center"/>
    </xf>
    <xf numFmtId="0" fontId="2" fillId="4" borderId="12" xfId="9" applyFont="1" applyFill="1" applyBorder="1" applyAlignment="1">
      <alignment vertical="center" wrapText="1"/>
    </xf>
    <xf numFmtId="0" fontId="2" fillId="4" borderId="6" xfId="9" applyFont="1" applyFill="1" applyBorder="1" applyAlignment="1">
      <alignment vertical="center" wrapText="1"/>
    </xf>
    <xf numFmtId="0" fontId="2" fillId="0" borderId="0" xfId="9" applyFont="1" applyAlignment="1">
      <alignment vertical="center" wrapText="1"/>
    </xf>
    <xf numFmtId="37" fontId="2" fillId="0" borderId="0" xfId="9" applyNumberFormat="1" applyFont="1" applyBorder="1" applyAlignment="1">
      <alignment horizontal="right" vertical="center"/>
    </xf>
    <xf numFmtId="0" fontId="2" fillId="0" borderId="0" xfId="9" applyFont="1" applyAlignment="1">
      <alignment horizontal="left" vertical="center" wrapText="1"/>
    </xf>
    <xf numFmtId="49" fontId="2" fillId="4" borderId="12" xfId="9" applyNumberFormat="1" applyFont="1" applyFill="1" applyBorder="1" applyAlignment="1">
      <alignment horizontal="left" vertical="center" wrapText="1"/>
    </xf>
    <xf numFmtId="0" fontId="2" fillId="4" borderId="6" xfId="9" quotePrefix="1" applyFont="1" applyFill="1" applyBorder="1" applyAlignment="1">
      <alignment vertical="center" wrapText="1"/>
    </xf>
    <xf numFmtId="0" fontId="2" fillId="0" borderId="0" xfId="9" quotePrefix="1" applyFont="1" applyAlignment="1">
      <alignment vertical="center" wrapText="1"/>
    </xf>
    <xf numFmtId="3" fontId="2" fillId="0" borderId="2" xfId="9" applyNumberFormat="1" applyFont="1" applyBorder="1" applyAlignment="1">
      <alignment vertical="center"/>
    </xf>
    <xf numFmtId="37" fontId="19" fillId="0" borderId="2" xfId="9" applyNumberFormat="1" applyFont="1" applyBorder="1" applyAlignment="1">
      <alignment vertical="center"/>
    </xf>
    <xf numFmtId="37" fontId="2" fillId="0" borderId="2" xfId="9" applyNumberFormat="1" applyFont="1" applyBorder="1" applyAlignment="1">
      <alignment vertical="center"/>
    </xf>
    <xf numFmtId="3" fontId="19" fillId="0" borderId="0" xfId="9" applyNumberFormat="1" applyFont="1" applyAlignment="1">
      <alignment vertical="center"/>
    </xf>
    <xf numFmtId="3" fontId="2" fillId="0" borderId="0" xfId="9" applyNumberFormat="1" applyFont="1" applyAlignment="1">
      <alignment vertical="center"/>
    </xf>
    <xf numFmtId="0" fontId="19" fillId="0" borderId="0" xfId="9" applyFont="1"/>
    <xf numFmtId="3" fontId="50" fillId="2" borderId="0" xfId="4" applyNumberFormat="1" applyFont="1" applyFill="1" applyBorder="1" applyAlignment="1">
      <alignment horizontal="right" vertical="center"/>
    </xf>
    <xf numFmtId="10" fontId="50" fillId="2" borderId="0" xfId="4" applyNumberFormat="1" applyFont="1" applyFill="1" applyBorder="1" applyAlignment="1">
      <alignment horizontal="right" vertical="center"/>
    </xf>
    <xf numFmtId="3" fontId="50" fillId="2" borderId="0" xfId="4" applyNumberFormat="1" applyFont="1" applyFill="1" applyBorder="1" applyAlignment="1">
      <alignment vertical="center"/>
    </xf>
    <xf numFmtId="167" fontId="2" fillId="0" borderId="0" xfId="15" applyNumberFormat="1" applyFont="1" applyAlignment="1">
      <alignment horizontal="right" vertical="center"/>
    </xf>
    <xf numFmtId="167" fontId="2" fillId="2" borderId="0" xfId="15" applyNumberFormat="1" applyFont="1" applyFill="1" applyAlignment="1">
      <alignment horizontal="right" vertical="center"/>
    </xf>
    <xf numFmtId="3" fontId="2" fillId="0" borderId="0" xfId="9" applyNumberFormat="1" applyFont="1" applyBorder="1" applyAlignment="1">
      <alignment horizontal="right" vertical="center"/>
    </xf>
    <xf numFmtId="3" fontId="5" fillId="2" borderId="0" xfId="9" applyNumberFormat="1" applyFont="1" applyFill="1" applyBorder="1" applyAlignment="1">
      <alignment vertical="center"/>
    </xf>
    <xf numFmtId="3" fontId="2" fillId="2" borderId="0" xfId="9" applyNumberFormat="1" applyFont="1" applyFill="1" applyBorder="1" applyAlignment="1">
      <alignment horizontal="right" vertical="center"/>
    </xf>
    <xf numFmtId="10" fontId="2" fillId="2" borderId="0" xfId="9" applyNumberFormat="1" applyFont="1" applyFill="1" applyBorder="1" applyAlignment="1">
      <alignment horizontal="right" vertical="center"/>
    </xf>
    <xf numFmtId="10" fontId="2" fillId="0" borderId="2" xfId="9" applyNumberFormat="1" applyFont="1" applyBorder="1" applyAlignment="1">
      <alignment horizontal="right" vertical="center"/>
    </xf>
    <xf numFmtId="10" fontId="2" fillId="0" borderId="0" xfId="9" applyNumberFormat="1" applyFont="1" applyAlignment="1">
      <alignment vertical="center"/>
    </xf>
    <xf numFmtId="49" fontId="6" fillId="0" borderId="0" xfId="9" applyNumberFormat="1" applyFont="1" applyBorder="1" applyAlignment="1">
      <alignment vertical="top"/>
    </xf>
    <xf numFmtId="3" fontId="6" fillId="0" borderId="0" xfId="9" applyNumberFormat="1" applyFont="1" applyAlignment="1">
      <alignment horizontal="right" vertical="top"/>
    </xf>
    <xf numFmtId="3" fontId="5" fillId="2" borderId="0" xfId="17" applyNumberFormat="1" applyFont="1" applyFill="1" applyBorder="1" applyAlignment="1">
      <alignment horizontal="right" vertical="center"/>
    </xf>
    <xf numFmtId="3" fontId="2" fillId="0" borderId="0" xfId="17" applyNumberFormat="1" applyFont="1" applyBorder="1" applyAlignment="1">
      <alignment vertical="center"/>
    </xf>
    <xf numFmtId="3" fontId="5" fillId="0" borderId="0" xfId="17" applyNumberFormat="1" applyFont="1" applyBorder="1" applyAlignment="1">
      <alignment horizontal="right" vertical="center"/>
    </xf>
    <xf numFmtId="3" fontId="2" fillId="0" borderId="0" xfId="17" applyNumberFormat="1" applyFont="1" applyAlignment="1">
      <alignment vertical="center"/>
    </xf>
    <xf numFmtId="0" fontId="6" fillId="0" borderId="14" xfId="9" applyFont="1" applyBorder="1" applyAlignment="1">
      <alignment vertical="top"/>
    </xf>
    <xf numFmtId="3" fontId="2" fillId="0" borderId="14" xfId="17" applyNumberFormat="1" applyFont="1" applyBorder="1" applyAlignment="1">
      <alignment vertical="center"/>
    </xf>
    <xf numFmtId="10" fontId="2" fillId="0" borderId="14" xfId="18" applyNumberFormat="1" applyFont="1" applyBorder="1" applyAlignment="1">
      <alignment horizontal="right" vertical="center"/>
    </xf>
    <xf numFmtId="0" fontId="2" fillId="0" borderId="14" xfId="9" applyFont="1" applyBorder="1" applyAlignment="1">
      <alignment vertical="center"/>
    </xf>
    <xf numFmtId="0" fontId="5" fillId="0" borderId="14" xfId="9" applyFont="1" applyBorder="1" applyAlignment="1">
      <alignment vertical="center"/>
    </xf>
    <xf numFmtId="167" fontId="2" fillId="0" borderId="14" xfId="17" applyNumberFormat="1" applyFont="1" applyBorder="1" applyAlignment="1">
      <alignment horizontal="right" vertical="center"/>
    </xf>
    <xf numFmtId="0" fontId="5" fillId="2" borderId="0" xfId="9" applyFont="1" applyFill="1" applyBorder="1" applyAlignment="1">
      <alignment horizontal="right" vertical="center" wrapText="1"/>
    </xf>
    <xf numFmtId="37" fontId="2" fillId="0" borderId="2" xfId="9" applyNumberFormat="1" applyFont="1" applyFill="1" applyBorder="1" applyAlignment="1">
      <alignment horizontal="right" vertical="center"/>
    </xf>
    <xf numFmtId="3" fontId="2" fillId="0" borderId="0" xfId="9" applyNumberFormat="1" applyFont="1" applyFill="1" applyAlignment="1">
      <alignment horizontal="right" vertical="center"/>
    </xf>
    <xf numFmtId="0" fontId="2" fillId="0" borderId="0" xfId="9" applyFill="1"/>
    <xf numFmtId="0" fontId="20" fillId="0" borderId="0" xfId="9" applyFont="1"/>
    <xf numFmtId="0" fontId="21" fillId="0" borderId="0" xfId="9" applyFont="1"/>
    <xf numFmtId="0" fontId="5" fillId="2" borderId="0" xfId="9" applyFont="1" applyFill="1" applyAlignment="1">
      <alignment vertical="center"/>
    </xf>
    <xf numFmtId="0" fontId="5" fillId="2" borderId="0" xfId="9" applyFont="1" applyFill="1" applyAlignment="1" applyProtection="1">
      <alignment horizontal="center" vertical="center"/>
    </xf>
    <xf numFmtId="0" fontId="5" fillId="2" borderId="0" xfId="9" applyFont="1" applyFill="1" applyAlignment="1" applyProtection="1">
      <alignment horizontal="left" vertical="center"/>
    </xf>
    <xf numFmtId="0" fontId="2" fillId="0" borderId="0" xfId="9" applyFont="1" applyAlignment="1" applyProtection="1">
      <alignment horizontal="left" vertical="center"/>
    </xf>
    <xf numFmtId="37" fontId="2" fillId="0" borderId="0" xfId="9" applyNumberFormat="1" applyFont="1" applyAlignment="1" applyProtection="1">
      <alignment horizontal="left" vertical="center"/>
    </xf>
    <xf numFmtId="37" fontId="2" fillId="0" borderId="0" xfId="9" applyNumberFormat="1" applyFont="1" applyAlignment="1" applyProtection="1">
      <alignment vertical="center"/>
    </xf>
    <xf numFmtId="0" fontId="5" fillId="0" borderId="0" xfId="9" applyFont="1" applyAlignment="1" applyProtection="1">
      <alignment horizontal="left" vertical="center"/>
    </xf>
    <xf numFmtId="37" fontId="2" fillId="0" borderId="0" xfId="9" applyNumberFormat="1" applyFont="1" applyAlignment="1" applyProtection="1">
      <alignment horizontal="right" vertical="center"/>
    </xf>
    <xf numFmtId="10" fontId="2" fillId="0" borderId="0" xfId="9" applyNumberFormat="1" applyFont="1" applyAlignment="1" applyProtection="1">
      <alignment horizontal="right" vertical="center"/>
    </xf>
    <xf numFmtId="0" fontId="5" fillId="0" borderId="0" xfId="9" applyFont="1" applyAlignment="1">
      <alignment horizontal="left" vertical="center"/>
    </xf>
    <xf numFmtId="0" fontId="2" fillId="0" borderId="0" xfId="9" applyFont="1" applyAlignment="1" applyProtection="1">
      <alignment vertical="center"/>
    </xf>
    <xf numFmtId="0" fontId="2" fillId="0" borderId="11" xfId="9" applyFont="1" applyBorder="1" applyAlignment="1">
      <alignment vertical="center"/>
    </xf>
    <xf numFmtId="37" fontId="2" fillId="0" borderId="11" xfId="9" applyNumberFormat="1" applyFont="1" applyBorder="1" applyAlignment="1" applyProtection="1">
      <alignment horizontal="left" vertical="center"/>
    </xf>
    <xf numFmtId="0" fontId="2" fillId="0" borderId="11" xfId="9" applyFont="1" applyBorder="1" applyAlignment="1" applyProtection="1">
      <alignment horizontal="left" vertical="center"/>
    </xf>
    <xf numFmtId="3" fontId="6" fillId="0" borderId="0" xfId="9" applyNumberFormat="1" applyFont="1" applyAlignment="1" applyProtection="1">
      <alignment horizontal="left" vertical="top"/>
    </xf>
    <xf numFmtId="169" fontId="1" fillId="0" borderId="0" xfId="16" applyNumberFormat="1" applyFont="1"/>
    <xf numFmtId="37" fontId="5" fillId="10" borderId="0" xfId="3" applyNumberFormat="1" applyFont="1" applyFill="1" applyBorder="1" applyAlignment="1">
      <alignment vertical="center"/>
    </xf>
    <xf numFmtId="37" fontId="2" fillId="10" borderId="0" xfId="3" applyNumberFormat="1" applyFont="1" applyFill="1" applyBorder="1" applyAlignment="1">
      <alignment horizontal="right" vertical="center"/>
    </xf>
    <xf numFmtId="37" fontId="5" fillId="10" borderId="0" xfId="3" applyNumberFormat="1" applyFont="1" applyFill="1" applyBorder="1" applyAlignment="1">
      <alignment horizontal="left" vertical="center"/>
    </xf>
    <xf numFmtId="37" fontId="10" fillId="10" borderId="6" xfId="9" applyNumberFormat="1" applyFont="1" applyFill="1" applyBorder="1" applyAlignment="1">
      <alignment horizontal="left"/>
    </xf>
    <xf numFmtId="17" fontId="5" fillId="10" borderId="6" xfId="9" quotePrefix="1" applyNumberFormat="1" applyFont="1" applyFill="1" applyBorder="1" applyAlignment="1">
      <alignment vertical="center"/>
    </xf>
    <xf numFmtId="3" fontId="5" fillId="2" borderId="0" xfId="9" applyNumberFormat="1" applyFont="1" applyFill="1" applyAlignment="1">
      <alignment horizontal="center" vertical="center"/>
    </xf>
    <xf numFmtId="3" fontId="5" fillId="2" borderId="0" xfId="9" applyNumberFormat="1" applyFont="1" applyFill="1" applyAlignment="1">
      <alignment horizontal="right" vertical="center"/>
    </xf>
    <xf numFmtId="3" fontId="5" fillId="2" borderId="0" xfId="9" applyNumberFormat="1" applyFont="1" applyFill="1" applyAlignment="1">
      <alignment horizontal="right" vertical="center" wrapText="1"/>
    </xf>
    <xf numFmtId="10" fontId="2" fillId="0" borderId="0" xfId="18" applyNumberFormat="1" applyFont="1" applyAlignment="1">
      <alignment vertical="center"/>
    </xf>
    <xf numFmtId="3" fontId="5" fillId="2" borderId="0" xfId="9" applyNumberFormat="1" applyFont="1" applyFill="1" applyAlignment="1">
      <alignment vertical="center"/>
    </xf>
    <xf numFmtId="167" fontId="2" fillId="2" borderId="0" xfId="17" applyNumberFormat="1" applyFont="1" applyFill="1" applyAlignment="1">
      <alignment horizontal="right" vertical="center"/>
    </xf>
    <xf numFmtId="10" fontId="2" fillId="2" borderId="0" xfId="18" applyNumberFormat="1" applyFont="1" applyFill="1" applyAlignment="1">
      <alignment horizontal="right" vertical="center"/>
    </xf>
    <xf numFmtId="10" fontId="2" fillId="0" borderId="17" xfId="9" applyNumberFormat="1" applyFont="1" applyBorder="1" applyAlignment="1">
      <alignment vertical="center"/>
    </xf>
    <xf numFmtId="10" fontId="2" fillId="0" borderId="17" xfId="9" applyNumberFormat="1" applyFont="1" applyBorder="1" applyAlignment="1">
      <alignment horizontal="right" vertical="center"/>
    </xf>
    <xf numFmtId="10" fontId="6" fillId="0" borderId="0" xfId="9" applyNumberFormat="1" applyFont="1" applyAlignment="1">
      <alignment vertical="top"/>
    </xf>
    <xf numFmtId="10" fontId="6" fillId="0" borderId="0" xfId="9" applyNumberFormat="1" applyFont="1" applyAlignment="1">
      <alignment horizontal="right" vertical="top"/>
    </xf>
    <xf numFmtId="49" fontId="22" fillId="0" borderId="0" xfId="9" applyNumberFormat="1" applyFont="1" applyBorder="1" applyAlignment="1">
      <alignment vertical="top"/>
    </xf>
    <xf numFmtId="10" fontId="5" fillId="2" borderId="10" xfId="9" applyNumberFormat="1" applyFont="1" applyFill="1" applyBorder="1" applyAlignment="1" applyProtection="1">
      <alignment horizontal="left" vertical="center"/>
    </xf>
    <xf numFmtId="10" fontId="2" fillId="0" borderId="0" xfId="9" applyNumberFormat="1" applyBorder="1"/>
    <xf numFmtId="0" fontId="2" fillId="0" borderId="0" xfId="9" applyBorder="1"/>
    <xf numFmtId="37" fontId="5" fillId="2" borderId="10" xfId="17" applyNumberFormat="1" applyFont="1" applyFill="1" applyBorder="1" applyAlignment="1" applyProtection="1">
      <alignment horizontal="right" vertical="center"/>
    </xf>
    <xf numFmtId="2" fontId="2" fillId="0" borderId="0" xfId="17" applyNumberFormat="1" applyFont="1" applyBorder="1" applyAlignment="1" applyProtection="1">
      <alignment horizontal="right" vertical="center"/>
    </xf>
    <xf numFmtId="164" fontId="5" fillId="2" borderId="10" xfId="17" applyNumberFormat="1" applyFont="1" applyFill="1" applyBorder="1" applyAlignment="1" applyProtection="1">
      <alignment horizontal="right" vertical="center"/>
    </xf>
    <xf numFmtId="164" fontId="2" fillId="0" borderId="0" xfId="17" applyNumberFormat="1" applyFont="1" applyBorder="1" applyAlignment="1" applyProtection="1">
      <alignment horizontal="right" vertical="center"/>
    </xf>
    <xf numFmtId="0" fontId="5" fillId="0" borderId="0" xfId="9" applyFont="1" applyBorder="1" applyAlignment="1">
      <alignment horizontal="center"/>
    </xf>
    <xf numFmtId="0" fontId="2" fillId="0" borderId="0" xfId="9" applyFont="1" applyBorder="1"/>
    <xf numFmtId="0" fontId="2" fillId="0" borderId="0" xfId="9" applyBorder="1" applyAlignment="1">
      <alignment wrapText="1"/>
    </xf>
    <xf numFmtId="39" fontId="2" fillId="0" borderId="0" xfId="17" applyNumberFormat="1" applyFont="1" applyBorder="1" applyAlignment="1" applyProtection="1">
      <alignment horizontal="right" vertical="center"/>
    </xf>
    <xf numFmtId="0" fontId="2" fillId="0" borderId="17" xfId="9" applyFont="1" applyBorder="1" applyAlignment="1">
      <alignment vertical="center"/>
    </xf>
    <xf numFmtId="10" fontId="5" fillId="2" borderId="1" xfId="9" applyNumberFormat="1" applyFont="1" applyFill="1" applyBorder="1" applyAlignment="1" applyProtection="1">
      <alignment horizontal="left" vertical="center" wrapText="1"/>
    </xf>
    <xf numFmtId="10" fontId="5" fillId="2" borderId="1" xfId="17" applyNumberFormat="1" applyFont="1" applyFill="1" applyBorder="1" applyAlignment="1" applyProtection="1">
      <alignment horizontal="right" vertical="center"/>
    </xf>
    <xf numFmtId="10" fontId="2" fillId="0" borderId="0" xfId="9" applyNumberFormat="1" applyBorder="1" applyAlignment="1">
      <alignment horizontal="center"/>
    </xf>
    <xf numFmtId="0" fontId="5" fillId="2" borderId="0" xfId="9" applyFont="1" applyFill="1" applyBorder="1" applyAlignment="1" applyProtection="1">
      <alignment horizontal="left" vertical="center"/>
    </xf>
    <xf numFmtId="37" fontId="5" fillId="2" borderId="0" xfId="17" applyNumberFormat="1" applyFont="1" applyFill="1" applyBorder="1" applyAlignment="1" applyProtection="1">
      <alignment horizontal="right" vertical="center"/>
    </xf>
    <xf numFmtId="0" fontId="5" fillId="2" borderId="0" xfId="9" applyFont="1" applyFill="1" applyBorder="1" applyAlignment="1" applyProtection="1">
      <alignment horizontal="left" vertical="center" wrapText="1"/>
    </xf>
    <xf numFmtId="0" fontId="5" fillId="0" borderId="0" xfId="9" applyFont="1" applyBorder="1"/>
    <xf numFmtId="165" fontId="2" fillId="0" borderId="0" xfId="9" applyNumberFormat="1" applyAlignment="1"/>
    <xf numFmtId="0" fontId="5" fillId="0" borderId="0" xfId="9" applyFont="1" applyAlignment="1">
      <alignment horizontal="left"/>
    </xf>
    <xf numFmtId="3" fontId="2" fillId="0" borderId="0" xfId="9" applyNumberFormat="1"/>
    <xf numFmtId="3" fontId="2" fillId="2" borderId="0" xfId="9" applyNumberFormat="1" applyFont="1" applyFill="1" applyAlignment="1">
      <alignment horizontal="right" vertical="center"/>
    </xf>
    <xf numFmtId="3" fontId="5" fillId="0" borderId="0" xfId="9" applyNumberFormat="1" applyFont="1" applyAlignment="1">
      <alignment vertical="center"/>
    </xf>
    <xf numFmtId="10" fontId="5" fillId="0" borderId="17" xfId="9" applyNumberFormat="1" applyFont="1" applyFill="1" applyBorder="1" applyAlignment="1">
      <alignment vertical="center"/>
    </xf>
    <xf numFmtId="10" fontId="2" fillId="0" borderId="17" xfId="9" applyNumberFormat="1" applyFont="1" applyFill="1" applyBorder="1" applyAlignment="1">
      <alignment horizontal="right" vertical="center"/>
    </xf>
    <xf numFmtId="3" fontId="6" fillId="0" borderId="0" xfId="9" applyNumberFormat="1" applyFont="1" applyAlignment="1">
      <alignment horizontal="center" vertical="top" wrapText="1"/>
    </xf>
    <xf numFmtId="3" fontId="2" fillId="2" borderId="0" xfId="9" applyNumberFormat="1" applyFont="1" applyFill="1" applyAlignment="1">
      <alignment vertical="center"/>
    </xf>
    <xf numFmtId="170" fontId="2" fillId="0" borderId="0" xfId="9" applyNumberFormat="1" applyFont="1" applyAlignment="1">
      <alignment horizontal="right" vertical="center"/>
    </xf>
    <xf numFmtId="0" fontId="5" fillId="0" borderId="0" xfId="9" applyFont="1"/>
    <xf numFmtId="37" fontId="5" fillId="0" borderId="0" xfId="9" applyNumberFormat="1" applyFont="1" applyFill="1" applyAlignment="1" applyProtection="1">
      <alignment vertical="center"/>
    </xf>
    <xf numFmtId="0" fontId="5" fillId="0" borderId="0" xfId="9" applyFont="1" applyFill="1"/>
    <xf numFmtId="0" fontId="5" fillId="0" borderId="2" xfId="9" applyFont="1" applyBorder="1" applyAlignment="1">
      <alignment vertical="center"/>
    </xf>
    <xf numFmtId="0" fontId="2" fillId="0" borderId="2" xfId="9" applyFont="1" applyBorder="1" applyAlignment="1" applyProtection="1">
      <alignment horizontal="left" vertical="center"/>
    </xf>
    <xf numFmtId="3" fontId="6" fillId="0" borderId="0" xfId="9" applyNumberFormat="1" applyFont="1" applyFill="1" applyAlignment="1" applyProtection="1">
      <alignment horizontal="left" vertical="top"/>
    </xf>
    <xf numFmtId="0" fontId="6" fillId="0" borderId="0" xfId="9" applyFont="1" applyFill="1" applyAlignment="1">
      <alignment vertical="top" wrapText="1"/>
    </xf>
    <xf numFmtId="0" fontId="13" fillId="0" borderId="0" xfId="9" applyFont="1" applyAlignment="1">
      <alignment horizontal="right"/>
    </xf>
    <xf numFmtId="17" fontId="5" fillId="2" borderId="6" xfId="10" quotePrefix="1" applyNumberFormat="1" applyFont="1" applyFill="1" applyBorder="1" applyAlignment="1">
      <alignment horizontal="right" vertical="center"/>
    </xf>
    <xf numFmtId="37" fontId="5" fillId="2" borderId="6" xfId="10" applyNumberFormat="1" applyFont="1" applyFill="1" applyBorder="1" applyAlignment="1">
      <alignment horizontal="center" vertical="center"/>
    </xf>
    <xf numFmtId="37" fontId="10" fillId="2" borderId="6" xfId="10" applyNumberFormat="1" applyFont="1" applyFill="1" applyBorder="1" applyAlignment="1">
      <alignment horizontal="left" vertical="center"/>
    </xf>
    <xf numFmtId="37" fontId="2" fillId="2" borderId="6" xfId="8" applyNumberFormat="1" applyFont="1" applyFill="1" applyBorder="1" applyAlignment="1">
      <alignment horizontal="right" vertical="center"/>
    </xf>
    <xf numFmtId="37" fontId="10" fillId="0" borderId="0" xfId="10" applyNumberFormat="1" applyFont="1" applyBorder="1" applyAlignment="1">
      <alignment vertical="center"/>
    </xf>
    <xf numFmtId="37" fontId="2" fillId="0" borderId="0" xfId="8" applyNumberFormat="1" applyFont="1" applyBorder="1" applyAlignment="1">
      <alignment horizontal="right" vertical="center"/>
    </xf>
    <xf numFmtId="37" fontId="11" fillId="0" borderId="0" xfId="10" applyNumberFormat="1" applyFont="1" applyBorder="1" applyAlignment="1">
      <alignment vertical="center"/>
    </xf>
    <xf numFmtId="37" fontId="10" fillId="0" borderId="0" xfId="10" applyNumberFormat="1" applyFont="1" applyBorder="1" applyAlignment="1">
      <alignment horizontal="left" vertical="center"/>
    </xf>
    <xf numFmtId="37" fontId="10" fillId="2" borderId="0" xfId="10" quotePrefix="1" applyNumberFormat="1" applyFont="1" applyFill="1" applyBorder="1" applyAlignment="1">
      <alignment horizontal="left" vertical="center"/>
    </xf>
    <xf numFmtId="37" fontId="2" fillId="2" borderId="0" xfId="8" applyNumberFormat="1" applyFont="1" applyFill="1" applyBorder="1" applyAlignment="1">
      <alignment horizontal="right" vertical="center"/>
    </xf>
    <xf numFmtId="37" fontId="11" fillId="0" borderId="0" xfId="10" quotePrefix="1" applyNumberFormat="1" applyFont="1" applyBorder="1" applyAlignment="1">
      <alignment horizontal="left" vertical="center"/>
    </xf>
    <xf numFmtId="37" fontId="10" fillId="0" borderId="0" xfId="10" quotePrefix="1" applyNumberFormat="1" applyFont="1" applyBorder="1" applyAlignment="1">
      <alignment horizontal="left" vertical="center"/>
    </xf>
    <xf numFmtId="37" fontId="11" fillId="0" borderId="0" xfId="10" applyNumberFormat="1" applyFont="1" applyBorder="1" applyAlignment="1">
      <alignment horizontal="left" vertical="center"/>
    </xf>
    <xf numFmtId="37" fontId="11" fillId="0" borderId="0" xfId="10" quotePrefix="1" applyNumberFormat="1" applyFont="1" applyBorder="1" applyAlignment="1">
      <alignment vertical="center"/>
    </xf>
    <xf numFmtId="0" fontId="2" fillId="0" borderId="0" xfId="9" applyAlignment="1">
      <alignment horizontal="right"/>
    </xf>
    <xf numFmtId="10" fontId="2" fillId="0" borderId="0" xfId="9" applyNumberFormat="1" applyFont="1" applyBorder="1" applyAlignment="1">
      <alignment vertical="center"/>
    </xf>
    <xf numFmtId="0" fontId="6" fillId="0" borderId="22" xfId="9" applyFont="1" applyFill="1" applyBorder="1" applyAlignment="1">
      <alignment vertical="top"/>
    </xf>
    <xf numFmtId="10" fontId="6" fillId="0" borderId="22" xfId="9" applyNumberFormat="1" applyFont="1" applyFill="1" applyBorder="1" applyAlignment="1">
      <alignment horizontal="right" vertical="top"/>
    </xf>
    <xf numFmtId="10" fontId="6" fillId="0" borderId="22" xfId="9" applyNumberFormat="1" applyFont="1" applyFill="1" applyBorder="1" applyAlignment="1">
      <alignment vertical="top"/>
    </xf>
    <xf numFmtId="0" fontId="6" fillId="0" borderId="0" xfId="9" applyFont="1" applyFill="1" applyBorder="1" applyAlignment="1">
      <alignment vertical="top"/>
    </xf>
    <xf numFmtId="3" fontId="6" fillId="0" borderId="0" xfId="9" applyNumberFormat="1" applyFont="1" applyFill="1" applyBorder="1" applyAlignment="1">
      <alignment horizontal="right" vertical="top"/>
    </xf>
    <xf numFmtId="49" fontId="2" fillId="0" borderId="0" xfId="9" applyNumberFormat="1" applyFont="1" applyBorder="1" applyAlignment="1">
      <alignment vertical="center"/>
    </xf>
    <xf numFmtId="0" fontId="2" fillId="2" borderId="23" xfId="9" applyFont="1" applyFill="1" applyBorder="1" applyAlignment="1">
      <alignment vertical="center"/>
    </xf>
    <xf numFmtId="0" fontId="5" fillId="2" borderId="23" xfId="9" applyFont="1" applyFill="1" applyBorder="1" applyAlignment="1">
      <alignment horizontal="center" vertical="center"/>
    </xf>
    <xf numFmtId="10" fontId="5" fillId="2" borderId="15" xfId="9" applyNumberFormat="1" applyFont="1" applyFill="1" applyBorder="1" applyAlignment="1" applyProtection="1">
      <alignment horizontal="left" vertical="center" wrapText="1"/>
    </xf>
    <xf numFmtId="10" fontId="5" fillId="2" borderId="15" xfId="17" applyNumberFormat="1" applyFont="1" applyFill="1" applyBorder="1" applyAlignment="1" applyProtection="1">
      <alignment horizontal="right" vertical="center"/>
    </xf>
    <xf numFmtId="0" fontId="5" fillId="2" borderId="15" xfId="9" applyFont="1" applyFill="1" applyBorder="1" applyAlignment="1" applyProtection="1">
      <alignment horizontal="left" vertical="center"/>
    </xf>
    <xf numFmtId="37" fontId="5" fillId="2" borderId="15" xfId="17" applyNumberFormat="1" applyFont="1" applyFill="1" applyBorder="1" applyAlignment="1" applyProtection="1">
      <alignment horizontal="right" vertical="center"/>
    </xf>
    <xf numFmtId="0" fontId="5" fillId="2" borderId="15" xfId="9" applyFont="1" applyFill="1" applyBorder="1" applyAlignment="1" applyProtection="1">
      <alignment horizontal="left" vertical="center" wrapText="1"/>
    </xf>
    <xf numFmtId="37" fontId="2" fillId="2" borderId="0" xfId="9" applyNumberFormat="1" applyFont="1" applyFill="1" applyBorder="1" applyAlignment="1">
      <alignment horizontal="right" vertical="center"/>
    </xf>
    <xf numFmtId="10" fontId="2" fillId="0" borderId="2" xfId="9" applyNumberFormat="1" applyFont="1" applyBorder="1" applyAlignment="1">
      <alignment vertical="center"/>
    </xf>
    <xf numFmtId="0" fontId="15" fillId="0" borderId="0" xfId="9" applyFont="1" applyAlignment="1">
      <alignment vertical="center"/>
    </xf>
    <xf numFmtId="10" fontId="2" fillId="0" borderId="0" xfId="9" applyNumberFormat="1" applyFont="1" applyAlignment="1">
      <alignment horizontal="right" vertical="center"/>
    </xf>
    <xf numFmtId="0" fontId="2" fillId="0" borderId="0" xfId="9" applyFont="1" applyAlignment="1">
      <alignment horizontal="right" vertical="center"/>
    </xf>
    <xf numFmtId="10" fontId="2" fillId="0" borderId="0" xfId="9" applyNumberFormat="1" applyFont="1" applyFill="1" applyAlignment="1">
      <alignment horizontal="right" vertical="center"/>
    </xf>
    <xf numFmtId="0" fontId="2" fillId="4" borderId="0" xfId="9" applyFont="1" applyFill="1" applyAlignment="1">
      <alignment vertical="center"/>
    </xf>
    <xf numFmtId="3" fontId="2" fillId="0" borderId="0" xfId="9" applyNumberFormat="1" applyFont="1" applyFill="1" applyAlignment="1">
      <alignment vertical="center"/>
    </xf>
    <xf numFmtId="0" fontId="2" fillId="0" borderId="0" xfId="9" applyFont="1" applyFill="1" applyAlignment="1">
      <alignment horizontal="right" vertical="center"/>
    </xf>
    <xf numFmtId="0" fontId="5" fillId="0" borderId="0" xfId="9" applyFont="1" applyFill="1" applyAlignment="1">
      <alignment vertical="center"/>
    </xf>
    <xf numFmtId="171" fontId="2" fillId="0" borderId="0" xfId="9" applyNumberFormat="1" applyFont="1" applyAlignment="1">
      <alignment vertical="center"/>
    </xf>
    <xf numFmtId="0" fontId="31" fillId="0" borderId="0" xfId="9" applyFont="1"/>
    <xf numFmtId="0" fontId="32" fillId="0" borderId="0" xfId="9" applyFont="1"/>
    <xf numFmtId="0" fontId="32" fillId="0" borderId="0" xfId="9" applyFont="1" applyAlignment="1">
      <alignment vertical="center"/>
    </xf>
    <xf numFmtId="0" fontId="26" fillId="0" borderId="0" xfId="9" applyFont="1"/>
    <xf numFmtId="0" fontId="27" fillId="0" borderId="0" xfId="9" applyFont="1"/>
    <xf numFmtId="0" fontId="33" fillId="0" borderId="0" xfId="9" applyFont="1"/>
    <xf numFmtId="0" fontId="24" fillId="0" borderId="0" xfId="9" applyFont="1"/>
    <xf numFmtId="0" fontId="5" fillId="2" borderId="9" xfId="9" applyFont="1" applyFill="1" applyBorder="1" applyAlignment="1">
      <alignment vertical="center"/>
    </xf>
    <xf numFmtId="0" fontId="5" fillId="2" borderId="26" xfId="9" applyFont="1" applyFill="1" applyBorder="1" applyAlignment="1">
      <alignment vertical="center"/>
    </xf>
    <xf numFmtId="37" fontId="2" fillId="2" borderId="26" xfId="9" applyNumberFormat="1" applyFont="1" applyFill="1" applyBorder="1" applyAlignment="1">
      <alignment horizontal="right" vertical="center"/>
    </xf>
    <xf numFmtId="37" fontId="2" fillId="0" borderId="0" xfId="9" applyNumberFormat="1" applyFont="1" applyAlignment="1">
      <alignment horizontal="right" vertical="center"/>
    </xf>
    <xf numFmtId="0" fontId="5" fillId="2" borderId="10" xfId="9" applyFont="1" applyFill="1" applyBorder="1" applyAlignment="1">
      <alignment vertical="center"/>
    </xf>
    <xf numFmtId="37" fontId="2" fillId="2" borderId="10" xfId="9" applyNumberFormat="1" applyFont="1" applyFill="1" applyBorder="1" applyAlignment="1">
      <alignment horizontal="right" vertical="center"/>
    </xf>
    <xf numFmtId="0" fontId="2" fillId="0" borderId="0" xfId="9" applyFont="1" applyAlignment="1">
      <alignment horizontal="left" vertical="center" indent="2"/>
    </xf>
    <xf numFmtId="37" fontId="2" fillId="0" borderId="0" xfId="9" applyNumberFormat="1" applyAlignment="1">
      <alignment vertical="center"/>
    </xf>
    <xf numFmtId="0" fontId="5" fillId="10" borderId="0" xfId="9" quotePrefix="1" applyFont="1" applyFill="1" applyAlignment="1">
      <alignment horizontal="left" vertical="center"/>
    </xf>
    <xf numFmtId="37" fontId="2" fillId="10" borderId="0" xfId="9" applyNumberFormat="1" applyFont="1" applyFill="1" applyAlignment="1">
      <alignment horizontal="right" vertical="center"/>
    </xf>
    <xf numFmtId="0" fontId="2" fillId="0" borderId="0" xfId="9" quotePrefix="1" applyFont="1" applyAlignment="1">
      <alignment horizontal="left" vertical="center"/>
    </xf>
    <xf numFmtId="0" fontId="5" fillId="0" borderId="0" xfId="9" quotePrefix="1" applyFont="1" applyAlignment="1">
      <alignment horizontal="left" vertical="center"/>
    </xf>
    <xf numFmtId="37" fontId="2" fillId="2" borderId="9" xfId="9" applyNumberFormat="1" applyFont="1" applyFill="1" applyBorder="1" applyAlignment="1">
      <alignment horizontal="right" vertical="center"/>
    </xf>
    <xf numFmtId="37" fontId="2" fillId="0" borderId="18" xfId="9" applyNumberFormat="1" applyFont="1" applyBorder="1" applyAlignment="1">
      <alignment vertical="center"/>
    </xf>
    <xf numFmtId="37" fontId="5" fillId="0" borderId="0" xfId="9" applyNumberFormat="1" applyFont="1" applyBorder="1" applyAlignment="1">
      <alignment vertical="center"/>
    </xf>
    <xf numFmtId="37" fontId="2" fillId="0" borderId="0" xfId="9" applyNumberFormat="1" applyFont="1" applyFill="1" applyAlignment="1">
      <alignment vertical="center"/>
    </xf>
    <xf numFmtId="37" fontId="2" fillId="0" borderId="0" xfId="9" quotePrefix="1" applyNumberFormat="1" applyFont="1" applyBorder="1" applyAlignment="1" applyProtection="1">
      <alignment horizontal="left" vertical="center"/>
    </xf>
    <xf numFmtId="37" fontId="5" fillId="0" borderId="0" xfId="9" applyNumberFormat="1" applyFont="1" applyBorder="1" applyAlignment="1" applyProtection="1">
      <alignment horizontal="left" vertical="center"/>
    </xf>
    <xf numFmtId="37" fontId="2" fillId="0" borderId="17" xfId="9" quotePrefix="1" applyNumberFormat="1" applyFont="1" applyBorder="1" applyAlignment="1" applyProtection="1">
      <alignment horizontal="left" vertical="center"/>
    </xf>
    <xf numFmtId="3" fontId="2" fillId="0" borderId="17" xfId="9" applyNumberFormat="1" applyFont="1" applyBorder="1" applyAlignment="1">
      <alignment vertical="center"/>
    </xf>
    <xf numFmtId="37" fontId="2" fillId="2" borderId="15" xfId="16" applyNumberFormat="1" applyFont="1" applyFill="1" applyBorder="1" applyAlignment="1">
      <alignment horizontal="right" vertical="center"/>
    </xf>
    <xf numFmtId="37" fontId="2" fillId="0" borderId="0" xfId="16" applyNumberFormat="1" applyFont="1" applyAlignment="1">
      <alignment horizontal="right" vertical="center"/>
    </xf>
    <xf numFmtId="37" fontId="2" fillId="2" borderId="0" xfId="16" applyNumberFormat="1" applyFont="1" applyFill="1" applyBorder="1" applyAlignment="1">
      <alignment horizontal="right" vertical="center"/>
    </xf>
    <xf numFmtId="0" fontId="2" fillId="2" borderId="0" xfId="9" applyFont="1" applyFill="1" applyAlignment="1">
      <alignment vertical="center"/>
    </xf>
    <xf numFmtId="0" fontId="5" fillId="2" borderId="0" xfId="9" applyFont="1" applyFill="1" applyAlignment="1">
      <alignment horizontal="right" vertical="center"/>
    </xf>
    <xf numFmtId="0" fontId="5" fillId="2" borderId="1" xfId="9" applyFont="1" applyFill="1" applyBorder="1" applyAlignment="1">
      <alignment vertical="center"/>
    </xf>
    <xf numFmtId="37" fontId="2" fillId="2" borderId="1" xfId="9" applyNumberFormat="1" applyFont="1" applyFill="1" applyBorder="1" applyAlignment="1">
      <alignment horizontal="right" vertical="center"/>
    </xf>
    <xf numFmtId="37" fontId="2" fillId="2" borderId="0" xfId="9" applyNumberFormat="1" applyFont="1" applyFill="1" applyAlignment="1">
      <alignment horizontal="right" vertical="center"/>
    </xf>
    <xf numFmtId="37" fontId="2" fillId="2" borderId="29" xfId="16" applyNumberFormat="1" applyFont="1" applyFill="1" applyBorder="1" applyAlignment="1">
      <alignment horizontal="right" vertical="center"/>
    </xf>
    <xf numFmtId="172" fontId="2" fillId="0" borderId="0" xfId="16" applyNumberFormat="1" applyFont="1" applyAlignment="1">
      <alignment horizontal="right" vertical="center"/>
    </xf>
    <xf numFmtId="39" fontId="2" fillId="0" borderId="0" xfId="16" applyNumberFormat="1" applyFont="1" applyAlignment="1">
      <alignment horizontal="right" vertical="center"/>
    </xf>
    <xf numFmtId="173" fontId="2" fillId="0" borderId="0" xfId="16" applyNumberFormat="1" applyFont="1" applyAlignment="1">
      <alignment horizontal="right" vertical="center"/>
    </xf>
    <xf numFmtId="167" fontId="2" fillId="2" borderId="15" xfId="16" applyNumberFormat="1" applyFont="1" applyFill="1" applyBorder="1" applyAlignment="1">
      <alignment vertical="center"/>
    </xf>
    <xf numFmtId="167" fontId="2" fillId="0" borderId="0" xfId="16" applyNumberFormat="1" applyFont="1" applyAlignment="1">
      <alignment vertical="center"/>
    </xf>
    <xf numFmtId="167" fontId="2" fillId="0" borderId="0" xfId="16" applyNumberFormat="1" applyFont="1" applyFill="1" applyAlignment="1">
      <alignment vertical="center"/>
    </xf>
    <xf numFmtId="167" fontId="2" fillId="2" borderId="23" xfId="16" applyNumberFormat="1" applyFont="1" applyFill="1" applyBorder="1" applyAlignment="1">
      <alignment vertical="center"/>
    </xf>
    <xf numFmtId="0" fontId="5" fillId="2" borderId="0" xfId="9" applyFont="1" applyFill="1" applyAlignment="1">
      <alignment horizontal="right" vertical="center" wrapText="1"/>
    </xf>
    <xf numFmtId="0" fontId="2" fillId="0" borderId="18" xfId="9" applyFont="1" applyBorder="1" applyAlignment="1">
      <alignment vertical="center"/>
    </xf>
    <xf numFmtId="3" fontId="2" fillId="0" borderId="18" xfId="9" applyNumberFormat="1" applyFont="1" applyBorder="1" applyAlignment="1">
      <alignment vertical="center"/>
    </xf>
    <xf numFmtId="0" fontId="24" fillId="0" borderId="0" xfId="9" applyFont="1" applyAlignment="1">
      <alignment vertical="top"/>
    </xf>
    <xf numFmtId="3" fontId="5" fillId="0" borderId="0" xfId="9" applyNumberFormat="1" applyFont="1" applyFill="1" applyAlignment="1">
      <alignment horizontal="center" vertical="center"/>
    </xf>
    <xf numFmtId="3" fontId="5" fillId="2" borderId="9" xfId="9" applyNumberFormat="1" applyFont="1" applyFill="1" applyBorder="1" applyAlignment="1">
      <alignment horizontal="right" vertical="center"/>
    </xf>
    <xf numFmtId="3" fontId="5" fillId="2" borderId="9" xfId="9" applyNumberFormat="1" applyFont="1" applyFill="1" applyBorder="1" applyAlignment="1">
      <alignment horizontal="right" vertical="center" wrapText="1"/>
    </xf>
    <xf numFmtId="0" fontId="5" fillId="2" borderId="24" xfId="9" applyFont="1" applyFill="1" applyBorder="1" applyAlignment="1">
      <alignment horizontal="left" vertical="center"/>
    </xf>
    <xf numFmtId="37" fontId="2" fillId="2" borderId="24" xfId="9" applyNumberFormat="1" applyFont="1" applyFill="1" applyBorder="1" applyAlignment="1">
      <alignment horizontal="right" vertical="center"/>
    </xf>
    <xf numFmtId="37" fontId="5" fillId="2" borderId="10" xfId="9" applyNumberFormat="1" applyFont="1" applyFill="1" applyBorder="1" applyAlignment="1">
      <alignment vertical="center"/>
    </xf>
    <xf numFmtId="0" fontId="2" fillId="0" borderId="25" xfId="9" applyFont="1" applyBorder="1" applyAlignment="1">
      <alignment vertical="center"/>
    </xf>
    <xf numFmtId="3" fontId="5" fillId="0" borderId="25" xfId="9" applyNumberFormat="1" applyFont="1" applyBorder="1" applyAlignment="1">
      <alignment vertical="center"/>
    </xf>
    <xf numFmtId="3" fontId="2" fillId="0" borderId="25" xfId="9" applyNumberFormat="1" applyFont="1" applyBorder="1" applyAlignment="1">
      <alignment horizontal="right" vertical="center"/>
    </xf>
    <xf numFmtId="3" fontId="5" fillId="0" borderId="0" xfId="9" applyNumberFormat="1" applyFont="1" applyAlignment="1">
      <alignment horizontal="right" vertical="center"/>
    </xf>
    <xf numFmtId="3" fontId="5" fillId="0" borderId="0" xfId="9" applyNumberFormat="1" applyFont="1" applyAlignment="1">
      <alignment horizontal="center" vertical="center" wrapText="1"/>
    </xf>
    <xf numFmtId="37" fontId="2" fillId="0" borderId="2" xfId="9" quotePrefix="1" applyNumberFormat="1" applyFont="1" applyBorder="1" applyAlignment="1" applyProtection="1">
      <alignment horizontal="left" vertical="center"/>
    </xf>
    <xf numFmtId="0" fontId="38" fillId="9" borderId="0" xfId="12" applyFont="1" applyFill="1" applyAlignment="1">
      <alignment horizontal="center" vertical="center"/>
    </xf>
    <xf numFmtId="0" fontId="3" fillId="5" borderId="0" xfId="14" applyFont="1" applyFill="1" applyAlignment="1">
      <alignment horizontal="center"/>
    </xf>
    <xf numFmtId="0" fontId="3" fillId="5" borderId="0" xfId="14" applyFont="1" applyFill="1" applyAlignment="1">
      <alignment horizontal="center" vertical="center"/>
    </xf>
    <xf numFmtId="0" fontId="4" fillId="5" borderId="0" xfId="14" applyFont="1" applyFill="1" applyAlignment="1">
      <alignment horizontal="center" vertical="center"/>
    </xf>
    <xf numFmtId="167" fontId="3" fillId="5" borderId="0" xfId="0" applyNumberFormat="1" applyFont="1" applyFill="1" applyAlignment="1">
      <alignment horizontal="center" vertical="center"/>
    </xf>
    <xf numFmtId="167" fontId="4" fillId="5" borderId="0" xfId="0" applyNumberFormat="1" applyFont="1" applyFill="1" applyAlignment="1">
      <alignment horizontal="center" vertical="center"/>
    </xf>
    <xf numFmtId="0" fontId="3" fillId="5" borderId="0" xfId="3" applyFont="1" applyFill="1" applyAlignment="1">
      <alignment horizontal="center"/>
    </xf>
    <xf numFmtId="0" fontId="3" fillId="5" borderId="0" xfId="3" applyFont="1" applyFill="1" applyAlignment="1">
      <alignment horizontal="center" vertical="center"/>
    </xf>
    <xf numFmtId="0" fontId="4" fillId="5" borderId="0" xfId="3" applyFont="1" applyFill="1" applyAlignment="1">
      <alignment horizontal="center" vertical="top"/>
    </xf>
    <xf numFmtId="37" fontId="6" fillId="0" borderId="0" xfId="3" applyNumberFormat="1" applyFont="1" applyBorder="1" applyAlignment="1">
      <alignment vertical="top"/>
    </xf>
    <xf numFmtId="0" fontId="3" fillId="5" borderId="0" xfId="3" applyFont="1" applyFill="1" applyAlignment="1">
      <alignment horizontal="center" vertical="top"/>
    </xf>
    <xf numFmtId="37" fontId="6" fillId="0" borderId="0" xfId="3" applyNumberFormat="1" applyFont="1" applyFill="1" applyBorder="1" applyAlignment="1" applyProtection="1">
      <alignment horizontal="left" vertical="top"/>
      <protection locked="0"/>
    </xf>
    <xf numFmtId="10" fontId="7" fillId="0" borderId="0" xfId="3" applyNumberFormat="1" applyFont="1" applyAlignment="1">
      <alignment horizontal="justify" vertical="top" wrapText="1"/>
    </xf>
    <xf numFmtId="0" fontId="6" fillId="0" borderId="0" xfId="3" applyFont="1" applyFill="1" applyAlignment="1">
      <alignment vertical="top"/>
    </xf>
    <xf numFmtId="0" fontId="6" fillId="0" borderId="0" xfId="3" applyFont="1" applyAlignment="1">
      <alignment vertical="top"/>
    </xf>
    <xf numFmtId="0" fontId="6" fillId="0" borderId="0" xfId="0" applyFont="1" applyFill="1" applyAlignment="1">
      <alignment horizontal="left" vertical="top" wrapText="1"/>
    </xf>
    <xf numFmtId="37" fontId="6" fillId="0" borderId="5" xfId="3" applyNumberFormat="1" applyFont="1" applyBorder="1" applyAlignment="1">
      <alignment vertical="top"/>
    </xf>
    <xf numFmtId="37" fontId="6" fillId="0" borderId="0" xfId="3" applyNumberFormat="1" applyFont="1" applyBorder="1" applyAlignment="1">
      <alignment horizontal="left" vertical="top"/>
    </xf>
    <xf numFmtId="37" fontId="6" fillId="0" borderId="0" xfId="3" applyNumberFormat="1" applyFont="1" applyBorder="1" applyAlignment="1">
      <alignment horizontal="left" vertical="top" wrapText="1"/>
    </xf>
    <xf numFmtId="0" fontId="3" fillId="5" borderId="0" xfId="4" applyFont="1" applyFill="1" applyAlignment="1">
      <alignment horizontal="center"/>
    </xf>
    <xf numFmtId="0" fontId="3" fillId="5" borderId="0" xfId="4" applyFont="1" applyFill="1" applyAlignment="1">
      <alignment horizontal="center" vertical="center"/>
    </xf>
    <xf numFmtId="0" fontId="4" fillId="5" borderId="0" xfId="4" applyFont="1" applyFill="1" applyAlignment="1">
      <alignment horizontal="center" vertical="top"/>
    </xf>
    <xf numFmtId="37" fontId="6" fillId="0" borderId="0" xfId="9" applyNumberFormat="1" applyFont="1" applyFill="1" applyBorder="1" applyAlignment="1">
      <alignment horizontal="justify" vertical="top" wrapText="1"/>
    </xf>
    <xf numFmtId="0" fontId="6" fillId="0" borderId="0" xfId="9" applyFont="1" applyAlignment="1">
      <alignment vertical="top"/>
    </xf>
    <xf numFmtId="0" fontId="6" fillId="0" borderId="0" xfId="9" applyFont="1" applyFill="1" applyAlignment="1">
      <alignment horizontal="left" vertical="top" wrapText="1"/>
    </xf>
    <xf numFmtId="0" fontId="4" fillId="5" borderId="0" xfId="4" applyFont="1" applyFill="1" applyBorder="1" applyAlignment="1">
      <alignment vertical="center"/>
    </xf>
    <xf numFmtId="0" fontId="3" fillId="5" borderId="0" xfId="4" applyFont="1" applyFill="1" applyBorder="1" applyAlignment="1">
      <alignment horizontal="center" vertical="center"/>
    </xf>
    <xf numFmtId="0" fontId="3" fillId="5" borderId="0" xfId="4" quotePrefix="1" applyFont="1" applyFill="1" applyBorder="1" applyAlignment="1">
      <alignment horizontal="center" vertical="center"/>
    </xf>
    <xf numFmtId="37" fontId="6" fillId="0" borderId="5" xfId="9" applyNumberFormat="1" applyFont="1" applyBorder="1" applyAlignment="1">
      <alignment vertical="top"/>
    </xf>
    <xf numFmtId="37" fontId="6" fillId="0" borderId="0" xfId="9" applyNumberFormat="1" applyFont="1" applyBorder="1" applyAlignment="1">
      <alignment horizontal="left" vertical="top" wrapText="1"/>
    </xf>
    <xf numFmtId="0" fontId="9" fillId="5" borderId="0" xfId="4" applyFont="1" applyFill="1" applyAlignment="1">
      <alignment horizontal="center" vertical="center"/>
    </xf>
    <xf numFmtId="0" fontId="9" fillId="5" borderId="0" xfId="4" applyFont="1" applyFill="1" applyAlignment="1"/>
    <xf numFmtId="0" fontId="9" fillId="5" borderId="0" xfId="4" applyFont="1" applyFill="1" applyAlignment="1">
      <alignment vertical="center"/>
    </xf>
    <xf numFmtId="0" fontId="9" fillId="5" borderId="0" xfId="4" applyFont="1" applyFill="1" applyAlignment="1">
      <alignment vertical="top"/>
    </xf>
    <xf numFmtId="10" fontId="7" fillId="0" borderId="0" xfId="9" applyNumberFormat="1" applyFont="1" applyAlignment="1">
      <alignment horizontal="left" vertical="top" wrapText="1"/>
    </xf>
    <xf numFmtId="0" fontId="7" fillId="0" borderId="0" xfId="9" applyFont="1" applyAlignment="1">
      <alignment vertical="top" wrapText="1"/>
    </xf>
    <xf numFmtId="0" fontId="7" fillId="0" borderId="0" xfId="9" applyFont="1" applyAlignment="1">
      <alignment vertical="top"/>
    </xf>
    <xf numFmtId="167" fontId="5" fillId="2" borderId="0" xfId="17" applyNumberFormat="1" applyFont="1" applyFill="1" applyBorder="1" applyAlignment="1">
      <alignment horizontal="center" vertical="center"/>
    </xf>
    <xf numFmtId="0" fontId="5" fillId="2" borderId="0" xfId="9" applyFont="1" applyFill="1" applyBorder="1" applyAlignment="1">
      <alignment horizontal="center" vertical="center"/>
    </xf>
    <xf numFmtId="37" fontId="6" fillId="0" borderId="0" xfId="3" applyNumberFormat="1" applyFont="1" applyAlignment="1">
      <alignment vertical="top" wrapText="1"/>
    </xf>
    <xf numFmtId="0" fontId="6" fillId="0" borderId="0" xfId="3" applyFont="1" applyAlignment="1">
      <alignment vertical="top" wrapText="1"/>
    </xf>
    <xf numFmtId="37" fontId="6" fillId="0" borderId="5" xfId="3" applyNumberFormat="1" applyFont="1" applyBorder="1" applyAlignment="1">
      <alignment vertical="top" wrapText="1"/>
    </xf>
    <xf numFmtId="3" fontId="6" fillId="0" borderId="5" xfId="3" applyNumberFormat="1" applyFont="1" applyFill="1" applyBorder="1" applyAlignment="1">
      <alignment horizontal="left" vertical="top"/>
    </xf>
    <xf numFmtId="0" fontId="6" fillId="0" borderId="0" xfId="3" applyFont="1" applyAlignment="1">
      <alignment horizontal="justify" vertical="top" wrapText="1"/>
    </xf>
    <xf numFmtId="0" fontId="3" fillId="5" borderId="0" xfId="4" applyFont="1" applyFill="1" applyAlignment="1">
      <alignment horizontal="center" vertical="center" wrapText="1"/>
    </xf>
    <xf numFmtId="0" fontId="5" fillId="2" borderId="0" xfId="4" applyFont="1" applyFill="1" applyAlignment="1" applyProtection="1">
      <alignment horizontal="center" vertical="center"/>
    </xf>
    <xf numFmtId="0" fontId="5" fillId="2" borderId="0" xfId="9" applyFont="1" applyFill="1" applyAlignment="1" applyProtection="1">
      <alignment horizontal="center" vertical="center"/>
    </xf>
    <xf numFmtId="37" fontId="6" fillId="0" borderId="0" xfId="3" applyNumberFormat="1" applyFont="1" applyAlignment="1">
      <alignment horizontal="left" vertical="top" wrapText="1"/>
    </xf>
    <xf numFmtId="0" fontId="6" fillId="0" borderId="0" xfId="3" applyFont="1" applyAlignment="1">
      <alignment horizontal="left" vertical="top" wrapText="1"/>
    </xf>
    <xf numFmtId="37" fontId="6" fillId="0" borderId="5" xfId="3" applyNumberFormat="1" applyFont="1" applyFill="1" applyBorder="1" applyAlignment="1" applyProtection="1">
      <alignment horizontal="left" vertical="top"/>
      <protection locked="0"/>
    </xf>
    <xf numFmtId="17" fontId="5" fillId="2" borderId="6" xfId="4" quotePrefix="1" applyNumberFormat="1" applyFont="1" applyFill="1" applyBorder="1" applyAlignment="1">
      <alignment horizontal="center" vertical="center"/>
    </xf>
    <xf numFmtId="17" fontId="5" fillId="2" borderId="13" xfId="4" quotePrefix="1" applyNumberFormat="1" applyFont="1" applyFill="1" applyBorder="1" applyAlignment="1">
      <alignment horizontal="center" vertical="center"/>
    </xf>
    <xf numFmtId="0" fontId="6" fillId="0" borderId="0" xfId="9" applyFont="1" applyFill="1" applyAlignment="1">
      <alignment horizontal="justify" vertical="top" wrapText="1"/>
    </xf>
    <xf numFmtId="0" fontId="6" fillId="0" borderId="0" xfId="9" applyFont="1" applyAlignment="1">
      <alignment vertical="top" wrapText="1"/>
    </xf>
    <xf numFmtId="37" fontId="6" fillId="0" borderId="5" xfId="3" applyNumberFormat="1" applyFont="1" applyBorder="1" applyAlignment="1">
      <alignment horizontal="left" vertical="top" wrapText="1"/>
    </xf>
    <xf numFmtId="37" fontId="6" fillId="0" borderId="5" xfId="3" applyNumberFormat="1" applyFont="1" applyFill="1" applyBorder="1" applyAlignment="1">
      <alignment vertical="top"/>
    </xf>
    <xf numFmtId="0" fontId="6" fillId="0" borderId="20" xfId="9" applyFont="1" applyBorder="1" applyAlignment="1">
      <alignment vertical="top"/>
    </xf>
    <xf numFmtId="0" fontId="6" fillId="0" borderId="21" xfId="3" applyFont="1" applyBorder="1" applyAlignment="1">
      <alignment horizontal="left" vertical="top" wrapText="1"/>
    </xf>
    <xf numFmtId="0" fontId="6" fillId="0" borderId="5" xfId="3" applyFont="1" applyBorder="1" applyAlignment="1">
      <alignment horizontal="left" vertical="top" wrapText="1"/>
    </xf>
    <xf numFmtId="0" fontId="29" fillId="5" borderId="0" xfId="4" applyFont="1" applyFill="1" applyAlignment="1">
      <alignment horizontal="center" vertical="center"/>
    </xf>
    <xf numFmtId="37" fontId="6" fillId="0" borderId="0" xfId="3" applyNumberFormat="1" applyFont="1" applyFill="1" applyBorder="1" applyAlignment="1">
      <alignment vertical="top"/>
    </xf>
    <xf numFmtId="37" fontId="6" fillId="0" borderId="22" xfId="3" applyNumberFormat="1" applyFont="1" applyBorder="1" applyAlignment="1">
      <alignment vertical="top"/>
    </xf>
    <xf numFmtId="0" fontId="3" fillId="5" borderId="0" xfId="10" applyFont="1" applyFill="1" applyAlignment="1">
      <alignment horizontal="center"/>
    </xf>
    <xf numFmtId="0" fontId="3" fillId="5" borderId="0" xfId="10" applyFont="1" applyFill="1" applyAlignment="1">
      <alignment horizontal="center" vertical="center"/>
    </xf>
    <xf numFmtId="0" fontId="4" fillId="5" borderId="0" xfId="10" applyFont="1" applyFill="1" applyAlignment="1">
      <alignment horizontal="center" vertical="top"/>
    </xf>
    <xf numFmtId="10" fontId="7" fillId="0" borderId="0" xfId="9" applyNumberFormat="1" applyFont="1" applyBorder="1" applyAlignment="1">
      <alignment horizontal="left" vertical="top" wrapText="1"/>
    </xf>
    <xf numFmtId="0" fontId="7" fillId="0" borderId="0" xfId="9" applyFont="1" applyBorder="1" applyAlignment="1">
      <alignment vertical="top" wrapText="1"/>
    </xf>
    <xf numFmtId="0" fontId="7" fillId="0" borderId="0" xfId="9" applyFont="1" applyBorder="1" applyAlignment="1">
      <alignment vertical="top"/>
    </xf>
    <xf numFmtId="0" fontId="9" fillId="5" borderId="0" xfId="3" applyFont="1" applyFill="1" applyAlignment="1"/>
    <xf numFmtId="0" fontId="9" fillId="5" borderId="0" xfId="3" applyFont="1" applyFill="1" applyAlignment="1">
      <alignment vertical="center"/>
    </xf>
    <xf numFmtId="0" fontId="9" fillId="5" borderId="0" xfId="3" applyFont="1" applyFill="1" applyAlignment="1">
      <alignment vertical="top"/>
    </xf>
    <xf numFmtId="37" fontId="6" fillId="0" borderId="0" xfId="3" applyNumberFormat="1" applyFont="1" applyBorder="1" applyAlignment="1">
      <alignment vertical="top" wrapText="1"/>
    </xf>
    <xf numFmtId="37" fontId="6" fillId="0" borderId="5" xfId="3" applyNumberFormat="1" applyFont="1" applyFill="1" applyBorder="1" applyAlignment="1">
      <alignment vertical="top" wrapText="1"/>
    </xf>
    <xf numFmtId="0" fontId="3" fillId="5" borderId="0" xfId="9" applyFont="1" applyFill="1" applyAlignment="1">
      <alignment horizontal="center"/>
    </xf>
    <xf numFmtId="0" fontId="9" fillId="5" borderId="0" xfId="9" applyFont="1" applyFill="1" applyAlignment="1"/>
    <xf numFmtId="0" fontId="3" fillId="5" borderId="0" xfId="9" applyFont="1" applyFill="1" applyAlignment="1">
      <alignment horizontal="center" vertical="center"/>
    </xf>
    <xf numFmtId="0" fontId="9" fillId="5" borderId="0" xfId="9" applyFont="1" applyFill="1" applyAlignment="1">
      <alignment vertical="center"/>
    </xf>
    <xf numFmtId="0" fontId="4" fillId="5" borderId="0" xfId="9" applyFont="1" applyFill="1" applyAlignment="1">
      <alignment horizontal="center" vertical="top"/>
    </xf>
    <xf numFmtId="0" fontId="9" fillId="5" borderId="0" xfId="9" applyFont="1" applyFill="1" applyAlignment="1">
      <alignment vertical="top"/>
    </xf>
    <xf numFmtId="0" fontId="6" fillId="0" borderId="14" xfId="9" applyFont="1" applyBorder="1" applyAlignment="1" applyProtection="1">
      <alignment horizontal="left" vertical="top" wrapText="1"/>
    </xf>
    <xf numFmtId="0" fontId="3" fillId="5" borderId="0" xfId="3" applyFont="1" applyFill="1" applyAlignment="1">
      <alignment horizontal="center" vertical="center" wrapText="1"/>
    </xf>
    <xf numFmtId="0" fontId="5" fillId="2" borderId="0" xfId="4" quotePrefix="1" applyFont="1" applyFill="1" applyBorder="1" applyAlignment="1">
      <alignment horizontal="center" vertical="center"/>
    </xf>
    <xf numFmtId="37" fontId="6" fillId="0" borderId="20" xfId="9" applyNumberFormat="1" applyFont="1" applyBorder="1" applyAlignment="1" applyProtection="1">
      <alignment horizontal="left" vertical="top" wrapText="1"/>
    </xf>
    <xf numFmtId="0" fontId="3" fillId="5" borderId="0" xfId="9" applyFont="1" applyFill="1" applyAlignment="1">
      <alignment horizontal="center" vertical="top" wrapText="1"/>
    </xf>
    <xf numFmtId="0" fontId="3" fillId="5" borderId="0" xfId="9" applyFont="1" applyFill="1" applyAlignment="1">
      <alignment horizontal="center" vertical="top"/>
    </xf>
    <xf numFmtId="0" fontId="3" fillId="5" borderId="0" xfId="11" applyFont="1" applyFill="1" applyAlignment="1">
      <alignment horizontal="center"/>
    </xf>
    <xf numFmtId="174" fontId="64" fillId="0" borderId="44" xfId="0" applyNumberFormat="1" applyFont="1" applyBorder="1"/>
  </cellXfs>
  <cellStyles count="584">
    <cellStyle name="20% - Énfasis1" xfId="37" builtinId="30" customBuiltin="1"/>
    <cellStyle name="20% - Énfasis1 2" xfId="216"/>
    <cellStyle name="20% - Énfasis2" xfId="41" builtinId="34" customBuiltin="1"/>
    <cellStyle name="20% - Énfasis2 2" xfId="217"/>
    <cellStyle name="20% - Énfasis3" xfId="45" builtinId="38" customBuiltin="1"/>
    <cellStyle name="20% - Énfasis3 2" xfId="218"/>
    <cellStyle name="20% - Énfasis4" xfId="49" builtinId="42" customBuiltin="1"/>
    <cellStyle name="20% - Énfasis4 2" xfId="219"/>
    <cellStyle name="20% - Énfasis5" xfId="53" builtinId="46" customBuiltin="1"/>
    <cellStyle name="20% - Énfasis5 2" xfId="220"/>
    <cellStyle name="20% - Énfasis6" xfId="57" builtinId="50" customBuiltin="1"/>
    <cellStyle name="20% - Énfasis6 2" xfId="221"/>
    <cellStyle name="40% - Énfasis1" xfId="38" builtinId="31" customBuiltin="1"/>
    <cellStyle name="40% - Énfasis1 2" xfId="222"/>
    <cellStyle name="40% - Énfasis2" xfId="42" builtinId="35" customBuiltin="1"/>
    <cellStyle name="40% - Énfasis2 2" xfId="223"/>
    <cellStyle name="40% - Énfasis3" xfId="46" builtinId="39" customBuiltin="1"/>
    <cellStyle name="40% - Énfasis3 2" xfId="224"/>
    <cellStyle name="40% - Énfasis4" xfId="50" builtinId="43" customBuiltin="1"/>
    <cellStyle name="40% - Énfasis4 2" xfId="225"/>
    <cellStyle name="40% - Énfasis5" xfId="54" builtinId="47" customBuiltin="1"/>
    <cellStyle name="40% - Énfasis5 2" xfId="226"/>
    <cellStyle name="40% - Énfasis6" xfId="58" builtinId="51" customBuiltin="1"/>
    <cellStyle name="40% - Énfasis6 2" xfId="227"/>
    <cellStyle name="60% - Énfasis1" xfId="39" builtinId="32" customBuiltin="1"/>
    <cellStyle name="60% - Énfasis1 2" xfId="228"/>
    <cellStyle name="60% - Énfasis2" xfId="43" builtinId="36" customBuiltin="1"/>
    <cellStyle name="60% - Énfasis2 2" xfId="229"/>
    <cellStyle name="60% - Énfasis3" xfId="47" builtinId="40" customBuiltin="1"/>
    <cellStyle name="60% - Énfasis3 2" xfId="230"/>
    <cellStyle name="60% - Énfasis4" xfId="51" builtinId="44" customBuiltin="1"/>
    <cellStyle name="60% - Énfasis4 2" xfId="231"/>
    <cellStyle name="60% - Énfasis5" xfId="55" builtinId="48" customBuiltin="1"/>
    <cellStyle name="60% - Énfasis5 2" xfId="232"/>
    <cellStyle name="60% - Énfasis6" xfId="59" builtinId="52" customBuiltin="1"/>
    <cellStyle name="60% - Énfasis6 2" xfId="233"/>
    <cellStyle name="Ä*_x0014_" xfId="62"/>
    <cellStyle name="ANCLAS,REZONES Y SUS PARTES,DE FUNDICION,DE HIERRO O DE ACERO" xfId="365"/>
    <cellStyle name="ANCLAS,REZONES Y SUS PARTES,DE FUNDICION,DE HIERRO O DE ACERO 2" xfId="549"/>
    <cellStyle name="Body" xfId="63"/>
    <cellStyle name="Buena" xfId="234"/>
    <cellStyle name="Bueno" xfId="24" builtinId="26" customBuiltin="1"/>
    <cellStyle name="Calc Currency (0)" xfId="64"/>
    <cellStyle name="Cálculo" xfId="29" builtinId="22" customBuiltin="1"/>
    <cellStyle name="Cálculo 2" xfId="235"/>
    <cellStyle name="Celda de comprobación" xfId="31" builtinId="23" customBuiltin="1"/>
    <cellStyle name="Celda de comprobación 2" xfId="236"/>
    <cellStyle name="Celda vinculada" xfId="30" builtinId="24" customBuiltin="1"/>
    <cellStyle name="Celda vinculada 2" xfId="237"/>
    <cellStyle name="Comma" xfId="550"/>
    <cellStyle name="Comma [0] 2" xfId="190"/>
    <cellStyle name="Comma 2" xfId="5"/>
    <cellStyle name="Comma 2 2" xfId="8"/>
    <cellStyle name="Comma 2 2 2" xfId="551"/>
    <cellStyle name="Comma 2 3" xfId="15"/>
    <cellStyle name="Comma 3" xfId="65"/>
    <cellStyle name="Comma 3 2" xfId="191"/>
    <cellStyle name="Comma 3 3" xfId="317"/>
    <cellStyle name="Comma 4" xfId="66"/>
    <cellStyle name="Comma 4 2" xfId="189"/>
    <cellStyle name="Comma 4 3" xfId="274"/>
    <cellStyle name="Comma 5" xfId="198"/>
    <cellStyle name="Comma 5 2" xfId="206"/>
    <cellStyle name="Comma 6" xfId="200"/>
    <cellStyle name="Comma 6 2" xfId="208"/>
    <cellStyle name="Comma 7" xfId="202"/>
    <cellStyle name="Comma 7 2" xfId="210"/>
    <cellStyle name="Comma 7 3" xfId="318"/>
    <cellStyle name="Comma 8" xfId="204"/>
    <cellStyle name="Comma 8 2" xfId="212"/>
    <cellStyle name="Copied" xfId="67"/>
    <cellStyle name="Encabezado 1" xfId="20" builtinId="16" customBuiltin="1"/>
    <cellStyle name="Encabezado 4" xfId="23" builtinId="19" customBuiltin="1"/>
    <cellStyle name="Encabezado 4 2" xfId="238"/>
    <cellStyle name="Énfasis1" xfId="36" builtinId="29" customBuiltin="1"/>
    <cellStyle name="Énfasis1 2" xfId="239"/>
    <cellStyle name="Énfasis2" xfId="40" builtinId="33" customBuiltin="1"/>
    <cellStyle name="Énfasis2 2" xfId="240"/>
    <cellStyle name="Énfasis3" xfId="44" builtinId="37" customBuiltin="1"/>
    <cellStyle name="Énfasis3 2" xfId="241"/>
    <cellStyle name="Énfasis4" xfId="48" builtinId="41" customBuiltin="1"/>
    <cellStyle name="Énfasis4 2" xfId="242"/>
    <cellStyle name="Énfasis5" xfId="52" builtinId="45" customBuiltin="1"/>
    <cellStyle name="Énfasis5 2" xfId="243"/>
    <cellStyle name="Énfasis6" xfId="56" builtinId="49" customBuiltin="1"/>
    <cellStyle name="Énfasis6 2" xfId="244"/>
    <cellStyle name="Entered" xfId="68"/>
    <cellStyle name="Entrada" xfId="27" builtinId="20" customBuiltin="1"/>
    <cellStyle name="Entrada 2" xfId="245"/>
    <cellStyle name="Grey" xfId="69"/>
    <cellStyle name="Header1" xfId="70"/>
    <cellStyle name="Header2" xfId="71"/>
    <cellStyle name="Hipervínculo" xfId="13" builtinId="8"/>
    <cellStyle name="Hipervínculo 2" xfId="532"/>
    <cellStyle name="Hipervínculo 2 2" xfId="560"/>
    <cellStyle name="Hipervínculo 2 3" xfId="547"/>
    <cellStyle name="Hipervínculo 3" xfId="366"/>
    <cellStyle name="Hipervínculo 3 2" xfId="575"/>
    <cellStyle name="Hipervínculo 4" xfId="364"/>
    <cellStyle name="Incorrecto" xfId="25" builtinId="27" customBuiltin="1"/>
    <cellStyle name="Incorrecto 2" xfId="246"/>
    <cellStyle name="Input [yellow]" xfId="72"/>
    <cellStyle name="Millares" xfId="1" builtinId="3"/>
    <cellStyle name="Millares 10" xfId="368"/>
    <cellStyle name="Millares 10 2" xfId="369"/>
    <cellStyle name="Millares 10 2 2" xfId="462"/>
    <cellStyle name="Millares 10 3" xfId="461"/>
    <cellStyle name="Millares 11" xfId="370"/>
    <cellStyle name="Millares 11 2" xfId="463"/>
    <cellStyle name="Millares 12" xfId="371"/>
    <cellStyle name="Millares 12 2" xfId="464"/>
    <cellStyle name="Millares 13" xfId="457"/>
    <cellStyle name="Millares 14" xfId="460"/>
    <cellStyle name="Millares 15" xfId="531"/>
    <cellStyle name="Millares 16" xfId="367"/>
    <cellStyle name="Millares 17" xfId="533"/>
    <cellStyle name="Millares 18" xfId="580"/>
    <cellStyle name="Millares 19" xfId="581"/>
    <cellStyle name="Millares 2" xfId="16"/>
    <cellStyle name="Millares 2 2" xfId="363"/>
    <cellStyle name="Millares 2 2 2" xfId="561"/>
    <cellStyle name="Millares 2 2 3" xfId="559"/>
    <cellStyle name="Millares 2 3" xfId="374"/>
    <cellStyle name="Millares 2 3 2" xfId="375"/>
    <cellStyle name="Millares 2 3 2 2" xfId="376"/>
    <cellStyle name="Millares 2 3 2 2 2" xfId="377"/>
    <cellStyle name="Millares 2 3 2 2 2 2" xfId="468"/>
    <cellStyle name="Millares 2 3 2 2 3" xfId="378"/>
    <cellStyle name="Millares 2 3 2 2 3 2" xfId="469"/>
    <cellStyle name="Millares 2 3 2 2 4" xfId="467"/>
    <cellStyle name="Millares 2 3 2 3" xfId="379"/>
    <cellStyle name="Millares 2 3 2 3 2" xfId="470"/>
    <cellStyle name="Millares 2 3 2 4" xfId="380"/>
    <cellStyle name="Millares 2 3 2 4 2" xfId="471"/>
    <cellStyle name="Millares 2 3 2 5" xfId="466"/>
    <cellStyle name="Millares 2 3 3" xfId="381"/>
    <cellStyle name="Millares 2 3 3 2" xfId="382"/>
    <cellStyle name="Millares 2 3 3 2 2" xfId="383"/>
    <cellStyle name="Millares 2 3 3 2 2 2" xfId="474"/>
    <cellStyle name="Millares 2 3 3 2 3" xfId="384"/>
    <cellStyle name="Millares 2 3 3 2 3 2" xfId="475"/>
    <cellStyle name="Millares 2 3 3 2 4" xfId="473"/>
    <cellStyle name="Millares 2 3 3 3" xfId="385"/>
    <cellStyle name="Millares 2 3 3 3 2" xfId="476"/>
    <cellStyle name="Millares 2 3 3 4" xfId="386"/>
    <cellStyle name="Millares 2 3 3 4 2" xfId="477"/>
    <cellStyle name="Millares 2 3 3 5" xfId="472"/>
    <cellStyle name="Millares 2 3 4" xfId="387"/>
    <cellStyle name="Millares 2 3 4 2" xfId="388"/>
    <cellStyle name="Millares 2 3 4 2 2" xfId="479"/>
    <cellStyle name="Millares 2 3 4 3" xfId="389"/>
    <cellStyle name="Millares 2 3 4 3 2" xfId="480"/>
    <cellStyle name="Millares 2 3 4 4" xfId="478"/>
    <cellStyle name="Millares 2 3 5" xfId="390"/>
    <cellStyle name="Millares 2 3 5 2" xfId="481"/>
    <cellStyle name="Millares 2 3 6" xfId="391"/>
    <cellStyle name="Millares 2 3 6 2" xfId="482"/>
    <cellStyle name="Millares 2 3 7" xfId="465"/>
    <cellStyle name="Millares 2 3 8" xfId="530"/>
    <cellStyle name="Millares 2 4" xfId="372"/>
    <cellStyle name="Millares 2 4 2" xfId="568"/>
    <cellStyle name="Millares 2 5" xfId="534"/>
    <cellStyle name="Millares 2 6" xfId="577"/>
    <cellStyle name="Millares 2 7" xfId="582"/>
    <cellStyle name="Millares 2 8" xfId="73"/>
    <cellStyle name="Millares 3" xfId="17"/>
    <cellStyle name="Millares 3 10" xfId="213"/>
    <cellStyle name="Millares 3 2" xfId="214"/>
    <cellStyle name="Millares 3 2 2" xfId="394"/>
    <cellStyle name="Millares 3 2 2 2" xfId="395"/>
    <cellStyle name="Millares 3 2 2 2 2" xfId="486"/>
    <cellStyle name="Millares 3 2 2 3" xfId="396"/>
    <cellStyle name="Millares 3 2 2 3 2" xfId="487"/>
    <cellStyle name="Millares 3 2 2 4" xfId="485"/>
    <cellStyle name="Millares 3 2 3" xfId="397"/>
    <cellStyle name="Millares 3 2 3 2" xfId="488"/>
    <cellStyle name="Millares 3 2 4" xfId="398"/>
    <cellStyle name="Millares 3 2 4 2" xfId="489"/>
    <cellStyle name="Millares 3 2 5" xfId="484"/>
    <cellStyle name="Millares 3 2 6" xfId="393"/>
    <cellStyle name="Millares 3 3" xfId="399"/>
    <cellStyle name="Millares 3 3 2" xfId="400"/>
    <cellStyle name="Millares 3 3 2 2" xfId="401"/>
    <cellStyle name="Millares 3 3 2 2 2" xfId="492"/>
    <cellStyle name="Millares 3 3 2 3" xfId="402"/>
    <cellStyle name="Millares 3 3 2 3 2" xfId="493"/>
    <cellStyle name="Millares 3 3 2 4" xfId="491"/>
    <cellStyle name="Millares 3 3 3" xfId="403"/>
    <cellStyle name="Millares 3 3 3 2" xfId="494"/>
    <cellStyle name="Millares 3 3 4" xfId="404"/>
    <cellStyle name="Millares 3 3 4 2" xfId="495"/>
    <cellStyle name="Millares 3 3 5" xfId="490"/>
    <cellStyle name="Millares 3 3 6" xfId="535"/>
    <cellStyle name="Millares 3 4" xfId="405"/>
    <cellStyle name="Millares 3 4 2" xfId="406"/>
    <cellStyle name="Millares 3 4 2 2" xfId="497"/>
    <cellStyle name="Millares 3 4 3" xfId="407"/>
    <cellStyle name="Millares 3 4 3 2" xfId="498"/>
    <cellStyle name="Millares 3 4 4" xfId="496"/>
    <cellStyle name="Millares 3 5" xfId="408"/>
    <cellStyle name="Millares 3 5 2" xfId="499"/>
    <cellStyle name="Millares 3 6" xfId="409"/>
    <cellStyle name="Millares 3 6 2" xfId="500"/>
    <cellStyle name="Millares 3 7" xfId="483"/>
    <cellStyle name="Millares 3 8" xfId="392"/>
    <cellStyle name="Millares 3 9" xfId="583"/>
    <cellStyle name="Millares 4" xfId="255"/>
    <cellStyle name="Millares 4 2" xfId="411"/>
    <cellStyle name="Millares 4 2 2" xfId="412"/>
    <cellStyle name="Millares 4 2 2 2" xfId="413"/>
    <cellStyle name="Millares 4 2 2 2 2" xfId="503"/>
    <cellStyle name="Millares 4 2 2 3" xfId="414"/>
    <cellStyle name="Millares 4 2 2 3 2" xfId="504"/>
    <cellStyle name="Millares 4 2 2 4" xfId="502"/>
    <cellStyle name="Millares 4 2 3" xfId="415"/>
    <cellStyle name="Millares 4 2 3 2" xfId="505"/>
    <cellStyle name="Millares 4 2 4" xfId="416"/>
    <cellStyle name="Millares 4 2 4 2" xfId="506"/>
    <cellStyle name="Millares 4 2 5" xfId="501"/>
    <cellStyle name="Millares 4 3" xfId="410"/>
    <cellStyle name="Millares 5" xfId="417"/>
    <cellStyle name="Millares 5 2" xfId="418"/>
    <cellStyle name="Millares 5 2 2" xfId="419"/>
    <cellStyle name="Millares 5 2 2 2" xfId="509"/>
    <cellStyle name="Millares 5 2 3" xfId="420"/>
    <cellStyle name="Millares 5 2 3 2" xfId="510"/>
    <cellStyle name="Millares 5 2 4" xfId="508"/>
    <cellStyle name="Millares 5 3" xfId="421"/>
    <cellStyle name="Millares 5 3 2" xfId="511"/>
    <cellStyle name="Millares 5 3 3" xfId="536"/>
    <cellStyle name="Millares 5 3 4" xfId="579"/>
    <cellStyle name="Millares 5 4" xfId="422"/>
    <cellStyle name="Millares 5 4 2" xfId="512"/>
    <cellStyle name="Millares 5 5" xfId="507"/>
    <cellStyle name="Millares 6" xfId="423"/>
    <cellStyle name="Millares 6 2" xfId="424"/>
    <cellStyle name="Millares 6 2 2" xfId="425"/>
    <cellStyle name="Millares 6 2 2 2" xfId="515"/>
    <cellStyle name="Millares 6 2 3" xfId="426"/>
    <cellStyle name="Millares 6 2 3 2" xfId="516"/>
    <cellStyle name="Millares 6 2 4" xfId="514"/>
    <cellStyle name="Millares 6 3" xfId="427"/>
    <cellStyle name="Millares 6 3 2" xfId="517"/>
    <cellStyle name="Millares 6 4" xfId="428"/>
    <cellStyle name="Millares 6 4 2" xfId="518"/>
    <cellStyle name="Millares 6 5" xfId="513"/>
    <cellStyle name="Millares 7" xfId="429"/>
    <cellStyle name="Millares 7 2" xfId="430"/>
    <cellStyle name="Millares 7 2 2" xfId="520"/>
    <cellStyle name="Millares 7 2 3" xfId="562"/>
    <cellStyle name="Millares 7 3" xfId="431"/>
    <cellStyle name="Millares 7 3 2" xfId="521"/>
    <cellStyle name="Millares 7 4" xfId="519"/>
    <cellStyle name="Millares 8" xfId="432"/>
    <cellStyle name="Millares 8 2" xfId="433"/>
    <cellStyle name="Millares 8 2 2" xfId="523"/>
    <cellStyle name="Millares 8 3" xfId="434"/>
    <cellStyle name="Millares 8 3 2" xfId="524"/>
    <cellStyle name="Millares 8 4" xfId="522"/>
    <cellStyle name="Millares 9" xfId="435"/>
    <cellStyle name="Millares 9 2" xfId="436"/>
    <cellStyle name="Millares 9 2 2" xfId="526"/>
    <cellStyle name="Millares 9 3" xfId="437"/>
    <cellStyle name="Millares 9 3 2" xfId="527"/>
    <cellStyle name="Millares 9 4" xfId="525"/>
    <cellStyle name="Moneda 2" xfId="542"/>
    <cellStyle name="Moneda 3" xfId="537"/>
    <cellStyle name="Neutral" xfId="26" builtinId="28" customBuiltin="1"/>
    <cellStyle name="No-definido" xfId="458"/>
    <cellStyle name="Normal" xfId="0" builtinId="0"/>
    <cellStyle name="Normal - Modelo1 9" xfId="438"/>
    <cellStyle name="Normal - Style1" xfId="9"/>
    <cellStyle name="Normal 10" xfId="11"/>
    <cellStyle name="Normal 10 2" xfId="271"/>
    <cellStyle name="Normal 10 2 2" xfId="554"/>
    <cellStyle name="Normal 100" xfId="293"/>
    <cellStyle name="Normal 102" xfId="343"/>
    <cellStyle name="Normal 104" xfId="300"/>
    <cellStyle name="Normal 106" xfId="350"/>
    <cellStyle name="Normal 108" xfId="305"/>
    <cellStyle name="Normal 11" xfId="74"/>
    <cellStyle name="Normal 11 2" xfId="313"/>
    <cellStyle name="Normal 11 3" xfId="556"/>
    <cellStyle name="Normal 110" xfId="355"/>
    <cellStyle name="Normal 1113" xfId="439"/>
    <cellStyle name="Normal 1114" xfId="440"/>
    <cellStyle name="Normal 1123" xfId="441"/>
    <cellStyle name="Normal 1130" xfId="442"/>
    <cellStyle name="Normal 1135" xfId="443"/>
    <cellStyle name="Normal 114" xfId="360"/>
    <cellStyle name="Normal 119" xfId="272"/>
    <cellStyle name="Normal 12" xfId="75"/>
    <cellStyle name="Normal 12 2" xfId="321"/>
    <cellStyle name="Normal 120" xfId="315"/>
    <cellStyle name="Normal 121" xfId="323"/>
    <cellStyle name="Normal 13" xfId="76"/>
    <cellStyle name="Normal 14" xfId="77"/>
    <cellStyle name="Normal 14 2" xfId="314"/>
    <cellStyle name="Normal 14 3" xfId="553"/>
    <cellStyle name="Normal 143" xfId="281"/>
    <cellStyle name="Normal 145" xfId="331"/>
    <cellStyle name="Normal 147" xfId="288"/>
    <cellStyle name="Normal 149" xfId="338"/>
    <cellStyle name="Normal 15" xfId="78"/>
    <cellStyle name="Normal 15 2" xfId="322"/>
    <cellStyle name="Normal 15 2 2" xfId="552"/>
    <cellStyle name="Normal 151" xfId="294"/>
    <cellStyle name="Normal 153" xfId="344"/>
    <cellStyle name="Normal 155" xfId="301"/>
    <cellStyle name="Normal 157" xfId="351"/>
    <cellStyle name="Normal 159" xfId="306"/>
    <cellStyle name="Normal 16" xfId="79"/>
    <cellStyle name="Normal 161" xfId="356"/>
    <cellStyle name="Normal 17" xfId="80"/>
    <cellStyle name="Normal 175" xfId="275"/>
    <cellStyle name="Normal 177" xfId="325"/>
    <cellStyle name="Normal 179" xfId="282"/>
    <cellStyle name="Normal 18" xfId="81"/>
    <cellStyle name="Normal 181" xfId="332"/>
    <cellStyle name="Normal 183" xfId="289"/>
    <cellStyle name="Normal 185" xfId="339"/>
    <cellStyle name="Normal 187" xfId="295"/>
    <cellStyle name="Normal 189" xfId="345"/>
    <cellStyle name="Normal 19" xfId="82"/>
    <cellStyle name="Normal 191" xfId="302"/>
    <cellStyle name="Normal 193" xfId="352"/>
    <cellStyle name="Normal 195" xfId="307"/>
    <cellStyle name="Normal 197" xfId="357"/>
    <cellStyle name="Normal 2" xfId="3"/>
    <cellStyle name="Normal 2 11" xfId="445"/>
    <cellStyle name="Normal 2 2" xfId="14"/>
    <cellStyle name="Normal 2 2 2" xfId="447"/>
    <cellStyle name="Normal 2 2 2 2" xfId="563"/>
    <cellStyle name="Normal 2 2 2 3" xfId="12"/>
    <cellStyle name="Normal 2 2 2 3 2" xfId="569"/>
    <cellStyle name="Normal 2 2 2 4" xfId="558"/>
    <cellStyle name="Normal 2 2 3" xfId="446"/>
    <cellStyle name="Normal 2 2 88" xfId="448"/>
    <cellStyle name="Normal 2 3" xfId="215"/>
    <cellStyle name="Normal 2 3 2" xfId="449"/>
    <cellStyle name="Normal 2 4" xfId="459"/>
    <cellStyle name="Normal 2 5" xfId="444"/>
    <cellStyle name="Normal 2 5 2" xfId="538"/>
    <cellStyle name="Normal 2 6" xfId="543"/>
    <cellStyle name="Normal 2_Carpeta de Información del Sistema Financiero - Cuadros" xfId="539"/>
    <cellStyle name="Normal 20" xfId="83"/>
    <cellStyle name="Normal 21" xfId="60"/>
    <cellStyle name="Normal 211" xfId="276"/>
    <cellStyle name="Normal 213" xfId="326"/>
    <cellStyle name="Normal 215" xfId="283"/>
    <cellStyle name="Normal 217" xfId="333"/>
    <cellStyle name="Normal 219" xfId="290"/>
    <cellStyle name="Normal 22" xfId="84"/>
    <cellStyle name="Normal 221" xfId="340"/>
    <cellStyle name="Normal 223" xfId="296"/>
    <cellStyle name="Normal 225" xfId="346"/>
    <cellStyle name="Normal 227" xfId="303"/>
    <cellStyle name="Normal 229" xfId="353"/>
    <cellStyle name="Normal 23" xfId="85"/>
    <cellStyle name="Normal 231" xfId="308"/>
    <cellStyle name="Normal 233" xfId="358"/>
    <cellStyle name="Normal 24" xfId="86"/>
    <cellStyle name="Normal 247" xfId="277"/>
    <cellStyle name="Normal 249" xfId="327"/>
    <cellStyle name="Normal 25" xfId="87"/>
    <cellStyle name="Normal 251" xfId="284"/>
    <cellStyle name="Normal 253" xfId="334"/>
    <cellStyle name="Normal 255" xfId="291"/>
    <cellStyle name="Normal 257" xfId="341"/>
    <cellStyle name="Normal 259" xfId="297"/>
    <cellStyle name="Normal 26" xfId="88"/>
    <cellStyle name="Normal 261" xfId="347"/>
    <cellStyle name="Normal 263" xfId="304"/>
    <cellStyle name="Normal 265" xfId="354"/>
    <cellStyle name="Normal 267" xfId="309"/>
    <cellStyle name="Normal 269" xfId="359"/>
    <cellStyle name="Normal 27" xfId="89"/>
    <cellStyle name="Normal 273" xfId="361"/>
    <cellStyle name="Normal 274" xfId="258"/>
    <cellStyle name="Normal 275" xfId="268"/>
    <cellStyle name="Normal 276" xfId="310"/>
    <cellStyle name="Normal 277" xfId="319"/>
    <cellStyle name="Normal 278" xfId="259"/>
    <cellStyle name="Normal 279" xfId="269"/>
    <cellStyle name="Normal 28" xfId="90"/>
    <cellStyle name="Normal 280" xfId="311"/>
    <cellStyle name="Normal 281" xfId="320"/>
    <cellStyle name="Normal 29" xfId="91"/>
    <cellStyle name="Normal 3" xfId="4"/>
    <cellStyle name="Normal 3 2" xfId="10"/>
    <cellStyle name="Normal 3 2 2" xfId="557"/>
    <cellStyle name="Normal 3 2 3" xfId="92"/>
    <cellStyle name="Normal 3 3" xfId="450"/>
    <cellStyle name="Normal 3 4" xfId="546"/>
    <cellStyle name="Normal 30" xfId="93"/>
    <cellStyle name="Normal 31" xfId="94"/>
    <cellStyle name="Normal 32" xfId="95"/>
    <cellStyle name="Normal 321" xfId="260"/>
    <cellStyle name="Normal 322" xfId="278"/>
    <cellStyle name="Normal 324" xfId="328"/>
    <cellStyle name="Normal 325" xfId="261"/>
    <cellStyle name="Normal 326" xfId="279"/>
    <cellStyle name="Normal 328" xfId="329"/>
    <cellStyle name="Normal 329" xfId="262"/>
    <cellStyle name="Normal 33" xfId="96"/>
    <cellStyle name="Normal 330" xfId="285"/>
    <cellStyle name="Normal 332" xfId="335"/>
    <cellStyle name="Normal 333" xfId="263"/>
    <cellStyle name="Normal 334" xfId="286"/>
    <cellStyle name="Normal 336" xfId="336"/>
    <cellStyle name="Normal 337" xfId="264"/>
    <cellStyle name="Normal 34" xfId="97"/>
    <cellStyle name="Normal 34 2" xfId="540"/>
    <cellStyle name="Normal 341" xfId="265"/>
    <cellStyle name="Normal 342" xfId="292"/>
    <cellStyle name="Normal 344" xfId="342"/>
    <cellStyle name="Normal 345" xfId="266"/>
    <cellStyle name="Normal 346" xfId="298"/>
    <cellStyle name="Normal 348" xfId="348"/>
    <cellStyle name="Normal 349" xfId="267"/>
    <cellStyle name="Normal 35" xfId="98"/>
    <cellStyle name="Normal 35 2" xfId="451"/>
    <cellStyle name="Normal 350" xfId="299"/>
    <cellStyle name="Normal 352" xfId="349"/>
    <cellStyle name="Normal 36" xfId="99"/>
    <cellStyle name="Normal 37" xfId="100"/>
    <cellStyle name="Normal 38" xfId="101"/>
    <cellStyle name="Normal 39" xfId="102"/>
    <cellStyle name="Normal 4" xfId="103"/>
    <cellStyle name="Normal 4 2" xfId="312"/>
    <cellStyle name="Normal 4 2 2" xfId="453"/>
    <cellStyle name="Normal 4 3" xfId="452"/>
    <cellStyle name="Normal 40" xfId="104"/>
    <cellStyle name="Normal 41" xfId="105"/>
    <cellStyle name="Normal 42" xfId="106"/>
    <cellStyle name="Normal 43" xfId="107"/>
    <cellStyle name="Normal 44" xfId="108"/>
    <cellStyle name="Normal 45" xfId="109"/>
    <cellStyle name="Normal 46" xfId="110"/>
    <cellStyle name="Normal 47" xfId="111"/>
    <cellStyle name="Normal 48" xfId="112"/>
    <cellStyle name="Normal 49" xfId="113"/>
    <cellStyle name="Normal 5" xfId="114"/>
    <cellStyle name="Normal 5 2" xfId="564"/>
    <cellStyle name="Normal 5 3" xfId="545"/>
    <cellStyle name="Normal 50" xfId="115"/>
    <cellStyle name="Normal 51" xfId="116"/>
    <cellStyle name="Normal 52" xfId="117"/>
    <cellStyle name="Normal 53" xfId="118"/>
    <cellStyle name="Normal 54" xfId="119"/>
    <cellStyle name="Normal 55" xfId="120"/>
    <cellStyle name="Normal 55 2" xfId="273"/>
    <cellStyle name="Normal 56" xfId="121"/>
    <cellStyle name="Normal 56 2" xfId="316"/>
    <cellStyle name="Normal 57" xfId="122"/>
    <cellStyle name="Normal 57 2" xfId="324"/>
    <cellStyle name="Normal 58" xfId="123"/>
    <cellStyle name="Normal 59" xfId="124"/>
    <cellStyle name="Normal 6" xfId="125"/>
    <cellStyle name="Normal 6 2" xfId="192"/>
    <cellStyle name="Normal 6 2 2" xfId="565"/>
    <cellStyle name="Normal 6 3" xfId="270"/>
    <cellStyle name="Normal 6 4" xfId="454"/>
    <cellStyle name="Normal 6 5" xfId="548"/>
    <cellStyle name="Normal 60" xfId="126"/>
    <cellStyle name="Normal 61" xfId="127"/>
    <cellStyle name="Normal 62" xfId="128"/>
    <cellStyle name="Normal 63" xfId="129"/>
    <cellStyle name="Normal 64" xfId="130"/>
    <cellStyle name="Normal 65" xfId="131"/>
    <cellStyle name="Normal 66" xfId="132"/>
    <cellStyle name="Normal 67" xfId="133"/>
    <cellStyle name="Normal 68" xfId="134"/>
    <cellStyle name="Normal 69" xfId="135"/>
    <cellStyle name="Normal 7" xfId="136"/>
    <cellStyle name="Normal 7 2" xfId="529"/>
    <cellStyle name="Normal 7 3" xfId="566"/>
    <cellStyle name="Normal 7 4" xfId="555"/>
    <cellStyle name="Normal 70" xfId="137"/>
    <cellStyle name="Normal 71" xfId="197"/>
    <cellStyle name="Normal 71 2" xfId="205"/>
    <cellStyle name="Normal 72" xfId="199"/>
    <cellStyle name="Normal 72 2" xfId="207"/>
    <cellStyle name="Normal 73" xfId="201"/>
    <cellStyle name="Normal 73 2" xfId="209"/>
    <cellStyle name="Normal 74" xfId="203"/>
    <cellStyle name="Normal 74 2" xfId="211"/>
    <cellStyle name="Normal 75" xfId="256"/>
    <cellStyle name="Normal 76" xfId="257"/>
    <cellStyle name="Normal 77" xfId="362"/>
    <cellStyle name="Normal 78" xfId="373"/>
    <cellStyle name="Normal 79" xfId="541"/>
    <cellStyle name="Normal 8" xfId="138"/>
    <cellStyle name="Normal 8 2" xfId="567"/>
    <cellStyle name="Normal 80" xfId="570"/>
    <cellStyle name="Normal 81" xfId="571"/>
    <cellStyle name="Normal 82" xfId="572"/>
    <cellStyle name="Normal 83" xfId="573"/>
    <cellStyle name="Normal 84" xfId="574"/>
    <cellStyle name="Normal 85" xfId="576"/>
    <cellStyle name="Normal 86" xfId="578"/>
    <cellStyle name="Normal 9" xfId="139"/>
    <cellStyle name="Normal 9 2" xfId="544"/>
    <cellStyle name="Normal 92" xfId="280"/>
    <cellStyle name="Normal 94" xfId="330"/>
    <cellStyle name="Normal 96" xfId="287"/>
    <cellStyle name="Normal 98" xfId="337"/>
    <cellStyle name="Normal_Sheet1" xfId="7"/>
    <cellStyle name="Notas" xfId="33" builtinId="10" customBuiltin="1"/>
    <cellStyle name="Notas 2" xfId="247"/>
    <cellStyle name="P" xfId="140"/>
    <cellStyle name="Percent [2]" xfId="141"/>
    <cellStyle name="Percent 10" xfId="142"/>
    <cellStyle name="Percent 11" xfId="143"/>
    <cellStyle name="Percent 12" xfId="144"/>
    <cellStyle name="Percent 13" xfId="145"/>
    <cellStyle name="Percent 14" xfId="146"/>
    <cellStyle name="Percent 15" xfId="147"/>
    <cellStyle name="Percent 16" xfId="148"/>
    <cellStyle name="Percent 17" xfId="149"/>
    <cellStyle name="Percent 18" xfId="150"/>
    <cellStyle name="Percent 19" xfId="151"/>
    <cellStyle name="Percent 2" xfId="6"/>
    <cellStyle name="Percent 2 2" xfId="19"/>
    <cellStyle name="Percent 20" xfId="152"/>
    <cellStyle name="Percent 21" xfId="153"/>
    <cellStyle name="Percent 22" xfId="154"/>
    <cellStyle name="Percent 23" xfId="155"/>
    <cellStyle name="Percent 24" xfId="156"/>
    <cellStyle name="Percent 25" xfId="157"/>
    <cellStyle name="Percent 26" xfId="158"/>
    <cellStyle name="Percent 27" xfId="159"/>
    <cellStyle name="Percent 28" xfId="160"/>
    <cellStyle name="Percent 29" xfId="161"/>
    <cellStyle name="Percent 3" xfId="61"/>
    <cellStyle name="Percent 30" xfId="162"/>
    <cellStyle name="Percent 31" xfId="163"/>
    <cellStyle name="Percent 32" xfId="164"/>
    <cellStyle name="Percent 33" xfId="165"/>
    <cellStyle name="Percent 34" xfId="166"/>
    <cellStyle name="Percent 35" xfId="167"/>
    <cellStyle name="Percent 36" xfId="168"/>
    <cellStyle name="Percent 37" xfId="169"/>
    <cellStyle name="Percent 38" xfId="170"/>
    <cellStyle name="Percent 39" xfId="171"/>
    <cellStyle name="Percent 4" xfId="172"/>
    <cellStyle name="Percent 40" xfId="173"/>
    <cellStyle name="Percent 41" xfId="174"/>
    <cellStyle name="Percent 42" xfId="175"/>
    <cellStyle name="Percent 43" xfId="176"/>
    <cellStyle name="Percent 44" xfId="177"/>
    <cellStyle name="Percent 45" xfId="178"/>
    <cellStyle name="Percent 46" xfId="179"/>
    <cellStyle name="Percent 5" xfId="180"/>
    <cellStyle name="Percent 6" xfId="181"/>
    <cellStyle name="Percent 7" xfId="182"/>
    <cellStyle name="Percent 8" xfId="183"/>
    <cellStyle name="Percent 9" xfId="184"/>
    <cellStyle name="Porcentaje" xfId="2" builtinId="5"/>
    <cellStyle name="Porcentaje 2" xfId="18"/>
    <cellStyle name="Porcentaje 3" xfId="193"/>
    <cellStyle name="Porcentaje 3 2" xfId="528"/>
    <cellStyle name="Porcentaje 3 3" xfId="455"/>
    <cellStyle name="Porcentaje 4" xfId="194"/>
    <cellStyle name="Porcentaje 4 2" xfId="456"/>
    <cellStyle name="Porcentual 10" xfId="196"/>
    <cellStyle name="Porcentual 11" xfId="195"/>
    <cellStyle name="Porcentual 2" xfId="185"/>
    <cellStyle name="RevList" xfId="186"/>
    <cellStyle name="Salida" xfId="28" builtinId="21" customBuiltin="1"/>
    <cellStyle name="Salida 2" xfId="248"/>
    <cellStyle name="Style 1" xfId="187"/>
    <cellStyle name="Subtotal" xfId="188"/>
    <cellStyle name="Texto de advertencia" xfId="32" builtinId="11" customBuiltin="1"/>
    <cellStyle name="Texto de advertencia 2" xfId="249"/>
    <cellStyle name="Texto explicativo" xfId="34" builtinId="53" customBuiltin="1"/>
    <cellStyle name="Texto explicativo 2" xfId="250"/>
    <cellStyle name="Título 1" xfId="252"/>
    <cellStyle name="Título 2" xfId="21" builtinId="17" customBuiltin="1"/>
    <cellStyle name="Título 2 2" xfId="253"/>
    <cellStyle name="Título 3" xfId="22" builtinId="18" customBuiltin="1"/>
    <cellStyle name="Título 3 2" xfId="254"/>
    <cellStyle name="Título 4" xfId="251"/>
    <cellStyle name="Total" xfId="35" builtinId="25" customBuiltin="1"/>
  </cellStyles>
  <dxfs count="0"/>
  <tableStyles count="1" defaultTableStyle="TableStyleMedium2" defaultPivotStyle="PivotStyleLight16">
    <tableStyle name="Invisible" pivot="0" table="0" count="0"/>
  </tableStyles>
  <colors>
    <mruColors>
      <color rgb="FF44546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47625</xdr:colOff>
      <xdr:row>10</xdr:row>
      <xdr:rowOff>24432</xdr:rowOff>
    </xdr:to>
    <xdr:grpSp>
      <xdr:nvGrpSpPr>
        <xdr:cNvPr id="2" name="Group 1"/>
        <xdr:cNvGrpSpPr>
          <a:grpSpLocks/>
        </xdr:cNvGrpSpPr>
      </xdr:nvGrpSpPr>
      <xdr:grpSpPr bwMode="auto">
        <a:xfrm>
          <a:off x="0" y="0"/>
          <a:ext cx="7658100"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7821"/>
            <a:ext cx="2410367" cy="1347983"/>
            <a:chOff x="2360205" y="227821"/>
            <a:chExt cx="2410367" cy="1347983"/>
          </a:xfrm>
        </xdr:grpSpPr>
        <xdr:grpSp>
          <xdr:nvGrpSpPr>
            <xdr:cNvPr id="7" name="Group 6"/>
            <xdr:cNvGrpSpPr>
              <a:grpSpLocks/>
            </xdr:cNvGrpSpPr>
          </xdr:nvGrpSpPr>
          <xdr:grpSpPr bwMode="auto">
            <a:xfrm>
              <a:off x="2586051" y="227821"/>
              <a:ext cx="1725936" cy="911284"/>
              <a:chOff x="5957901" y="2304271"/>
              <a:chExt cx="1725936" cy="911284"/>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245075" y="1518806"/>
            <a:ext cx="2817896"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29 DE FEBRERO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D144"/>
  <sheetViews>
    <sheetView showGridLines="0" tabSelected="1" zoomScaleNormal="100" workbookViewId="0">
      <selection activeCell="I28" sqref="I28"/>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1319</v>
      </c>
    </row>
    <row r="11" spans="1:3">
      <c r="A11" s="307"/>
      <c r="B11" s="307"/>
      <c r="C11" s="307"/>
    </row>
    <row r="12" spans="1:3" ht="8.25" customHeight="1"/>
    <row r="13" spans="1:3" ht="20.25">
      <c r="A13" s="816" t="s">
        <v>1320</v>
      </c>
      <c r="B13" s="816"/>
      <c r="C13" s="816"/>
    </row>
    <row r="14" spans="1:3" ht="7.5" customHeight="1">
      <c r="A14" s="308"/>
      <c r="B14" s="308"/>
      <c r="C14" s="308"/>
    </row>
    <row r="15" spans="1:3">
      <c r="A15" s="309" t="s">
        <v>1019</v>
      </c>
      <c r="B15" s="310" t="s">
        <v>1321</v>
      </c>
      <c r="C15" s="311"/>
    </row>
    <row r="16" spans="1:3">
      <c r="A16" s="312"/>
      <c r="B16" s="312"/>
      <c r="C16" s="312"/>
    </row>
    <row r="17" spans="1:3">
      <c r="A17" s="313" t="s">
        <v>1322</v>
      </c>
      <c r="B17" s="312"/>
      <c r="C17" s="312"/>
    </row>
    <row r="18" spans="1:3">
      <c r="A18" s="314" t="s">
        <v>1323</v>
      </c>
      <c r="B18" s="315">
        <v>1</v>
      </c>
      <c r="C18" s="316"/>
    </row>
    <row r="19" spans="1:3">
      <c r="A19" s="314" t="s">
        <v>1324</v>
      </c>
      <c r="B19" s="315">
        <v>2</v>
      </c>
      <c r="C19" s="316"/>
    </row>
    <row r="20" spans="1:3">
      <c r="A20" s="314" t="s">
        <v>1325</v>
      </c>
      <c r="B20" s="315">
        <v>3</v>
      </c>
      <c r="C20" s="316"/>
    </row>
    <row r="21" spans="1:3">
      <c r="A21" s="314"/>
      <c r="B21" s="315"/>
      <c r="C21" s="312"/>
    </row>
    <row r="22" spans="1:3">
      <c r="A22" s="313" t="s">
        <v>1326</v>
      </c>
      <c r="B22" s="315"/>
      <c r="C22" s="312"/>
    </row>
    <row r="23" spans="1:3">
      <c r="A23" s="313"/>
      <c r="B23" s="315"/>
      <c r="C23" s="312"/>
    </row>
    <row r="24" spans="1:3">
      <c r="A24" s="317" t="s">
        <v>1327</v>
      </c>
      <c r="B24" s="315"/>
      <c r="C24" s="312"/>
    </row>
    <row r="25" spans="1:3">
      <c r="A25" s="314" t="s">
        <v>1323</v>
      </c>
      <c r="B25" s="315">
        <v>4</v>
      </c>
      <c r="C25" s="312"/>
    </row>
    <row r="26" spans="1:3">
      <c r="A26" s="314" t="s">
        <v>1328</v>
      </c>
      <c r="B26" s="315">
        <v>5</v>
      </c>
      <c r="C26" s="312"/>
    </row>
    <row r="27" spans="1:3">
      <c r="A27" s="314" t="s">
        <v>1329</v>
      </c>
      <c r="B27" s="315">
        <v>6</v>
      </c>
      <c r="C27" s="312"/>
    </row>
    <row r="28" spans="1:3">
      <c r="A28" s="314" t="s">
        <v>1330</v>
      </c>
      <c r="B28" s="315">
        <v>7</v>
      </c>
      <c r="C28" s="312"/>
    </row>
    <row r="29" spans="1:3">
      <c r="A29" s="314" t="s">
        <v>1331</v>
      </c>
      <c r="B29" s="315" t="s">
        <v>1332</v>
      </c>
      <c r="C29" s="318"/>
    </row>
    <row r="30" spans="1:3">
      <c r="A30" s="314" t="s">
        <v>1331</v>
      </c>
      <c r="B30" s="315" t="s">
        <v>1333</v>
      </c>
      <c r="C30" s="319"/>
    </row>
    <row r="31" spans="1:3">
      <c r="A31" s="320" t="s">
        <v>1334</v>
      </c>
      <c r="B31" s="315"/>
      <c r="C31" s="312"/>
    </row>
    <row r="32" spans="1:3">
      <c r="A32" s="321" t="s">
        <v>1335</v>
      </c>
      <c r="B32" s="315">
        <v>9</v>
      </c>
      <c r="C32" s="312"/>
    </row>
    <row r="33" spans="1:3">
      <c r="A33" s="321" t="s">
        <v>1336</v>
      </c>
      <c r="B33" s="315">
        <v>10</v>
      </c>
      <c r="C33" s="312"/>
    </row>
    <row r="34" spans="1:3">
      <c r="A34" s="321" t="s">
        <v>1337</v>
      </c>
      <c r="B34" s="315">
        <v>11</v>
      </c>
      <c r="C34" s="312"/>
    </row>
    <row r="35" spans="1:3">
      <c r="A35" s="321" t="s">
        <v>1338</v>
      </c>
      <c r="B35" s="315">
        <v>12</v>
      </c>
      <c r="C35" s="312"/>
    </row>
    <row r="36" spans="1:3">
      <c r="A36" s="321" t="s">
        <v>1339</v>
      </c>
      <c r="B36" s="315">
        <v>13</v>
      </c>
      <c r="C36" s="312"/>
    </row>
    <row r="37" spans="1:3">
      <c r="A37" s="321" t="s">
        <v>1340</v>
      </c>
      <c r="B37" s="315">
        <v>14</v>
      </c>
      <c r="C37" s="312"/>
    </row>
    <row r="38" spans="1:3">
      <c r="A38" s="321" t="s">
        <v>1341</v>
      </c>
      <c r="B38" s="315">
        <v>15</v>
      </c>
      <c r="C38" s="312"/>
    </row>
    <row r="39" spans="1:3">
      <c r="A39" s="321" t="s">
        <v>1342</v>
      </c>
      <c r="B39" s="315">
        <v>16</v>
      </c>
      <c r="C39" s="312"/>
    </row>
    <row r="40" spans="1:3">
      <c r="A40" s="321" t="s">
        <v>1343</v>
      </c>
      <c r="B40" s="315">
        <v>17</v>
      </c>
      <c r="C40" s="312"/>
    </row>
    <row r="41" spans="1:3">
      <c r="A41" s="321" t="s">
        <v>1344</v>
      </c>
      <c r="B41" s="315">
        <v>18</v>
      </c>
      <c r="C41" s="312"/>
    </row>
    <row r="42" spans="1:3">
      <c r="A42" s="321" t="s">
        <v>1345</v>
      </c>
      <c r="B42" s="315">
        <v>19</v>
      </c>
      <c r="C42" s="312"/>
    </row>
    <row r="43" spans="1:3">
      <c r="A43" s="321" t="s">
        <v>1346</v>
      </c>
      <c r="B43" s="315">
        <v>20</v>
      </c>
      <c r="C43" s="312"/>
    </row>
    <row r="44" spans="1:3">
      <c r="A44" s="314" t="s">
        <v>1347</v>
      </c>
      <c r="B44" s="315">
        <v>21</v>
      </c>
      <c r="C44" s="312"/>
    </row>
    <row r="45" spans="1:3">
      <c r="A45" s="314" t="s">
        <v>1348</v>
      </c>
      <c r="B45" s="315">
        <v>22</v>
      </c>
      <c r="C45" s="312"/>
    </row>
    <row r="46" spans="1:3">
      <c r="A46" s="314" t="s">
        <v>1349</v>
      </c>
      <c r="B46" s="315">
        <v>23</v>
      </c>
      <c r="C46" s="312"/>
    </row>
    <row r="47" spans="1:3">
      <c r="A47" s="314" t="s">
        <v>1350</v>
      </c>
      <c r="B47" s="315">
        <v>24</v>
      </c>
      <c r="C47" s="312"/>
    </row>
    <row r="48" spans="1:3">
      <c r="A48" s="314" t="s">
        <v>1351</v>
      </c>
      <c r="B48" s="315">
        <v>25</v>
      </c>
      <c r="C48" s="312"/>
    </row>
    <row r="49" spans="1:3">
      <c r="A49" s="314" t="s">
        <v>1352</v>
      </c>
      <c r="B49" s="315">
        <v>26</v>
      </c>
      <c r="C49" s="312"/>
    </row>
    <row r="50" spans="1:3">
      <c r="A50" s="314"/>
      <c r="B50" s="315"/>
      <c r="C50" s="312"/>
    </row>
    <row r="51" spans="1:3">
      <c r="A51" s="317" t="s">
        <v>1353</v>
      </c>
      <c r="B51" s="315"/>
      <c r="C51" s="312"/>
    </row>
    <row r="52" spans="1:3">
      <c r="A52" s="314" t="s">
        <v>1323</v>
      </c>
      <c r="B52" s="315">
        <v>27</v>
      </c>
      <c r="C52" s="312"/>
    </row>
    <row r="53" spans="1:3">
      <c r="A53" s="314" t="s">
        <v>1328</v>
      </c>
      <c r="B53" s="315">
        <v>28</v>
      </c>
      <c r="C53" s="312"/>
    </row>
    <row r="54" spans="1:3">
      <c r="A54" s="314" t="s">
        <v>1329</v>
      </c>
      <c r="B54" s="315">
        <v>29</v>
      </c>
      <c r="C54" s="312"/>
    </row>
    <row r="55" spans="1:3">
      <c r="A55" s="314" t="s">
        <v>1330</v>
      </c>
      <c r="B55" s="315">
        <v>30</v>
      </c>
      <c r="C55" s="312"/>
    </row>
    <row r="56" spans="1:3">
      <c r="A56" s="314" t="s">
        <v>1331</v>
      </c>
      <c r="B56" s="322" t="s">
        <v>1354</v>
      </c>
      <c r="C56" s="312"/>
    </row>
    <row r="57" spans="1:3">
      <c r="A57" s="314" t="s">
        <v>1331</v>
      </c>
      <c r="B57" s="322" t="s">
        <v>1355</v>
      </c>
      <c r="C57" s="312"/>
    </row>
    <row r="58" spans="1:3">
      <c r="A58" s="320" t="s">
        <v>1334</v>
      </c>
      <c r="B58" s="315"/>
      <c r="C58" s="312"/>
    </row>
    <row r="59" spans="1:3">
      <c r="A59" s="321" t="s">
        <v>1356</v>
      </c>
      <c r="B59" s="315">
        <v>32</v>
      </c>
      <c r="C59" s="312"/>
    </row>
    <row r="60" spans="1:3">
      <c r="A60" s="321" t="s">
        <v>1357</v>
      </c>
      <c r="B60" s="315">
        <v>33</v>
      </c>
      <c r="C60" s="312"/>
    </row>
    <row r="61" spans="1:3">
      <c r="A61" s="314" t="s">
        <v>1347</v>
      </c>
      <c r="B61" s="315">
        <v>34</v>
      </c>
      <c r="C61" s="312"/>
    </row>
    <row r="62" spans="1:3">
      <c r="A62" s="314" t="s">
        <v>1348</v>
      </c>
      <c r="B62" s="315">
        <v>35</v>
      </c>
      <c r="C62" s="312"/>
    </row>
    <row r="63" spans="1:3">
      <c r="A63" s="314" t="s">
        <v>1349</v>
      </c>
      <c r="B63" s="315">
        <v>36</v>
      </c>
      <c r="C63" s="312"/>
    </row>
    <row r="64" spans="1:3">
      <c r="A64" s="314" t="s">
        <v>1350</v>
      </c>
      <c r="B64" s="315">
        <v>37</v>
      </c>
      <c r="C64" s="312"/>
    </row>
    <row r="65" spans="1:3">
      <c r="A65" s="314" t="s">
        <v>1351</v>
      </c>
      <c r="B65" s="315">
        <v>38</v>
      </c>
      <c r="C65" s="312"/>
    </row>
    <row r="66" spans="1:3">
      <c r="A66" s="314" t="s">
        <v>1358</v>
      </c>
      <c r="B66" s="315">
        <v>39</v>
      </c>
      <c r="C66" s="312"/>
    </row>
    <row r="67" spans="1:3">
      <c r="A67" s="314" t="s">
        <v>1352</v>
      </c>
      <c r="B67" s="315">
        <v>40</v>
      </c>
      <c r="C67" s="312"/>
    </row>
    <row r="68" spans="1:3">
      <c r="A68" s="314"/>
      <c r="B68" s="315"/>
      <c r="C68" s="312"/>
    </row>
    <row r="69" spans="1:3">
      <c r="A69" s="313"/>
      <c r="B69" s="315"/>
      <c r="C69" s="312"/>
    </row>
    <row r="70" spans="1:3">
      <c r="A70" s="317" t="s">
        <v>1359</v>
      </c>
      <c r="B70" s="315"/>
      <c r="C70" s="312"/>
    </row>
    <row r="71" spans="1:3">
      <c r="A71" s="314" t="s">
        <v>1323</v>
      </c>
      <c r="B71" s="315">
        <v>41</v>
      </c>
      <c r="C71" s="312"/>
    </row>
    <row r="72" spans="1:3">
      <c r="A72" s="314" t="s">
        <v>1328</v>
      </c>
      <c r="B72" s="315">
        <v>42</v>
      </c>
      <c r="C72" s="312"/>
    </row>
    <row r="73" spans="1:3">
      <c r="A73" s="314" t="s">
        <v>1329</v>
      </c>
      <c r="B73" s="315">
        <v>43</v>
      </c>
      <c r="C73" s="312"/>
    </row>
    <row r="74" spans="1:3">
      <c r="A74" s="314" t="s">
        <v>1330</v>
      </c>
      <c r="B74" s="315">
        <v>44</v>
      </c>
      <c r="C74" s="312"/>
    </row>
    <row r="75" spans="1:3">
      <c r="A75" s="314" t="s">
        <v>1360</v>
      </c>
      <c r="B75" s="322" t="s">
        <v>1361</v>
      </c>
      <c r="C75" s="312"/>
    </row>
    <row r="76" spans="1:3">
      <c r="A76" s="314" t="s">
        <v>1331</v>
      </c>
      <c r="B76" s="322" t="s">
        <v>1362</v>
      </c>
      <c r="C76" s="312"/>
    </row>
    <row r="77" spans="1:3">
      <c r="A77" s="314" t="s">
        <v>1347</v>
      </c>
      <c r="B77" s="315">
        <v>46</v>
      </c>
      <c r="C77" s="312"/>
    </row>
    <row r="78" spans="1:3">
      <c r="A78" s="314" t="s">
        <v>1348</v>
      </c>
      <c r="B78" s="315">
        <v>47</v>
      </c>
      <c r="C78" s="312"/>
    </row>
    <row r="79" spans="1:3">
      <c r="A79" s="314" t="s">
        <v>1352</v>
      </c>
      <c r="B79" s="315">
        <v>48</v>
      </c>
      <c r="C79" s="312"/>
    </row>
    <row r="80" spans="1:3">
      <c r="A80" s="314"/>
      <c r="B80" s="315"/>
      <c r="C80" s="312"/>
    </row>
    <row r="81" spans="1:3">
      <c r="A81" s="317" t="s">
        <v>1363</v>
      </c>
      <c r="B81" s="315"/>
      <c r="C81" s="312"/>
    </row>
    <row r="82" spans="1:3">
      <c r="A82" s="314" t="s">
        <v>1323</v>
      </c>
      <c r="B82" s="315">
        <v>49</v>
      </c>
      <c r="C82" s="312"/>
    </row>
    <row r="83" spans="1:3">
      <c r="A83" s="314" t="s">
        <v>1364</v>
      </c>
      <c r="B83" s="315">
        <v>50</v>
      </c>
      <c r="C83" s="312"/>
    </row>
    <row r="84" spans="1:3">
      <c r="A84" s="314" t="s">
        <v>1365</v>
      </c>
      <c r="B84" s="315">
        <v>51</v>
      </c>
      <c r="C84" s="312"/>
    </row>
    <row r="85" spans="1:3">
      <c r="A85" s="314" t="s">
        <v>1334</v>
      </c>
      <c r="B85" s="315">
        <v>52</v>
      </c>
      <c r="C85" s="312"/>
    </row>
    <row r="86" spans="1:3">
      <c r="A86" s="314" t="s">
        <v>1331</v>
      </c>
      <c r="B86" s="322" t="s">
        <v>1366</v>
      </c>
      <c r="C86" s="312"/>
    </row>
    <row r="87" spans="1:3">
      <c r="A87" s="314" t="s">
        <v>1331</v>
      </c>
      <c r="B87" s="322" t="s">
        <v>1367</v>
      </c>
      <c r="C87" s="312"/>
    </row>
    <row r="88" spans="1:3">
      <c r="A88" s="314" t="s">
        <v>1368</v>
      </c>
      <c r="B88" s="322" t="s">
        <v>1369</v>
      </c>
      <c r="C88" s="312"/>
    </row>
    <row r="89" spans="1:3">
      <c r="A89" s="314" t="s">
        <v>1368</v>
      </c>
      <c r="B89" s="322" t="s">
        <v>1370</v>
      </c>
      <c r="C89" s="312"/>
    </row>
    <row r="90" spans="1:3">
      <c r="A90" s="314" t="s">
        <v>1348</v>
      </c>
      <c r="B90" s="322" t="s">
        <v>1371</v>
      </c>
      <c r="C90" s="312"/>
    </row>
    <row r="91" spans="1:3">
      <c r="A91" s="314" t="s">
        <v>1348</v>
      </c>
      <c r="B91" s="322" t="s">
        <v>1372</v>
      </c>
      <c r="C91" s="312"/>
    </row>
    <row r="92" spans="1:3">
      <c r="A92" s="314" t="s">
        <v>1352</v>
      </c>
      <c r="B92" s="315">
        <v>56</v>
      </c>
      <c r="C92" s="312"/>
    </row>
    <row r="93" spans="1:3" ht="29.25">
      <c r="A93" s="323" t="s">
        <v>1373</v>
      </c>
      <c r="B93" s="324">
        <v>57</v>
      </c>
      <c r="C93" s="312"/>
    </row>
    <row r="94" spans="1:3">
      <c r="A94" s="314"/>
      <c r="B94" s="315"/>
      <c r="C94" s="312"/>
    </row>
    <row r="95" spans="1:3">
      <c r="A95" s="317" t="s">
        <v>1374</v>
      </c>
      <c r="B95" s="315"/>
      <c r="C95" s="312"/>
    </row>
    <row r="96" spans="1:3">
      <c r="A96" s="314" t="s">
        <v>1323</v>
      </c>
      <c r="B96" s="315">
        <v>58</v>
      </c>
    </row>
    <row r="97" spans="1:3">
      <c r="A97" s="314" t="s">
        <v>1364</v>
      </c>
      <c r="B97" s="315">
        <v>59</v>
      </c>
    </row>
    <row r="98" spans="1:3">
      <c r="A98" s="314" t="s">
        <v>1365</v>
      </c>
      <c r="B98" s="315">
        <v>60</v>
      </c>
    </row>
    <row r="99" spans="1:3">
      <c r="A99" s="314" t="s">
        <v>1330</v>
      </c>
      <c r="B99" s="315">
        <v>61</v>
      </c>
      <c r="C99" s="325"/>
    </row>
    <row r="100" spans="1:3">
      <c r="A100" s="314" t="s">
        <v>1331</v>
      </c>
      <c r="B100" s="322" t="s">
        <v>1375</v>
      </c>
      <c r="C100" s="325"/>
    </row>
    <row r="101" spans="1:3">
      <c r="A101" s="314" t="s">
        <v>1331</v>
      </c>
      <c r="B101" s="322" t="s">
        <v>1376</v>
      </c>
      <c r="C101" s="325"/>
    </row>
    <row r="102" spans="1:3">
      <c r="A102" s="314" t="s">
        <v>1368</v>
      </c>
      <c r="B102" s="315">
        <v>63</v>
      </c>
      <c r="C102" s="325"/>
    </row>
    <row r="103" spans="1:3">
      <c r="A103" s="314" t="s">
        <v>1348</v>
      </c>
      <c r="B103" s="315">
        <v>64</v>
      </c>
      <c r="C103" s="325"/>
    </row>
    <row r="104" spans="1:3">
      <c r="A104" s="314" t="s">
        <v>1352</v>
      </c>
      <c r="B104" s="315">
        <v>65</v>
      </c>
      <c r="C104" s="325"/>
    </row>
    <row r="105" spans="1:3">
      <c r="A105" s="326"/>
      <c r="B105" s="315"/>
      <c r="C105" s="325"/>
    </row>
    <row r="106" spans="1:3">
      <c r="A106" s="327" t="s">
        <v>1377</v>
      </c>
      <c r="B106" s="315"/>
      <c r="C106" s="325"/>
    </row>
    <row r="107" spans="1:3">
      <c r="A107" s="314" t="s">
        <v>1323</v>
      </c>
      <c r="B107" s="315">
        <v>66</v>
      </c>
      <c r="C107" s="325"/>
    </row>
    <row r="108" spans="1:3">
      <c r="A108" s="314" t="s">
        <v>1378</v>
      </c>
      <c r="B108" s="315">
        <v>67</v>
      </c>
      <c r="C108" s="325"/>
    </row>
    <row r="109" spans="1:3">
      <c r="A109" s="314" t="s">
        <v>1379</v>
      </c>
      <c r="B109" s="315">
        <v>68</v>
      </c>
      <c r="C109" s="325"/>
    </row>
    <row r="110" spans="1:3">
      <c r="A110" s="314" t="s">
        <v>1330</v>
      </c>
      <c r="B110" s="315">
        <v>69</v>
      </c>
      <c r="C110" s="325"/>
    </row>
    <row r="111" spans="1:3">
      <c r="A111" s="314" t="s">
        <v>1331</v>
      </c>
      <c r="B111" s="315">
        <v>70</v>
      </c>
      <c r="C111" s="325"/>
    </row>
    <row r="112" spans="1:3">
      <c r="A112" s="314" t="s">
        <v>1331</v>
      </c>
      <c r="B112" s="315">
        <v>71</v>
      </c>
      <c r="C112" s="325"/>
    </row>
    <row r="113" spans="1:3">
      <c r="A113" s="314" t="s">
        <v>1368</v>
      </c>
      <c r="B113" s="315">
        <v>72</v>
      </c>
      <c r="C113" s="325"/>
    </row>
    <row r="114" spans="1:3">
      <c r="A114" s="314" t="s">
        <v>1348</v>
      </c>
      <c r="B114" s="315">
        <v>73</v>
      </c>
    </row>
    <row r="115" spans="1:3">
      <c r="A115" s="314" t="s">
        <v>1380</v>
      </c>
      <c r="B115" s="315">
        <v>74</v>
      </c>
    </row>
    <row r="116" spans="1:3">
      <c r="A116" s="314"/>
      <c r="B116" s="315"/>
    </row>
    <row r="117" spans="1:3">
      <c r="A117" s="313" t="s">
        <v>1381</v>
      </c>
      <c r="B117" s="315"/>
    </row>
    <row r="118" spans="1:3">
      <c r="A118" s="314" t="s">
        <v>1382</v>
      </c>
      <c r="B118" s="315">
        <v>75</v>
      </c>
    </row>
    <row r="119" spans="1:3">
      <c r="A119" s="314" t="s">
        <v>1383</v>
      </c>
      <c r="B119" s="315">
        <v>76</v>
      </c>
    </row>
    <row r="120" spans="1:3">
      <c r="A120" s="314" t="s">
        <v>1384</v>
      </c>
      <c r="B120" s="315">
        <v>77</v>
      </c>
    </row>
    <row r="121" spans="1:3">
      <c r="A121" s="314"/>
      <c r="B121" s="328"/>
      <c r="C121" s="328"/>
    </row>
    <row r="122" spans="1:3">
      <c r="A122" s="309" t="s">
        <v>1385</v>
      </c>
      <c r="B122" s="309"/>
      <c r="C122" s="309"/>
    </row>
    <row r="123" spans="1:3">
      <c r="A123" s="317" t="s">
        <v>1378</v>
      </c>
      <c r="B123" s="329"/>
      <c r="C123" s="329"/>
    </row>
    <row r="124" spans="1:3">
      <c r="A124" s="314" t="s">
        <v>1238</v>
      </c>
      <c r="B124" s="315">
        <v>78</v>
      </c>
      <c r="C124" s="330"/>
    </row>
    <row r="125" spans="1:3">
      <c r="A125" s="314" t="s">
        <v>1242</v>
      </c>
      <c r="B125" s="315">
        <v>79</v>
      </c>
      <c r="C125" s="330"/>
    </row>
    <row r="126" spans="1:3">
      <c r="A126" s="314" t="s">
        <v>1386</v>
      </c>
      <c r="B126" s="315">
        <v>80</v>
      </c>
      <c r="C126" s="330"/>
    </row>
    <row r="127" spans="1:3">
      <c r="A127" s="314" t="s">
        <v>1249</v>
      </c>
      <c r="B127" s="315">
        <v>81</v>
      </c>
      <c r="C127" s="330"/>
    </row>
    <row r="128" spans="1:3">
      <c r="A128" s="314" t="s">
        <v>1387</v>
      </c>
      <c r="B128" s="315">
        <v>82</v>
      </c>
      <c r="C128" s="330"/>
    </row>
    <row r="129" spans="1:4">
      <c r="A129" s="314" t="s">
        <v>1388</v>
      </c>
      <c r="B129" s="315">
        <v>83</v>
      </c>
      <c r="C129" s="330"/>
    </row>
    <row r="130" spans="1:4">
      <c r="A130" s="314" t="s">
        <v>1265</v>
      </c>
      <c r="B130" s="315">
        <v>84</v>
      </c>
      <c r="C130" s="330"/>
    </row>
    <row r="131" spans="1:4">
      <c r="A131" s="314" t="s">
        <v>1389</v>
      </c>
      <c r="B131" s="315">
        <v>85</v>
      </c>
      <c r="C131" s="330"/>
    </row>
    <row r="132" spans="1:4">
      <c r="A132" s="314"/>
      <c r="B132" s="330"/>
      <c r="C132" s="330"/>
    </row>
    <row r="133" spans="1:4" hidden="1">
      <c r="A133" s="309" t="s">
        <v>1390</v>
      </c>
      <c r="B133" s="309"/>
      <c r="C133" s="309"/>
    </row>
    <row r="134" spans="1:4" hidden="1">
      <c r="A134" s="317"/>
      <c r="B134" s="329"/>
      <c r="C134" s="329"/>
    </row>
    <row r="135" spans="1:4" hidden="1">
      <c r="A135" s="314" t="s">
        <v>1391</v>
      </c>
      <c r="B135" s="315">
        <v>87</v>
      </c>
      <c r="C135" s="315"/>
    </row>
    <row r="136" spans="1:4" hidden="1">
      <c r="A136" s="314"/>
      <c r="B136" s="330"/>
      <c r="C136" s="330"/>
    </row>
    <row r="137" spans="1:4" hidden="1">
      <c r="A137" s="331" t="s">
        <v>1392</v>
      </c>
      <c r="B137" s="332"/>
      <c r="C137" s="332"/>
    </row>
    <row r="138" spans="1:4" hidden="1">
      <c r="A138" s="329"/>
      <c r="B138" s="329"/>
      <c r="C138" s="329"/>
    </row>
    <row r="139" spans="1:4" hidden="1">
      <c r="A139" s="326" t="s">
        <v>1393</v>
      </c>
      <c r="B139" s="315">
        <v>88</v>
      </c>
      <c r="C139" s="315"/>
      <c r="D139" s="333"/>
    </row>
    <row r="140" spans="1:4" hidden="1">
      <c r="A140" s="334"/>
      <c r="B140" s="335"/>
      <c r="C140" s="312"/>
      <c r="D140" s="333"/>
    </row>
    <row r="141" spans="1:4">
      <c r="A141" s="336" t="s">
        <v>1158</v>
      </c>
      <c r="B141" s="335"/>
      <c r="C141" s="312"/>
      <c r="D141" s="333"/>
    </row>
    <row r="142" spans="1:4">
      <c r="A142" s="333"/>
      <c r="B142" s="333"/>
      <c r="C142" s="333"/>
      <c r="D142" s="333"/>
    </row>
    <row r="143" spans="1:4">
      <c r="A143" s="333"/>
      <c r="B143" s="333"/>
      <c r="C143" s="333"/>
      <c r="D143" s="333"/>
    </row>
    <row r="144" spans="1:4">
      <c r="A144" s="333"/>
      <c r="B144" s="333"/>
      <c r="C144" s="333"/>
      <c r="D144" s="333"/>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1:I333"/>
  <sheetViews>
    <sheetView workbookViewId="0">
      <selection activeCell="A3" sqref="A3:F3"/>
    </sheetView>
  </sheetViews>
  <sheetFormatPr baseColWidth="10" defaultColWidth="9.140625" defaultRowHeight="15"/>
  <cols>
    <col min="1" max="1" width="88.7109375" style="394" customWidth="1"/>
    <col min="2" max="2" width="16.85546875" style="429" customWidth="1"/>
    <col min="3" max="6" width="15.7109375" style="429" customWidth="1"/>
    <col min="7" max="16384" width="9.140625" style="394"/>
  </cols>
  <sheetData>
    <row r="1" spans="1:9" ht="30" customHeight="1">
      <c r="A1" s="817" t="s">
        <v>1019</v>
      </c>
      <c r="B1" s="817"/>
      <c r="C1" s="817"/>
      <c r="D1" s="817"/>
      <c r="E1" s="817"/>
      <c r="F1" s="817"/>
      <c r="G1" s="393"/>
      <c r="H1" s="393"/>
      <c r="I1" s="393"/>
    </row>
    <row r="2" spans="1:9" ht="18">
      <c r="A2" s="818" t="s">
        <v>1</v>
      </c>
      <c r="B2" s="818"/>
      <c r="C2" s="818"/>
      <c r="D2" s="818"/>
      <c r="E2" s="818"/>
      <c r="F2" s="818"/>
      <c r="G2" s="393"/>
      <c r="H2" s="393"/>
      <c r="I2" s="393"/>
    </row>
    <row r="3" spans="1:9" ht="18">
      <c r="A3" s="818" t="s">
        <v>1444</v>
      </c>
      <c r="B3" s="818"/>
      <c r="C3" s="818"/>
      <c r="D3" s="818"/>
      <c r="E3" s="818"/>
      <c r="F3" s="818"/>
      <c r="G3" s="393"/>
      <c r="H3" s="393"/>
      <c r="I3" s="393"/>
    </row>
    <row r="4" spans="1:9" ht="30" customHeight="1">
      <c r="A4" s="819" t="s">
        <v>2</v>
      </c>
      <c r="B4" s="819"/>
      <c r="C4" s="819"/>
      <c r="D4" s="819"/>
      <c r="E4" s="819"/>
      <c r="F4" s="819"/>
      <c r="G4" s="393"/>
      <c r="H4" s="393"/>
      <c r="I4" s="393"/>
    </row>
    <row r="5" spans="1:9" ht="3.75" customHeight="1">
      <c r="A5" s="395"/>
      <c r="B5" s="396"/>
      <c r="C5" s="396"/>
      <c r="D5" s="396"/>
      <c r="E5" s="396"/>
      <c r="F5" s="396"/>
      <c r="G5" s="393"/>
      <c r="H5" s="393"/>
      <c r="I5" s="393"/>
    </row>
    <row r="6" spans="1:9" ht="30" customHeight="1" thickBot="1">
      <c r="A6" s="397"/>
      <c r="B6" s="398" t="s">
        <v>3</v>
      </c>
      <c r="C6" s="398" t="s">
        <v>4</v>
      </c>
      <c r="D6" s="398" t="s">
        <v>5</v>
      </c>
      <c r="E6" s="398" t="s">
        <v>6</v>
      </c>
      <c r="F6" s="398" t="s">
        <v>7</v>
      </c>
      <c r="G6" s="393"/>
      <c r="H6" s="393"/>
      <c r="I6" s="393"/>
    </row>
    <row r="7" spans="1:9">
      <c r="A7" s="399" t="s">
        <v>8</v>
      </c>
      <c r="B7" s="400">
        <f>'4'!B7+'27'!B7+'41'!B7+'49'!B7+'58'!B7+'66'!B7</f>
        <v>289138684.01523995</v>
      </c>
      <c r="C7" s="400">
        <f>'4'!C7+'27'!C7+'41'!C7+'49'!C7+'58'!C7+'66'!C7</f>
        <v>29102239.920140002</v>
      </c>
      <c r="D7" s="400">
        <f>'4'!D7+'27'!D7+'41'!D7+'49'!D7+'58'!D7+'66'!D7</f>
        <v>2133.4417899999999</v>
      </c>
      <c r="E7" s="400">
        <f>'4'!E7+'27'!E7+'41'!E7+'49'!E7+'58'!E7+'66'!E7</f>
        <v>140688.71642999997</v>
      </c>
      <c r="F7" s="400">
        <f>'4'!F7+'27'!F7+'41'!F7+'49'!F7+'58'!F7+'66'!F7</f>
        <v>318383746.09359992</v>
      </c>
      <c r="G7" s="401"/>
      <c r="H7" s="393"/>
      <c r="I7" s="393"/>
    </row>
    <row r="8" spans="1:9">
      <c r="A8" s="402" t="s">
        <v>9</v>
      </c>
      <c r="B8" s="403">
        <f>'4'!B8+'27'!B8+'41'!B8+'49'!B8+'58'!B8+'66'!B8</f>
        <v>27867953.022779997</v>
      </c>
      <c r="C8" s="403">
        <f>'4'!C8+'27'!C8+'41'!C8+'49'!C8+'58'!C8+'66'!C8</f>
        <v>6475120.0149399992</v>
      </c>
      <c r="D8" s="403">
        <f>'4'!D8+'27'!D8+'41'!D8+'49'!D8+'58'!D8+'66'!D8</f>
        <v>2119.92173</v>
      </c>
      <c r="E8" s="403">
        <f>'4'!E8+'27'!E8+'41'!E8+'49'!E8+'58'!E8+'66'!E8</f>
        <v>102035.76900999999</v>
      </c>
      <c r="F8" s="403">
        <f>'4'!F8+'27'!F8+'41'!F8+'49'!F8+'58'!F8+'66'!F8</f>
        <v>34447228.728459999</v>
      </c>
      <c r="G8" s="401"/>
      <c r="H8" s="393"/>
      <c r="I8" s="393"/>
    </row>
    <row r="9" spans="1:9">
      <c r="A9" s="404" t="s">
        <v>10</v>
      </c>
      <c r="B9" s="405">
        <f>'4'!B9+'27'!B9+'41'!B9+'49'!B9+'58'!B9+'66'!B9</f>
        <v>9149349.8295300007</v>
      </c>
      <c r="C9" s="405">
        <f>'4'!C9+'27'!C9+'41'!C9+'49'!C9+'58'!C9+'66'!C9</f>
        <v>2051887.3518699999</v>
      </c>
      <c r="D9" s="405">
        <f>'4'!D9+'27'!D9+'41'!D9+'49'!D9+'58'!D9+'66'!D9</f>
        <v>0</v>
      </c>
      <c r="E9" s="405">
        <f>'4'!E9+'27'!E9+'41'!E9+'49'!E9+'58'!E9+'66'!E9</f>
        <v>0</v>
      </c>
      <c r="F9" s="405">
        <f>'4'!F9+'27'!F9+'41'!F9+'49'!F9+'58'!F9+'66'!F9</f>
        <v>11201237.181400001</v>
      </c>
      <c r="G9" s="393"/>
      <c r="H9" s="393"/>
      <c r="I9" s="393"/>
    </row>
    <row r="10" spans="1:9">
      <c r="A10" s="404" t="s">
        <v>11</v>
      </c>
      <c r="B10" s="405">
        <f>'4'!B10+'27'!B10+'41'!B10+'49'!B10+'58'!B10+'66'!B10</f>
        <v>17027588.017520003</v>
      </c>
      <c r="C10" s="405">
        <f>'4'!C10+'27'!C10+'41'!C10+'49'!C10+'58'!C10+'66'!C10</f>
        <v>3448156.6260000002</v>
      </c>
      <c r="D10" s="405">
        <f>'4'!D10+'27'!D10+'41'!D10+'49'!D10+'58'!D10+'66'!D10</f>
        <v>2119.92173</v>
      </c>
      <c r="E10" s="405">
        <f>'4'!E10+'27'!E10+'41'!E10+'49'!E10+'58'!E10+'66'!E10</f>
        <v>102035.76900999999</v>
      </c>
      <c r="F10" s="405">
        <f>'4'!F10+'27'!F10+'41'!F10+'49'!F10+'58'!F10+'66'!F10</f>
        <v>20579900.334260002</v>
      </c>
      <c r="G10" s="393"/>
      <c r="H10" s="393"/>
      <c r="I10" s="393"/>
    </row>
    <row r="11" spans="1:9">
      <c r="A11" s="404" t="s">
        <v>12</v>
      </c>
      <c r="B11" s="405">
        <f>'4'!B11+'27'!B11+'41'!B11+'49'!B11+'58'!B11+'66'!B11</f>
        <v>1149090.3894199999</v>
      </c>
      <c r="C11" s="405">
        <f>'4'!C11+'27'!C11+'41'!C11+'49'!C11+'58'!C11+'66'!C11</f>
        <v>163098.36042000001</v>
      </c>
      <c r="D11" s="405">
        <f>'4'!D11+'27'!D11+'41'!D11+'49'!D11+'58'!D11+'66'!D11</f>
        <v>0</v>
      </c>
      <c r="E11" s="405">
        <f>'4'!E11+'27'!E11+'41'!E11+'49'!E11+'58'!E11+'66'!E11</f>
        <v>0</v>
      </c>
      <c r="F11" s="405">
        <f>'4'!F11+'27'!F11+'41'!F11+'49'!F11+'58'!F11+'66'!F11</f>
        <v>1312188.7498399999</v>
      </c>
      <c r="G11" s="393"/>
      <c r="H11" s="393"/>
      <c r="I11" s="393"/>
    </row>
    <row r="12" spans="1:9">
      <c r="A12" s="404" t="s">
        <v>13</v>
      </c>
      <c r="B12" s="405">
        <f>'4'!B12+'27'!B12+'41'!B12+'49'!B12+'58'!B12+'66'!B12</f>
        <v>0</v>
      </c>
      <c r="C12" s="405">
        <f>'4'!C12+'27'!C12+'41'!C12+'49'!C12+'58'!C12+'66'!C12</f>
        <v>1429.9951000000001</v>
      </c>
      <c r="D12" s="405">
        <f>'4'!D12+'27'!D12+'41'!D12+'49'!D12+'58'!D12+'66'!D12</f>
        <v>0</v>
      </c>
      <c r="E12" s="405">
        <f>'4'!E12+'27'!E12+'41'!E12+'49'!E12+'58'!E12+'66'!E12</f>
        <v>0</v>
      </c>
      <c r="F12" s="405">
        <f>'4'!F12+'27'!F12+'41'!F12+'49'!F12+'58'!F12+'66'!F12</f>
        <v>1429.9951000000001</v>
      </c>
      <c r="G12" s="393"/>
      <c r="H12" s="393"/>
      <c r="I12" s="393"/>
    </row>
    <row r="13" spans="1:9">
      <c r="A13" s="404" t="s">
        <v>14</v>
      </c>
      <c r="B13" s="405">
        <f>'4'!B13+'27'!B13+'41'!B13+'49'!B13+'58'!B13+'66'!B13</f>
        <v>0</v>
      </c>
      <c r="C13" s="405">
        <f>'4'!C13+'27'!C13+'41'!C13+'49'!C13+'58'!C13+'66'!C13</f>
        <v>780766.41150000005</v>
      </c>
      <c r="D13" s="405">
        <f>'4'!D13+'27'!D13+'41'!D13+'49'!D13+'58'!D13+'66'!D13</f>
        <v>0</v>
      </c>
      <c r="E13" s="405">
        <f>'4'!E13+'27'!E13+'41'!E13+'49'!E13+'58'!E13+'66'!E13</f>
        <v>0</v>
      </c>
      <c r="F13" s="405">
        <f>'4'!F13+'27'!F13+'41'!F13+'49'!F13+'58'!F13+'66'!F13</f>
        <v>780766.41150000005</v>
      </c>
      <c r="G13" s="393"/>
      <c r="H13" s="393"/>
      <c r="I13" s="393"/>
    </row>
    <row r="14" spans="1:9">
      <c r="A14" s="406" t="s">
        <v>15</v>
      </c>
      <c r="B14" s="405">
        <f>'4'!B14+'27'!B14+'41'!B14+'49'!B14+'58'!B14+'66'!B14</f>
        <v>557469.84376000019</v>
      </c>
      <c r="C14" s="405">
        <f>'4'!C14+'27'!C14+'41'!C14+'49'!C14+'58'!C14+'66'!C14</f>
        <v>29787.835030000002</v>
      </c>
      <c r="D14" s="405">
        <f>'4'!D14+'27'!D14+'41'!D14+'49'!D14+'58'!D14+'66'!D14</f>
        <v>0</v>
      </c>
      <c r="E14" s="405">
        <f>'4'!E14+'27'!E14+'41'!E14+'49'!E14+'58'!E14+'66'!E14</f>
        <v>0</v>
      </c>
      <c r="F14" s="405">
        <f>'4'!F14+'27'!F14+'41'!F14+'49'!F14+'58'!F14+'66'!F14</f>
        <v>587257.67879000015</v>
      </c>
      <c r="G14" s="393"/>
      <c r="H14" s="393"/>
      <c r="I14" s="393"/>
    </row>
    <row r="15" spans="1:9">
      <c r="A15" s="404" t="s">
        <v>16</v>
      </c>
      <c r="B15" s="405">
        <f>'4'!B15+'27'!B15+'41'!B15+'49'!B15+'58'!B15+'66'!B15</f>
        <v>1.32474</v>
      </c>
      <c r="C15" s="405">
        <f>'4'!C15+'27'!C15+'41'!C15+'49'!C15+'58'!C15+'66'!C15</f>
        <v>2.3400000000000001E-3</v>
      </c>
      <c r="D15" s="405">
        <f>'4'!D15+'27'!D15+'41'!D15+'49'!D15+'58'!D15+'66'!D15</f>
        <v>0</v>
      </c>
      <c r="E15" s="405">
        <f>'4'!E15+'27'!E15+'41'!E15+'49'!E15+'58'!E15+'66'!E15</f>
        <v>0</v>
      </c>
      <c r="F15" s="405">
        <f>'4'!F15+'27'!F15+'41'!F15+'49'!F15+'58'!F15+'66'!F15</f>
        <v>1.32708</v>
      </c>
      <c r="G15" s="393"/>
      <c r="H15" s="393"/>
      <c r="I15" s="393"/>
    </row>
    <row r="16" spans="1:9" ht="15.75" thickBot="1">
      <c r="A16" s="404" t="s">
        <v>17</v>
      </c>
      <c r="B16" s="405">
        <f>'4'!B16+'27'!B16+'41'!B16+'49'!B16+'58'!B16+'66'!B16</f>
        <v>-15546.38219</v>
      </c>
      <c r="C16" s="405">
        <f>'4'!C16+'27'!C16+'41'!C16+'49'!C16+'58'!C16+'66'!C16</f>
        <v>-6.5673199999999996</v>
      </c>
      <c r="D16" s="405">
        <f>'4'!D16+'27'!D16+'41'!D16+'49'!D16+'58'!D16+'66'!D16</f>
        <v>0</v>
      </c>
      <c r="E16" s="405">
        <f>'4'!E16+'27'!E16+'41'!E16+'49'!E16+'58'!E16+'66'!E16</f>
        <v>0</v>
      </c>
      <c r="F16" s="405">
        <f>'4'!F16+'27'!F16+'41'!F16+'49'!F16+'58'!F16+'66'!F16</f>
        <v>-15552.94951</v>
      </c>
      <c r="G16" s="393"/>
      <c r="H16" s="393"/>
      <c r="I16" s="393"/>
    </row>
    <row r="17" spans="1:9">
      <c r="A17" s="402" t="s">
        <v>18</v>
      </c>
      <c r="B17" s="403">
        <f>'4'!B17+'27'!B17+'41'!B17+'49'!B17+'58'!B17+'66'!B17</f>
        <v>33486608.038490001</v>
      </c>
      <c r="C17" s="403">
        <f>'4'!C17+'27'!C17+'41'!C17+'49'!C17+'58'!C17+'66'!C17</f>
        <v>2905616.1600599997</v>
      </c>
      <c r="D17" s="403">
        <f>'4'!D17+'27'!D17+'41'!D17+'49'!D17+'58'!D17+'66'!D17</f>
        <v>2.2628699999999999</v>
      </c>
      <c r="E17" s="403">
        <f>'4'!E17+'27'!E17+'41'!E17+'49'!E17+'58'!E17+'66'!E17</f>
        <v>37666.698490000002</v>
      </c>
      <c r="F17" s="400">
        <f>'4'!F17+'27'!F17+'41'!F17+'49'!F17+'58'!F17+'66'!F17</f>
        <v>36429893.159910008</v>
      </c>
      <c r="G17" s="401"/>
      <c r="H17" s="393"/>
      <c r="I17" s="393"/>
    </row>
    <row r="18" spans="1:9">
      <c r="A18" s="404" t="s">
        <v>19</v>
      </c>
      <c r="B18" s="405">
        <f>'4'!B18+'27'!B18+'41'!B18+'49'!B18+'58'!B18+'66'!B18</f>
        <v>9250651.4077499993</v>
      </c>
      <c r="C18" s="405">
        <f>'4'!C18+'27'!C18+'41'!C18+'49'!C18+'58'!C18+'66'!C18</f>
        <v>0</v>
      </c>
      <c r="D18" s="405">
        <f>'4'!D18+'27'!D18+'41'!D18+'49'!D18+'58'!D18+'66'!D18</f>
        <v>0</v>
      </c>
      <c r="E18" s="405">
        <f>'4'!E18+'27'!E18+'41'!E18+'49'!E18+'58'!E18+'66'!E18</f>
        <v>0</v>
      </c>
      <c r="F18" s="405">
        <f>'4'!F18+'27'!F18+'41'!F18+'49'!F18+'58'!F18+'66'!F18</f>
        <v>9250651.4077499993</v>
      </c>
      <c r="G18" s="393"/>
      <c r="H18" s="393"/>
      <c r="I18" s="393"/>
    </row>
    <row r="19" spans="1:9">
      <c r="A19" s="404" t="s">
        <v>20</v>
      </c>
      <c r="B19" s="405">
        <f>'4'!B19+'27'!B19+'41'!B19+'49'!B19+'58'!B19+'66'!B19</f>
        <v>15308731.108450001</v>
      </c>
      <c r="C19" s="405">
        <f>'4'!C19+'27'!C19+'41'!C19+'49'!C19+'58'!C19+'66'!C19</f>
        <v>333834.54869999998</v>
      </c>
      <c r="D19" s="405">
        <f>'4'!D19+'27'!D19+'41'!D19+'49'!D19+'58'!D19+'66'!D19</f>
        <v>0</v>
      </c>
      <c r="E19" s="405">
        <f>'4'!E19+'27'!E19+'41'!E19+'49'!E19+'58'!E19+'66'!E19</f>
        <v>3.9686300000000001</v>
      </c>
      <c r="F19" s="405">
        <f>'4'!F19+'27'!F19+'41'!F19+'49'!F19+'58'!F19+'66'!F19</f>
        <v>15642569.625780001</v>
      </c>
      <c r="G19" s="393"/>
      <c r="H19" s="393"/>
      <c r="I19" s="393"/>
    </row>
    <row r="20" spans="1:9">
      <c r="A20" s="404" t="s">
        <v>21</v>
      </c>
      <c r="B20" s="405">
        <f>'4'!B20+'27'!B20+'41'!B20+'49'!B20+'58'!B20+'66'!B20</f>
        <v>0</v>
      </c>
      <c r="C20" s="405">
        <f>'4'!C20+'27'!C20+'41'!C20+'49'!C20+'58'!C20+'66'!C20</f>
        <v>202564.85980000001</v>
      </c>
      <c r="D20" s="405">
        <f>'4'!D20+'27'!D20+'41'!D20+'49'!D20+'58'!D20+'66'!D20</f>
        <v>0</v>
      </c>
      <c r="E20" s="405">
        <f>'4'!E20+'27'!E20+'41'!E20+'49'!E20+'58'!E20+'66'!E20</f>
        <v>0</v>
      </c>
      <c r="F20" s="405">
        <f>'4'!F20+'27'!F20+'41'!F20+'49'!F20+'58'!F20+'66'!F20</f>
        <v>202564.85980000001</v>
      </c>
      <c r="G20" s="393"/>
      <c r="H20" s="393"/>
      <c r="I20" s="393"/>
    </row>
    <row r="21" spans="1:9">
      <c r="A21" s="404" t="s">
        <v>22</v>
      </c>
      <c r="B21" s="405">
        <f>'4'!B21+'27'!B21+'41'!B21+'49'!B21+'58'!B21+'66'!B21</f>
        <v>568787.73595</v>
      </c>
      <c r="C21" s="405">
        <f>'4'!C21+'27'!C21+'41'!C21+'49'!C21+'58'!C21+'66'!C21</f>
        <v>219241.87302999999</v>
      </c>
      <c r="D21" s="405">
        <f>'4'!D21+'27'!D21+'41'!D21+'49'!D21+'58'!D21+'66'!D21</f>
        <v>0</v>
      </c>
      <c r="E21" s="405">
        <f>'4'!E21+'27'!E21+'41'!E21+'49'!E21+'58'!E21+'66'!E21</f>
        <v>0</v>
      </c>
      <c r="F21" s="405">
        <f>'4'!F21+'27'!F21+'41'!F21+'49'!F21+'58'!F21+'66'!F21</f>
        <v>788029.60898000002</v>
      </c>
      <c r="G21" s="393"/>
      <c r="H21" s="393"/>
      <c r="I21" s="393"/>
    </row>
    <row r="22" spans="1:9">
      <c r="A22" s="404" t="s">
        <v>23</v>
      </c>
      <c r="B22" s="405">
        <f>'4'!B22+'27'!B22+'41'!B22+'49'!B22+'58'!B22+'66'!B22</f>
        <v>3940526.4531599996</v>
      </c>
      <c r="C22" s="405">
        <f>'4'!C22+'27'!C22+'41'!C22+'49'!C22+'58'!C22+'66'!C22</f>
        <v>1141640.9094599998</v>
      </c>
      <c r="D22" s="405">
        <f>'4'!D22+'27'!D22+'41'!D22+'49'!D22+'58'!D22+'66'!D22</f>
        <v>0</v>
      </c>
      <c r="E22" s="405">
        <f>'4'!E22+'27'!E22+'41'!E22+'49'!E22+'58'!E22+'66'!E22</f>
        <v>37560.524290000001</v>
      </c>
      <c r="F22" s="405">
        <f>'4'!F22+'27'!F22+'41'!F22+'49'!F22+'58'!F22+'66'!F22</f>
        <v>5119727.8869100008</v>
      </c>
      <c r="G22" s="393"/>
      <c r="H22" s="393"/>
      <c r="I22" s="393"/>
    </row>
    <row r="23" spans="1:9">
      <c r="A23" s="404" t="s">
        <v>24</v>
      </c>
      <c r="B23" s="405">
        <f>'4'!B23+'27'!B23+'41'!B23+'49'!B23+'58'!B23+'66'!B23</f>
        <v>3517861.3390100007</v>
      </c>
      <c r="C23" s="405">
        <f>'4'!C23+'27'!C23+'41'!C23+'49'!C23+'58'!C23+'66'!C23</f>
        <v>1098811.7471800002</v>
      </c>
      <c r="D23" s="405">
        <f>'4'!D23+'27'!D23+'41'!D23+'49'!D23+'58'!D23+'66'!D23</f>
        <v>2.2628699999999999</v>
      </c>
      <c r="E23" s="405">
        <f>'4'!E23+'27'!E23+'41'!E23+'49'!E23+'58'!E23+'66'!E23</f>
        <v>102.20556000000001</v>
      </c>
      <c r="F23" s="405">
        <f>'4'!F23+'27'!F23+'41'!F23+'49'!F23+'58'!F23+'66'!F23</f>
        <v>4616777.5546200005</v>
      </c>
      <c r="G23" s="393"/>
      <c r="H23" s="393"/>
      <c r="I23" s="393"/>
    </row>
    <row r="24" spans="1:9">
      <c r="A24" s="404" t="s">
        <v>25</v>
      </c>
      <c r="B24" s="405">
        <f>'4'!B24+'27'!B24+'41'!B24+'49'!B24+'58'!B24+'66'!B24</f>
        <v>945647.29147000005</v>
      </c>
      <c r="C24" s="405">
        <f>'4'!C24+'27'!C24+'41'!C24+'49'!C24+'58'!C24+'66'!C24</f>
        <v>9841.30465</v>
      </c>
      <c r="D24" s="405">
        <f>'4'!D24+'27'!D24+'41'!D24+'49'!D24+'58'!D24+'66'!D24</f>
        <v>0</v>
      </c>
      <c r="E24" s="405">
        <f>'4'!E24+'27'!E24+'41'!E24+'49'!E24+'58'!E24+'66'!E24</f>
        <v>1.0000000000000001E-5</v>
      </c>
      <c r="F24" s="405">
        <f>'4'!F24+'27'!F24+'41'!F24+'49'!F24+'58'!F24+'66'!F24</f>
        <v>955488.59613000008</v>
      </c>
      <c r="G24" s="393"/>
      <c r="H24" s="393"/>
      <c r="I24" s="393"/>
    </row>
    <row r="25" spans="1:9" ht="15.75" thickBot="1">
      <c r="A25" s="404" t="s">
        <v>26</v>
      </c>
      <c r="B25" s="405">
        <f>'4'!B25+'27'!B25+'41'!B25+'49'!B25+'58'!B25+'66'!B25</f>
        <v>-45597.297299999998</v>
      </c>
      <c r="C25" s="405">
        <f>'4'!C25+'27'!C25+'41'!C25+'49'!C25+'58'!C25+'66'!C25</f>
        <v>-100319.08276</v>
      </c>
      <c r="D25" s="405">
        <f>'4'!D25+'27'!D25+'41'!D25+'49'!D25+'58'!D25+'66'!D25</f>
        <v>0</v>
      </c>
      <c r="E25" s="405">
        <f>'4'!E25+'27'!E25+'41'!E25+'49'!E25+'58'!E25+'66'!E25</f>
        <v>0</v>
      </c>
      <c r="F25" s="405">
        <f>'4'!F25+'27'!F25+'41'!F25+'49'!F25+'58'!F25+'66'!F25</f>
        <v>-145916.38006000002</v>
      </c>
      <c r="G25" s="393"/>
      <c r="H25" s="393"/>
      <c r="I25" s="393"/>
    </row>
    <row r="26" spans="1:9">
      <c r="A26" s="402" t="s">
        <v>27</v>
      </c>
      <c r="B26" s="403">
        <f>'4'!B26+'27'!B26+'41'!B26+'49'!B26+'58'!B26+'66'!B26</f>
        <v>215150708.96979001</v>
      </c>
      <c r="C26" s="403">
        <f>'4'!C26+'27'!C26+'41'!C26+'49'!C26+'58'!C26+'66'!C26</f>
        <v>1300714.2176599998</v>
      </c>
      <c r="D26" s="403">
        <f>'4'!D26+'27'!D26+'41'!D26+'49'!D26+'58'!D26+'66'!D26</f>
        <v>0</v>
      </c>
      <c r="E26" s="403">
        <f>'4'!E26+'27'!E26+'41'!E26+'49'!E26+'58'!E26+'66'!E26</f>
        <v>264.41786000000002</v>
      </c>
      <c r="F26" s="400">
        <f>'4'!F26+'27'!F26+'41'!F26+'49'!F26+'58'!F26+'66'!F26</f>
        <v>216451687.60530999</v>
      </c>
      <c r="G26" s="401"/>
      <c r="H26" s="393"/>
      <c r="I26" s="393"/>
    </row>
    <row r="27" spans="1:9">
      <c r="A27" s="407" t="s">
        <v>28</v>
      </c>
      <c r="B27" s="405">
        <f>'4'!B27+'27'!B27+'41'!B27+'49'!B27+'58'!B27+'66'!B27</f>
        <v>207664568.93269998</v>
      </c>
      <c r="C27" s="405">
        <f>'4'!C27+'27'!C27+'41'!C27+'49'!C27+'58'!C27+'66'!C27</f>
        <v>1285045.1516200001</v>
      </c>
      <c r="D27" s="405">
        <f>'4'!D27+'27'!D27+'41'!D27+'49'!D27+'58'!D27+'66'!D27</f>
        <v>0</v>
      </c>
      <c r="E27" s="405">
        <f>'4'!E27+'27'!E27+'41'!E27+'49'!E27+'58'!E27+'66'!E27</f>
        <v>251.87434999999999</v>
      </c>
      <c r="F27" s="405">
        <f>'4'!F27+'27'!F27+'41'!F27+'49'!F27+'58'!F27+'66'!F27</f>
        <v>208949865.95866996</v>
      </c>
      <c r="G27" s="401"/>
      <c r="H27" s="393"/>
      <c r="I27" s="393"/>
    </row>
    <row r="28" spans="1:9">
      <c r="A28" s="404" t="s">
        <v>29</v>
      </c>
      <c r="B28" s="405">
        <f>'4'!B28+'27'!B28+'41'!B28+'49'!B28+'58'!B28+'66'!B28</f>
        <v>174605495.82078993</v>
      </c>
      <c r="C28" s="405">
        <f>'4'!C28+'27'!C28+'41'!C28+'49'!C28+'58'!C28+'66'!C28</f>
        <v>824741.30310000002</v>
      </c>
      <c r="D28" s="405">
        <f>'4'!D28+'27'!D28+'41'!D28+'49'!D28+'58'!D28+'66'!D28</f>
        <v>0</v>
      </c>
      <c r="E28" s="405">
        <f>'4'!E28+'27'!E28+'41'!E28+'49'!E28+'58'!E28+'66'!E28</f>
        <v>251.87434999999999</v>
      </c>
      <c r="F28" s="405">
        <f>'4'!F28+'27'!F28+'41'!F28+'49'!F28+'58'!F28+'66'!F28</f>
        <v>175430488.99823996</v>
      </c>
      <c r="G28" s="393"/>
      <c r="H28" s="393"/>
      <c r="I28" s="393"/>
    </row>
    <row r="29" spans="1:9">
      <c r="A29" s="404" t="s">
        <v>30</v>
      </c>
      <c r="B29" s="405">
        <f>'4'!B29+'27'!B29+'41'!B29+'49'!B29+'58'!B29+'66'!B29</f>
        <v>29841466.581880003</v>
      </c>
      <c r="C29" s="405">
        <f>'4'!C29+'27'!C29+'41'!C29+'49'!C29+'58'!C29+'66'!C29</f>
        <v>420334.27292999998</v>
      </c>
      <c r="D29" s="405">
        <f>'4'!D29+'27'!D29+'41'!D29+'49'!D29+'58'!D29+'66'!D29</f>
        <v>0</v>
      </c>
      <c r="E29" s="405">
        <f>'4'!E29+'27'!E29+'41'!E29+'49'!E29+'58'!E29+'66'!E29</f>
        <v>0</v>
      </c>
      <c r="F29" s="405">
        <f>'4'!F29+'27'!F29+'41'!F29+'49'!F29+'58'!F29+'66'!F29</f>
        <v>30261800.854810003</v>
      </c>
      <c r="G29" s="393"/>
      <c r="H29" s="393"/>
      <c r="I29" s="393"/>
    </row>
    <row r="30" spans="1:9">
      <c r="A30" s="404" t="s">
        <v>31</v>
      </c>
      <c r="B30" s="405">
        <f>'4'!B30+'27'!B30+'41'!B30+'49'!B30+'58'!B30+'66'!B30</f>
        <v>3217606.530030001</v>
      </c>
      <c r="C30" s="405">
        <f>'4'!C30+'27'!C30+'41'!C30+'49'!C30+'58'!C30+'66'!C30</f>
        <v>39969.57559</v>
      </c>
      <c r="D30" s="405">
        <f>'4'!D30+'27'!D30+'41'!D30+'49'!D30+'58'!D30+'66'!D30</f>
        <v>0</v>
      </c>
      <c r="E30" s="405">
        <f>'4'!E30+'27'!E30+'41'!E30+'49'!E30+'58'!E30+'66'!E30</f>
        <v>0</v>
      </c>
      <c r="F30" s="405">
        <f>'4'!F30+'27'!F30+'41'!F30+'49'!F30+'58'!F30+'66'!F30</f>
        <v>3257576.10562</v>
      </c>
      <c r="G30" s="393"/>
      <c r="H30" s="393"/>
      <c r="I30" s="393"/>
    </row>
    <row r="31" spans="1:9">
      <c r="A31" s="407" t="s">
        <v>32</v>
      </c>
      <c r="B31" s="405">
        <f>'4'!B31+'27'!B31+'41'!B31+'49'!B31+'58'!B31+'66'!B31</f>
        <v>2497491.6860400001</v>
      </c>
      <c r="C31" s="405">
        <f>'4'!C31+'27'!C31+'41'!C31+'49'!C31+'58'!C31+'66'!C31</f>
        <v>31866.60022</v>
      </c>
      <c r="D31" s="405">
        <f>'4'!D31+'27'!D31+'41'!D31+'49'!D31+'58'!D31+'66'!D31</f>
        <v>0</v>
      </c>
      <c r="E31" s="405">
        <f>'4'!E31+'27'!E31+'41'!E31+'49'!E31+'58'!E31+'66'!E31</f>
        <v>0</v>
      </c>
      <c r="F31" s="405">
        <f>'4'!F31+'27'!F31+'41'!F31+'49'!F31+'58'!F31+'66'!F31</f>
        <v>2529358.2862600004</v>
      </c>
      <c r="G31" s="401"/>
      <c r="H31" s="393"/>
      <c r="I31" s="393"/>
    </row>
    <row r="32" spans="1:9">
      <c r="A32" s="404" t="s">
        <v>33</v>
      </c>
      <c r="B32" s="405">
        <f>'4'!B32+'27'!B32+'41'!B32+'49'!B32+'58'!B32+'66'!B32</f>
        <v>1028552.3361699999</v>
      </c>
      <c r="C32" s="405">
        <f>'4'!C32+'27'!C32+'41'!C32+'49'!C32+'58'!C32+'66'!C32</f>
        <v>9672.48632</v>
      </c>
      <c r="D32" s="405">
        <f>'4'!D32+'27'!D32+'41'!D32+'49'!D32+'58'!D32+'66'!D32</f>
        <v>0</v>
      </c>
      <c r="E32" s="405">
        <f>'4'!E32+'27'!E32+'41'!E32+'49'!E32+'58'!E32+'66'!E32</f>
        <v>0</v>
      </c>
      <c r="F32" s="405">
        <f>'4'!F32+'27'!F32+'41'!F32+'49'!F32+'58'!F32+'66'!F32</f>
        <v>1038224.8224899999</v>
      </c>
      <c r="G32" s="393"/>
      <c r="H32" s="393"/>
      <c r="I32" s="393"/>
    </row>
    <row r="33" spans="1:9">
      <c r="A33" s="404" t="s">
        <v>34</v>
      </c>
      <c r="B33" s="405">
        <f>'4'!B33+'27'!B33+'41'!B33+'49'!B33+'58'!B33+'66'!B33</f>
        <v>1318247.56965</v>
      </c>
      <c r="C33" s="405">
        <f>'4'!C33+'27'!C33+'41'!C33+'49'!C33+'58'!C33+'66'!C33</f>
        <v>20329.074779999999</v>
      </c>
      <c r="D33" s="405">
        <f>'4'!D33+'27'!D33+'41'!D33+'49'!D33+'58'!D33+'66'!D33</f>
        <v>0</v>
      </c>
      <c r="E33" s="405">
        <f>'4'!E33+'27'!E33+'41'!E33+'49'!E33+'58'!E33+'66'!E33</f>
        <v>0</v>
      </c>
      <c r="F33" s="405">
        <f>'4'!F33+'27'!F33+'41'!F33+'49'!F33+'58'!F33+'66'!F33</f>
        <v>1338576.6444299999</v>
      </c>
      <c r="G33" s="393"/>
      <c r="H33" s="393"/>
      <c r="I33" s="393"/>
    </row>
    <row r="34" spans="1:9">
      <c r="A34" s="404" t="s">
        <v>35</v>
      </c>
      <c r="B34" s="405">
        <f>'4'!B34+'27'!B34+'41'!B34+'49'!B34+'58'!B34+'66'!B34</f>
        <v>150691.78022000002</v>
      </c>
      <c r="C34" s="405">
        <f>'4'!C34+'27'!C34+'41'!C34+'49'!C34+'58'!C34+'66'!C34</f>
        <v>1865.0391199999999</v>
      </c>
      <c r="D34" s="405">
        <f>'4'!D34+'27'!D34+'41'!D34+'49'!D34+'58'!D34+'66'!D34</f>
        <v>0</v>
      </c>
      <c r="E34" s="405">
        <f>'4'!E34+'27'!E34+'41'!E34+'49'!E34+'58'!E34+'66'!E34</f>
        <v>0</v>
      </c>
      <c r="F34" s="405">
        <f>'4'!F34+'27'!F34+'41'!F34+'49'!F34+'58'!F34+'66'!F34</f>
        <v>152556.81934000002</v>
      </c>
      <c r="G34" s="393"/>
      <c r="H34" s="393"/>
      <c r="I34" s="393"/>
    </row>
    <row r="35" spans="1:9">
      <c r="A35" s="407" t="s">
        <v>36</v>
      </c>
      <c r="B35" s="405">
        <f>'4'!B35+'27'!B35+'41'!B35+'49'!B35+'58'!B35+'66'!B35</f>
        <v>4476780.3884000005</v>
      </c>
      <c r="C35" s="405">
        <f>'4'!C35+'27'!C35+'41'!C35+'49'!C35+'58'!C35+'66'!C35</f>
        <v>148636.07174000001</v>
      </c>
      <c r="D35" s="405">
        <f>'4'!D35+'27'!D35+'41'!D35+'49'!D35+'58'!D35+'66'!D35</f>
        <v>0</v>
      </c>
      <c r="E35" s="405">
        <f>'4'!E35+'27'!E35+'41'!E35+'49'!E35+'58'!E35+'66'!E35</f>
        <v>0</v>
      </c>
      <c r="F35" s="405">
        <f>'4'!F35+'27'!F35+'41'!F35+'49'!F35+'58'!F35+'66'!F35</f>
        <v>4625416.4601399992</v>
      </c>
      <c r="G35" s="401"/>
      <c r="H35" s="393"/>
      <c r="I35" s="393"/>
    </row>
    <row r="36" spans="1:9">
      <c r="A36" s="404" t="s">
        <v>37</v>
      </c>
      <c r="B36" s="405">
        <f>'4'!B36+'27'!B36+'41'!B36+'49'!B36+'58'!B36+'66'!B36</f>
        <v>1802319.2618800004</v>
      </c>
      <c r="C36" s="405">
        <f>'4'!C36+'27'!C36+'41'!C36+'49'!C36+'58'!C36+'66'!C36</f>
        <v>83731.307849999997</v>
      </c>
      <c r="D36" s="405">
        <f>'4'!D36+'27'!D36+'41'!D36+'49'!D36+'58'!D36+'66'!D36</f>
        <v>0</v>
      </c>
      <c r="E36" s="405">
        <f>'4'!E36+'27'!E36+'41'!E36+'49'!E36+'58'!E36+'66'!E36</f>
        <v>0</v>
      </c>
      <c r="F36" s="405">
        <f>'4'!F36+'27'!F36+'41'!F36+'49'!F36+'58'!F36+'66'!F36</f>
        <v>1886050.5697300003</v>
      </c>
      <c r="G36" s="393"/>
      <c r="H36" s="393"/>
      <c r="I36" s="393"/>
    </row>
    <row r="37" spans="1:9">
      <c r="A37" s="404" t="s">
        <v>38</v>
      </c>
      <c r="B37" s="405">
        <f>'4'!B37+'27'!B37+'41'!B37+'49'!B37+'58'!B37+'66'!B37</f>
        <v>2409624.5046800002</v>
      </c>
      <c r="C37" s="405">
        <f>'4'!C37+'27'!C37+'41'!C37+'49'!C37+'58'!C37+'66'!C37</f>
        <v>61251.901240000007</v>
      </c>
      <c r="D37" s="405">
        <f>'4'!D37+'27'!D37+'41'!D37+'49'!D37+'58'!D37+'66'!D37</f>
        <v>0</v>
      </c>
      <c r="E37" s="405">
        <f>'4'!E37+'27'!E37+'41'!E37+'49'!E37+'58'!E37+'66'!E37</f>
        <v>0</v>
      </c>
      <c r="F37" s="405">
        <f>'4'!F37+'27'!F37+'41'!F37+'49'!F37+'58'!F37+'66'!F37</f>
        <v>2470876.4059200003</v>
      </c>
      <c r="G37" s="393"/>
      <c r="H37" s="393"/>
      <c r="I37" s="393"/>
    </row>
    <row r="38" spans="1:9">
      <c r="A38" s="404" t="s">
        <v>39</v>
      </c>
      <c r="B38" s="405">
        <f>'4'!B38+'27'!B38+'41'!B38+'49'!B38+'58'!B38+'66'!B38</f>
        <v>264836.62183999998</v>
      </c>
      <c r="C38" s="405">
        <f>'4'!C38+'27'!C38+'41'!C38+'49'!C38+'58'!C38+'66'!C38</f>
        <v>3652.86265</v>
      </c>
      <c r="D38" s="405">
        <f>'4'!D38+'27'!D38+'41'!D38+'49'!D38+'58'!D38+'66'!D38</f>
        <v>0</v>
      </c>
      <c r="E38" s="405">
        <f>'4'!E38+'27'!E38+'41'!E38+'49'!E38+'58'!E38+'66'!E38</f>
        <v>0</v>
      </c>
      <c r="F38" s="405">
        <f>'4'!F38+'27'!F38+'41'!F38+'49'!F38+'58'!F38+'66'!F38</f>
        <v>268489.48449000006</v>
      </c>
      <c r="G38" s="393"/>
      <c r="H38" s="393"/>
      <c r="I38" s="393"/>
    </row>
    <row r="39" spans="1:9">
      <c r="A39" s="407" t="s">
        <v>40</v>
      </c>
      <c r="B39" s="405">
        <f>'4'!B39+'27'!B39+'41'!B39+'49'!B39+'58'!B39+'66'!B39</f>
        <v>8841584.2094999999</v>
      </c>
      <c r="C39" s="405">
        <f>'4'!C39+'27'!C39+'41'!C39+'49'!C39+'58'!C39+'66'!C39</f>
        <v>151469.71588</v>
      </c>
      <c r="D39" s="405">
        <f>'4'!D39+'27'!D39+'41'!D39+'49'!D39+'58'!D39+'66'!D39</f>
        <v>0</v>
      </c>
      <c r="E39" s="405">
        <f>'4'!E39+'27'!E39+'41'!E39+'49'!E39+'58'!E39+'66'!E39</f>
        <v>12.8385</v>
      </c>
      <c r="F39" s="405">
        <f>'4'!F39+'27'!F39+'41'!F39+'49'!F39+'58'!F39+'66'!F39</f>
        <v>8993066.7638800014</v>
      </c>
      <c r="G39" s="401"/>
      <c r="H39" s="393"/>
      <c r="I39" s="393"/>
    </row>
    <row r="40" spans="1:9">
      <c r="A40" s="404" t="s">
        <v>41</v>
      </c>
      <c r="B40" s="405">
        <f>'4'!B40+'27'!B40+'41'!B40+'49'!B40+'58'!B40+'66'!B40</f>
        <v>2130817.75985</v>
      </c>
      <c r="C40" s="405">
        <f>'4'!C40+'27'!C40+'41'!C40+'49'!C40+'58'!C40+'66'!C40</f>
        <v>15198.85061</v>
      </c>
      <c r="D40" s="405">
        <f>'4'!D40+'27'!D40+'41'!D40+'49'!D40+'58'!D40+'66'!D40</f>
        <v>0</v>
      </c>
      <c r="E40" s="405">
        <f>'4'!E40+'27'!E40+'41'!E40+'49'!E40+'58'!E40+'66'!E40</f>
        <v>5.3844500000000002</v>
      </c>
      <c r="F40" s="405">
        <f>'4'!F40+'27'!F40+'41'!F40+'49'!F40+'58'!F40+'66'!F40</f>
        <v>2146021.9949100004</v>
      </c>
      <c r="G40" s="393"/>
      <c r="H40" s="393"/>
      <c r="I40" s="393"/>
    </row>
    <row r="41" spans="1:9">
      <c r="A41" s="404" t="s">
        <v>42</v>
      </c>
      <c r="B41" s="405">
        <f>'4'!B41+'27'!B41+'41'!B41+'49'!B41+'58'!B41+'66'!B41</f>
        <v>2451759.9304499999</v>
      </c>
      <c r="C41" s="405">
        <f>'4'!C41+'27'!C41+'41'!C41+'49'!C41+'58'!C41+'66'!C41</f>
        <v>58725.829210000004</v>
      </c>
      <c r="D41" s="405">
        <f>'4'!D41+'27'!D41+'41'!D41+'49'!D41+'58'!D41+'66'!D41</f>
        <v>0</v>
      </c>
      <c r="E41" s="405">
        <f>'4'!E41+'27'!E41+'41'!E41+'49'!E41+'58'!E41+'66'!E41</f>
        <v>0</v>
      </c>
      <c r="F41" s="405">
        <f>'4'!F41+'27'!F41+'41'!F41+'49'!F41+'58'!F41+'66'!F41</f>
        <v>2510485.7596599995</v>
      </c>
      <c r="G41" s="393"/>
      <c r="H41" s="393"/>
      <c r="I41" s="393"/>
    </row>
    <row r="42" spans="1:9">
      <c r="A42" s="404" t="s">
        <v>43</v>
      </c>
      <c r="B42" s="405">
        <f>'4'!B42+'27'!B42+'41'!B42+'49'!B42+'58'!B42+'66'!B42</f>
        <v>11665.569290000001</v>
      </c>
      <c r="C42" s="405">
        <f>'4'!C42+'27'!C42+'41'!C42+'49'!C42+'58'!C42+'66'!C42</f>
        <v>88.211850000000013</v>
      </c>
      <c r="D42" s="405">
        <f>'4'!D42+'27'!D42+'41'!D42+'49'!D42+'58'!D42+'66'!D42</f>
        <v>0</v>
      </c>
      <c r="E42" s="405">
        <f>'4'!E42+'27'!E42+'41'!E42+'49'!E42+'58'!E42+'66'!E42</f>
        <v>0</v>
      </c>
      <c r="F42" s="405">
        <f>'4'!F42+'27'!F42+'41'!F42+'49'!F42+'58'!F42+'66'!F42</f>
        <v>11753.781139999997</v>
      </c>
      <c r="G42" s="393"/>
      <c r="H42" s="393"/>
      <c r="I42" s="393"/>
    </row>
    <row r="43" spans="1:9">
      <c r="A43" s="404" t="s">
        <v>44</v>
      </c>
      <c r="B43" s="405">
        <f>'4'!B43+'27'!B43+'41'!B43+'49'!B43+'58'!B43+'66'!B43</f>
        <v>63120.050919999994</v>
      </c>
      <c r="C43" s="405">
        <f>'4'!C43+'27'!C43+'41'!C43+'49'!C43+'58'!C43+'66'!C43</f>
        <v>3116.9794899999997</v>
      </c>
      <c r="D43" s="405">
        <f>'4'!D43+'27'!D43+'41'!D43+'49'!D43+'58'!D43+'66'!D43</f>
        <v>0</v>
      </c>
      <c r="E43" s="405">
        <f>'4'!E43+'27'!E43+'41'!E43+'49'!E43+'58'!E43+'66'!E43</f>
        <v>0</v>
      </c>
      <c r="F43" s="405">
        <f>'4'!F43+'27'!F43+'41'!F43+'49'!F43+'58'!F43+'66'!F43</f>
        <v>66237.030409999992</v>
      </c>
      <c r="G43" s="393"/>
      <c r="H43" s="393"/>
      <c r="I43" s="393"/>
    </row>
    <row r="44" spans="1:9">
      <c r="A44" s="404" t="s">
        <v>45</v>
      </c>
      <c r="B44" s="405">
        <f>'4'!B44+'27'!B44+'41'!B44+'49'!B44+'58'!B44+'66'!B44</f>
        <v>685.82799999999997</v>
      </c>
      <c r="C44" s="405">
        <f>'4'!C44+'27'!C44+'41'!C44+'49'!C44+'58'!C44+'66'!C44</f>
        <v>9.4501499999999989</v>
      </c>
      <c r="D44" s="405">
        <f>'4'!D44+'27'!D44+'41'!D44+'49'!D44+'58'!D44+'66'!D44</f>
        <v>0</v>
      </c>
      <c r="E44" s="405">
        <f>'4'!E44+'27'!E44+'41'!E44+'49'!E44+'58'!E44+'66'!E44</f>
        <v>0</v>
      </c>
      <c r="F44" s="405">
        <f>'4'!F44+'27'!F44+'41'!F44+'49'!F44+'58'!F44+'66'!F44</f>
        <v>695.27814999999998</v>
      </c>
      <c r="G44" s="393"/>
      <c r="H44" s="393"/>
      <c r="I44" s="393"/>
    </row>
    <row r="45" spans="1:9">
      <c r="A45" s="404" t="s">
        <v>46</v>
      </c>
      <c r="B45" s="405">
        <f>'4'!B45+'27'!B45+'41'!B45+'49'!B45+'58'!B45+'66'!B45</f>
        <v>1988.9130700000003</v>
      </c>
      <c r="C45" s="405">
        <f>'4'!C45+'27'!C45+'41'!C45+'49'!C45+'58'!C45+'66'!C45</f>
        <v>15.56908</v>
      </c>
      <c r="D45" s="405">
        <f>'4'!D45+'27'!D45+'41'!D45+'49'!D45+'58'!D45+'66'!D45</f>
        <v>0</v>
      </c>
      <c r="E45" s="405">
        <f>'4'!E45+'27'!E45+'41'!E45+'49'!E45+'58'!E45+'66'!E45</f>
        <v>0</v>
      </c>
      <c r="F45" s="405">
        <f>'4'!F45+'27'!F45+'41'!F45+'49'!F45+'58'!F45+'66'!F45</f>
        <v>2004.4821499999998</v>
      </c>
      <c r="G45" s="393"/>
      <c r="H45" s="393"/>
      <c r="I45" s="393"/>
    </row>
    <row r="46" spans="1:9">
      <c r="A46" s="404" t="s">
        <v>47</v>
      </c>
      <c r="B46" s="405">
        <f>'4'!B46+'27'!B46+'41'!B46+'49'!B46+'58'!B46+'66'!B46</f>
        <v>1970362.58073</v>
      </c>
      <c r="C46" s="405">
        <f>'4'!C46+'27'!C46+'41'!C46+'49'!C46+'58'!C46+'66'!C46</f>
        <v>29581.71904</v>
      </c>
      <c r="D46" s="405">
        <f>'4'!D46+'27'!D46+'41'!D46+'49'!D46+'58'!D46+'66'!D46</f>
        <v>0</v>
      </c>
      <c r="E46" s="405">
        <f>'4'!E46+'27'!E46+'41'!E46+'49'!E46+'58'!E46+'66'!E46</f>
        <v>7.4540500000000005</v>
      </c>
      <c r="F46" s="405">
        <f>'4'!F46+'27'!F46+'41'!F46+'49'!F46+'58'!F46+'66'!F46</f>
        <v>1999951.75382</v>
      </c>
      <c r="G46" s="393"/>
      <c r="H46" s="393"/>
      <c r="I46" s="393"/>
    </row>
    <row r="47" spans="1:9">
      <c r="A47" s="404" t="s">
        <v>48</v>
      </c>
      <c r="B47" s="405">
        <f>'4'!B47+'27'!B47+'41'!B47+'49'!B47+'58'!B47+'66'!B47</f>
        <v>2104125.2539999997</v>
      </c>
      <c r="C47" s="405">
        <f>'4'!C47+'27'!C47+'41'!C47+'49'!C47+'58'!C47+'66'!C47</f>
        <v>42711.075560000005</v>
      </c>
      <c r="D47" s="405">
        <f>'4'!D47+'27'!D47+'41'!D47+'49'!D47+'58'!D47+'66'!D47</f>
        <v>0</v>
      </c>
      <c r="E47" s="405">
        <f>'4'!E47+'27'!E47+'41'!E47+'49'!E47+'58'!E47+'66'!E47</f>
        <v>0</v>
      </c>
      <c r="F47" s="405">
        <f>'4'!F47+'27'!F47+'41'!F47+'49'!F47+'58'!F47+'66'!F47</f>
        <v>2146836.32956</v>
      </c>
      <c r="G47" s="393"/>
      <c r="H47" s="393"/>
      <c r="I47" s="393"/>
    </row>
    <row r="48" spans="1:9">
      <c r="A48" s="404" t="s">
        <v>49</v>
      </c>
      <c r="B48" s="405">
        <f>'4'!B48+'27'!B48+'41'!B48+'49'!B48+'58'!B48+'66'!B48</f>
        <v>12532.62456</v>
      </c>
      <c r="C48" s="405">
        <f>'4'!C48+'27'!C48+'41'!C48+'49'!C48+'58'!C48+'66'!C48</f>
        <v>193.94415000000001</v>
      </c>
      <c r="D48" s="405">
        <f>'4'!D48+'27'!D48+'41'!D48+'49'!D48+'58'!D48+'66'!D48</f>
        <v>0</v>
      </c>
      <c r="E48" s="405">
        <f>'4'!E48+'27'!E48+'41'!E48+'49'!E48+'58'!E48+'66'!E48</f>
        <v>0</v>
      </c>
      <c r="F48" s="405">
        <f>'4'!F48+'27'!F48+'41'!F48+'49'!F48+'58'!F48+'66'!F48</f>
        <v>12726.56871</v>
      </c>
      <c r="G48" s="393"/>
      <c r="H48" s="393"/>
      <c r="I48" s="393"/>
    </row>
    <row r="49" spans="1:9">
      <c r="A49" s="404" t="s">
        <v>50</v>
      </c>
      <c r="B49" s="405">
        <f>'4'!B49+'27'!B49+'41'!B49+'49'!B49+'58'!B49+'66'!B49</f>
        <v>66049.075809999995</v>
      </c>
      <c r="C49" s="405">
        <f>'4'!C49+'27'!C49+'41'!C49+'49'!C49+'58'!C49+'66'!C49</f>
        <v>1501.0159199999998</v>
      </c>
      <c r="D49" s="405">
        <f>'4'!D49+'27'!D49+'41'!D49+'49'!D49+'58'!D49+'66'!D49</f>
        <v>0</v>
      </c>
      <c r="E49" s="405">
        <f>'4'!E49+'27'!E49+'41'!E49+'49'!E49+'58'!E49+'66'!E49</f>
        <v>0</v>
      </c>
      <c r="F49" s="405">
        <f>'4'!F49+'27'!F49+'41'!F49+'49'!F49+'58'!F49+'66'!F49</f>
        <v>67550.09173</v>
      </c>
      <c r="G49" s="393"/>
      <c r="H49" s="393"/>
      <c r="I49" s="393"/>
    </row>
    <row r="50" spans="1:9">
      <c r="A50" s="404" t="s">
        <v>51</v>
      </c>
      <c r="B50" s="405">
        <f>'4'!B50+'27'!B50+'41'!B50+'49'!B50+'58'!B50+'66'!B50</f>
        <v>4770.2634200000002</v>
      </c>
      <c r="C50" s="405">
        <f>'4'!C50+'27'!C50+'41'!C50+'49'!C50+'58'!C50+'66'!C50</f>
        <v>22.36795</v>
      </c>
      <c r="D50" s="405">
        <f>'4'!D50+'27'!D50+'41'!D50+'49'!D50+'58'!D50+'66'!D50</f>
        <v>0</v>
      </c>
      <c r="E50" s="405">
        <f>'4'!E50+'27'!E50+'41'!E50+'49'!E50+'58'!E50+'66'!E50</f>
        <v>0</v>
      </c>
      <c r="F50" s="405">
        <f>'4'!F50+'27'!F50+'41'!F50+'49'!F50+'58'!F50+'66'!F50</f>
        <v>4792.6313700000001</v>
      </c>
      <c r="G50" s="393"/>
      <c r="H50" s="393"/>
      <c r="I50" s="393"/>
    </row>
    <row r="51" spans="1:9">
      <c r="A51" s="404" t="s">
        <v>52</v>
      </c>
      <c r="B51" s="405">
        <f>'4'!B51+'27'!B51+'41'!B51+'49'!B51+'58'!B51+'66'!B51</f>
        <v>23706.359399999998</v>
      </c>
      <c r="C51" s="405">
        <f>'4'!C51+'27'!C51+'41'!C51+'49'!C51+'58'!C51+'66'!C51</f>
        <v>304.70287000000002</v>
      </c>
      <c r="D51" s="405">
        <f>'4'!D51+'27'!D51+'41'!D51+'49'!D51+'58'!D51+'66'!D51</f>
        <v>0</v>
      </c>
      <c r="E51" s="405">
        <f>'4'!E51+'27'!E51+'41'!E51+'49'!E51+'58'!E51+'66'!E51</f>
        <v>0</v>
      </c>
      <c r="F51" s="405">
        <f>'4'!F51+'27'!F51+'41'!F51+'49'!F51+'58'!F51+'66'!F51</f>
        <v>24011.062269999995</v>
      </c>
      <c r="G51" s="393"/>
      <c r="H51" s="393"/>
      <c r="I51" s="393"/>
    </row>
    <row r="52" spans="1:9">
      <c r="A52" s="407" t="s">
        <v>53</v>
      </c>
      <c r="B52" s="405">
        <f>'4'!B52+'27'!B52+'41'!B52+'49'!B52+'58'!B52+'66'!B52</f>
        <v>-8329716.2468499988</v>
      </c>
      <c r="C52" s="405">
        <f>'4'!C52+'27'!C52+'41'!C52+'49'!C52+'58'!C52+'66'!C52</f>
        <v>-316303.32179999998</v>
      </c>
      <c r="D52" s="405">
        <f>'4'!D52+'27'!D52+'41'!D52+'49'!D52+'58'!D52+'66'!D52</f>
        <v>0</v>
      </c>
      <c r="E52" s="405">
        <f>'4'!E52+'27'!E52+'41'!E52+'49'!E52+'58'!E52+'66'!E52</f>
        <v>-0.29498999999999997</v>
      </c>
      <c r="F52" s="405">
        <f>'4'!F52+'27'!F52+'41'!F52+'49'!F52+'58'!F52+'66'!F52</f>
        <v>-8646019.8636399992</v>
      </c>
      <c r="G52" s="401"/>
      <c r="H52" s="393"/>
      <c r="I52" s="393"/>
    </row>
    <row r="53" spans="1:9">
      <c r="A53" s="408" t="s">
        <v>54</v>
      </c>
      <c r="B53" s="405">
        <f>'4'!B53+'27'!B53+'41'!B53+'49'!B53+'58'!B53+'66'!B53</f>
        <v>-841548.37706999993</v>
      </c>
      <c r="C53" s="405">
        <f>'4'!C53+'27'!C53+'41'!C53+'49'!C53+'58'!C53+'66'!C53</f>
        <v>-17484.038390000002</v>
      </c>
      <c r="D53" s="405">
        <f>'4'!D53+'27'!D53+'41'!D53+'49'!D53+'58'!D53+'66'!D53</f>
        <v>0</v>
      </c>
      <c r="E53" s="405">
        <f>'4'!E53+'27'!E53+'41'!E53+'49'!E53+'58'!E53+'66'!E53</f>
        <v>-0.29498999999999997</v>
      </c>
      <c r="F53" s="405">
        <f>'4'!F53+'27'!F53+'41'!F53+'49'!F53+'58'!F53+'66'!F53</f>
        <v>-859032.7104499999</v>
      </c>
      <c r="G53" s="393"/>
      <c r="H53" s="393"/>
      <c r="I53" s="393"/>
    </row>
    <row r="54" spans="1:9">
      <c r="A54" s="404" t="s">
        <v>55</v>
      </c>
      <c r="B54" s="405">
        <f>'4'!B54+'27'!B54+'41'!B54+'49'!B54+'58'!B54+'66'!B54</f>
        <v>-540914.97869000002</v>
      </c>
      <c r="C54" s="405">
        <f>'4'!C54+'27'!C54+'41'!C54+'49'!C54+'58'!C54+'66'!C54</f>
        <v>-17734.593929999999</v>
      </c>
      <c r="D54" s="405">
        <f>'4'!D54+'27'!D54+'41'!D54+'49'!D54+'58'!D54+'66'!D54</f>
        <v>0</v>
      </c>
      <c r="E54" s="405">
        <f>'4'!E54+'27'!E54+'41'!E54+'49'!E54+'58'!E54+'66'!E54</f>
        <v>0</v>
      </c>
      <c r="F54" s="405">
        <f>'4'!F54+'27'!F54+'41'!F54+'49'!F54+'58'!F54+'66'!F54</f>
        <v>-558649.57261999999</v>
      </c>
      <c r="G54" s="393"/>
      <c r="H54" s="393"/>
      <c r="I54" s="393"/>
    </row>
    <row r="55" spans="1:9">
      <c r="A55" s="404" t="s">
        <v>56</v>
      </c>
      <c r="B55" s="405">
        <f>'4'!B55+'27'!B55+'41'!B55+'49'!B55+'58'!B55+'66'!B55</f>
        <v>-499545.96347000002</v>
      </c>
      <c r="C55" s="405">
        <f>'4'!C55+'27'!C55+'41'!C55+'49'!C55+'58'!C55+'66'!C55</f>
        <v>-3180.9830499999994</v>
      </c>
      <c r="D55" s="405">
        <f>'4'!D55+'27'!D55+'41'!D55+'49'!D55+'58'!D55+'66'!D55</f>
        <v>0</v>
      </c>
      <c r="E55" s="405">
        <f>'4'!E55+'27'!E55+'41'!E55+'49'!E55+'58'!E55+'66'!E55</f>
        <v>0</v>
      </c>
      <c r="F55" s="405">
        <f>'4'!F55+'27'!F55+'41'!F55+'49'!F55+'58'!F55+'66'!F55</f>
        <v>-502726.94652000006</v>
      </c>
      <c r="G55" s="393"/>
      <c r="H55" s="393"/>
      <c r="I55" s="393"/>
    </row>
    <row r="56" spans="1:9">
      <c r="A56" s="404" t="s">
        <v>57</v>
      </c>
      <c r="B56" s="405">
        <f>'4'!B56+'27'!B56+'41'!B56+'49'!B56+'58'!B56+'66'!B56</f>
        <v>-414459.62670999998</v>
      </c>
      <c r="C56" s="405">
        <f>'4'!C56+'27'!C56+'41'!C56+'49'!C56+'58'!C56+'66'!C56</f>
        <v>-3981.7247900000002</v>
      </c>
      <c r="D56" s="405">
        <f>'4'!D56+'27'!D56+'41'!D56+'49'!D56+'58'!D56+'66'!D56</f>
        <v>0</v>
      </c>
      <c r="E56" s="405">
        <f>'4'!E56+'27'!E56+'41'!E56+'49'!E56+'58'!E56+'66'!E56</f>
        <v>0</v>
      </c>
      <c r="F56" s="405">
        <f>'4'!F56+'27'!F56+'41'!F56+'49'!F56+'58'!F56+'66'!F56</f>
        <v>-418441.35149999993</v>
      </c>
      <c r="G56" s="393"/>
      <c r="H56" s="393"/>
      <c r="I56" s="393"/>
    </row>
    <row r="57" spans="1:9">
      <c r="A57" s="404" t="s">
        <v>58</v>
      </c>
      <c r="B57" s="405">
        <f>'4'!B57+'27'!B57+'41'!B57+'49'!B57+'58'!B57+'66'!B57</f>
        <v>-1119890.0567900001</v>
      </c>
      <c r="C57" s="405">
        <f>'4'!C57+'27'!C57+'41'!C57+'49'!C57+'58'!C57+'66'!C57</f>
        <v>-56719.726160000006</v>
      </c>
      <c r="D57" s="405">
        <f>'4'!D57+'27'!D57+'41'!D57+'49'!D57+'58'!D57+'66'!D57</f>
        <v>0</v>
      </c>
      <c r="E57" s="405">
        <f>'4'!E57+'27'!E57+'41'!E57+'49'!E57+'58'!E57+'66'!E57</f>
        <v>0</v>
      </c>
      <c r="F57" s="405">
        <f>'4'!F57+'27'!F57+'41'!F57+'49'!F57+'58'!F57+'66'!F57</f>
        <v>-1176609.7829499999</v>
      </c>
      <c r="G57" s="393"/>
      <c r="H57" s="393"/>
      <c r="I57" s="393"/>
    </row>
    <row r="58" spans="1:9">
      <c r="A58" s="404" t="s">
        <v>59</v>
      </c>
      <c r="B58" s="405">
        <f>'4'!B58+'27'!B58+'41'!B58+'49'!B58+'58'!B58+'66'!B58</f>
        <v>-1344046.7765899999</v>
      </c>
      <c r="C58" s="405">
        <f>'4'!C58+'27'!C58+'41'!C58+'49'!C58+'58'!C58+'66'!C58</f>
        <v>-40774.644079999998</v>
      </c>
      <c r="D58" s="405">
        <f>'4'!D58+'27'!D58+'41'!D58+'49'!D58+'58'!D58+'66'!D58</f>
        <v>0</v>
      </c>
      <c r="E58" s="405">
        <f>'4'!E58+'27'!E58+'41'!E58+'49'!E58+'58'!E58+'66'!E58</f>
        <v>0</v>
      </c>
      <c r="F58" s="405">
        <f>'4'!F58+'27'!F58+'41'!F58+'49'!F58+'58'!F58+'66'!F58</f>
        <v>-1384821.4206700001</v>
      </c>
      <c r="G58" s="393"/>
      <c r="H58" s="393"/>
      <c r="I58" s="393"/>
    </row>
    <row r="59" spans="1:9">
      <c r="A59" s="408" t="s">
        <v>60</v>
      </c>
      <c r="B59" s="405">
        <f>'4'!B59+'27'!B59+'41'!B59+'49'!B59+'58'!B59+'66'!B59</f>
        <v>-1595016.8280199999</v>
      </c>
      <c r="C59" s="405">
        <f>'4'!C59+'27'!C59+'41'!C59+'49'!C59+'58'!C59+'66'!C59</f>
        <v>-129631.98130000001</v>
      </c>
      <c r="D59" s="405">
        <f>'4'!D59+'27'!D59+'41'!D59+'49'!D59+'58'!D59+'66'!D59</f>
        <v>0</v>
      </c>
      <c r="E59" s="405">
        <f>'4'!E59+'27'!E59+'41'!E59+'49'!E59+'58'!E59+'66'!E59</f>
        <v>0</v>
      </c>
      <c r="F59" s="405">
        <f>'4'!F59+'27'!F59+'41'!F59+'49'!F59+'58'!F59+'66'!F59</f>
        <v>-1724648.80932</v>
      </c>
      <c r="G59" s="393"/>
      <c r="H59" s="393"/>
      <c r="I59" s="393"/>
    </row>
    <row r="60" spans="1:9">
      <c r="A60" s="404" t="s">
        <v>61</v>
      </c>
      <c r="B60" s="405">
        <f>'4'!B60+'27'!B60+'41'!B60+'49'!B60+'58'!B60+'66'!B60</f>
        <v>-1626469.3741300001</v>
      </c>
      <c r="C60" s="405">
        <f>'4'!C60+'27'!C60+'41'!C60+'49'!C60+'58'!C60+'66'!C60</f>
        <v>-42787.092180000007</v>
      </c>
      <c r="D60" s="405">
        <f>'4'!D60+'27'!D60+'41'!D60+'49'!D60+'58'!D60+'66'!D60</f>
        <v>0</v>
      </c>
      <c r="E60" s="405">
        <f>'4'!E60+'27'!E60+'41'!E60+'49'!E60+'58'!E60+'66'!E60</f>
        <v>0</v>
      </c>
      <c r="F60" s="405">
        <f>'4'!F60+'27'!F60+'41'!F60+'49'!F60+'58'!F60+'66'!F60</f>
        <v>-1669256.4663099998</v>
      </c>
      <c r="G60" s="393"/>
      <c r="H60" s="393"/>
      <c r="I60" s="393"/>
    </row>
    <row r="61" spans="1:9">
      <c r="A61" s="404" t="s">
        <v>62</v>
      </c>
      <c r="B61" s="405">
        <f>'4'!B61+'27'!B61+'41'!B61+'49'!B61+'58'!B61+'66'!B61</f>
        <v>-74.641369999999995</v>
      </c>
      <c r="C61" s="405">
        <f>'4'!C61+'27'!C61+'41'!C61+'49'!C61+'58'!C61+'66'!C61</f>
        <v>0</v>
      </c>
      <c r="D61" s="405">
        <f>'4'!D61+'27'!D61+'41'!D61+'49'!D61+'58'!D61+'66'!D61</f>
        <v>0</v>
      </c>
      <c r="E61" s="405">
        <f>'4'!E61+'27'!E61+'41'!E61+'49'!E61+'58'!E61+'66'!E61</f>
        <v>0</v>
      </c>
      <c r="F61" s="405">
        <f>'4'!F61+'27'!F61+'41'!F61+'49'!F61+'58'!F61+'66'!F61</f>
        <v>-74.641369999999995</v>
      </c>
      <c r="G61" s="393"/>
      <c r="H61" s="393"/>
      <c r="I61" s="393"/>
    </row>
    <row r="62" spans="1:9">
      <c r="A62" s="404" t="s">
        <v>63</v>
      </c>
      <c r="B62" s="405">
        <f>'4'!B62+'27'!B62+'41'!B62+'49'!B62+'58'!B62+'66'!B62</f>
        <v>0</v>
      </c>
      <c r="C62" s="405">
        <f>'4'!C62+'27'!C62+'41'!C62+'49'!C62+'58'!C62+'66'!C62</f>
        <v>0</v>
      </c>
      <c r="D62" s="405">
        <f>'4'!D62+'27'!D62+'41'!D62+'49'!D62+'58'!D62+'66'!D62</f>
        <v>0</v>
      </c>
      <c r="E62" s="405">
        <f>'4'!E62+'27'!E62+'41'!E62+'49'!E62+'58'!E62+'66'!E62</f>
        <v>0</v>
      </c>
      <c r="F62" s="405">
        <f>'4'!F62+'27'!F62+'41'!F62+'49'!F62+'58'!F62+'66'!F62</f>
        <v>0</v>
      </c>
      <c r="G62" s="393"/>
      <c r="H62" s="393"/>
      <c r="I62" s="393"/>
    </row>
    <row r="63" spans="1:9">
      <c r="A63" s="404" t="s">
        <v>64</v>
      </c>
      <c r="B63" s="405">
        <f>'4'!B63+'27'!B63+'41'!B63+'49'!B63+'58'!B63+'66'!B63</f>
        <v>-7677.6670800000002</v>
      </c>
      <c r="C63" s="405">
        <f>'4'!C63+'27'!C63+'41'!C63+'49'!C63+'58'!C63+'66'!C63</f>
        <v>-343.39466999999996</v>
      </c>
      <c r="D63" s="405">
        <f>'4'!D63+'27'!D63+'41'!D63+'49'!D63+'58'!D63+'66'!D63</f>
        <v>0</v>
      </c>
      <c r="E63" s="405">
        <f>'4'!E63+'27'!E63+'41'!E63+'49'!E63+'58'!E63+'66'!E63</f>
        <v>0</v>
      </c>
      <c r="F63" s="405">
        <f>'4'!F63+'27'!F63+'41'!F63+'49'!F63+'58'!F63+'66'!F63</f>
        <v>-8021.0617499999998</v>
      </c>
      <c r="G63" s="393"/>
      <c r="H63" s="393"/>
      <c r="I63" s="393"/>
    </row>
    <row r="64" spans="1:9">
      <c r="A64" s="404" t="s">
        <v>65</v>
      </c>
      <c r="B64" s="405">
        <f>'4'!B64+'27'!B64+'41'!B64+'49'!B64+'58'!B64+'66'!B64</f>
        <v>-21994.927110000001</v>
      </c>
      <c r="C64" s="405">
        <f>'4'!C64+'27'!C64+'41'!C64+'49'!C64+'58'!C64+'66'!C64</f>
        <v>-569.59588999999994</v>
      </c>
      <c r="D64" s="405">
        <f>'4'!D64+'27'!D64+'41'!D64+'49'!D64+'58'!D64+'66'!D64</f>
        <v>0</v>
      </c>
      <c r="E64" s="405">
        <f>'4'!E64+'27'!E64+'41'!E64+'49'!E64+'58'!E64+'66'!E64</f>
        <v>0</v>
      </c>
      <c r="F64" s="405">
        <f>'4'!F64+'27'!F64+'41'!F64+'49'!F64+'58'!F64+'66'!F64</f>
        <v>-22564.522999999997</v>
      </c>
      <c r="G64" s="393"/>
      <c r="H64" s="393"/>
      <c r="I64" s="393"/>
    </row>
    <row r="65" spans="1:9">
      <c r="A65" s="408" t="s">
        <v>66</v>
      </c>
      <c r="B65" s="405">
        <f>'4'!B65+'27'!B65+'41'!B65+'49'!B65+'58'!B65+'66'!B65</f>
        <v>-26042.664720000001</v>
      </c>
      <c r="C65" s="405">
        <f>'4'!C65+'27'!C65+'41'!C65+'49'!C65+'58'!C65+'66'!C65</f>
        <v>-192.75241</v>
      </c>
      <c r="D65" s="405">
        <f>'4'!D65+'27'!D65+'41'!D65+'49'!D65+'58'!D65+'66'!D65</f>
        <v>0</v>
      </c>
      <c r="E65" s="405">
        <f>'4'!E65+'27'!E65+'41'!E65+'49'!E65+'58'!E65+'66'!E65</f>
        <v>0</v>
      </c>
      <c r="F65" s="405">
        <f>'4'!F65+'27'!F65+'41'!F65+'49'!F65+'58'!F65+'66'!F65</f>
        <v>-26235.417130000002</v>
      </c>
      <c r="G65" s="393"/>
      <c r="H65" s="393"/>
      <c r="I65" s="393"/>
    </row>
    <row r="66" spans="1:9">
      <c r="A66" s="404" t="s">
        <v>67</v>
      </c>
      <c r="B66" s="405">
        <f>'4'!B66+'27'!B66+'41'!B66+'49'!B66+'58'!B66+'66'!B66</f>
        <v>-77793.146389999994</v>
      </c>
      <c r="C66" s="405">
        <f>'4'!C66+'27'!C66+'41'!C66+'49'!C66+'58'!C66+'66'!C66</f>
        <v>-369.17495000000002</v>
      </c>
      <c r="D66" s="405">
        <f>'4'!D66+'27'!D66+'41'!D66+'49'!D66+'58'!D66+'66'!D66</f>
        <v>0</v>
      </c>
      <c r="E66" s="405">
        <f>'4'!E66+'27'!E66+'41'!E66+'49'!E66+'58'!E66+'66'!E66</f>
        <v>0</v>
      </c>
      <c r="F66" s="405">
        <f>'4'!F66+'27'!F66+'41'!F66+'49'!F66+'58'!F66+'66'!F66</f>
        <v>-78162.32134000001</v>
      </c>
      <c r="G66" s="393"/>
      <c r="H66" s="393"/>
      <c r="I66" s="393"/>
    </row>
    <row r="67" spans="1:9">
      <c r="A67" s="404" t="s">
        <v>68</v>
      </c>
      <c r="B67" s="405">
        <f>'4'!B67+'27'!B67+'41'!B67+'49'!B67+'58'!B67+'66'!B67</f>
        <v>-68526.17624999999</v>
      </c>
      <c r="C67" s="405">
        <f>'4'!C67+'27'!C67+'41'!C67+'49'!C67+'58'!C67+'66'!C67</f>
        <v>-891.13391999999999</v>
      </c>
      <c r="D67" s="405">
        <f>'4'!D67+'27'!D67+'41'!D67+'49'!D67+'58'!D67+'66'!D67</f>
        <v>0</v>
      </c>
      <c r="E67" s="405">
        <f>'4'!E67+'27'!E67+'41'!E67+'49'!E67+'58'!E67+'66'!E67</f>
        <v>0</v>
      </c>
      <c r="F67" s="405">
        <f>'4'!F67+'27'!F67+'41'!F67+'49'!F67+'58'!F67+'66'!F67</f>
        <v>-69417.310169999997</v>
      </c>
      <c r="G67" s="393"/>
      <c r="H67" s="393"/>
      <c r="I67" s="393"/>
    </row>
    <row r="68" spans="1:9" ht="15.75" thickBot="1">
      <c r="A68" s="404" t="s">
        <v>69</v>
      </c>
      <c r="B68" s="405">
        <f>'4'!B68+'27'!B68+'41'!B68+'49'!B68+'58'!B68+'66'!B68</f>
        <v>-145715.04246</v>
      </c>
      <c r="C68" s="405">
        <f>'4'!C68+'27'!C68+'41'!C68+'49'!C68+'58'!C68+'66'!C68</f>
        <v>-1642.4860799999999</v>
      </c>
      <c r="D68" s="405">
        <f>'4'!D68+'27'!D68+'41'!D68+'49'!D68+'58'!D68+'66'!D68</f>
        <v>0</v>
      </c>
      <c r="E68" s="405">
        <f>'4'!E68+'27'!E68+'41'!E68+'49'!E68+'58'!E68+'66'!E68</f>
        <v>0</v>
      </c>
      <c r="F68" s="405">
        <f>'4'!F68+'27'!F68+'41'!F68+'49'!F68+'58'!F68+'66'!F68</f>
        <v>-147357.52854</v>
      </c>
      <c r="G68" s="393"/>
      <c r="H68" s="393"/>
      <c r="I68" s="393"/>
    </row>
    <row r="69" spans="1:9">
      <c r="A69" s="402" t="s">
        <v>70</v>
      </c>
      <c r="B69" s="403">
        <f>'4'!B69+'27'!B69+'41'!B69+'49'!B69+'58'!B69+'66'!B69</f>
        <v>1933819.4240400002</v>
      </c>
      <c r="C69" s="403">
        <f>'4'!C69+'27'!C69+'41'!C69+'49'!C69+'58'!C69+'66'!C69</f>
        <v>338534.08939999994</v>
      </c>
      <c r="D69" s="403">
        <f>'4'!D69+'27'!D69+'41'!D69+'49'!D69+'58'!D69+'66'!D69</f>
        <v>0</v>
      </c>
      <c r="E69" s="403">
        <f>'4'!E69+'27'!E69+'41'!E69+'49'!E69+'58'!E69+'66'!E69</f>
        <v>0.15822999999999998</v>
      </c>
      <c r="F69" s="400">
        <f>'4'!F69+'27'!F69+'41'!F69+'49'!F69+'58'!F69+'66'!F69</f>
        <v>2272353.6716700001</v>
      </c>
      <c r="G69" s="401"/>
      <c r="H69" s="393"/>
      <c r="I69" s="393"/>
    </row>
    <row r="70" spans="1:9">
      <c r="A70" s="404" t="s">
        <v>71</v>
      </c>
      <c r="B70" s="405">
        <f>'4'!B70+'27'!B70+'41'!B70+'49'!B70+'58'!B70+'66'!B70</f>
        <v>1131.7663500000001</v>
      </c>
      <c r="C70" s="405">
        <f>'4'!C70+'27'!C70+'41'!C70+'49'!C70+'58'!C70+'66'!C70</f>
        <v>448.99151999999998</v>
      </c>
      <c r="D70" s="405">
        <f>'4'!D70+'27'!D70+'41'!D70+'49'!D70+'58'!D70+'66'!D70</f>
        <v>711.49381000000005</v>
      </c>
      <c r="E70" s="405">
        <f>'4'!E70+'27'!E70+'41'!E70+'49'!E70+'58'!E70+'66'!E70</f>
        <v>0</v>
      </c>
      <c r="F70" s="405">
        <f>'4'!F70+'27'!F70+'41'!F70+'49'!F70+'58'!F70+'66'!F70</f>
        <v>2292.2516800000003</v>
      </c>
      <c r="G70" s="393"/>
      <c r="H70" s="393"/>
      <c r="I70" s="393"/>
    </row>
    <row r="71" spans="1:9">
      <c r="A71" s="408" t="s">
        <v>72</v>
      </c>
      <c r="B71" s="405">
        <f>'4'!B71+'27'!B71+'41'!B71+'49'!B71+'58'!B71+'66'!B71</f>
        <v>1038213.08076</v>
      </c>
      <c r="C71" s="405">
        <f>'4'!C71+'27'!C71+'41'!C71+'49'!C71+'58'!C71+'66'!C71</f>
        <v>182192.12627000004</v>
      </c>
      <c r="D71" s="405">
        <f>'4'!D71+'27'!D71+'41'!D71+'49'!D71+'58'!D71+'66'!D71</f>
        <v>0</v>
      </c>
      <c r="E71" s="405">
        <f>'4'!E71+'27'!E71+'41'!E71+'49'!E71+'58'!E71+'66'!E71</f>
        <v>4.0559999999999999E-2</v>
      </c>
      <c r="F71" s="405">
        <f>'4'!F71+'27'!F71+'41'!F71+'49'!F71+'58'!F71+'66'!F71</f>
        <v>1220405.24759</v>
      </c>
      <c r="G71" s="393"/>
      <c r="H71" s="393"/>
      <c r="I71" s="393"/>
    </row>
    <row r="72" spans="1:9">
      <c r="A72" s="404" t="s">
        <v>73</v>
      </c>
      <c r="B72" s="405">
        <f>'4'!B72+'27'!B72+'41'!B72+'49'!B72+'58'!B72+'66'!B72</f>
        <v>1039338.6496700002</v>
      </c>
      <c r="C72" s="405">
        <f>'4'!C72+'27'!C72+'41'!C72+'49'!C72+'58'!C72+'66'!C72</f>
        <v>210101.37784999999</v>
      </c>
      <c r="D72" s="405">
        <f>'4'!D72+'27'!D72+'41'!D72+'49'!D72+'58'!D72+'66'!D72</f>
        <v>0</v>
      </c>
      <c r="E72" s="405">
        <f>'4'!E72+'27'!E72+'41'!E72+'49'!E72+'58'!E72+'66'!E72</f>
        <v>0.11767</v>
      </c>
      <c r="F72" s="405">
        <f>'4'!F72+'27'!F72+'41'!F72+'49'!F72+'58'!F72+'66'!F72</f>
        <v>1249440.1451900001</v>
      </c>
      <c r="G72" s="393"/>
      <c r="H72" s="393"/>
      <c r="I72" s="393"/>
    </row>
    <row r="73" spans="1:9">
      <c r="A73" s="404" t="s">
        <v>74</v>
      </c>
      <c r="B73" s="405">
        <f>'4'!B73+'27'!B73+'41'!B73+'49'!B73+'58'!B73+'66'!B73</f>
        <v>0</v>
      </c>
      <c r="C73" s="405">
        <f>'4'!C73+'27'!C73+'41'!C73+'49'!C73+'58'!C73+'66'!C73</f>
        <v>0</v>
      </c>
      <c r="D73" s="405">
        <f>'4'!D73+'27'!D73+'41'!D73+'49'!D73+'58'!D73+'66'!D73</f>
        <v>0</v>
      </c>
      <c r="E73" s="405">
        <f>'4'!E73+'27'!E73+'41'!E73+'49'!E73+'58'!E73+'66'!E73</f>
        <v>0</v>
      </c>
      <c r="F73" s="405">
        <f>'4'!F73+'27'!F73+'41'!F73+'49'!F73+'58'!F73+'66'!F73</f>
        <v>0</v>
      </c>
      <c r="G73" s="393"/>
      <c r="H73" s="393"/>
      <c r="I73" s="393"/>
    </row>
    <row r="74" spans="1:9" ht="15.75" thickBot="1">
      <c r="A74" s="404" t="s">
        <v>75</v>
      </c>
      <c r="B74" s="405">
        <f>'4'!B74+'27'!B74+'41'!B74+'49'!B74+'58'!B74+'66'!B74</f>
        <v>-144864.07274</v>
      </c>
      <c r="C74" s="405">
        <f>'4'!C74+'27'!C74+'41'!C74+'49'!C74+'58'!C74+'66'!C74</f>
        <v>-54208.406240000011</v>
      </c>
      <c r="D74" s="405">
        <f>'4'!D74+'27'!D74+'41'!D74+'49'!D74+'58'!D74+'66'!D74</f>
        <v>-711.49381000000005</v>
      </c>
      <c r="E74" s="405">
        <f>'4'!E74+'27'!E74+'41'!E74+'49'!E74+'58'!E74+'66'!E74</f>
        <v>0</v>
      </c>
      <c r="F74" s="405">
        <f>'4'!F74+'27'!F74+'41'!F74+'49'!F74+'58'!F74+'66'!F74</f>
        <v>-199783.97278999997</v>
      </c>
      <c r="G74" s="393"/>
      <c r="H74" s="393"/>
      <c r="I74" s="393"/>
    </row>
    <row r="75" spans="1:9">
      <c r="A75" s="402" t="s">
        <v>76</v>
      </c>
      <c r="B75" s="403">
        <f>'4'!B75+'27'!B75+'41'!B75+'49'!B75+'58'!B75+'66'!B75</f>
        <v>306521.89523000008</v>
      </c>
      <c r="C75" s="403">
        <f>'4'!C75+'27'!C75+'41'!C75+'49'!C75+'58'!C75+'66'!C75</f>
        <v>1E-3</v>
      </c>
      <c r="D75" s="403">
        <f>'4'!D75+'27'!D75+'41'!D75+'49'!D75+'58'!D75+'66'!D75</f>
        <v>0</v>
      </c>
      <c r="E75" s="403">
        <f>'4'!E75+'27'!E75+'41'!E75+'49'!E75+'58'!E75+'66'!E75</f>
        <v>0</v>
      </c>
      <c r="F75" s="400">
        <f>'4'!F75+'27'!F75+'41'!F75+'49'!F75+'58'!F75+'66'!F75</f>
        <v>306521.89623000007</v>
      </c>
      <c r="G75" s="401"/>
      <c r="H75" s="393"/>
      <c r="I75" s="393"/>
    </row>
    <row r="76" spans="1:9">
      <c r="A76" s="404" t="s">
        <v>77</v>
      </c>
      <c r="B76" s="405">
        <f>'4'!B76+'27'!B76+'41'!B76+'49'!B76+'58'!B76+'66'!B76</f>
        <v>6678.3764499999997</v>
      </c>
      <c r="C76" s="405">
        <f>'4'!C76+'27'!C76+'41'!C76+'49'!C76+'58'!C76+'66'!C76</f>
        <v>0</v>
      </c>
      <c r="D76" s="405">
        <f>'4'!D76+'27'!D76+'41'!D76+'49'!D76+'58'!D76+'66'!D76</f>
        <v>0</v>
      </c>
      <c r="E76" s="405">
        <f>'4'!E76+'27'!E76+'41'!E76+'49'!E76+'58'!E76+'66'!E76</f>
        <v>0</v>
      </c>
      <c r="F76" s="405">
        <f>'4'!F76+'27'!F76+'41'!F76+'49'!F76+'58'!F76+'66'!F76</f>
        <v>6678.3764499999997</v>
      </c>
      <c r="G76" s="393"/>
      <c r="H76" s="393"/>
      <c r="I76" s="393"/>
    </row>
    <row r="77" spans="1:9">
      <c r="A77" s="404" t="s">
        <v>78</v>
      </c>
      <c r="B77" s="405">
        <f>'4'!B77+'27'!B77+'41'!B77+'49'!B77+'58'!B77+'66'!B77</f>
        <v>1199517.2806399998</v>
      </c>
      <c r="C77" s="405">
        <f>'4'!C77+'27'!C77+'41'!C77+'49'!C77+'58'!C77+'66'!C77</f>
        <v>8.986600000000001</v>
      </c>
      <c r="D77" s="405">
        <f>'4'!D77+'27'!D77+'41'!D77+'49'!D77+'58'!D77+'66'!D77</f>
        <v>0</v>
      </c>
      <c r="E77" s="405">
        <f>'4'!E77+'27'!E77+'41'!E77+'49'!E77+'58'!E77+'66'!E77</f>
        <v>0</v>
      </c>
      <c r="F77" s="405">
        <f>'4'!F77+'27'!F77+'41'!F77+'49'!F77+'58'!F77+'66'!F77</f>
        <v>1199526.2672399997</v>
      </c>
      <c r="G77" s="393"/>
      <c r="H77" s="393"/>
      <c r="I77" s="393"/>
    </row>
    <row r="78" spans="1:9">
      <c r="A78" s="404" t="s">
        <v>79</v>
      </c>
      <c r="B78" s="405">
        <f>'4'!B78+'27'!B78+'41'!B78+'49'!B78+'58'!B78+'66'!B78</f>
        <v>14203.19731</v>
      </c>
      <c r="C78" s="405">
        <f>'4'!C78+'27'!C78+'41'!C78+'49'!C78+'58'!C78+'66'!C78</f>
        <v>0</v>
      </c>
      <c r="D78" s="405">
        <f>'4'!D78+'27'!D78+'41'!D78+'49'!D78+'58'!D78+'66'!D78</f>
        <v>0</v>
      </c>
      <c r="E78" s="405">
        <f>'4'!E78+'27'!E78+'41'!E78+'49'!E78+'58'!E78+'66'!E78</f>
        <v>0</v>
      </c>
      <c r="F78" s="405">
        <f>'4'!F78+'27'!F78+'41'!F78+'49'!F78+'58'!F78+'66'!F78</f>
        <v>14203.19731</v>
      </c>
      <c r="G78" s="393"/>
      <c r="H78" s="393"/>
      <c r="I78" s="393"/>
    </row>
    <row r="79" spans="1:9">
      <c r="A79" s="404" t="s">
        <v>80</v>
      </c>
      <c r="B79" s="405">
        <f>'4'!B79+'27'!B79+'41'!B79+'49'!B79+'58'!B79+'66'!B79</f>
        <v>3558.4140400000001</v>
      </c>
      <c r="C79" s="405">
        <f>'4'!C79+'27'!C79+'41'!C79+'49'!C79+'58'!C79+'66'!C79</f>
        <v>0</v>
      </c>
      <c r="D79" s="405">
        <f>'4'!D79+'27'!D79+'41'!D79+'49'!D79+'58'!D79+'66'!D79</f>
        <v>0</v>
      </c>
      <c r="E79" s="405">
        <f>'4'!E79+'27'!E79+'41'!E79+'49'!E79+'58'!E79+'66'!E79</f>
        <v>0</v>
      </c>
      <c r="F79" s="405">
        <f>'4'!F79+'27'!F79+'41'!F79+'49'!F79+'58'!F79+'66'!F79</f>
        <v>3558.4140400000001</v>
      </c>
      <c r="G79" s="393"/>
      <c r="H79" s="393"/>
      <c r="I79" s="393"/>
    </row>
    <row r="80" spans="1:9" ht="15.75" thickBot="1">
      <c r="A80" s="404" t="s">
        <v>81</v>
      </c>
      <c r="B80" s="405">
        <f>'4'!B80+'27'!B80+'41'!B80+'49'!B80+'58'!B80+'66'!B80</f>
        <v>-917435.37321000011</v>
      </c>
      <c r="C80" s="405">
        <f>'4'!C80+'27'!C80+'41'!C80+'49'!C80+'58'!C80+'66'!C80</f>
        <v>-8.9855999999999998</v>
      </c>
      <c r="D80" s="405">
        <f>'4'!D80+'27'!D80+'41'!D80+'49'!D80+'58'!D80+'66'!D80</f>
        <v>0</v>
      </c>
      <c r="E80" s="405">
        <f>'4'!E80+'27'!E80+'41'!E80+'49'!E80+'58'!E80+'66'!E80</f>
        <v>0</v>
      </c>
      <c r="F80" s="405">
        <f>'4'!F80+'27'!F80+'41'!F80+'49'!F80+'58'!F80+'66'!F80</f>
        <v>-917444.35881000001</v>
      </c>
      <c r="G80" s="393"/>
      <c r="H80" s="393"/>
      <c r="I80" s="393"/>
    </row>
    <row r="81" spans="1:9">
      <c r="A81" s="402" t="s">
        <v>82</v>
      </c>
      <c r="B81" s="403">
        <f>'4'!B81+'27'!B81+'41'!B81+'49'!B81+'58'!B81+'66'!B81</f>
        <v>4926307.5657600006</v>
      </c>
      <c r="C81" s="403">
        <f>'4'!C81+'27'!C81+'41'!C81+'49'!C81+'58'!C81+'66'!C81</f>
        <v>17994649.850329999</v>
      </c>
      <c r="D81" s="403">
        <f>'4'!D81+'27'!D81+'41'!D81+'49'!D81+'58'!D81+'66'!D81</f>
        <v>11.25726</v>
      </c>
      <c r="E81" s="403">
        <f>'4'!E81+'27'!E81+'41'!E81+'49'!E81+'58'!E81+'66'!E81</f>
        <v>721.67283999999995</v>
      </c>
      <c r="F81" s="400">
        <f>'4'!F81+'27'!F81+'41'!F81+'49'!F81+'58'!F81+'66'!F81</f>
        <v>22921690.346189998</v>
      </c>
      <c r="G81" s="401"/>
      <c r="H81" s="393"/>
      <c r="I81" s="393"/>
    </row>
    <row r="82" spans="1:9">
      <c r="A82" s="404" t="s">
        <v>19</v>
      </c>
      <c r="B82" s="405">
        <f>'4'!B82+'27'!B82+'41'!B82+'49'!B82+'58'!B82+'66'!B82</f>
        <v>676.63552000000004</v>
      </c>
      <c r="C82" s="405">
        <f>'4'!C82+'27'!C82+'41'!C82+'49'!C82+'58'!C82+'66'!C82</f>
        <v>1.0000000000000001E-5</v>
      </c>
      <c r="D82" s="405">
        <f>'4'!D82+'27'!D82+'41'!D82+'49'!D82+'58'!D82+'66'!D82</f>
        <v>0</v>
      </c>
      <c r="E82" s="405">
        <f>'4'!E82+'27'!E82+'41'!E82+'49'!E82+'58'!E82+'66'!E82</f>
        <v>1.0000000000000001E-5</v>
      </c>
      <c r="F82" s="405">
        <f>'4'!F82+'27'!F82+'41'!F82+'49'!F82+'58'!F82+'66'!F82</f>
        <v>676.63553999999999</v>
      </c>
      <c r="G82" s="393"/>
      <c r="H82" s="393"/>
      <c r="I82" s="393"/>
    </row>
    <row r="83" spans="1:9">
      <c r="A83" s="404" t="s">
        <v>20</v>
      </c>
      <c r="B83" s="405">
        <f>'4'!B83+'27'!B83+'41'!B83+'49'!B83+'58'!B83+'66'!B83</f>
        <v>1587540.6929299999</v>
      </c>
      <c r="C83" s="405">
        <f>'4'!C83+'27'!C83+'41'!C83+'49'!C83+'58'!C83+'66'!C83</f>
        <v>46241.460359999997</v>
      </c>
      <c r="D83" s="405">
        <f>'4'!D83+'27'!D83+'41'!D83+'49'!D83+'58'!D83+'66'!D83</f>
        <v>0</v>
      </c>
      <c r="E83" s="405">
        <f>'4'!E83+'27'!E83+'41'!E83+'49'!E83+'58'!E83+'66'!E83</f>
        <v>0</v>
      </c>
      <c r="F83" s="405">
        <f>'4'!F83+'27'!F83+'41'!F83+'49'!F83+'58'!F83+'66'!F83</f>
        <v>1633782.15329</v>
      </c>
      <c r="G83" s="393"/>
      <c r="H83" s="393"/>
      <c r="I83" s="393"/>
    </row>
    <row r="84" spans="1:9">
      <c r="A84" s="404" t="s">
        <v>21</v>
      </c>
      <c r="B84" s="405">
        <f>'4'!B84+'27'!B84+'41'!B84+'49'!B84+'58'!B84+'66'!B84</f>
        <v>0</v>
      </c>
      <c r="C84" s="405">
        <f>'4'!C84+'27'!C84+'41'!C84+'49'!C84+'58'!C84+'66'!C84</f>
        <v>99829.875599999999</v>
      </c>
      <c r="D84" s="405">
        <f>'4'!D84+'27'!D84+'41'!D84+'49'!D84+'58'!D84+'66'!D84</f>
        <v>0</v>
      </c>
      <c r="E84" s="405">
        <f>'4'!E84+'27'!E84+'41'!E84+'49'!E84+'58'!E84+'66'!E84</f>
        <v>0</v>
      </c>
      <c r="F84" s="405">
        <f>'4'!F84+'27'!F84+'41'!F84+'49'!F84+'58'!F84+'66'!F84</f>
        <v>99829.875599999999</v>
      </c>
      <c r="G84" s="393"/>
      <c r="H84" s="393"/>
      <c r="I84" s="393"/>
    </row>
    <row r="85" spans="1:9">
      <c r="A85" s="404" t="s">
        <v>22</v>
      </c>
      <c r="B85" s="405">
        <f>'4'!B85+'27'!B85+'41'!B85+'49'!B85+'58'!B85+'66'!B85</f>
        <v>25668.060879999997</v>
      </c>
      <c r="C85" s="405">
        <f>'4'!C85+'27'!C85+'41'!C85+'49'!C85+'58'!C85+'66'!C85</f>
        <v>1415904.14509</v>
      </c>
      <c r="D85" s="405">
        <f>'4'!D85+'27'!D85+'41'!D85+'49'!D85+'58'!D85+'66'!D85</f>
        <v>0</v>
      </c>
      <c r="E85" s="405">
        <f>'4'!E85+'27'!E85+'41'!E85+'49'!E85+'58'!E85+'66'!E85</f>
        <v>0</v>
      </c>
      <c r="F85" s="405">
        <f>'4'!F85+'27'!F85+'41'!F85+'49'!F85+'58'!F85+'66'!F85</f>
        <v>1441572.20597</v>
      </c>
      <c r="G85" s="393"/>
      <c r="H85" s="393"/>
      <c r="I85" s="393"/>
    </row>
    <row r="86" spans="1:9">
      <c r="A86" s="404" t="s">
        <v>83</v>
      </c>
      <c r="B86" s="405">
        <f>'4'!B86+'27'!B86+'41'!B86+'49'!B86+'58'!B86+'66'!B86</f>
        <v>830991.84117999999</v>
      </c>
      <c r="C86" s="405">
        <f>'4'!C86+'27'!C86+'41'!C86+'49'!C86+'58'!C86+'66'!C86</f>
        <v>10631.32573</v>
      </c>
      <c r="D86" s="405">
        <f>'4'!D86+'27'!D86+'41'!D86+'49'!D86+'58'!D86+'66'!D86</f>
        <v>0</v>
      </c>
      <c r="E86" s="405">
        <f>'4'!E86+'27'!E86+'41'!E86+'49'!E86+'58'!E86+'66'!E86</f>
        <v>0</v>
      </c>
      <c r="F86" s="405">
        <f>'4'!F86+'27'!F86+'41'!F86+'49'!F86+'58'!F86+'66'!F86</f>
        <v>841623.16691000003</v>
      </c>
      <c r="G86" s="393"/>
      <c r="H86" s="393"/>
      <c r="I86" s="393"/>
    </row>
    <row r="87" spans="1:9">
      <c r="A87" s="404" t="s">
        <v>23</v>
      </c>
      <c r="B87" s="405">
        <f>'4'!B87+'27'!B87+'41'!B87+'49'!B87+'58'!B87+'66'!B87</f>
        <v>258104.18422</v>
      </c>
      <c r="C87" s="405">
        <f>'4'!C87+'27'!C87+'41'!C87+'49'!C87+'58'!C87+'66'!C87</f>
        <v>22226.425159999999</v>
      </c>
      <c r="D87" s="405">
        <f>'4'!D87+'27'!D87+'41'!D87+'49'!D87+'58'!D87+'66'!D87</f>
        <v>0</v>
      </c>
      <c r="E87" s="405">
        <f>'4'!E87+'27'!E87+'41'!E87+'49'!E87+'58'!E87+'66'!E87</f>
        <v>0</v>
      </c>
      <c r="F87" s="405">
        <f>'4'!F87+'27'!F87+'41'!F87+'49'!F87+'58'!F87+'66'!F87</f>
        <v>280330.60937999998</v>
      </c>
      <c r="G87" s="393"/>
      <c r="H87" s="393"/>
      <c r="I87" s="393"/>
    </row>
    <row r="88" spans="1:9">
      <c r="A88" s="404" t="s">
        <v>24</v>
      </c>
      <c r="B88" s="405">
        <f>'4'!B88+'27'!B88+'41'!B88+'49'!B88+'58'!B88+'66'!B88</f>
        <v>2038256.7515399996</v>
      </c>
      <c r="C88" s="405">
        <f>'4'!C88+'27'!C88+'41'!C88+'49'!C88+'58'!C88+'66'!C88</f>
        <v>16379089.877010003</v>
      </c>
      <c r="D88" s="405">
        <f>'4'!D88+'27'!D88+'41'!D88+'49'!D88+'58'!D88+'66'!D88</f>
        <v>11.25726</v>
      </c>
      <c r="E88" s="405">
        <f>'4'!E88+'27'!E88+'41'!E88+'49'!E88+'58'!E88+'66'!E88</f>
        <v>721.67282999999986</v>
      </c>
      <c r="F88" s="405">
        <f>'4'!F88+'27'!F88+'41'!F88+'49'!F88+'58'!F88+'66'!F88</f>
        <v>18418079.558640003</v>
      </c>
      <c r="G88" s="393"/>
      <c r="H88" s="393"/>
      <c r="I88" s="393"/>
    </row>
    <row r="89" spans="1:9">
      <c r="A89" s="404" t="s">
        <v>84</v>
      </c>
      <c r="B89" s="405">
        <f>'4'!B89+'27'!B89+'41'!B89+'49'!B89+'58'!B89+'66'!B89</f>
        <v>209224.94296000001</v>
      </c>
      <c r="C89" s="405">
        <f>'4'!C89+'27'!C89+'41'!C89+'49'!C89+'58'!C89+'66'!C89</f>
        <v>36451.340220000006</v>
      </c>
      <c r="D89" s="405">
        <f>'4'!D89+'27'!D89+'41'!D89+'49'!D89+'58'!D89+'66'!D89</f>
        <v>0</v>
      </c>
      <c r="E89" s="405">
        <f>'4'!E89+'27'!E89+'41'!E89+'49'!E89+'58'!E89+'66'!E89</f>
        <v>1.0000000000000001E-5</v>
      </c>
      <c r="F89" s="405">
        <f>'4'!F89+'27'!F89+'41'!F89+'49'!F89+'58'!F89+'66'!F89</f>
        <v>245676.28318999999</v>
      </c>
      <c r="G89" s="393"/>
      <c r="H89" s="393"/>
      <c r="I89" s="393"/>
    </row>
    <row r="90" spans="1:9" ht="15.75" thickBot="1">
      <c r="A90" s="404" t="s">
        <v>85</v>
      </c>
      <c r="B90" s="405">
        <f>'4'!B90+'27'!B90+'41'!B90+'49'!B90+'58'!B90+'66'!B90</f>
        <v>-24155.543470000001</v>
      </c>
      <c r="C90" s="405">
        <f>'4'!C90+'27'!C90+'41'!C90+'49'!C90+'58'!C90+'66'!C90</f>
        <v>-15724.59885</v>
      </c>
      <c r="D90" s="405">
        <f>'4'!D90+'27'!D90+'41'!D90+'49'!D90+'58'!D90+'66'!D90</f>
        <v>0</v>
      </c>
      <c r="E90" s="405">
        <f>'4'!E90+'27'!E90+'41'!E90+'49'!E90+'58'!E90+'66'!E90</f>
        <v>-1.0000000000000001E-5</v>
      </c>
      <c r="F90" s="405">
        <f>'4'!F90+'27'!F90+'41'!F90+'49'!F90+'58'!F90+'66'!F90</f>
        <v>-39880.142329999995</v>
      </c>
      <c r="G90" s="393"/>
      <c r="H90" s="393"/>
      <c r="I90" s="393"/>
    </row>
    <row r="91" spans="1:9">
      <c r="A91" s="402" t="s">
        <v>86</v>
      </c>
      <c r="B91" s="403">
        <f>'4'!B91+'27'!B91+'41'!B91+'49'!B91+'58'!B91+'66'!B91</f>
        <v>3957710.1748000002</v>
      </c>
      <c r="C91" s="403">
        <f>'4'!C91+'27'!C91+'41'!C91+'49'!C91+'58'!C91+'66'!C91</f>
        <v>0</v>
      </c>
      <c r="D91" s="403">
        <f>'4'!D91+'27'!D91+'41'!D91+'49'!D91+'58'!D91+'66'!D91</f>
        <v>0</v>
      </c>
      <c r="E91" s="403">
        <f>'4'!E91+'27'!E91+'41'!E91+'49'!E91+'58'!E91+'66'!E91</f>
        <v>0</v>
      </c>
      <c r="F91" s="400">
        <f>'4'!F91+'27'!F91+'41'!F91+'49'!F91+'58'!F91+'66'!F91</f>
        <v>3957710.1748000002</v>
      </c>
      <c r="G91" s="401"/>
      <c r="H91" s="393"/>
      <c r="I91" s="393"/>
    </row>
    <row r="92" spans="1:9">
      <c r="A92" s="404" t="s">
        <v>87</v>
      </c>
      <c r="B92" s="405">
        <f>'4'!B92+'27'!B92+'41'!B92+'49'!B92+'58'!B92+'66'!B92</f>
        <v>1259149.1355099999</v>
      </c>
      <c r="C92" s="405">
        <f>'4'!C92+'27'!C92+'41'!C92+'49'!C92+'58'!C92+'66'!C92</f>
        <v>0</v>
      </c>
      <c r="D92" s="405">
        <f>'4'!D92+'27'!D92+'41'!D92+'49'!D92+'58'!D92+'66'!D92</f>
        <v>0</v>
      </c>
      <c r="E92" s="405">
        <f>'4'!E92+'27'!E92+'41'!E92+'49'!E92+'58'!E92+'66'!E92</f>
        <v>0</v>
      </c>
      <c r="F92" s="405">
        <f>'4'!F92+'27'!F92+'41'!F92+'49'!F92+'58'!F92+'66'!F92</f>
        <v>1259149.1355099999</v>
      </c>
      <c r="G92" s="393"/>
      <c r="H92" s="393"/>
      <c r="I92" s="393"/>
    </row>
    <row r="93" spans="1:9">
      <c r="A93" s="404" t="s">
        <v>88</v>
      </c>
      <c r="B93" s="405">
        <f>'4'!B93+'27'!B93+'41'!B93+'49'!B93+'58'!B93+'66'!B93</f>
        <v>1680418.9380600001</v>
      </c>
      <c r="C93" s="405">
        <f>'4'!C93+'27'!C93+'41'!C93+'49'!C93+'58'!C93+'66'!C93</f>
        <v>0</v>
      </c>
      <c r="D93" s="405">
        <f>'4'!D93+'27'!D93+'41'!D93+'49'!D93+'58'!D93+'66'!D93</f>
        <v>0</v>
      </c>
      <c r="E93" s="405">
        <f>'4'!E93+'27'!E93+'41'!E93+'49'!E93+'58'!E93+'66'!E93</f>
        <v>0</v>
      </c>
      <c r="F93" s="405">
        <f>'4'!F93+'27'!F93+'41'!F93+'49'!F93+'58'!F93+'66'!F93</f>
        <v>1680418.9380600001</v>
      </c>
      <c r="G93" s="393"/>
      <c r="H93" s="393"/>
      <c r="I93" s="393"/>
    </row>
    <row r="94" spans="1:9">
      <c r="A94" s="404" t="s">
        <v>89</v>
      </c>
      <c r="B94" s="405">
        <f>'4'!B94+'27'!B94+'41'!B94+'49'!B94+'58'!B94+'66'!B94</f>
        <v>141700.16342999999</v>
      </c>
      <c r="C94" s="405">
        <f>'4'!C94+'27'!C94+'41'!C94+'49'!C94+'58'!C94+'66'!C94</f>
        <v>0</v>
      </c>
      <c r="D94" s="405">
        <f>'4'!D94+'27'!D94+'41'!D94+'49'!D94+'58'!D94+'66'!D94</f>
        <v>0</v>
      </c>
      <c r="E94" s="405">
        <f>'4'!E94+'27'!E94+'41'!E94+'49'!E94+'58'!E94+'66'!E94</f>
        <v>0</v>
      </c>
      <c r="F94" s="405">
        <f>'4'!F94+'27'!F94+'41'!F94+'49'!F94+'58'!F94+'66'!F94</f>
        <v>141700.16342999999</v>
      </c>
      <c r="G94" s="393"/>
      <c r="H94" s="393"/>
      <c r="I94" s="393"/>
    </row>
    <row r="95" spans="1:9">
      <c r="A95" s="404" t="s">
        <v>90</v>
      </c>
      <c r="B95" s="405">
        <f>'4'!B95+'27'!B95+'41'!B95+'49'!B95+'58'!B95+'66'!B95</f>
        <v>227533.77734</v>
      </c>
      <c r="C95" s="405">
        <f>'4'!C95+'27'!C95+'41'!C95+'49'!C95+'58'!C95+'66'!C95</f>
        <v>0</v>
      </c>
      <c r="D95" s="405">
        <f>'4'!D95+'27'!D95+'41'!D95+'49'!D95+'58'!D95+'66'!D95</f>
        <v>0</v>
      </c>
      <c r="E95" s="405">
        <f>'4'!E95+'27'!E95+'41'!E95+'49'!E95+'58'!E95+'66'!E95</f>
        <v>0</v>
      </c>
      <c r="F95" s="405">
        <f>'4'!F95+'27'!F95+'41'!F95+'49'!F95+'58'!F95+'66'!F95</f>
        <v>227533.77734</v>
      </c>
      <c r="G95" s="393"/>
      <c r="H95" s="393"/>
      <c r="I95" s="393"/>
    </row>
    <row r="96" spans="1:9">
      <c r="A96" s="404" t="s">
        <v>91</v>
      </c>
      <c r="B96" s="405">
        <f>'4'!B96+'27'!B96+'41'!B96+'49'!B96+'58'!B96+'66'!B96</f>
        <v>347205.36320999998</v>
      </c>
      <c r="C96" s="405">
        <f>'4'!C96+'27'!C96+'41'!C96+'49'!C96+'58'!C96+'66'!C96</f>
        <v>0</v>
      </c>
      <c r="D96" s="405">
        <f>'4'!D96+'27'!D96+'41'!D96+'49'!D96+'58'!D96+'66'!D96</f>
        <v>0</v>
      </c>
      <c r="E96" s="405">
        <f>'4'!E96+'27'!E96+'41'!E96+'49'!E96+'58'!E96+'66'!E96</f>
        <v>0</v>
      </c>
      <c r="F96" s="405">
        <f>'4'!F96+'27'!F96+'41'!F96+'49'!F96+'58'!F96+'66'!F96</f>
        <v>347205.36320999998</v>
      </c>
      <c r="G96" s="393"/>
      <c r="H96" s="393"/>
      <c r="I96" s="393"/>
    </row>
    <row r="97" spans="1:9">
      <c r="A97" s="404" t="s">
        <v>92</v>
      </c>
      <c r="B97" s="405">
        <f>'4'!B97+'27'!B97+'41'!B97+'49'!B97+'58'!B97+'66'!B97</f>
        <v>67351.094249999995</v>
      </c>
      <c r="C97" s="405">
        <f>'4'!C97+'27'!C97+'41'!C97+'49'!C97+'58'!C97+'66'!C97</f>
        <v>0</v>
      </c>
      <c r="D97" s="405">
        <f>'4'!D97+'27'!D97+'41'!D97+'49'!D97+'58'!D97+'66'!D97</f>
        <v>0</v>
      </c>
      <c r="E97" s="405">
        <f>'4'!E97+'27'!E97+'41'!E97+'49'!E97+'58'!E97+'66'!E97</f>
        <v>0</v>
      </c>
      <c r="F97" s="405">
        <f>'4'!F97+'27'!F97+'41'!F97+'49'!F97+'58'!F97+'66'!F97</f>
        <v>67351.094249999995</v>
      </c>
      <c r="G97" s="393"/>
      <c r="H97" s="393"/>
      <c r="I97" s="393"/>
    </row>
    <row r="98" spans="1:9">
      <c r="A98" s="404" t="s">
        <v>93</v>
      </c>
      <c r="B98" s="405">
        <f>'4'!B98+'27'!B98+'41'!B98+'49'!B98+'58'!B98+'66'!B98</f>
        <v>14925.193160000001</v>
      </c>
      <c r="C98" s="405">
        <f>'4'!C98+'27'!C98+'41'!C98+'49'!C98+'58'!C98+'66'!C98</f>
        <v>0</v>
      </c>
      <c r="D98" s="405">
        <f>'4'!D98+'27'!D98+'41'!D98+'49'!D98+'58'!D98+'66'!D98</f>
        <v>0</v>
      </c>
      <c r="E98" s="405">
        <f>'4'!E98+'27'!E98+'41'!E98+'49'!E98+'58'!E98+'66'!E98</f>
        <v>0</v>
      </c>
      <c r="F98" s="405">
        <f>'4'!F98+'27'!F98+'41'!F98+'49'!F98+'58'!F98+'66'!F98</f>
        <v>14925.193160000001</v>
      </c>
      <c r="G98" s="393"/>
      <c r="H98" s="393"/>
      <c r="I98" s="393"/>
    </row>
    <row r="99" spans="1:9">
      <c r="A99" s="404" t="s">
        <v>94</v>
      </c>
      <c r="B99" s="405">
        <f>'4'!B99+'27'!B99+'41'!B99+'49'!B99+'58'!B99+'66'!B99</f>
        <v>13615.960710000001</v>
      </c>
      <c r="C99" s="405">
        <f>'4'!C99+'27'!C99+'41'!C99+'49'!C99+'58'!C99+'66'!C99</f>
        <v>0</v>
      </c>
      <c r="D99" s="405">
        <f>'4'!D99+'27'!D99+'41'!D99+'49'!D99+'58'!D99+'66'!D99</f>
        <v>0</v>
      </c>
      <c r="E99" s="405">
        <f>'4'!E99+'27'!E99+'41'!E99+'49'!E99+'58'!E99+'66'!E99</f>
        <v>0</v>
      </c>
      <c r="F99" s="405">
        <f>'4'!F99+'27'!F99+'41'!F99+'49'!F99+'58'!F99+'66'!F99</f>
        <v>13615.960710000001</v>
      </c>
      <c r="G99" s="393"/>
      <c r="H99" s="393"/>
      <c r="I99" s="393"/>
    </row>
    <row r="100" spans="1:9" ht="15.75" thickBot="1">
      <c r="A100" s="404" t="s">
        <v>95</v>
      </c>
      <c r="B100" s="405">
        <f>'4'!B100+'27'!B100+'41'!B100+'49'!B100+'58'!B100+'66'!B100</f>
        <v>205810.54913</v>
      </c>
      <c r="C100" s="405">
        <f>'4'!C100+'27'!C100+'41'!C100+'49'!C100+'58'!C100+'66'!C100</f>
        <v>0</v>
      </c>
      <c r="D100" s="405">
        <f>'4'!D100+'27'!D100+'41'!D100+'49'!D100+'58'!D100+'66'!D100</f>
        <v>0</v>
      </c>
      <c r="E100" s="405">
        <f>'4'!E100+'27'!E100+'41'!E100+'49'!E100+'58'!E100+'66'!E100</f>
        <v>0</v>
      </c>
      <c r="F100" s="405">
        <f>'4'!F100+'27'!F100+'41'!F100+'49'!F100+'58'!F100+'66'!F100</f>
        <v>205810.54913</v>
      </c>
      <c r="G100" s="393"/>
      <c r="H100" s="393"/>
      <c r="I100" s="393"/>
    </row>
    <row r="101" spans="1:9">
      <c r="A101" s="402" t="s">
        <v>96</v>
      </c>
      <c r="B101" s="403">
        <f>'4'!B101+'27'!B101+'41'!B101+'49'!B101+'58'!B101+'66'!B101</f>
        <v>807873.71692000004</v>
      </c>
      <c r="C101" s="403">
        <f>'4'!C101+'27'!C101+'41'!C101+'49'!C101+'58'!C101+'66'!C101</f>
        <v>87605.586749999988</v>
      </c>
      <c r="D101" s="403">
        <f>'4'!D101+'27'!D101+'41'!D101+'49'!D101+'58'!D101+'66'!D101</f>
        <v>-7.0000000000000007E-5</v>
      </c>
      <c r="E101" s="403">
        <f>'4'!E101+'27'!E101+'41'!E101+'49'!E101+'58'!E101+'66'!E101</f>
        <v>0</v>
      </c>
      <c r="F101" s="400">
        <f>'4'!F101+'27'!F101+'41'!F101+'49'!F101+'58'!F101+'66'!F101</f>
        <v>895479.30359999998</v>
      </c>
      <c r="G101" s="401"/>
      <c r="H101" s="393"/>
      <c r="I101" s="393"/>
    </row>
    <row r="102" spans="1:9">
      <c r="A102" s="404" t="s">
        <v>97</v>
      </c>
      <c r="B102" s="405">
        <f>'4'!B102+'27'!B102+'41'!B102+'49'!B102+'58'!B102+'66'!B102</f>
        <v>89324.640739999988</v>
      </c>
      <c r="C102" s="405">
        <f>'4'!C102+'27'!C102+'41'!C102+'49'!C102+'58'!C102+'66'!C102</f>
        <v>0</v>
      </c>
      <c r="D102" s="405">
        <f>'4'!D102+'27'!D102+'41'!D102+'49'!D102+'58'!D102+'66'!D102</f>
        <v>0</v>
      </c>
      <c r="E102" s="405">
        <f>'4'!E102+'27'!E102+'41'!E102+'49'!E102+'58'!E102+'66'!E102</f>
        <v>0</v>
      </c>
      <c r="F102" s="405">
        <f>'4'!F102+'27'!F102+'41'!F102+'49'!F102+'58'!F102+'66'!F102</f>
        <v>89324.640739999988</v>
      </c>
      <c r="G102" s="393"/>
      <c r="H102" s="393"/>
      <c r="I102" s="393"/>
    </row>
    <row r="103" spans="1:9">
      <c r="A103" s="404" t="s">
        <v>98</v>
      </c>
      <c r="B103" s="405">
        <f>'4'!B103+'27'!B103+'41'!B103+'49'!B103+'58'!B103+'66'!B103</f>
        <v>303516.03811999998</v>
      </c>
      <c r="C103" s="405">
        <f>'4'!C103+'27'!C103+'41'!C103+'49'!C103+'58'!C103+'66'!C103</f>
        <v>0</v>
      </c>
      <c r="D103" s="405">
        <f>'4'!D103+'27'!D103+'41'!D103+'49'!D103+'58'!D103+'66'!D103</f>
        <v>0</v>
      </c>
      <c r="E103" s="405">
        <f>'4'!E103+'27'!E103+'41'!E103+'49'!E103+'58'!E103+'66'!E103</f>
        <v>0</v>
      </c>
      <c r="F103" s="405">
        <f>'4'!F103+'27'!F103+'41'!F103+'49'!F103+'58'!F103+'66'!F103</f>
        <v>303516.03811999998</v>
      </c>
      <c r="G103" s="393"/>
      <c r="H103" s="393"/>
      <c r="I103" s="393"/>
    </row>
    <row r="104" spans="1:9">
      <c r="A104" s="404" t="s">
        <v>99</v>
      </c>
      <c r="B104" s="405">
        <f>'4'!B104+'27'!B104+'41'!B104+'49'!B104+'58'!B104+'66'!B104</f>
        <v>255578.42012</v>
      </c>
      <c r="C104" s="405">
        <f>'4'!C104+'27'!C104+'41'!C104+'49'!C104+'58'!C104+'66'!C104</f>
        <v>87206.223499999993</v>
      </c>
      <c r="D104" s="405">
        <f>'4'!D104+'27'!D104+'41'!D104+'49'!D104+'58'!D104+'66'!D104</f>
        <v>-7.0000000000000007E-5</v>
      </c>
      <c r="E104" s="405">
        <f>'4'!E104+'27'!E104+'41'!E104+'49'!E104+'58'!E104+'66'!E104</f>
        <v>0</v>
      </c>
      <c r="F104" s="405">
        <f>'4'!F104+'27'!F104+'41'!F104+'49'!F104+'58'!F104+'66'!F104</f>
        <v>342784.64354999998</v>
      </c>
      <c r="G104" s="393"/>
      <c r="H104" s="393"/>
      <c r="I104" s="393"/>
    </row>
    <row r="105" spans="1:9">
      <c r="A105" s="404" t="s">
        <v>100</v>
      </c>
      <c r="B105" s="405">
        <f>'4'!B105+'27'!B105+'41'!B105+'49'!B105+'58'!B105+'66'!B105</f>
        <v>174087.19863999999</v>
      </c>
      <c r="C105" s="405">
        <f>'4'!C105+'27'!C105+'41'!C105+'49'!C105+'58'!C105+'66'!C105</f>
        <v>2284.7247599999996</v>
      </c>
      <c r="D105" s="405">
        <f>'4'!D105+'27'!D105+'41'!D105+'49'!D105+'58'!D105+'66'!D105</f>
        <v>0</v>
      </c>
      <c r="E105" s="405">
        <f>'4'!E105+'27'!E105+'41'!E105+'49'!E105+'58'!E105+'66'!E105</f>
        <v>0</v>
      </c>
      <c r="F105" s="405">
        <f>'4'!F105+'27'!F105+'41'!F105+'49'!F105+'58'!F105+'66'!F105</f>
        <v>176371.9234</v>
      </c>
      <c r="G105" s="393"/>
      <c r="H105" s="393"/>
      <c r="I105" s="393"/>
    </row>
    <row r="106" spans="1:9" ht="15.75" thickBot="1">
      <c r="A106" s="404" t="s">
        <v>101</v>
      </c>
      <c r="B106" s="405">
        <f>'4'!B106+'27'!B106+'41'!B106+'49'!B106+'58'!B106+'66'!B106</f>
        <v>-14632.580699999999</v>
      </c>
      <c r="C106" s="405">
        <f>'4'!C106+'27'!C106+'41'!C106+'49'!C106+'58'!C106+'66'!C106</f>
        <v>-1885.3615100000002</v>
      </c>
      <c r="D106" s="405">
        <f>'4'!D106+'27'!D106+'41'!D106+'49'!D106+'58'!D106+'66'!D106</f>
        <v>0</v>
      </c>
      <c r="E106" s="405">
        <f>'4'!E106+'27'!E106+'41'!E106+'49'!E106+'58'!E106+'66'!E106</f>
        <v>0</v>
      </c>
      <c r="F106" s="405">
        <f>'4'!F106+'27'!F106+'41'!F106+'49'!F106+'58'!F106+'66'!F106</f>
        <v>-16517.942210000001</v>
      </c>
      <c r="G106" s="393"/>
      <c r="H106" s="393"/>
      <c r="I106" s="393"/>
    </row>
    <row r="107" spans="1:9">
      <c r="A107" s="402" t="s">
        <v>102</v>
      </c>
      <c r="B107" s="403">
        <f>'4'!B107+'27'!B107+'41'!B107+'49'!B107+'58'!B107+'66'!B107</f>
        <v>701181.20742999995</v>
      </c>
      <c r="C107" s="403">
        <f>'4'!C107+'27'!C107+'41'!C107+'49'!C107+'58'!C107+'66'!C107</f>
        <v>0</v>
      </c>
      <c r="D107" s="403">
        <f>'4'!D107+'27'!D107+'41'!D107+'49'!D107+'58'!D107+'66'!D107</f>
        <v>0</v>
      </c>
      <c r="E107" s="403">
        <f>'4'!E107+'27'!E107+'41'!E107+'49'!E107+'58'!E107+'66'!E107</f>
        <v>0</v>
      </c>
      <c r="F107" s="400">
        <f>'4'!F107+'27'!F107+'41'!F107+'49'!F107+'58'!F107+'66'!F107</f>
        <v>701181.20742999995</v>
      </c>
      <c r="G107" s="401"/>
      <c r="H107" s="393"/>
      <c r="I107" s="393"/>
    </row>
    <row r="108" spans="1:9">
      <c r="A108" s="404" t="s">
        <v>103</v>
      </c>
      <c r="B108" s="405">
        <f>'4'!B108+'27'!B108+'41'!B108+'49'!B108+'58'!B108+'66'!B108</f>
        <v>664751.74384000001</v>
      </c>
      <c r="C108" s="405">
        <f>'4'!C108+'27'!C108+'41'!C108+'49'!C108+'58'!C108+'66'!C108</f>
        <v>0</v>
      </c>
      <c r="D108" s="405">
        <f>'4'!D108+'27'!D108+'41'!D108+'49'!D108+'58'!D108+'66'!D108</f>
        <v>0</v>
      </c>
      <c r="E108" s="405">
        <f>'4'!E108+'27'!E108+'41'!E108+'49'!E108+'58'!E108+'66'!E108</f>
        <v>0</v>
      </c>
      <c r="F108" s="405">
        <f>'4'!F108+'27'!F108+'41'!F108+'49'!F108+'58'!F108+'66'!F108</f>
        <v>664751.74384000001</v>
      </c>
      <c r="G108" s="393"/>
      <c r="H108" s="393"/>
      <c r="I108" s="393"/>
    </row>
    <row r="109" spans="1:9">
      <c r="A109" s="404" t="s">
        <v>104</v>
      </c>
      <c r="B109" s="405">
        <f>'4'!B109+'27'!B109+'41'!B109+'49'!B109+'58'!B109+'66'!B109</f>
        <v>0</v>
      </c>
      <c r="C109" s="405">
        <f>'4'!C109+'27'!C109+'41'!C109+'49'!C109+'58'!C109+'66'!C109</f>
        <v>0</v>
      </c>
      <c r="D109" s="405">
        <f>'4'!D109+'27'!D109+'41'!D109+'49'!D109+'58'!D109+'66'!D109</f>
        <v>0</v>
      </c>
      <c r="E109" s="405">
        <f>'4'!E109+'27'!E109+'41'!E109+'49'!E109+'58'!E109+'66'!E109</f>
        <v>0</v>
      </c>
      <c r="F109" s="405">
        <f>'4'!F109+'27'!F109+'41'!F109+'49'!F109+'58'!F109+'66'!F109</f>
        <v>0</v>
      </c>
      <c r="G109" s="393"/>
      <c r="H109" s="393"/>
      <c r="I109" s="393"/>
    </row>
    <row r="110" spans="1:9">
      <c r="A110" s="404" t="s">
        <v>105</v>
      </c>
      <c r="B110" s="405">
        <f>'4'!B110+'27'!B110+'41'!B110+'49'!B110+'58'!B110+'66'!B110</f>
        <v>0</v>
      </c>
      <c r="C110" s="405">
        <f>'4'!C110+'27'!C110+'41'!C110+'49'!C110+'58'!C110+'66'!C110</f>
        <v>0</v>
      </c>
      <c r="D110" s="405">
        <f>'4'!D110+'27'!D110+'41'!D110+'49'!D110+'58'!D110+'66'!D110</f>
        <v>0</v>
      </c>
      <c r="E110" s="405">
        <f>'4'!E110+'27'!E110+'41'!E110+'49'!E110+'58'!E110+'66'!E110</f>
        <v>0</v>
      </c>
      <c r="F110" s="405">
        <f>'4'!F110+'27'!F110+'41'!F110+'49'!F110+'58'!F110+'66'!F110</f>
        <v>0</v>
      </c>
      <c r="G110" s="393"/>
      <c r="H110" s="393"/>
      <c r="I110" s="393"/>
    </row>
    <row r="111" spans="1:9">
      <c r="A111" s="404" t="s">
        <v>106</v>
      </c>
      <c r="B111" s="405">
        <f>'4'!B111+'27'!B111+'41'!B111+'49'!B111+'58'!B111+'66'!B111</f>
        <v>0</v>
      </c>
      <c r="C111" s="405">
        <f>'4'!C111+'27'!C111+'41'!C111+'49'!C111+'58'!C111+'66'!C111</f>
        <v>0</v>
      </c>
      <c r="D111" s="405">
        <f>'4'!D111+'27'!D111+'41'!D111+'49'!D111+'58'!D111+'66'!D111</f>
        <v>0</v>
      </c>
      <c r="E111" s="405">
        <f>'4'!E111+'27'!E111+'41'!E111+'49'!E111+'58'!E111+'66'!E111</f>
        <v>0</v>
      </c>
      <c r="F111" s="405">
        <f>'4'!F111+'27'!F111+'41'!F111+'49'!F111+'58'!F111+'66'!F111</f>
        <v>0</v>
      </c>
      <c r="G111" s="393"/>
      <c r="H111" s="393"/>
      <c r="I111" s="393"/>
    </row>
    <row r="112" spans="1:9">
      <c r="A112" s="404" t="s">
        <v>107</v>
      </c>
      <c r="B112" s="405">
        <f>'4'!B112+'27'!B112+'41'!B112+'49'!B112+'58'!B112+'66'!B112</f>
        <v>72340.357790000009</v>
      </c>
      <c r="C112" s="405">
        <f>'4'!C112+'27'!C112+'41'!C112+'49'!C112+'58'!C112+'66'!C112</f>
        <v>0</v>
      </c>
      <c r="D112" s="405">
        <f>'4'!D112+'27'!D112+'41'!D112+'49'!D112+'58'!D112+'66'!D112</f>
        <v>0</v>
      </c>
      <c r="E112" s="405">
        <f>'4'!E112+'27'!E112+'41'!E112+'49'!E112+'58'!E112+'66'!E112</f>
        <v>0</v>
      </c>
      <c r="F112" s="405">
        <f>'4'!F112+'27'!F112+'41'!F112+'49'!F112+'58'!F112+'66'!F112</f>
        <v>72340.357790000009</v>
      </c>
      <c r="G112" s="393"/>
      <c r="H112" s="393"/>
      <c r="I112" s="393"/>
    </row>
    <row r="113" spans="1:9">
      <c r="A113" s="404" t="s">
        <v>108</v>
      </c>
      <c r="B113" s="405">
        <f>'4'!B113+'27'!B113+'41'!B113+'49'!B113+'58'!B113+'66'!B113</f>
        <v>-35910.894200000002</v>
      </c>
      <c r="C113" s="405">
        <f>'4'!C113+'27'!C113+'41'!C113+'49'!C113+'58'!C113+'66'!C113</f>
        <v>0</v>
      </c>
      <c r="D113" s="405">
        <f>'4'!D113+'27'!D113+'41'!D113+'49'!D113+'58'!D113+'66'!D113</f>
        <v>0</v>
      </c>
      <c r="E113" s="405">
        <f>'4'!E113+'27'!E113+'41'!E113+'49'!E113+'58'!E113+'66'!E113</f>
        <v>0</v>
      </c>
      <c r="F113" s="405">
        <f>'4'!F113+'27'!F113+'41'!F113+'49'!F113+'58'!F113+'66'!F113</f>
        <v>-35910.894200000002</v>
      </c>
      <c r="G113" s="393"/>
      <c r="H113" s="393"/>
      <c r="I113" s="393"/>
    </row>
    <row r="114" spans="1:9">
      <c r="A114" s="409" t="s">
        <v>109</v>
      </c>
      <c r="B114" s="403">
        <f>'4'!B114+'27'!B114+'41'!B114+'49'!B114+'58'!B114+'66'!B114</f>
        <v>267780858.61287999</v>
      </c>
      <c r="C114" s="403">
        <f>'4'!C114+'27'!C114+'41'!C114+'49'!C114+'58'!C114+'66'!C114</f>
        <v>26223023.078209996</v>
      </c>
      <c r="D114" s="403">
        <f>'4'!D114+'27'!D114+'41'!D114+'49'!D114+'58'!D114+'66'!D114</f>
        <v>268.33687000000003</v>
      </c>
      <c r="E114" s="403">
        <f>'4'!E114+'27'!E114+'41'!E114+'49'!E114+'58'!E114+'66'!E114</f>
        <v>52739.046159999998</v>
      </c>
      <c r="F114" s="403">
        <f>'4'!F114+'27'!F114+'41'!F114+'49'!F114+'58'!F114+'66'!F114</f>
        <v>294056889.07412004</v>
      </c>
      <c r="G114" s="401"/>
      <c r="H114" s="393"/>
      <c r="I114" s="393"/>
    </row>
    <row r="115" spans="1:9">
      <c r="A115" s="410" t="s">
        <v>110</v>
      </c>
      <c r="B115" s="411">
        <f>'4'!B115+'27'!B115+'41'!B115+'49'!B115+'58'!B115+'66'!B115</f>
        <v>106855617.77683</v>
      </c>
      <c r="C115" s="411">
        <f>'4'!C115+'27'!C115+'41'!C115+'49'!C115+'58'!C115+'66'!C115</f>
        <v>18447663.747880001</v>
      </c>
      <c r="D115" s="411">
        <f>'4'!D115+'27'!D115+'41'!D115+'49'!D115+'58'!D115+'66'!D115</f>
        <v>49.829269999999994</v>
      </c>
      <c r="E115" s="411">
        <f>'4'!E115+'27'!E115+'41'!E115+'49'!E115+'58'!E115+'66'!E115</f>
        <v>48435.494749999998</v>
      </c>
      <c r="F115" s="411">
        <f>'4'!F115+'27'!F115+'41'!F115+'49'!F115+'58'!F115+'66'!F115</f>
        <v>125351766.84873001</v>
      </c>
      <c r="G115" s="401"/>
      <c r="H115" s="393"/>
      <c r="I115" s="393"/>
    </row>
    <row r="116" spans="1:9">
      <c r="A116" s="412" t="s">
        <v>111</v>
      </c>
      <c r="B116" s="405">
        <f>'4'!B116+'27'!B116+'41'!B116+'49'!B116+'58'!B116+'66'!B116</f>
        <v>25107385.114229996</v>
      </c>
      <c r="C116" s="405">
        <f>'4'!C116+'27'!C116+'41'!C116+'49'!C116+'58'!C116+'66'!C116</f>
        <v>5205294.2452600002</v>
      </c>
      <c r="D116" s="405">
        <f>'4'!D116+'27'!D116+'41'!D116+'49'!D116+'58'!D116+'66'!D116</f>
        <v>7.4053699999999996</v>
      </c>
      <c r="E116" s="405">
        <f>'4'!E116+'27'!E116+'41'!E116+'49'!E116+'58'!E116+'66'!E116</f>
        <v>10.328530000000001</v>
      </c>
      <c r="F116" s="405">
        <f>'4'!F116+'27'!F116+'41'!F116+'49'!F116+'58'!F116+'66'!F116</f>
        <v>30312697.093390003</v>
      </c>
      <c r="G116" s="401"/>
      <c r="H116" s="393"/>
      <c r="I116" s="393"/>
    </row>
    <row r="117" spans="1:9">
      <c r="A117" s="412" t="s">
        <v>112</v>
      </c>
      <c r="B117" s="405">
        <f>'4'!B117+'27'!B117+'41'!B117+'49'!B117+'58'!B117+'66'!B117</f>
        <v>24347146.77189</v>
      </c>
      <c r="C117" s="405">
        <f>'4'!C117+'27'!C117+'41'!C117+'49'!C117+'58'!C117+'66'!C117</f>
        <v>4843753.8146900004</v>
      </c>
      <c r="D117" s="405">
        <f>'4'!D117+'27'!D117+'41'!D117+'49'!D117+'58'!D117+'66'!D117</f>
        <v>7.4053699999999996</v>
      </c>
      <c r="E117" s="405">
        <f>'4'!E117+'27'!E117+'41'!E117+'49'!E117+'58'!E117+'66'!E117</f>
        <v>5.6596700000000002</v>
      </c>
      <c r="F117" s="405">
        <f>'4'!F117+'27'!F117+'41'!F117+'49'!F117+'58'!F117+'66'!F117</f>
        <v>29190913.651620004</v>
      </c>
      <c r="G117" s="393"/>
      <c r="H117" s="393"/>
      <c r="I117" s="393"/>
    </row>
    <row r="118" spans="1:9">
      <c r="A118" s="412" t="s">
        <v>113</v>
      </c>
      <c r="B118" s="405">
        <f>'4'!B118+'27'!B118+'41'!B118+'49'!B118+'58'!B118+'66'!B118</f>
        <v>760238.34234000009</v>
      </c>
      <c r="C118" s="405">
        <f>'4'!C118+'27'!C118+'41'!C118+'49'!C118+'58'!C118+'66'!C118</f>
        <v>361540.43056999997</v>
      </c>
      <c r="D118" s="405">
        <f>'4'!D118+'27'!D118+'41'!D118+'49'!D118+'58'!D118+'66'!D118</f>
        <v>0</v>
      </c>
      <c r="E118" s="405">
        <f>'4'!E118+'27'!E118+'41'!E118+'49'!E118+'58'!E118+'66'!E118</f>
        <v>4.6688599999999996</v>
      </c>
      <c r="F118" s="405">
        <f>'4'!F118+'27'!F118+'41'!F118+'49'!F118+'58'!F118+'66'!F118</f>
        <v>1121783.4417699999</v>
      </c>
      <c r="G118" s="393"/>
      <c r="H118" s="393"/>
      <c r="I118" s="393"/>
    </row>
    <row r="119" spans="1:9">
      <c r="A119" s="412" t="s">
        <v>114</v>
      </c>
      <c r="B119" s="405">
        <f>'4'!B119+'27'!B119+'41'!B119+'49'!B119+'58'!B119+'66'!B119</f>
        <v>53044967.82604</v>
      </c>
      <c r="C119" s="405">
        <f>'4'!C119+'27'!C119+'41'!C119+'49'!C119+'58'!C119+'66'!C119</f>
        <v>7902401.1130999997</v>
      </c>
      <c r="D119" s="405">
        <f>'4'!D119+'27'!D119+'41'!D119+'49'!D119+'58'!D119+'66'!D119</f>
        <v>0</v>
      </c>
      <c r="E119" s="405">
        <f>'4'!E119+'27'!E119+'41'!E119+'49'!E119+'58'!E119+'66'!E119</f>
        <v>1911.19803</v>
      </c>
      <c r="F119" s="405">
        <f>'4'!F119+'27'!F119+'41'!F119+'49'!F119+'58'!F119+'66'!F119</f>
        <v>60949280.137170002</v>
      </c>
      <c r="G119" s="393"/>
      <c r="H119" s="393"/>
      <c r="I119" s="393"/>
    </row>
    <row r="120" spans="1:9">
      <c r="A120" s="412" t="s">
        <v>115</v>
      </c>
      <c r="B120" s="405">
        <f>'4'!B120+'27'!B120+'41'!B120+'49'!B120+'58'!B120+'66'!B120</f>
        <v>3862817.2039400004</v>
      </c>
      <c r="C120" s="405">
        <f>'4'!C120+'27'!C120+'41'!C120+'49'!C120+'58'!C120+'66'!C120</f>
        <v>963629.60606999998</v>
      </c>
      <c r="D120" s="405">
        <f>'4'!D120+'27'!D120+'41'!D120+'49'!D120+'58'!D120+'66'!D120</f>
        <v>0</v>
      </c>
      <c r="E120" s="405">
        <f>'4'!E120+'27'!E120+'41'!E120+'49'!E120+'58'!E120+'66'!E120</f>
        <v>0</v>
      </c>
      <c r="F120" s="405">
        <f>'4'!F120+'27'!F120+'41'!F120+'49'!F120+'58'!F120+'66'!F120</f>
        <v>4826446.8100100001</v>
      </c>
      <c r="G120" s="401"/>
      <c r="H120" s="393"/>
      <c r="I120" s="393"/>
    </row>
    <row r="121" spans="1:9">
      <c r="A121" s="413" t="s">
        <v>116</v>
      </c>
      <c r="B121" s="405">
        <f>'4'!B121+'27'!B121+'41'!B121+'49'!B121+'58'!B121+'66'!B121</f>
        <v>118476.95584000001</v>
      </c>
      <c r="C121" s="405">
        <f>'4'!C121+'27'!C121+'41'!C121+'49'!C121+'58'!C121+'66'!C121</f>
        <v>64754.909970000008</v>
      </c>
      <c r="D121" s="405">
        <f>'4'!D121+'27'!D121+'41'!D121+'49'!D121+'58'!D121+'66'!D121</f>
        <v>0</v>
      </c>
      <c r="E121" s="405">
        <f>'4'!E121+'27'!E121+'41'!E121+'49'!E121+'58'!E121+'66'!E121</f>
        <v>0</v>
      </c>
      <c r="F121" s="405">
        <f>'4'!F121+'27'!F121+'41'!F121+'49'!F121+'58'!F121+'66'!F121</f>
        <v>183231.86581000002</v>
      </c>
      <c r="G121" s="393"/>
      <c r="H121" s="393"/>
      <c r="I121" s="393"/>
    </row>
    <row r="122" spans="1:9">
      <c r="A122" s="413" t="s">
        <v>117</v>
      </c>
      <c r="B122" s="405">
        <f>'4'!B122+'27'!B122+'41'!B122+'49'!B122+'58'!B122+'66'!B122</f>
        <v>34333.033990000004</v>
      </c>
      <c r="C122" s="405">
        <f>'4'!C122+'27'!C122+'41'!C122+'49'!C122+'58'!C122+'66'!C122</f>
        <v>8015.3020000000006</v>
      </c>
      <c r="D122" s="405">
        <f>'4'!D122+'27'!D122+'41'!D122+'49'!D122+'58'!D122+'66'!D122</f>
        <v>0</v>
      </c>
      <c r="E122" s="405">
        <f>'4'!E122+'27'!E122+'41'!E122+'49'!E122+'58'!E122+'66'!E122</f>
        <v>0</v>
      </c>
      <c r="F122" s="405">
        <f>'4'!F122+'27'!F122+'41'!F122+'49'!F122+'58'!F122+'66'!F122</f>
        <v>42348.33599</v>
      </c>
      <c r="G122" s="393"/>
      <c r="H122" s="393"/>
      <c r="I122" s="393"/>
    </row>
    <row r="123" spans="1:9">
      <c r="A123" s="414" t="s">
        <v>118</v>
      </c>
      <c r="B123" s="405">
        <f>'4'!B123+'27'!B123+'41'!B123+'49'!B123+'58'!B123+'66'!B123</f>
        <v>33043.392009999996</v>
      </c>
      <c r="C123" s="405">
        <f>'4'!C123+'27'!C123+'41'!C123+'49'!C123+'58'!C123+'66'!C123</f>
        <v>9740.2786500000002</v>
      </c>
      <c r="D123" s="405">
        <f>'4'!D123+'27'!D123+'41'!D123+'49'!D123+'58'!D123+'66'!D123</f>
        <v>0</v>
      </c>
      <c r="E123" s="405">
        <f>'4'!E123+'27'!E123+'41'!E123+'49'!E123+'58'!E123+'66'!E123</f>
        <v>0</v>
      </c>
      <c r="F123" s="405">
        <f>'4'!F123+'27'!F123+'41'!F123+'49'!F123+'58'!F123+'66'!F123</f>
        <v>42783.670660000003</v>
      </c>
      <c r="G123" s="393"/>
      <c r="H123" s="393"/>
      <c r="I123" s="393"/>
    </row>
    <row r="124" spans="1:9">
      <c r="A124" s="414" t="s">
        <v>119</v>
      </c>
      <c r="B124" s="405">
        <f>'4'!B124+'27'!B124+'41'!B124+'49'!B124+'58'!B124+'66'!B124</f>
        <v>137032.13119000001</v>
      </c>
      <c r="C124" s="405">
        <f>'4'!C124+'27'!C124+'41'!C124+'49'!C124+'58'!C124+'66'!C124</f>
        <v>34243.133480000004</v>
      </c>
      <c r="D124" s="405">
        <f>'4'!D124+'27'!D124+'41'!D124+'49'!D124+'58'!D124+'66'!D124</f>
        <v>0</v>
      </c>
      <c r="E124" s="405">
        <f>'4'!E124+'27'!E124+'41'!E124+'49'!E124+'58'!E124+'66'!E124</f>
        <v>0</v>
      </c>
      <c r="F124" s="405">
        <f>'4'!F124+'27'!F124+'41'!F124+'49'!F124+'58'!F124+'66'!F124</f>
        <v>171275.26467</v>
      </c>
      <c r="G124" s="393"/>
      <c r="H124" s="393"/>
      <c r="I124" s="393"/>
    </row>
    <row r="125" spans="1:9">
      <c r="A125" s="414" t="s">
        <v>120</v>
      </c>
      <c r="B125" s="405">
        <f>'4'!B125+'27'!B125+'41'!B125+'49'!B125+'58'!B125+'66'!B125</f>
        <v>539430.95448999992</v>
      </c>
      <c r="C125" s="405">
        <f>'4'!C125+'27'!C125+'41'!C125+'49'!C125+'58'!C125+'66'!C125</f>
        <v>85761.373179999995</v>
      </c>
      <c r="D125" s="405">
        <f>'4'!D125+'27'!D125+'41'!D125+'49'!D125+'58'!D125+'66'!D125</f>
        <v>0</v>
      </c>
      <c r="E125" s="405">
        <f>'4'!E125+'27'!E125+'41'!E125+'49'!E125+'58'!E125+'66'!E125</f>
        <v>0</v>
      </c>
      <c r="F125" s="405">
        <f>'4'!F125+'27'!F125+'41'!F125+'49'!F125+'58'!F125+'66'!F125</f>
        <v>625192.32767000003</v>
      </c>
      <c r="G125" s="393"/>
      <c r="H125" s="393"/>
      <c r="I125" s="393"/>
    </row>
    <row r="126" spans="1:9">
      <c r="A126" s="414" t="s">
        <v>121</v>
      </c>
      <c r="B126" s="405">
        <f>'4'!B126+'27'!B126+'41'!B126+'49'!B126+'58'!B126+'66'!B126</f>
        <v>1920178.2354400002</v>
      </c>
      <c r="C126" s="405">
        <f>'4'!C126+'27'!C126+'41'!C126+'49'!C126+'58'!C126+'66'!C126</f>
        <v>343298.04996999999</v>
      </c>
      <c r="D126" s="405">
        <f>'4'!D126+'27'!D126+'41'!D126+'49'!D126+'58'!D126+'66'!D126</f>
        <v>0</v>
      </c>
      <c r="E126" s="405">
        <f>'4'!E126+'27'!E126+'41'!E126+'49'!E126+'58'!E126+'66'!E126</f>
        <v>0</v>
      </c>
      <c r="F126" s="405">
        <f>'4'!F126+'27'!F126+'41'!F126+'49'!F126+'58'!F126+'66'!F126</f>
        <v>2263476.28541</v>
      </c>
      <c r="G126" s="393"/>
      <c r="H126" s="393"/>
      <c r="I126" s="393"/>
    </row>
    <row r="127" spans="1:9">
      <c r="A127" s="415" t="s">
        <v>122</v>
      </c>
      <c r="B127" s="405">
        <f>'4'!B127+'27'!B127+'41'!B127+'49'!B127+'58'!B127+'66'!B127</f>
        <v>416622.23946999997</v>
      </c>
      <c r="C127" s="405">
        <f>'4'!C127+'27'!C127+'41'!C127+'49'!C127+'58'!C127+'66'!C127</f>
        <v>218466.45618000001</v>
      </c>
      <c r="D127" s="405">
        <f>'4'!D127+'27'!D127+'41'!D127+'49'!D127+'58'!D127+'66'!D127</f>
        <v>0</v>
      </c>
      <c r="E127" s="405">
        <f>'4'!E127+'27'!E127+'41'!E127+'49'!E127+'58'!E127+'66'!E127</f>
        <v>0</v>
      </c>
      <c r="F127" s="405">
        <f>'4'!F127+'27'!F127+'41'!F127+'49'!F127+'58'!F127+'66'!F127</f>
        <v>635088.69565000001</v>
      </c>
      <c r="G127" s="393"/>
      <c r="H127" s="393"/>
      <c r="I127" s="393"/>
    </row>
    <row r="128" spans="1:9">
      <c r="A128" s="416" t="s">
        <v>123</v>
      </c>
      <c r="B128" s="405">
        <f>'4'!B128+'27'!B128+'41'!B128+'49'!B128+'58'!B128+'66'!B128</f>
        <v>663700.26150999998</v>
      </c>
      <c r="C128" s="405">
        <f>'4'!C128+'27'!C128+'41'!C128+'49'!C128+'58'!C128+'66'!C128</f>
        <v>199350.10264</v>
      </c>
      <c r="D128" s="405">
        <f>'4'!D128+'27'!D128+'41'!D128+'49'!D128+'58'!D128+'66'!D128</f>
        <v>0</v>
      </c>
      <c r="E128" s="405">
        <f>'4'!E128+'27'!E128+'41'!E128+'49'!E128+'58'!E128+'66'!E128</f>
        <v>0</v>
      </c>
      <c r="F128" s="405">
        <f>'4'!F128+'27'!F128+'41'!F128+'49'!F128+'58'!F128+'66'!F128</f>
        <v>863050.36414999992</v>
      </c>
      <c r="G128" s="393"/>
      <c r="H128" s="393"/>
      <c r="I128" s="393"/>
    </row>
    <row r="129" spans="1:9">
      <c r="A129" s="417" t="s">
        <v>124</v>
      </c>
      <c r="B129" s="405">
        <f>'4'!B129+'27'!B129+'41'!B129+'49'!B129+'58'!B129+'66'!B129</f>
        <v>2858092.2238000003</v>
      </c>
      <c r="C129" s="405">
        <f>'4'!C129+'27'!C129+'41'!C129+'49'!C129+'58'!C129+'66'!C129</f>
        <v>574457.54031000019</v>
      </c>
      <c r="D129" s="405">
        <f>'4'!D129+'27'!D129+'41'!D129+'49'!D129+'58'!D129+'66'!D129</f>
        <v>42.423900000000003</v>
      </c>
      <c r="E129" s="405">
        <f>'4'!E129+'27'!E129+'41'!E129+'49'!E129+'58'!E129+'66'!E129</f>
        <v>38909.815669999996</v>
      </c>
      <c r="F129" s="405">
        <f>'4'!F129+'27'!F129+'41'!F129+'49'!F129+'58'!F129+'66'!F129</f>
        <v>3471502.003680001</v>
      </c>
      <c r="G129" s="393"/>
      <c r="H129" s="393"/>
      <c r="I129" s="393"/>
    </row>
    <row r="130" spans="1:9">
      <c r="A130" s="417" t="s">
        <v>125</v>
      </c>
      <c r="B130" s="405">
        <f>'4'!B130+'27'!B130+'41'!B130+'49'!B130+'58'!B130+'66'!B130</f>
        <v>20777473.407230001</v>
      </c>
      <c r="C130" s="405">
        <f>'4'!C130+'27'!C130+'41'!C130+'49'!C130+'58'!C130+'66'!C130</f>
        <v>3729124.0145799997</v>
      </c>
      <c r="D130" s="405">
        <f>'4'!D130+'27'!D130+'41'!D130+'49'!D130+'58'!D130+'66'!D130</f>
        <v>0</v>
      </c>
      <c r="E130" s="405">
        <f>'4'!E130+'27'!E130+'41'!E130+'49'!E130+'58'!E130+'66'!E130</f>
        <v>7447.35</v>
      </c>
      <c r="F130" s="405">
        <f>'4'!F130+'27'!F130+'41'!F130+'49'!F130+'58'!F130+'66'!F130</f>
        <v>24514044.771810003</v>
      </c>
      <c r="G130" s="393"/>
      <c r="H130" s="393"/>
      <c r="I130" s="393"/>
    </row>
    <row r="131" spans="1:9">
      <c r="A131" s="412" t="s">
        <v>126</v>
      </c>
      <c r="B131" s="405">
        <f>'4'!B131+'27'!B131+'41'!B131+'49'!B131+'58'!B131+'66'!B131</f>
        <v>1204882.00159</v>
      </c>
      <c r="C131" s="405">
        <f>'4'!C131+'27'!C131+'41'!C131+'49'!C131+'58'!C131+'66'!C131</f>
        <v>72757.228560000003</v>
      </c>
      <c r="D131" s="405">
        <f>'4'!D131+'27'!D131+'41'!D131+'49'!D131+'58'!D131+'66'!D131</f>
        <v>0</v>
      </c>
      <c r="E131" s="405">
        <f>'4'!E131+'27'!E131+'41'!E131+'49'!E131+'58'!E131+'66'!E131</f>
        <v>156.80251999999999</v>
      </c>
      <c r="F131" s="405">
        <f>'4'!F131+'27'!F131+'41'!F131+'49'!F131+'58'!F131+'66'!F131</f>
        <v>1277796.0326700001</v>
      </c>
      <c r="G131" s="393"/>
      <c r="H131" s="393"/>
      <c r="I131" s="393"/>
    </row>
    <row r="132" spans="1:9">
      <c r="A132" s="410" t="s">
        <v>127</v>
      </c>
      <c r="B132" s="403">
        <f>'4'!B132+'27'!B132+'41'!B132+'49'!B132+'58'!B132+'66'!B132</f>
        <v>269478.33116</v>
      </c>
      <c r="C132" s="403">
        <f>'4'!C132+'27'!C132+'41'!C132+'49'!C132+'58'!C132+'66'!C132</f>
        <v>7702.7264899999991</v>
      </c>
      <c r="D132" s="403">
        <f>'4'!D132+'27'!D132+'41'!D132+'49'!D132+'58'!D132+'66'!D132</f>
        <v>0</v>
      </c>
      <c r="E132" s="403">
        <f>'4'!E132+'27'!E132+'41'!E132+'49'!E132+'58'!E132+'66'!E132</f>
        <v>0.30645</v>
      </c>
      <c r="F132" s="403">
        <f>'4'!F132+'27'!F132+'41'!F132+'49'!F132+'58'!F132+'66'!F132</f>
        <v>277181.36410000006</v>
      </c>
      <c r="G132" s="393"/>
      <c r="H132" s="393"/>
      <c r="I132" s="393"/>
    </row>
    <row r="133" spans="1:9">
      <c r="A133" s="410" t="s">
        <v>128</v>
      </c>
      <c r="B133" s="403">
        <f>'4'!B133+'27'!B133+'41'!B133+'49'!B133+'58'!B133+'66'!B133</f>
        <v>102271205.61794001</v>
      </c>
      <c r="C133" s="403">
        <f>'4'!C133+'27'!C133+'41'!C133+'49'!C133+'58'!C133+'66'!C133</f>
        <v>3897480.2054099999</v>
      </c>
      <c r="D133" s="403">
        <f>'4'!D133+'27'!D133+'41'!D133+'49'!D133+'58'!D133+'66'!D133</f>
        <v>0</v>
      </c>
      <c r="E133" s="403">
        <f>'4'!E133+'27'!E133+'41'!E133+'49'!E133+'58'!E133+'66'!E133</f>
        <v>74.473520000000008</v>
      </c>
      <c r="F133" s="403">
        <f>'4'!F133+'27'!F133+'41'!F133+'49'!F133+'58'!F133+'66'!F133</f>
        <v>106168760.29687002</v>
      </c>
      <c r="G133" s="401"/>
      <c r="H133" s="393"/>
      <c r="I133" s="393"/>
    </row>
    <row r="134" spans="1:9">
      <c r="A134" s="412" t="s">
        <v>129</v>
      </c>
      <c r="B134" s="405">
        <f>'4'!B134+'27'!B134+'41'!B134+'49'!B134+'58'!B134+'66'!B134</f>
        <v>9404869.4849699996</v>
      </c>
      <c r="C134" s="405">
        <f>'4'!C134+'27'!C134+'41'!C134+'49'!C134+'58'!C134+'66'!C134</f>
        <v>964250.00958000007</v>
      </c>
      <c r="D134" s="405">
        <f>'4'!D134+'27'!D134+'41'!D134+'49'!D134+'58'!D134+'66'!D134</f>
        <v>0</v>
      </c>
      <c r="E134" s="405">
        <f>'4'!E134+'27'!E134+'41'!E134+'49'!E134+'58'!E134+'66'!E134</f>
        <v>0</v>
      </c>
      <c r="F134" s="405">
        <f>'4'!F134+'27'!F134+'41'!F134+'49'!F134+'58'!F134+'66'!F134</f>
        <v>10369119.494549999</v>
      </c>
      <c r="G134" s="418"/>
      <c r="H134" s="418"/>
      <c r="I134" s="418"/>
    </row>
    <row r="135" spans="1:9">
      <c r="A135" s="412" t="s">
        <v>130</v>
      </c>
      <c r="B135" s="405">
        <f>'4'!B135+'27'!B135+'41'!B135+'49'!B135+'58'!B135+'66'!B135</f>
        <v>5305576.8137800004</v>
      </c>
      <c r="C135" s="405">
        <f>'4'!C135+'27'!C135+'41'!C135+'49'!C135+'58'!C135+'66'!C135</f>
        <v>223037.01356999998</v>
      </c>
      <c r="D135" s="405">
        <f>'4'!D135+'27'!D135+'41'!D135+'49'!D135+'58'!D135+'66'!D135</f>
        <v>0</v>
      </c>
      <c r="E135" s="405">
        <f>'4'!E135+'27'!E135+'41'!E135+'49'!E135+'58'!E135+'66'!E135</f>
        <v>0</v>
      </c>
      <c r="F135" s="405">
        <f>'4'!F135+'27'!F135+'41'!F135+'49'!F135+'58'!F135+'66'!F135</f>
        <v>5528613.8273499999</v>
      </c>
      <c r="G135" s="418"/>
      <c r="H135" s="418"/>
      <c r="I135" s="418"/>
    </row>
    <row r="136" spans="1:9">
      <c r="A136" s="412" t="s">
        <v>131</v>
      </c>
      <c r="B136" s="405">
        <f>'4'!B136+'27'!B136+'41'!B136+'49'!B136+'58'!B136+'66'!B136</f>
        <v>0</v>
      </c>
      <c r="C136" s="405">
        <f>'4'!C136+'27'!C136+'41'!C136+'49'!C136+'58'!C136+'66'!C136</f>
        <v>0</v>
      </c>
      <c r="D136" s="405">
        <f>'4'!D136+'27'!D136+'41'!D136+'49'!D136+'58'!D136+'66'!D136</f>
        <v>0</v>
      </c>
      <c r="E136" s="405">
        <f>'4'!E136+'27'!E136+'41'!E136+'49'!E136+'58'!E136+'66'!E136</f>
        <v>0</v>
      </c>
      <c r="F136" s="405">
        <f>'4'!F136+'27'!F136+'41'!F136+'49'!F136+'58'!F136+'66'!F136</f>
        <v>0</v>
      </c>
      <c r="G136" s="393"/>
      <c r="H136" s="393"/>
      <c r="I136" s="393"/>
    </row>
    <row r="137" spans="1:9">
      <c r="A137" s="412" t="s">
        <v>132</v>
      </c>
      <c r="B137" s="405">
        <f>'4'!B137+'27'!B137+'41'!B137+'49'!B137+'58'!B137+'66'!B137</f>
        <v>869483.89283000003</v>
      </c>
      <c r="C137" s="405">
        <f>'4'!C137+'27'!C137+'41'!C137+'49'!C137+'58'!C137+'66'!C137</f>
        <v>7986.5188499999995</v>
      </c>
      <c r="D137" s="405">
        <f>'4'!D137+'27'!D137+'41'!D137+'49'!D137+'58'!D137+'66'!D137</f>
        <v>0</v>
      </c>
      <c r="E137" s="405">
        <f>'4'!E137+'27'!E137+'41'!E137+'49'!E137+'58'!E137+'66'!E137</f>
        <v>74.473520000000008</v>
      </c>
      <c r="F137" s="405">
        <f>'4'!F137+'27'!F137+'41'!F137+'49'!F137+'58'!F137+'66'!F137</f>
        <v>877544.88520000002</v>
      </c>
      <c r="G137" s="393"/>
      <c r="H137" s="393"/>
      <c r="I137" s="393"/>
    </row>
    <row r="138" spans="1:9">
      <c r="A138" s="412" t="s">
        <v>133</v>
      </c>
      <c r="B138" s="405">
        <f>'4'!B138+'27'!B138+'41'!B138+'49'!B138+'58'!B138+'66'!B138</f>
        <v>75316138.731450006</v>
      </c>
      <c r="C138" s="405">
        <f>'4'!C138+'27'!C138+'41'!C138+'49'!C138+'58'!C138+'66'!C138</f>
        <v>2658896.4913300001</v>
      </c>
      <c r="D138" s="405">
        <f>'4'!D138+'27'!D138+'41'!D138+'49'!D138+'58'!D138+'66'!D138</f>
        <v>0</v>
      </c>
      <c r="E138" s="405">
        <f>'4'!E138+'27'!E138+'41'!E138+'49'!E138+'58'!E138+'66'!E138</f>
        <v>0</v>
      </c>
      <c r="F138" s="405">
        <f>'4'!F138+'27'!F138+'41'!F138+'49'!F138+'58'!F138+'66'!F138</f>
        <v>77975035.222780004</v>
      </c>
      <c r="G138" s="393"/>
      <c r="H138" s="393"/>
      <c r="I138" s="393"/>
    </row>
    <row r="139" spans="1:9" ht="15.75" thickBot="1">
      <c r="A139" s="412" t="s">
        <v>134</v>
      </c>
      <c r="B139" s="405">
        <f>'4'!B139+'27'!B139+'41'!B139+'49'!B139+'58'!B139+'66'!B139</f>
        <v>11375136.694909999</v>
      </c>
      <c r="C139" s="405">
        <f>'4'!C139+'27'!C139+'41'!C139+'49'!C139+'58'!C139+'66'!C139</f>
        <v>43310.172079999997</v>
      </c>
      <c r="D139" s="405">
        <f>'4'!D139+'27'!D139+'41'!D139+'49'!D139+'58'!D139+'66'!D139</f>
        <v>0</v>
      </c>
      <c r="E139" s="405">
        <f>'4'!E139+'27'!E139+'41'!E139+'49'!E139+'58'!E139+'66'!E139</f>
        <v>0</v>
      </c>
      <c r="F139" s="405">
        <f>'4'!F139+'27'!F139+'41'!F139+'49'!F139+'58'!F139+'66'!F139</f>
        <v>11418446.866989998</v>
      </c>
      <c r="G139" s="393"/>
      <c r="H139" s="393"/>
      <c r="I139" s="393"/>
    </row>
    <row r="140" spans="1:9">
      <c r="A140" s="410" t="s">
        <v>135</v>
      </c>
      <c r="B140" s="403">
        <f>'4'!B140+'27'!B140+'41'!B140+'49'!B140+'58'!B140+'66'!B140</f>
        <v>42275986.379839994</v>
      </c>
      <c r="C140" s="403">
        <f>'4'!C140+'27'!C140+'41'!C140+'49'!C140+'58'!C140+'66'!C140</f>
        <v>2320121.4775900003</v>
      </c>
      <c r="D140" s="403">
        <f>'4'!D140+'27'!D140+'41'!D140+'49'!D140+'58'!D140+'66'!D140</f>
        <v>218.46508000000003</v>
      </c>
      <c r="E140" s="403">
        <f>'4'!E140+'27'!E140+'41'!E140+'49'!E140+'58'!E140+'66'!E140</f>
        <v>0</v>
      </c>
      <c r="F140" s="400">
        <f>'4'!F140+'27'!F140+'41'!F140+'49'!F140+'58'!F140+'66'!F140</f>
        <v>44596326.322509997</v>
      </c>
      <c r="G140" s="401"/>
      <c r="H140" s="393"/>
      <c r="I140" s="393"/>
    </row>
    <row r="141" spans="1:9">
      <c r="A141" s="412" t="s">
        <v>136</v>
      </c>
      <c r="B141" s="405">
        <f>'4'!B141+'27'!B141+'41'!B141+'49'!B141+'58'!B141+'66'!B141</f>
        <v>1248870.4399100002</v>
      </c>
      <c r="C141" s="405">
        <f>'4'!C141+'27'!C141+'41'!C141+'49'!C141+'58'!C141+'66'!C141</f>
        <v>143300.11921999999</v>
      </c>
      <c r="D141" s="405">
        <f>'4'!D141+'27'!D141+'41'!D141+'49'!D141+'58'!D141+'66'!D141</f>
        <v>0</v>
      </c>
      <c r="E141" s="405">
        <f>'4'!E141+'27'!E141+'41'!E141+'49'!E141+'58'!E141+'66'!E141</f>
        <v>0</v>
      </c>
      <c r="F141" s="405">
        <f>'4'!F141+'27'!F141+'41'!F141+'49'!F141+'58'!F141+'66'!F141</f>
        <v>1392170.55913</v>
      </c>
      <c r="G141" s="393"/>
      <c r="H141" s="393"/>
      <c r="I141" s="393"/>
    </row>
    <row r="142" spans="1:9">
      <c r="A142" s="412" t="s">
        <v>137</v>
      </c>
      <c r="B142" s="405">
        <f>'4'!B142+'27'!B142+'41'!B142+'49'!B142+'58'!B142+'66'!B142</f>
        <v>18915003.05443</v>
      </c>
      <c r="C142" s="405">
        <f>'4'!C142+'27'!C142+'41'!C142+'49'!C142+'58'!C142+'66'!C142</f>
        <v>3775.1952600000004</v>
      </c>
      <c r="D142" s="405">
        <f>'4'!D142+'27'!D142+'41'!D142+'49'!D142+'58'!D142+'66'!D142</f>
        <v>0</v>
      </c>
      <c r="E142" s="405">
        <f>'4'!E142+'27'!E142+'41'!E142+'49'!E142+'58'!E142+'66'!E142</f>
        <v>0</v>
      </c>
      <c r="F142" s="405">
        <f>'4'!F142+'27'!F142+'41'!F142+'49'!F142+'58'!F142+'66'!F142</f>
        <v>18918778.24969</v>
      </c>
      <c r="G142" s="393"/>
      <c r="H142" s="393"/>
      <c r="I142" s="393"/>
    </row>
    <row r="143" spans="1:9">
      <c r="A143" s="412" t="s">
        <v>138</v>
      </c>
      <c r="B143" s="405">
        <f>'4'!B143+'27'!B143+'41'!B143+'49'!B143+'58'!B143+'66'!B143</f>
        <v>0</v>
      </c>
      <c r="C143" s="405">
        <f>'4'!C143+'27'!C143+'41'!C143+'49'!C143+'58'!C143+'66'!C143</f>
        <v>1189.2921299999998</v>
      </c>
      <c r="D143" s="405">
        <f>'4'!D143+'27'!D143+'41'!D143+'49'!D143+'58'!D143+'66'!D143</f>
        <v>0</v>
      </c>
      <c r="E143" s="405">
        <f>'4'!E143+'27'!E143+'41'!E143+'49'!E143+'58'!E143+'66'!E143</f>
        <v>0</v>
      </c>
      <c r="F143" s="405">
        <f>'4'!F143+'27'!F143+'41'!F143+'49'!F143+'58'!F143+'66'!F143</f>
        <v>1189.2921299999998</v>
      </c>
      <c r="G143" s="393"/>
      <c r="H143" s="393"/>
      <c r="I143" s="393"/>
    </row>
    <row r="144" spans="1:9">
      <c r="A144" s="412" t="s">
        <v>139</v>
      </c>
      <c r="B144" s="405">
        <f>'4'!B144+'27'!B144+'41'!B144+'49'!B144+'58'!B144+'66'!B144</f>
        <v>2416210.3803000003</v>
      </c>
      <c r="C144" s="405">
        <f>'4'!C144+'27'!C144+'41'!C144+'49'!C144+'58'!C144+'66'!C144</f>
        <v>1952.1958199999999</v>
      </c>
      <c r="D144" s="405">
        <f>'4'!D144+'27'!D144+'41'!D144+'49'!D144+'58'!D144+'66'!D144</f>
        <v>208.95726000000002</v>
      </c>
      <c r="E144" s="405">
        <f>'4'!E144+'27'!E144+'41'!E144+'49'!E144+'58'!E144+'66'!E144</f>
        <v>0</v>
      </c>
      <c r="F144" s="405">
        <f>'4'!F144+'27'!F144+'41'!F144+'49'!F144+'58'!F144+'66'!F144</f>
        <v>2418371.5333799999</v>
      </c>
      <c r="G144" s="393"/>
      <c r="H144" s="393"/>
      <c r="I144" s="393"/>
    </row>
    <row r="145" spans="1:9">
      <c r="A145" s="406" t="s">
        <v>140</v>
      </c>
      <c r="B145" s="405">
        <f>'4'!B145+'27'!B145+'41'!B145+'49'!B145+'58'!B145+'66'!B145</f>
        <v>17842039.97456</v>
      </c>
      <c r="C145" s="405">
        <f>'4'!C145+'27'!C145+'41'!C145+'49'!C145+'58'!C145+'66'!C145</f>
        <v>378075.33252</v>
      </c>
      <c r="D145" s="405">
        <f>'4'!D145+'27'!D145+'41'!D145+'49'!D145+'58'!D145+'66'!D145</f>
        <v>0</v>
      </c>
      <c r="E145" s="405">
        <f>'4'!E145+'27'!E145+'41'!E145+'49'!E145+'58'!E145+'66'!E145</f>
        <v>0</v>
      </c>
      <c r="F145" s="405">
        <f>'4'!F145+'27'!F145+'41'!F145+'49'!F145+'58'!F145+'66'!F145</f>
        <v>18220115.307080001</v>
      </c>
      <c r="G145" s="393"/>
      <c r="H145" s="393"/>
      <c r="I145" s="393"/>
    </row>
    <row r="146" spans="1:9">
      <c r="A146" s="412" t="s">
        <v>141</v>
      </c>
      <c r="B146" s="405">
        <f>'4'!B146+'27'!B146+'41'!B146+'49'!B146+'58'!B146+'66'!B146</f>
        <v>713275.62618999998</v>
      </c>
      <c r="C146" s="405">
        <f>'4'!C146+'27'!C146+'41'!C146+'49'!C146+'58'!C146+'66'!C146</f>
        <v>285264.25876999996</v>
      </c>
      <c r="D146" s="405">
        <f>'4'!D146+'27'!D146+'41'!D146+'49'!D146+'58'!D146+'66'!D146</f>
        <v>0</v>
      </c>
      <c r="E146" s="405">
        <f>'4'!E146+'27'!E146+'41'!E146+'49'!E146+'58'!E146+'66'!E146</f>
        <v>0</v>
      </c>
      <c r="F146" s="405">
        <f>'4'!F146+'27'!F146+'41'!F146+'49'!F146+'58'!F146+'66'!F146</f>
        <v>998539.88495999994</v>
      </c>
      <c r="G146" s="393"/>
      <c r="H146" s="393"/>
      <c r="I146" s="393"/>
    </row>
    <row r="147" spans="1:9">
      <c r="A147" s="412" t="s">
        <v>142</v>
      </c>
      <c r="B147" s="405">
        <f>'4'!B147+'27'!B147+'41'!B147+'49'!B147+'58'!B147+'66'!B147</f>
        <v>52912.811570000005</v>
      </c>
      <c r="C147" s="405">
        <f>'4'!C147+'27'!C147+'41'!C147+'49'!C147+'58'!C147+'66'!C147</f>
        <v>1475823.77868</v>
      </c>
      <c r="D147" s="405">
        <f>'4'!D147+'27'!D147+'41'!D147+'49'!D147+'58'!D147+'66'!D147</f>
        <v>0</v>
      </c>
      <c r="E147" s="405">
        <f>'4'!E147+'27'!E147+'41'!E147+'49'!E147+'58'!E147+'66'!E147</f>
        <v>0</v>
      </c>
      <c r="F147" s="405">
        <f>'4'!F147+'27'!F147+'41'!F147+'49'!F147+'58'!F147+'66'!F147</f>
        <v>1528736.5902499999</v>
      </c>
      <c r="G147" s="393"/>
      <c r="H147" s="393"/>
      <c r="I147" s="393"/>
    </row>
    <row r="148" spans="1:9" ht="15.75" thickBot="1">
      <c r="A148" s="412" t="s">
        <v>143</v>
      </c>
      <c r="B148" s="405">
        <f>'4'!B148+'27'!B148+'41'!B148+'49'!B148+'58'!B148+'66'!B148</f>
        <v>1087674.0928800001</v>
      </c>
      <c r="C148" s="405">
        <f>'4'!C148+'27'!C148+'41'!C148+'49'!C148+'58'!C148+'66'!C148</f>
        <v>30741.305189999999</v>
      </c>
      <c r="D148" s="405">
        <f>'4'!D148+'27'!D148+'41'!D148+'49'!D148+'58'!D148+'66'!D148</f>
        <v>9.5078199999999988</v>
      </c>
      <c r="E148" s="405">
        <f>'4'!E148+'27'!E148+'41'!E148+'49'!E148+'58'!E148+'66'!E148</f>
        <v>0</v>
      </c>
      <c r="F148" s="405">
        <f>'4'!F148+'27'!F148+'41'!F148+'49'!F148+'58'!F148+'66'!F148</f>
        <v>1118424.9058899998</v>
      </c>
      <c r="G148" s="393"/>
      <c r="H148" s="393"/>
      <c r="I148" s="393"/>
    </row>
    <row r="149" spans="1:9">
      <c r="A149" s="410" t="s">
        <v>144</v>
      </c>
      <c r="B149" s="403">
        <f>'4'!B149+'27'!B149+'41'!B149+'49'!B149+'58'!B149+'66'!B149</f>
        <v>5696699.410459999</v>
      </c>
      <c r="C149" s="403">
        <f>'4'!C149+'27'!C149+'41'!C149+'49'!C149+'58'!C149+'66'!C149</f>
        <v>428448.49893</v>
      </c>
      <c r="D149" s="403">
        <f>'4'!D149+'27'!D149+'41'!D149+'49'!D149+'58'!D149+'66'!D149</f>
        <v>4.2520000000000002E-2</v>
      </c>
      <c r="E149" s="403">
        <f>'4'!E149+'27'!E149+'41'!E149+'49'!E149+'58'!E149+'66'!E149</f>
        <v>244.98415</v>
      </c>
      <c r="F149" s="400">
        <f>'4'!F149+'27'!F149+'41'!F149+'49'!F149+'58'!F149+'66'!F149</f>
        <v>6125392.9360600011</v>
      </c>
      <c r="G149" s="401"/>
      <c r="H149" s="393"/>
      <c r="I149" s="393"/>
    </row>
    <row r="150" spans="1:9">
      <c r="A150" s="412" t="s">
        <v>71</v>
      </c>
      <c r="B150" s="405">
        <f>'4'!B150+'27'!B150+'41'!B150+'49'!B150+'58'!B150+'66'!B150</f>
        <v>582019.32923000003</v>
      </c>
      <c r="C150" s="405">
        <f>'4'!C150+'27'!C150+'41'!C150+'49'!C150+'58'!C150+'66'!C150</f>
        <v>78378.867050000001</v>
      </c>
      <c r="D150" s="405">
        <f>'4'!D150+'27'!D150+'41'!D150+'49'!D150+'58'!D150+'66'!D150</f>
        <v>0</v>
      </c>
      <c r="E150" s="405">
        <f>'4'!E150+'27'!E150+'41'!E150+'49'!E150+'58'!E150+'66'!E150</f>
        <v>7.3160000000000003E-2</v>
      </c>
      <c r="F150" s="405">
        <f>'4'!F150+'27'!F150+'41'!F150+'49'!F150+'58'!F150+'66'!F150</f>
        <v>660398.26944000006</v>
      </c>
      <c r="G150" s="393"/>
      <c r="H150" s="393"/>
      <c r="I150" s="393"/>
    </row>
    <row r="151" spans="1:9">
      <c r="A151" s="412" t="s">
        <v>73</v>
      </c>
      <c r="B151" s="405">
        <f>'4'!B151+'27'!B151+'41'!B151+'49'!B151+'58'!B151+'66'!B151</f>
        <v>2869407.2910000002</v>
      </c>
      <c r="C151" s="405">
        <f>'4'!C151+'27'!C151+'41'!C151+'49'!C151+'58'!C151+'66'!C151</f>
        <v>191082.06308000002</v>
      </c>
      <c r="D151" s="405">
        <f>'4'!D151+'27'!D151+'41'!D151+'49'!D151+'58'!D151+'66'!D151</f>
        <v>4.2520000000000002E-2</v>
      </c>
      <c r="E151" s="405">
        <f>'4'!E151+'27'!E151+'41'!E151+'49'!E151+'58'!E151+'66'!E151</f>
        <v>232.88729000000001</v>
      </c>
      <c r="F151" s="405">
        <f>'4'!F151+'27'!F151+'41'!F151+'49'!F151+'58'!F151+'66'!F151</f>
        <v>3060722.2838899996</v>
      </c>
      <c r="G151" s="393"/>
      <c r="H151" s="393"/>
      <c r="I151" s="393"/>
    </row>
    <row r="152" spans="1:9">
      <c r="A152" s="412" t="s">
        <v>145</v>
      </c>
      <c r="B152" s="405">
        <f>'4'!B152+'27'!B152+'41'!B152+'49'!B152+'58'!B152+'66'!B152</f>
        <v>1896409.3533099999</v>
      </c>
      <c r="C152" s="405">
        <f>'4'!C152+'27'!C152+'41'!C152+'49'!C152+'58'!C152+'66'!C152</f>
        <v>110023.4387</v>
      </c>
      <c r="D152" s="405">
        <f>'4'!D152+'27'!D152+'41'!D152+'49'!D152+'58'!D152+'66'!D152</f>
        <v>0</v>
      </c>
      <c r="E152" s="405">
        <f>'4'!E152+'27'!E152+'41'!E152+'49'!E152+'58'!E152+'66'!E152</f>
        <v>11.635149999999999</v>
      </c>
      <c r="F152" s="405">
        <f>'4'!F152+'27'!F152+'41'!F152+'49'!F152+'58'!F152+'66'!F152</f>
        <v>2006444.42716</v>
      </c>
      <c r="G152" s="393"/>
      <c r="H152" s="393"/>
      <c r="I152" s="393"/>
    </row>
    <row r="153" spans="1:9">
      <c r="A153" s="412" t="s">
        <v>99</v>
      </c>
      <c r="B153" s="405">
        <f>'4'!B153+'27'!B153+'41'!B153+'49'!B153+'58'!B153+'66'!B153</f>
        <v>348863.43692000001</v>
      </c>
      <c r="C153" s="405">
        <f>'4'!C153+'27'!C153+'41'!C153+'49'!C153+'58'!C153+'66'!C153</f>
        <v>48964.130100000002</v>
      </c>
      <c r="D153" s="405">
        <f>'4'!D153+'27'!D153+'41'!D153+'49'!D153+'58'!D153+'66'!D153</f>
        <v>0</v>
      </c>
      <c r="E153" s="405">
        <f>'4'!E153+'27'!E153+'41'!E153+'49'!E153+'58'!E153+'66'!E153</f>
        <v>0.38855000000000001</v>
      </c>
      <c r="F153" s="405">
        <f>'4'!F153+'27'!F153+'41'!F153+'49'!F153+'58'!F153+'66'!F153</f>
        <v>397827.95556999999</v>
      </c>
      <c r="G153" s="393"/>
      <c r="H153" s="393"/>
      <c r="I153" s="393"/>
    </row>
    <row r="154" spans="1:9" ht="15.75" thickBot="1">
      <c r="A154" s="412" t="s">
        <v>146</v>
      </c>
      <c r="B154" s="405">
        <f>'4'!B154+'27'!B154+'41'!B154+'49'!B154+'58'!B154+'66'!B154</f>
        <v>0</v>
      </c>
      <c r="C154" s="405">
        <f>'4'!C154+'27'!C154+'41'!C154+'49'!C154+'58'!C154+'66'!C154</f>
        <v>0</v>
      </c>
      <c r="D154" s="405">
        <f>'4'!D154+'27'!D154+'41'!D154+'49'!D154+'58'!D154+'66'!D154</f>
        <v>0</v>
      </c>
      <c r="E154" s="405">
        <f>'4'!E154+'27'!E154+'41'!E154+'49'!E154+'58'!E154+'66'!E154</f>
        <v>0</v>
      </c>
      <c r="F154" s="405">
        <f>'4'!F154+'27'!F154+'41'!F154+'49'!F154+'58'!F154+'66'!F154</f>
        <v>0</v>
      </c>
      <c r="G154" s="393"/>
      <c r="H154" s="393"/>
      <c r="I154" s="393"/>
    </row>
    <row r="155" spans="1:9">
      <c r="A155" s="410" t="s">
        <v>147</v>
      </c>
      <c r="B155" s="403">
        <f>'4'!B155+'27'!B155+'41'!B155+'49'!B155+'58'!B155+'66'!B155</f>
        <v>2826410.2689</v>
      </c>
      <c r="C155" s="403">
        <f>'4'!C155+'27'!C155+'41'!C155+'49'!C155+'58'!C155+'66'!C155</f>
        <v>433438.94841000007</v>
      </c>
      <c r="D155" s="403">
        <f>'4'!D155+'27'!D155+'41'!D155+'49'!D155+'58'!D155+'66'!D155</f>
        <v>0</v>
      </c>
      <c r="E155" s="403">
        <f>'4'!E155+'27'!E155+'41'!E155+'49'!E155+'58'!E155+'66'!E155</f>
        <v>3983.7872899999998</v>
      </c>
      <c r="F155" s="400">
        <f>'4'!F155+'27'!F155+'41'!F155+'49'!F155+'58'!F155+'66'!F155</f>
        <v>3263833.0046000006</v>
      </c>
      <c r="G155" s="401"/>
      <c r="H155" s="393"/>
      <c r="I155" s="393"/>
    </row>
    <row r="156" spans="1:9">
      <c r="A156" s="412" t="s">
        <v>148</v>
      </c>
      <c r="B156" s="405">
        <f>'4'!B156+'27'!B156+'41'!B156+'49'!B156+'58'!B156+'66'!B156</f>
        <v>169769.93990999999</v>
      </c>
      <c r="C156" s="405">
        <f>'4'!C156+'27'!C156+'41'!C156+'49'!C156+'58'!C156+'66'!C156</f>
        <v>18293.822749999999</v>
      </c>
      <c r="D156" s="405">
        <f>'4'!D156+'27'!D156+'41'!D156+'49'!D156+'58'!D156+'66'!D156</f>
        <v>0</v>
      </c>
      <c r="E156" s="405">
        <f>'4'!E156+'27'!E156+'41'!E156+'49'!E156+'58'!E156+'66'!E156</f>
        <v>411.88542999999999</v>
      </c>
      <c r="F156" s="405">
        <f>'4'!F156+'27'!F156+'41'!F156+'49'!F156+'58'!F156+'66'!F156</f>
        <v>188475.64809</v>
      </c>
      <c r="G156" s="393"/>
      <c r="H156" s="393"/>
      <c r="I156" s="393"/>
    </row>
    <row r="157" spans="1:9">
      <c r="A157" s="412" t="s">
        <v>149</v>
      </c>
      <c r="B157" s="405">
        <f>'4'!B157+'27'!B157+'41'!B157+'49'!B157+'58'!B157+'66'!B157</f>
        <v>0</v>
      </c>
      <c r="C157" s="405">
        <f>'4'!C157+'27'!C157+'41'!C157+'49'!C157+'58'!C157+'66'!C157</f>
        <v>0</v>
      </c>
      <c r="D157" s="405">
        <f>'4'!D157+'27'!D157+'41'!D157+'49'!D157+'58'!D157+'66'!D157</f>
        <v>0</v>
      </c>
      <c r="E157" s="405">
        <f>'4'!E157+'27'!E157+'41'!E157+'49'!E157+'58'!E157+'66'!E157</f>
        <v>0</v>
      </c>
      <c r="F157" s="405">
        <f>'4'!F157+'27'!F157+'41'!F157+'49'!F157+'58'!F157+'66'!F157</f>
        <v>0</v>
      </c>
      <c r="G157" s="393"/>
      <c r="H157" s="393"/>
      <c r="I157" s="393"/>
    </row>
    <row r="158" spans="1:9">
      <c r="A158" s="412" t="s">
        <v>150</v>
      </c>
      <c r="B158" s="405">
        <f>'4'!B158+'27'!B158+'41'!B158+'49'!B158+'58'!B158+'66'!B158</f>
        <v>1332101.61353</v>
      </c>
      <c r="C158" s="405">
        <f>'4'!C158+'27'!C158+'41'!C158+'49'!C158+'58'!C158+'66'!C158</f>
        <v>275673.30661000003</v>
      </c>
      <c r="D158" s="405">
        <f>'4'!D158+'27'!D158+'41'!D158+'49'!D158+'58'!D158+'66'!D158</f>
        <v>0</v>
      </c>
      <c r="E158" s="405">
        <f>'4'!E158+'27'!E158+'41'!E158+'49'!E158+'58'!E158+'66'!E158</f>
        <v>1236.6736100000001</v>
      </c>
      <c r="F158" s="405">
        <f>'4'!F158+'27'!F158+'41'!F158+'49'!F158+'58'!F158+'66'!F158</f>
        <v>1609011.59375</v>
      </c>
      <c r="G158" s="393"/>
      <c r="H158" s="393"/>
      <c r="I158" s="393"/>
    </row>
    <row r="159" spans="1:9">
      <c r="A159" s="412" t="s">
        <v>151</v>
      </c>
      <c r="B159" s="405">
        <f>'4'!B159+'27'!B159+'41'!B159+'49'!B159+'58'!B159+'66'!B159</f>
        <v>0</v>
      </c>
      <c r="C159" s="405">
        <f>'4'!C159+'27'!C159+'41'!C159+'49'!C159+'58'!C159+'66'!C159</f>
        <v>0</v>
      </c>
      <c r="D159" s="405">
        <f>'4'!D159+'27'!D159+'41'!D159+'49'!D159+'58'!D159+'66'!D159</f>
        <v>0</v>
      </c>
      <c r="E159" s="405">
        <f>'4'!E159+'27'!E159+'41'!E159+'49'!E159+'58'!E159+'66'!E159</f>
        <v>0</v>
      </c>
      <c r="F159" s="405">
        <f>'4'!F159+'27'!F159+'41'!F159+'49'!F159+'58'!F159+'66'!F159</f>
        <v>0</v>
      </c>
      <c r="G159" s="393"/>
      <c r="H159" s="393"/>
      <c r="I159" s="393"/>
    </row>
    <row r="160" spans="1:9">
      <c r="A160" s="412" t="s">
        <v>152</v>
      </c>
      <c r="B160" s="405">
        <f>'4'!B160+'27'!B160+'41'!B160+'49'!B160+'58'!B160+'66'!B160</f>
        <v>1240833.1843699999</v>
      </c>
      <c r="C160" s="405">
        <f>'4'!C160+'27'!C160+'41'!C160+'49'!C160+'58'!C160+'66'!C160</f>
        <v>38194.598340000004</v>
      </c>
      <c r="D160" s="405">
        <f>'4'!D160+'27'!D160+'41'!D160+'49'!D160+'58'!D160+'66'!D160</f>
        <v>0</v>
      </c>
      <c r="E160" s="405">
        <f>'4'!E160+'27'!E160+'41'!E160+'49'!E160+'58'!E160+'66'!E160</f>
        <v>2335.2282500000001</v>
      </c>
      <c r="F160" s="405">
        <f>'4'!F160+'27'!F160+'41'!F160+'49'!F160+'58'!F160+'66'!F160</f>
        <v>1281363.0109600001</v>
      </c>
      <c r="G160" s="393"/>
      <c r="H160" s="393"/>
      <c r="I160" s="393"/>
    </row>
    <row r="161" spans="1:9" ht="15.75" thickBot="1">
      <c r="A161" s="412" t="s">
        <v>153</v>
      </c>
      <c r="B161" s="405">
        <f>'4'!B161+'27'!B161+'41'!B161+'49'!B161+'58'!B161+'66'!B161</f>
        <v>83705.531090000004</v>
      </c>
      <c r="C161" s="405">
        <f>'4'!C161+'27'!C161+'41'!C161+'49'!C161+'58'!C161+'66'!C161</f>
        <v>101277.22070999999</v>
      </c>
      <c r="D161" s="405">
        <f>'4'!D161+'27'!D161+'41'!D161+'49'!D161+'58'!D161+'66'!D161</f>
        <v>0</v>
      </c>
      <c r="E161" s="405">
        <f>'4'!E161+'27'!E161+'41'!E161+'49'!E161+'58'!E161+'66'!E161</f>
        <v>0</v>
      </c>
      <c r="F161" s="405">
        <f>'4'!F161+'27'!F161+'41'!F161+'49'!F161+'58'!F161+'66'!F161</f>
        <v>184982.7518</v>
      </c>
      <c r="G161" s="393"/>
      <c r="H161" s="393"/>
      <c r="I161" s="393"/>
    </row>
    <row r="162" spans="1:9">
      <c r="A162" s="410" t="s">
        <v>154</v>
      </c>
      <c r="B162" s="403">
        <f>'4'!B162+'27'!B162+'41'!B162+'49'!B162+'58'!B162+'66'!B162</f>
        <v>5212987.8128800001</v>
      </c>
      <c r="C162" s="403">
        <f>'4'!C162+'27'!C162+'41'!C162+'49'!C162+'58'!C162+'66'!C162</f>
        <v>119736.74846</v>
      </c>
      <c r="D162" s="403">
        <f>'4'!D162+'27'!D162+'41'!D162+'49'!D162+'58'!D162+'66'!D162</f>
        <v>0</v>
      </c>
      <c r="E162" s="403">
        <f>'4'!E162+'27'!E162+'41'!E162+'49'!E162+'58'!E162+'66'!E162</f>
        <v>0</v>
      </c>
      <c r="F162" s="400">
        <f>'4'!F162+'27'!F162+'41'!F162+'49'!F162+'58'!F162+'66'!F162</f>
        <v>5332724.5613399995</v>
      </c>
      <c r="G162" s="401"/>
      <c r="H162" s="393"/>
      <c r="I162" s="393"/>
    </row>
    <row r="163" spans="1:9">
      <c r="A163" s="412" t="s">
        <v>155</v>
      </c>
      <c r="B163" s="405">
        <f>'4'!B163+'27'!B163+'41'!B163+'49'!B163+'58'!B163+'66'!B163</f>
        <v>3124936.2250000001</v>
      </c>
      <c r="C163" s="405">
        <f>'4'!C163+'27'!C163+'41'!C163+'49'!C163+'58'!C163+'66'!C163</f>
        <v>86436</v>
      </c>
      <c r="D163" s="405">
        <f>'4'!D163+'27'!D163+'41'!D163+'49'!D163+'58'!D163+'66'!D163</f>
        <v>0</v>
      </c>
      <c r="E163" s="405">
        <f>'4'!E163+'27'!E163+'41'!E163+'49'!E163+'58'!E163+'66'!E163</f>
        <v>0</v>
      </c>
      <c r="F163" s="405">
        <f>'4'!F163+'27'!F163+'41'!F163+'49'!F163+'58'!F163+'66'!F163</f>
        <v>3211372.2250000001</v>
      </c>
      <c r="G163" s="393"/>
      <c r="H163" s="393"/>
      <c r="I163" s="393"/>
    </row>
    <row r="164" spans="1:9">
      <c r="A164" s="412" t="s">
        <v>156</v>
      </c>
      <c r="B164" s="405">
        <f>'4'!B164+'27'!B164+'41'!B164+'49'!B164+'58'!B164+'66'!B164</f>
        <v>0</v>
      </c>
      <c r="C164" s="405">
        <f>'4'!C164+'27'!C164+'41'!C164+'49'!C164+'58'!C164+'66'!C164</f>
        <v>0</v>
      </c>
      <c r="D164" s="405">
        <f>'4'!D164+'27'!D164+'41'!D164+'49'!D164+'58'!D164+'66'!D164</f>
        <v>0</v>
      </c>
      <c r="E164" s="405">
        <f>'4'!E164+'27'!E164+'41'!E164+'49'!E164+'58'!E164+'66'!E164</f>
        <v>0</v>
      </c>
      <c r="F164" s="405">
        <f>'4'!F164+'27'!F164+'41'!F164+'49'!F164+'58'!F164+'66'!F164</f>
        <v>0</v>
      </c>
      <c r="G164" s="393"/>
      <c r="H164" s="393"/>
      <c r="I164" s="393"/>
    </row>
    <row r="165" spans="1:9">
      <c r="A165" s="406" t="s">
        <v>157</v>
      </c>
      <c r="B165" s="405">
        <f>'4'!B165+'27'!B165+'41'!B165+'49'!B165+'58'!B165+'66'!B165</f>
        <v>1890648.5472300001</v>
      </c>
      <c r="C165" s="405">
        <f>'4'!C165+'27'!C165+'41'!C165+'49'!C165+'58'!C165+'66'!C165</f>
        <v>31418.799999999999</v>
      </c>
      <c r="D165" s="405">
        <f>'4'!D165+'27'!D165+'41'!D165+'49'!D165+'58'!D165+'66'!D165</f>
        <v>0</v>
      </c>
      <c r="E165" s="405">
        <f>'4'!E165+'27'!E165+'41'!E165+'49'!E165+'58'!E165+'66'!E165</f>
        <v>0</v>
      </c>
      <c r="F165" s="405">
        <f>'4'!F165+'27'!F165+'41'!F165+'49'!F165+'58'!F165+'66'!F165</f>
        <v>1922067.34723</v>
      </c>
      <c r="G165" s="393"/>
      <c r="H165" s="393"/>
      <c r="I165" s="393"/>
    </row>
    <row r="166" spans="1:9" ht="15.75" thickBot="1">
      <c r="A166" s="412" t="s">
        <v>158</v>
      </c>
      <c r="B166" s="405">
        <f>'4'!B166+'27'!B166+'41'!B166+'49'!B166+'58'!B166+'66'!B166</f>
        <v>197403.04065000001</v>
      </c>
      <c r="C166" s="405">
        <f>'4'!C166+'27'!C166+'41'!C166+'49'!C166+'58'!C166+'66'!C166</f>
        <v>1881.9484600000001</v>
      </c>
      <c r="D166" s="405">
        <f>'4'!D166+'27'!D166+'41'!D166+'49'!D166+'58'!D166+'66'!D166</f>
        <v>0</v>
      </c>
      <c r="E166" s="405">
        <f>'4'!E166+'27'!E166+'41'!E166+'49'!E166+'58'!E166+'66'!E166</f>
        <v>0</v>
      </c>
      <c r="F166" s="405">
        <f>'4'!F166+'27'!F166+'41'!F166+'49'!F166+'58'!F166+'66'!F166</f>
        <v>199284.98910999999</v>
      </c>
      <c r="G166" s="393"/>
      <c r="H166" s="393"/>
      <c r="I166" s="393"/>
    </row>
    <row r="167" spans="1:9">
      <c r="A167" s="410" t="s">
        <v>159</v>
      </c>
      <c r="B167" s="403">
        <f>'4'!B167+'27'!B167+'41'!B167+'49'!B167+'58'!B167+'66'!B167</f>
        <v>2372473.0148700001</v>
      </c>
      <c r="C167" s="403">
        <f>'4'!C167+'27'!C167+'41'!C167+'49'!C167+'58'!C167+'66'!C167</f>
        <v>568430.72504000005</v>
      </c>
      <c r="D167" s="403">
        <f>'4'!D167+'27'!D167+'41'!D167+'49'!D167+'58'!D167+'66'!D167</f>
        <v>0</v>
      </c>
      <c r="E167" s="403">
        <f>'4'!E167+'27'!E167+'41'!E167+'49'!E167+'58'!E167+'66'!E167</f>
        <v>0</v>
      </c>
      <c r="F167" s="400">
        <f>'4'!F167+'27'!F167+'41'!F167+'49'!F167+'58'!F167+'66'!F167</f>
        <v>2940903.7399099995</v>
      </c>
      <c r="G167" s="401"/>
      <c r="H167" s="393"/>
      <c r="I167" s="393"/>
    </row>
    <row r="168" spans="1:9">
      <c r="A168" s="412" t="s">
        <v>160</v>
      </c>
      <c r="B168" s="405">
        <f>'4'!B168+'27'!B168+'41'!B168+'49'!B168+'58'!B168+'66'!B168</f>
        <v>63.49935</v>
      </c>
      <c r="C168" s="405">
        <f>'4'!C168+'27'!C168+'41'!C168+'49'!C168+'58'!C168+'66'!C168</f>
        <v>156348.57991</v>
      </c>
      <c r="D168" s="405">
        <f>'4'!D168+'27'!D168+'41'!D168+'49'!D168+'58'!D168+'66'!D168</f>
        <v>0</v>
      </c>
      <c r="E168" s="405">
        <f>'4'!E168+'27'!E168+'41'!E168+'49'!E168+'58'!E168+'66'!E168</f>
        <v>0</v>
      </c>
      <c r="F168" s="405">
        <f>'4'!F168+'27'!F168+'41'!F168+'49'!F168+'58'!F168+'66'!F168</f>
        <v>156412.07926</v>
      </c>
      <c r="G168" s="401"/>
      <c r="H168" s="393"/>
      <c r="I168" s="393"/>
    </row>
    <row r="169" spans="1:9">
      <c r="A169" s="412" t="s">
        <v>161</v>
      </c>
      <c r="B169" s="405">
        <f>'4'!B169+'27'!B169+'41'!B169+'49'!B169+'58'!B169+'66'!B169</f>
        <v>63.49935</v>
      </c>
      <c r="C169" s="405">
        <f>'4'!C169+'27'!C169+'41'!C169+'49'!C169+'58'!C169+'66'!C169</f>
        <v>0</v>
      </c>
      <c r="D169" s="405">
        <f>'4'!D169+'27'!D169+'41'!D169+'49'!D169+'58'!D169+'66'!D169</f>
        <v>0</v>
      </c>
      <c r="E169" s="405">
        <f>'4'!E169+'27'!E169+'41'!E169+'49'!E169+'58'!E169+'66'!E169</f>
        <v>0</v>
      </c>
      <c r="F169" s="405">
        <f>'4'!F169+'27'!F169+'41'!F169+'49'!F169+'58'!F169+'66'!F169</f>
        <v>63.49935</v>
      </c>
      <c r="G169" s="393"/>
      <c r="H169" s="393"/>
      <c r="I169" s="393"/>
    </row>
    <row r="170" spans="1:9">
      <c r="A170" s="412" t="s">
        <v>162</v>
      </c>
      <c r="B170" s="405">
        <f>'4'!B170+'27'!B170+'41'!B170+'49'!B170+'58'!B170+'66'!B170</f>
        <v>0</v>
      </c>
      <c r="C170" s="405">
        <f>'4'!C170+'27'!C170+'41'!C170+'49'!C170+'58'!C170+'66'!C170</f>
        <v>6403.8673099999996</v>
      </c>
      <c r="D170" s="405">
        <f>'4'!D170+'27'!D170+'41'!D170+'49'!D170+'58'!D170+'66'!D170</f>
        <v>0</v>
      </c>
      <c r="E170" s="405">
        <f>'4'!E170+'27'!E170+'41'!E170+'49'!E170+'58'!E170+'66'!E170</f>
        <v>0</v>
      </c>
      <c r="F170" s="405">
        <f>'4'!F170+'27'!F170+'41'!F170+'49'!F170+'58'!F170+'66'!F170</f>
        <v>6403.8673099999996</v>
      </c>
      <c r="G170" s="393"/>
      <c r="H170" s="393"/>
      <c r="I170" s="393"/>
    </row>
    <row r="171" spans="1:9">
      <c r="A171" s="412" t="s">
        <v>163</v>
      </c>
      <c r="B171" s="405">
        <f>'4'!B171+'27'!B171+'41'!B171+'49'!B171+'58'!B171+'66'!B171</f>
        <v>0</v>
      </c>
      <c r="C171" s="405">
        <f>'4'!C171+'27'!C171+'41'!C171+'49'!C171+'58'!C171+'66'!C171</f>
        <v>149913.84259999997</v>
      </c>
      <c r="D171" s="405">
        <f>'4'!D171+'27'!D171+'41'!D171+'49'!D171+'58'!D171+'66'!D171</f>
        <v>0</v>
      </c>
      <c r="E171" s="405">
        <f>'4'!E171+'27'!E171+'41'!E171+'49'!E171+'58'!E171+'66'!E171</f>
        <v>0</v>
      </c>
      <c r="F171" s="405">
        <f>'4'!F171+'27'!F171+'41'!F171+'49'!F171+'58'!F171+'66'!F171</f>
        <v>149913.84259999997</v>
      </c>
      <c r="G171" s="393"/>
      <c r="H171" s="393"/>
      <c r="I171" s="393"/>
    </row>
    <row r="172" spans="1:9">
      <c r="A172" s="412" t="s">
        <v>164</v>
      </c>
      <c r="B172" s="405">
        <f>'4'!B172+'27'!B172+'41'!B172+'49'!B172+'58'!B172+'66'!B172</f>
        <v>0</v>
      </c>
      <c r="C172" s="405">
        <f>'4'!C172+'27'!C172+'41'!C172+'49'!C172+'58'!C172+'66'!C172</f>
        <v>0</v>
      </c>
      <c r="D172" s="405">
        <f>'4'!D172+'27'!D172+'41'!D172+'49'!D172+'58'!D172+'66'!D172</f>
        <v>0</v>
      </c>
      <c r="E172" s="405">
        <f>'4'!E172+'27'!E172+'41'!E172+'49'!E172+'58'!E172+'66'!E172</f>
        <v>0</v>
      </c>
      <c r="F172" s="405">
        <f>'4'!F172+'27'!F172+'41'!F172+'49'!F172+'58'!F172+'66'!F172</f>
        <v>0</v>
      </c>
      <c r="G172" s="393"/>
      <c r="H172" s="393"/>
      <c r="I172" s="393"/>
    </row>
    <row r="173" spans="1:9">
      <c r="A173" s="412" t="s">
        <v>165</v>
      </c>
      <c r="B173" s="405">
        <f>'4'!B173+'27'!B173+'41'!B173+'49'!B173+'58'!B173+'66'!B173</f>
        <v>0</v>
      </c>
      <c r="C173" s="405">
        <f>'4'!C173+'27'!C173+'41'!C173+'49'!C173+'58'!C173+'66'!C173</f>
        <v>30.87</v>
      </c>
      <c r="D173" s="405">
        <f>'4'!D173+'27'!D173+'41'!D173+'49'!D173+'58'!D173+'66'!D173</f>
        <v>0</v>
      </c>
      <c r="E173" s="405">
        <f>'4'!E173+'27'!E173+'41'!E173+'49'!E173+'58'!E173+'66'!E173</f>
        <v>0</v>
      </c>
      <c r="F173" s="405">
        <f>'4'!F173+'27'!F173+'41'!F173+'49'!F173+'58'!F173+'66'!F173</f>
        <v>30.87</v>
      </c>
      <c r="G173" s="393"/>
      <c r="H173" s="393"/>
      <c r="I173" s="393"/>
    </row>
    <row r="174" spans="1:9">
      <c r="A174" s="412" t="s">
        <v>166</v>
      </c>
      <c r="B174" s="405">
        <f>'4'!B174+'27'!B174+'41'!B174+'49'!B174+'58'!B174+'66'!B174</f>
        <v>2331965.8480000002</v>
      </c>
      <c r="C174" s="405">
        <f>'4'!C174+'27'!C174+'41'!C174+'49'!C174+'58'!C174+'66'!C174</f>
        <v>403544.23339999997</v>
      </c>
      <c r="D174" s="405">
        <f>'4'!D174+'27'!D174+'41'!D174+'49'!D174+'58'!D174+'66'!D174</f>
        <v>0</v>
      </c>
      <c r="E174" s="405">
        <f>'4'!E174+'27'!E174+'41'!E174+'49'!E174+'58'!E174+'66'!E174</f>
        <v>0</v>
      </c>
      <c r="F174" s="405">
        <f>'4'!F174+'27'!F174+'41'!F174+'49'!F174+'58'!F174+'66'!F174</f>
        <v>2735510.0814</v>
      </c>
      <c r="G174" s="393"/>
      <c r="H174" s="393"/>
      <c r="I174" s="393"/>
    </row>
    <row r="175" spans="1:9" ht="15.75" thickBot="1">
      <c r="A175" s="412" t="s">
        <v>167</v>
      </c>
      <c r="B175" s="405">
        <f>'4'!B175+'27'!B175+'41'!B175+'49'!B175+'58'!B175+'66'!B175</f>
        <v>40443.667520000003</v>
      </c>
      <c r="C175" s="405">
        <f>'4'!C175+'27'!C175+'41'!C175+'49'!C175+'58'!C175+'66'!C175</f>
        <v>8537.9117299999998</v>
      </c>
      <c r="D175" s="405">
        <f>'4'!D175+'27'!D175+'41'!D175+'49'!D175+'58'!D175+'66'!D175</f>
        <v>0</v>
      </c>
      <c r="E175" s="405">
        <f>'4'!E175+'27'!E175+'41'!E175+'49'!E175+'58'!E175+'66'!E175</f>
        <v>0</v>
      </c>
      <c r="F175" s="405">
        <f>'4'!F175+'27'!F175+'41'!F175+'49'!F175+'58'!F175+'66'!F175</f>
        <v>48981.579250000003</v>
      </c>
      <c r="G175" s="393"/>
      <c r="H175" s="393"/>
      <c r="I175" s="393"/>
    </row>
    <row r="176" spans="1:9">
      <c r="A176" s="409" t="s">
        <v>168</v>
      </c>
      <c r="B176" s="403">
        <f>'4'!B176+'27'!B176+'41'!B176+'49'!B176+'58'!B176+'66'!B176</f>
        <v>24326857.018479995</v>
      </c>
      <c r="C176" s="403">
        <f>'4'!C176+'27'!C176+'41'!C176+'49'!C176+'58'!C176+'66'!C176</f>
        <v>0</v>
      </c>
      <c r="D176" s="403">
        <f>'4'!D176+'27'!D176+'41'!D176+'49'!D176+'58'!D176+'66'!D176</f>
        <v>0</v>
      </c>
      <c r="E176" s="403">
        <f>'4'!E176+'27'!E176+'41'!E176+'49'!E176+'58'!E176+'66'!E176</f>
        <v>0</v>
      </c>
      <c r="F176" s="400">
        <f>'4'!F176+'27'!F176+'41'!F176+'49'!F176+'58'!F176+'66'!F176</f>
        <v>24326857.018479995</v>
      </c>
      <c r="G176" s="401"/>
      <c r="H176" s="393"/>
      <c r="I176" s="393"/>
    </row>
    <row r="177" spans="1:9">
      <c r="A177" s="419" t="s">
        <v>169</v>
      </c>
      <c r="B177" s="405">
        <f>'4'!B177+'27'!B177+'41'!B177+'49'!B177+'58'!B177+'66'!B177</f>
        <v>17535397.749990001</v>
      </c>
      <c r="C177" s="405">
        <f>'4'!C177+'27'!C177+'41'!C177+'49'!C177+'58'!C177+'66'!C177</f>
        <v>0</v>
      </c>
      <c r="D177" s="405">
        <f>'4'!D177+'27'!D177+'41'!D177+'49'!D177+'58'!D177+'66'!D177</f>
        <v>0</v>
      </c>
      <c r="E177" s="405">
        <f>'4'!E177+'27'!E177+'41'!E177+'49'!E177+'58'!E177+'66'!E177</f>
        <v>0</v>
      </c>
      <c r="F177" s="405">
        <f>'4'!F177+'27'!F177+'41'!F177+'49'!F177+'58'!F177+'66'!F177</f>
        <v>17535397.749990001</v>
      </c>
      <c r="G177" s="401"/>
      <c r="H177" s="393"/>
      <c r="I177" s="393"/>
    </row>
    <row r="178" spans="1:9">
      <c r="A178" s="412" t="s">
        <v>170</v>
      </c>
      <c r="B178" s="405">
        <f>'4'!B178+'27'!B178+'41'!B178+'49'!B178+'58'!B178+'66'!B178</f>
        <v>17535397.749990001</v>
      </c>
      <c r="C178" s="405">
        <f>'4'!C178+'27'!C178+'41'!C178+'49'!C178+'58'!C178+'66'!C178</f>
        <v>0</v>
      </c>
      <c r="D178" s="405">
        <f>'4'!D178+'27'!D178+'41'!D178+'49'!D178+'58'!D178+'66'!D178</f>
        <v>0</v>
      </c>
      <c r="E178" s="405">
        <f>'4'!E178+'27'!E178+'41'!E178+'49'!E178+'58'!E178+'66'!E178</f>
        <v>0</v>
      </c>
      <c r="F178" s="405">
        <f>'4'!F178+'27'!F178+'41'!F178+'49'!F178+'58'!F178+'66'!F178</f>
        <v>17535397.749990001</v>
      </c>
      <c r="G178" s="393"/>
      <c r="H178" s="393"/>
      <c r="I178" s="393"/>
    </row>
    <row r="179" spans="1:9">
      <c r="A179" s="412" t="s">
        <v>171</v>
      </c>
      <c r="B179" s="405">
        <f>'4'!B179+'27'!B179+'41'!B179+'49'!B179+'58'!B179+'66'!B179</f>
        <v>0</v>
      </c>
      <c r="C179" s="405">
        <f>'4'!C179+'27'!C179+'41'!C179+'49'!C179+'58'!C179+'66'!C179</f>
        <v>0</v>
      </c>
      <c r="D179" s="405">
        <f>'4'!D179+'27'!D179+'41'!D179+'49'!D179+'58'!D179+'66'!D179</f>
        <v>0</v>
      </c>
      <c r="E179" s="405">
        <f>'4'!E179+'27'!E179+'41'!E179+'49'!E179+'58'!E179+'66'!E179</f>
        <v>0</v>
      </c>
      <c r="F179" s="405">
        <f>'4'!F179+'27'!F179+'41'!F179+'49'!F179+'58'!F179+'66'!F179</f>
        <v>0</v>
      </c>
      <c r="G179" s="393"/>
      <c r="H179" s="393"/>
      <c r="I179" s="393"/>
    </row>
    <row r="180" spans="1:9">
      <c r="A180" s="412" t="s">
        <v>172</v>
      </c>
      <c r="B180" s="405">
        <f>'4'!B180+'27'!B180+'41'!B180+'49'!B180+'58'!B180+'66'!B180</f>
        <v>0</v>
      </c>
      <c r="C180" s="405">
        <f>'4'!C180+'27'!C180+'41'!C180+'49'!C180+'58'!C180+'66'!C180</f>
        <v>0</v>
      </c>
      <c r="D180" s="405">
        <f>'4'!D180+'27'!D180+'41'!D180+'49'!D180+'58'!D180+'66'!D180</f>
        <v>0</v>
      </c>
      <c r="E180" s="405">
        <f>'4'!E180+'27'!E180+'41'!E180+'49'!E180+'58'!E180+'66'!E180</f>
        <v>0</v>
      </c>
      <c r="F180" s="405">
        <f>'4'!F180+'27'!F180+'41'!F180+'49'!F180+'58'!F180+'66'!F180</f>
        <v>0</v>
      </c>
      <c r="G180" s="393"/>
      <c r="H180" s="393"/>
      <c r="I180" s="393"/>
    </row>
    <row r="181" spans="1:9">
      <c r="A181" s="419" t="s">
        <v>173</v>
      </c>
      <c r="B181" s="405">
        <f>'4'!B181+'27'!B181+'41'!B181+'49'!B181+'58'!B181+'66'!B181</f>
        <v>187176.93033999999</v>
      </c>
      <c r="C181" s="405">
        <f>'4'!C181+'27'!C181+'41'!C181+'49'!C181+'58'!C181+'66'!C181</f>
        <v>0</v>
      </c>
      <c r="D181" s="405">
        <f>'4'!D181+'27'!D181+'41'!D181+'49'!D181+'58'!D181+'66'!D181</f>
        <v>0</v>
      </c>
      <c r="E181" s="405">
        <f>'4'!E181+'27'!E181+'41'!E181+'49'!E181+'58'!E181+'66'!E181</f>
        <v>0</v>
      </c>
      <c r="F181" s="405">
        <f>'4'!F181+'27'!F181+'41'!F181+'49'!F181+'58'!F181+'66'!F181</f>
        <v>187176.93033999999</v>
      </c>
      <c r="G181" s="401"/>
      <c r="H181" s="393"/>
      <c r="I181" s="393"/>
    </row>
    <row r="182" spans="1:9">
      <c r="A182" s="412" t="s">
        <v>174</v>
      </c>
      <c r="B182" s="405">
        <f>'4'!B182+'27'!B182+'41'!B182+'49'!B182+'58'!B182+'66'!B182</f>
        <v>6579.82582</v>
      </c>
      <c r="C182" s="405">
        <f>'4'!C182+'27'!C182+'41'!C182+'49'!C182+'58'!C182+'66'!C182</f>
        <v>0</v>
      </c>
      <c r="D182" s="405">
        <f>'4'!D182+'27'!D182+'41'!D182+'49'!D182+'58'!D182+'66'!D182</f>
        <v>0</v>
      </c>
      <c r="E182" s="405">
        <f>'4'!E182+'27'!E182+'41'!E182+'49'!E182+'58'!E182+'66'!E182</f>
        <v>0</v>
      </c>
      <c r="F182" s="405">
        <f>'4'!F182+'27'!F182+'41'!F182+'49'!F182+'58'!F182+'66'!F182</f>
        <v>6579.82582</v>
      </c>
      <c r="G182" s="393"/>
      <c r="H182" s="393"/>
      <c r="I182" s="393"/>
    </row>
    <row r="183" spans="1:9">
      <c r="A183" s="412" t="s">
        <v>175</v>
      </c>
      <c r="B183" s="405">
        <f>'4'!B183+'27'!B183+'41'!B183+'49'!B183+'58'!B183+'66'!B183</f>
        <v>155547.88706000001</v>
      </c>
      <c r="C183" s="405">
        <f>'4'!C183+'27'!C183+'41'!C183+'49'!C183+'58'!C183+'66'!C183</f>
        <v>0</v>
      </c>
      <c r="D183" s="405">
        <f>'4'!D183+'27'!D183+'41'!D183+'49'!D183+'58'!D183+'66'!D183</f>
        <v>0</v>
      </c>
      <c r="E183" s="405">
        <f>'4'!E183+'27'!E183+'41'!E183+'49'!E183+'58'!E183+'66'!E183</f>
        <v>0</v>
      </c>
      <c r="F183" s="405">
        <f>'4'!F183+'27'!F183+'41'!F183+'49'!F183+'58'!F183+'66'!F183</f>
        <v>155547.88706000001</v>
      </c>
      <c r="G183" s="393"/>
      <c r="H183" s="393"/>
      <c r="I183" s="393"/>
    </row>
    <row r="184" spans="1:9">
      <c r="A184" s="412" t="s">
        <v>176</v>
      </c>
      <c r="B184" s="405">
        <f>'4'!B184+'27'!B184+'41'!B184+'49'!B184+'58'!B184+'66'!B184</f>
        <v>25049.21746</v>
      </c>
      <c r="C184" s="405">
        <f>'4'!C184+'27'!C184+'41'!C184+'49'!C184+'58'!C184+'66'!C184</f>
        <v>0</v>
      </c>
      <c r="D184" s="405">
        <f>'4'!D184+'27'!D184+'41'!D184+'49'!D184+'58'!D184+'66'!D184</f>
        <v>0</v>
      </c>
      <c r="E184" s="405">
        <f>'4'!E184+'27'!E184+'41'!E184+'49'!E184+'58'!E184+'66'!E184</f>
        <v>0</v>
      </c>
      <c r="F184" s="405">
        <f>'4'!F184+'27'!F184+'41'!F184+'49'!F184+'58'!F184+'66'!F184</f>
        <v>25049.21746</v>
      </c>
      <c r="G184" s="393"/>
      <c r="H184" s="393"/>
      <c r="I184" s="393"/>
    </row>
    <row r="185" spans="1:9">
      <c r="A185" s="419" t="s">
        <v>177</v>
      </c>
      <c r="B185" s="405">
        <f>'4'!B185+'27'!B185+'41'!B185+'49'!B185+'58'!B185+'66'!B185</f>
        <v>0</v>
      </c>
      <c r="C185" s="405">
        <f>'4'!C185+'27'!C185+'41'!C185+'49'!C185+'58'!C185+'66'!C185</f>
        <v>0</v>
      </c>
      <c r="D185" s="405">
        <f>'4'!D185+'27'!D185+'41'!D185+'49'!D185+'58'!D185+'66'!D185</f>
        <v>0</v>
      </c>
      <c r="E185" s="405">
        <f>'4'!E185+'27'!E185+'41'!E185+'49'!E185+'58'!E185+'66'!E185</f>
        <v>0</v>
      </c>
      <c r="F185" s="405">
        <f>'4'!F185+'27'!F185+'41'!F185+'49'!F185+'58'!F185+'66'!F185</f>
        <v>0</v>
      </c>
      <c r="G185" s="401"/>
      <c r="H185" s="393"/>
      <c r="I185" s="393"/>
    </row>
    <row r="186" spans="1:9">
      <c r="A186" s="412" t="s">
        <v>178</v>
      </c>
      <c r="B186" s="405">
        <f>'4'!B186+'27'!B186+'41'!B186+'49'!B186+'58'!B186+'66'!B186</f>
        <v>0</v>
      </c>
      <c r="C186" s="405">
        <f>'4'!C186+'27'!C186+'41'!C186+'49'!C186+'58'!C186+'66'!C186</f>
        <v>0</v>
      </c>
      <c r="D186" s="405">
        <f>'4'!D186+'27'!D186+'41'!D186+'49'!D186+'58'!D186+'66'!D186</f>
        <v>0</v>
      </c>
      <c r="E186" s="405">
        <f>'4'!E186+'27'!E186+'41'!E186+'49'!E186+'58'!E186+'66'!E186</f>
        <v>0</v>
      </c>
      <c r="F186" s="405">
        <f>'4'!F186+'27'!F186+'41'!F186+'49'!F186+'58'!F186+'66'!F186</f>
        <v>0</v>
      </c>
      <c r="G186" s="393"/>
      <c r="H186" s="393"/>
      <c r="I186" s="393"/>
    </row>
    <row r="187" spans="1:9">
      <c r="A187" s="419" t="s">
        <v>179</v>
      </c>
      <c r="B187" s="405">
        <f>'4'!B187+'27'!B187+'41'!B187+'49'!B187+'58'!B187+'66'!B187</f>
        <v>5122831.77037</v>
      </c>
      <c r="C187" s="405">
        <f>'4'!C187+'27'!C187+'41'!C187+'49'!C187+'58'!C187+'66'!C187</f>
        <v>0</v>
      </c>
      <c r="D187" s="405">
        <f>'4'!D187+'27'!D187+'41'!D187+'49'!D187+'58'!D187+'66'!D187</f>
        <v>0</v>
      </c>
      <c r="E187" s="405">
        <f>'4'!E187+'27'!E187+'41'!E187+'49'!E187+'58'!E187+'66'!E187</f>
        <v>0</v>
      </c>
      <c r="F187" s="405">
        <f>'4'!F187+'27'!F187+'41'!F187+'49'!F187+'58'!F187+'66'!F187</f>
        <v>5122831.77037</v>
      </c>
      <c r="G187" s="401"/>
      <c r="H187" s="393"/>
      <c r="I187" s="393"/>
    </row>
    <row r="188" spans="1:9">
      <c r="A188" s="412" t="s">
        <v>180</v>
      </c>
      <c r="B188" s="405">
        <f>'4'!B188+'27'!B188+'41'!B188+'49'!B188+'58'!B188+'66'!B188</f>
        <v>3087598.7608000007</v>
      </c>
      <c r="C188" s="405">
        <f>'4'!C188+'27'!C188+'41'!C188+'49'!C188+'58'!C188+'66'!C188</f>
        <v>0</v>
      </c>
      <c r="D188" s="405">
        <f>'4'!D188+'27'!D188+'41'!D188+'49'!D188+'58'!D188+'66'!D188</f>
        <v>0</v>
      </c>
      <c r="E188" s="405">
        <f>'4'!E188+'27'!E188+'41'!E188+'49'!E188+'58'!E188+'66'!E188</f>
        <v>0</v>
      </c>
      <c r="F188" s="405">
        <f>'4'!F188+'27'!F188+'41'!F188+'49'!F188+'58'!F188+'66'!F188</f>
        <v>3087598.7608000007</v>
      </c>
      <c r="G188" s="393"/>
      <c r="H188" s="393"/>
      <c r="I188" s="393"/>
    </row>
    <row r="189" spans="1:9">
      <c r="A189" s="412" t="s">
        <v>181</v>
      </c>
      <c r="B189" s="405">
        <f>'4'!B189+'27'!B189+'41'!B189+'49'!B189+'58'!B189+'66'!B189</f>
        <v>755308.37806999998</v>
      </c>
      <c r="C189" s="405">
        <f>'4'!C189+'27'!C189+'41'!C189+'49'!C189+'58'!C189+'66'!C189</f>
        <v>0</v>
      </c>
      <c r="D189" s="405">
        <f>'4'!D189+'27'!D189+'41'!D189+'49'!D189+'58'!D189+'66'!D189</f>
        <v>0</v>
      </c>
      <c r="E189" s="405">
        <f>'4'!E189+'27'!E189+'41'!E189+'49'!E189+'58'!E189+'66'!E189</f>
        <v>0</v>
      </c>
      <c r="F189" s="405">
        <f>'4'!F189+'27'!F189+'41'!F189+'49'!F189+'58'!F189+'66'!F189</f>
        <v>755308.37806999998</v>
      </c>
      <c r="G189" s="393"/>
      <c r="H189" s="393"/>
      <c r="I189" s="393"/>
    </row>
    <row r="190" spans="1:9">
      <c r="A190" s="412" t="s">
        <v>182</v>
      </c>
      <c r="B190" s="405">
        <f>'4'!B190+'27'!B190+'41'!B190+'49'!B190+'58'!B190+'66'!B190</f>
        <v>1279924.6315000001</v>
      </c>
      <c r="C190" s="405">
        <f>'4'!C190+'27'!C190+'41'!C190+'49'!C190+'58'!C190+'66'!C190</f>
        <v>0</v>
      </c>
      <c r="D190" s="405">
        <f>'4'!D190+'27'!D190+'41'!D190+'49'!D190+'58'!D190+'66'!D190</f>
        <v>0</v>
      </c>
      <c r="E190" s="405">
        <f>'4'!E190+'27'!E190+'41'!E190+'49'!E190+'58'!E190+'66'!E190</f>
        <v>0</v>
      </c>
      <c r="F190" s="405">
        <f>'4'!F190+'27'!F190+'41'!F190+'49'!F190+'58'!F190+'66'!F190</f>
        <v>1279924.6315000001</v>
      </c>
      <c r="G190" s="393"/>
      <c r="H190" s="393"/>
      <c r="I190" s="393"/>
    </row>
    <row r="191" spans="1:9">
      <c r="A191" s="419" t="s">
        <v>183</v>
      </c>
      <c r="B191" s="405">
        <f>'4'!B191+'27'!B191+'41'!B191+'49'!B191+'58'!B191+'66'!B191</f>
        <v>1481450.5677799999</v>
      </c>
      <c r="C191" s="405">
        <f>'4'!C191+'27'!C191+'41'!C191+'49'!C191+'58'!C191+'66'!C191</f>
        <v>0</v>
      </c>
      <c r="D191" s="405">
        <f>'4'!D191+'27'!D191+'41'!D191+'49'!D191+'58'!D191+'66'!D191</f>
        <v>0</v>
      </c>
      <c r="E191" s="405">
        <f>'4'!E191+'27'!E191+'41'!E191+'49'!E191+'58'!E191+'66'!E191</f>
        <v>0</v>
      </c>
      <c r="F191" s="405">
        <f>'4'!F191+'27'!F191+'41'!F191+'49'!F191+'58'!F191+'66'!F191</f>
        <v>1481450.5677799999</v>
      </c>
      <c r="G191" s="401"/>
      <c r="H191" s="393"/>
      <c r="I191" s="393"/>
    </row>
    <row r="192" spans="1:9">
      <c r="A192" s="412" t="s">
        <v>184</v>
      </c>
      <c r="B192" s="405">
        <f>'4'!B192+'27'!B192+'41'!B192+'49'!B192+'58'!B192+'66'!B192</f>
        <v>1235428.5553299997</v>
      </c>
      <c r="C192" s="405">
        <f>'4'!C192+'27'!C192+'41'!C192+'49'!C192+'58'!C192+'66'!C192</f>
        <v>0</v>
      </c>
      <c r="D192" s="405">
        <f>'4'!D192+'27'!D192+'41'!D192+'49'!D192+'58'!D192+'66'!D192</f>
        <v>0</v>
      </c>
      <c r="E192" s="405">
        <f>'4'!E192+'27'!E192+'41'!E192+'49'!E192+'58'!E192+'66'!E192</f>
        <v>0</v>
      </c>
      <c r="F192" s="405">
        <f>'4'!F192+'27'!F192+'41'!F192+'49'!F192+'58'!F192+'66'!F192</f>
        <v>1235428.5553299997</v>
      </c>
      <c r="G192" s="393"/>
      <c r="H192" s="393"/>
      <c r="I192" s="393"/>
    </row>
    <row r="193" spans="1:9">
      <c r="A193" s="412" t="s">
        <v>185</v>
      </c>
      <c r="B193" s="405">
        <f>'4'!B193+'27'!B193+'41'!B193+'49'!B193+'58'!B193+'66'!B193</f>
        <v>246022.01244999998</v>
      </c>
      <c r="C193" s="405">
        <f>'4'!C193+'27'!C193+'41'!C193+'49'!C193+'58'!C193+'66'!C193</f>
        <v>0</v>
      </c>
      <c r="D193" s="405">
        <f>'4'!D193+'27'!D193+'41'!D193+'49'!D193+'58'!D193+'66'!D193</f>
        <v>0</v>
      </c>
      <c r="E193" s="405">
        <f>'4'!E193+'27'!E193+'41'!E193+'49'!E193+'58'!E193+'66'!E193</f>
        <v>0</v>
      </c>
      <c r="F193" s="405">
        <f>'4'!F193+'27'!F193+'41'!F193+'49'!F193+'58'!F193+'66'!F193</f>
        <v>246022.01244999998</v>
      </c>
      <c r="G193" s="393"/>
      <c r="H193" s="393"/>
      <c r="I193" s="393"/>
    </row>
    <row r="194" spans="1:9">
      <c r="A194" s="420" t="s">
        <v>186</v>
      </c>
      <c r="B194" s="403">
        <f>'4'!B194+'27'!B194+'41'!B194+'49'!B194+'58'!B194+'66'!B194</f>
        <v>292107715.63135999</v>
      </c>
      <c r="C194" s="403">
        <f>'4'!C194+'27'!C194+'41'!C194+'49'!C194+'58'!C194+'66'!C194</f>
        <v>26223023.078209996</v>
      </c>
      <c r="D194" s="403">
        <f>'4'!D194+'27'!D194+'41'!D194+'49'!D194+'58'!D194+'66'!D194</f>
        <v>268.33687000000003</v>
      </c>
      <c r="E194" s="403">
        <f>'4'!E194+'27'!E194+'41'!E194+'49'!E194+'58'!E194+'66'!E194</f>
        <v>52739.046159999998</v>
      </c>
      <c r="F194" s="403">
        <f>'4'!F194+'27'!F194+'41'!F194+'49'!F194+'58'!F194+'66'!F194</f>
        <v>318383746.09259999</v>
      </c>
      <c r="G194" s="401"/>
      <c r="H194" s="393"/>
      <c r="I194" s="393"/>
    </row>
    <row r="195" spans="1:9">
      <c r="A195" s="420" t="s">
        <v>187</v>
      </c>
      <c r="B195" s="403">
        <f>'4'!B195+'27'!B195+'41'!B195+'49'!B195+'58'!B195+'66'!B195</f>
        <v>10798837.017170001</v>
      </c>
      <c r="C195" s="403">
        <f>'4'!C195+'27'!C195+'41'!C195+'49'!C195+'58'!C195+'66'!C195</f>
        <v>3904341.0993099995</v>
      </c>
      <c r="D195" s="403">
        <f>'4'!D195+'27'!D195+'41'!D195+'49'!D195+'58'!D195+'66'!D195</f>
        <v>0</v>
      </c>
      <c r="E195" s="403">
        <f>'4'!E195+'27'!E195+'41'!E195+'49'!E195+'58'!E195+'66'!E195</f>
        <v>292485.49464999995</v>
      </c>
      <c r="F195" s="403">
        <f>'4'!F195+'27'!F195+'41'!F195+'49'!F195+'58'!F195+'66'!F195</f>
        <v>14995663.611129999</v>
      </c>
      <c r="G195" s="401"/>
      <c r="H195" s="393"/>
      <c r="I195" s="393"/>
    </row>
    <row r="196" spans="1:9">
      <c r="A196" s="421" t="s">
        <v>188</v>
      </c>
      <c r="B196" s="405">
        <f>'4'!B196+'27'!B196+'41'!B196+'49'!B196+'58'!B196+'66'!B196</f>
        <v>5818.5485199999994</v>
      </c>
      <c r="C196" s="405">
        <f>'4'!C196+'27'!C196+'41'!C196+'49'!C196+'58'!C196+'66'!C196</f>
        <v>1107192.5395499999</v>
      </c>
      <c r="D196" s="405">
        <f>'4'!D196+'27'!D196+'41'!D196+'49'!D196+'58'!D196+'66'!D196</f>
        <v>0</v>
      </c>
      <c r="E196" s="405">
        <f>'4'!E196+'27'!E196+'41'!E196+'49'!E196+'58'!E196+'66'!E196</f>
        <v>0</v>
      </c>
      <c r="F196" s="405">
        <f>'4'!F196+'27'!F196+'41'!F196+'49'!F196+'58'!F196+'66'!F196</f>
        <v>1113011.0880699998</v>
      </c>
      <c r="G196" s="401"/>
      <c r="H196" s="393"/>
      <c r="I196" s="393"/>
    </row>
    <row r="197" spans="1:9">
      <c r="A197" s="412" t="s">
        <v>189</v>
      </c>
      <c r="B197" s="405">
        <f>'4'!B197+'27'!B197+'41'!B197+'49'!B197+'58'!B197+'66'!B197</f>
        <v>5818.5485199999994</v>
      </c>
      <c r="C197" s="405">
        <f>'4'!C197+'27'!C197+'41'!C197+'49'!C197+'58'!C197+'66'!C197</f>
        <v>121828.73862999999</v>
      </c>
      <c r="D197" s="405">
        <f>'4'!D197+'27'!D197+'41'!D197+'49'!D197+'58'!D197+'66'!D197</f>
        <v>0</v>
      </c>
      <c r="E197" s="405">
        <f>'4'!E197+'27'!E197+'41'!E197+'49'!E197+'58'!E197+'66'!E197</f>
        <v>0</v>
      </c>
      <c r="F197" s="405">
        <f>'4'!F197+'27'!F197+'41'!F197+'49'!F197+'58'!F197+'66'!F197</f>
        <v>127647.28715</v>
      </c>
      <c r="G197" s="393"/>
      <c r="H197" s="393"/>
      <c r="I197" s="393"/>
    </row>
    <row r="198" spans="1:9">
      <c r="A198" s="412" t="s">
        <v>190</v>
      </c>
      <c r="B198" s="405">
        <f>'4'!B198+'27'!B198+'41'!B198+'49'!B198+'58'!B198+'66'!B198</f>
        <v>0</v>
      </c>
      <c r="C198" s="405">
        <f>'4'!C198+'27'!C198+'41'!C198+'49'!C198+'58'!C198+'66'!C198</f>
        <v>21806.679510000002</v>
      </c>
      <c r="D198" s="405">
        <f>'4'!D198+'27'!D198+'41'!D198+'49'!D198+'58'!D198+'66'!D198</f>
        <v>0</v>
      </c>
      <c r="E198" s="405">
        <f>'4'!E198+'27'!E198+'41'!E198+'49'!E198+'58'!E198+'66'!E198</f>
        <v>0</v>
      </c>
      <c r="F198" s="405">
        <f>'4'!F198+'27'!F198+'41'!F198+'49'!F198+'58'!F198+'66'!F198</f>
        <v>21806.679510000002</v>
      </c>
      <c r="G198" s="393"/>
      <c r="H198" s="393"/>
      <c r="I198" s="393"/>
    </row>
    <row r="199" spans="1:9">
      <c r="A199" s="412" t="s">
        <v>191</v>
      </c>
      <c r="B199" s="405">
        <f>'4'!B199+'27'!B199+'41'!B199+'49'!B199+'58'!B199+'66'!B199</f>
        <v>0</v>
      </c>
      <c r="C199" s="405">
        <f>'4'!C199+'27'!C199+'41'!C199+'49'!C199+'58'!C199+'66'!C199</f>
        <v>735638.11963999993</v>
      </c>
      <c r="D199" s="405">
        <f>'4'!D199+'27'!D199+'41'!D199+'49'!D199+'58'!D199+'66'!D199</f>
        <v>0</v>
      </c>
      <c r="E199" s="405">
        <f>'4'!E199+'27'!E199+'41'!E199+'49'!E199+'58'!E199+'66'!E199</f>
        <v>0</v>
      </c>
      <c r="F199" s="405">
        <f>'4'!F199+'27'!F199+'41'!F199+'49'!F199+'58'!F199+'66'!F199</f>
        <v>735638.11963999993</v>
      </c>
      <c r="G199" s="393"/>
      <c r="H199" s="393"/>
      <c r="I199" s="393"/>
    </row>
    <row r="200" spans="1:9">
      <c r="A200" s="412" t="s">
        <v>192</v>
      </c>
      <c r="B200" s="405">
        <f>'4'!B200+'27'!B200+'41'!B200+'49'!B200+'58'!B200+'66'!B200</f>
        <v>0</v>
      </c>
      <c r="C200" s="405">
        <f>'4'!C200+'27'!C200+'41'!C200+'49'!C200+'58'!C200+'66'!C200</f>
        <v>2941.5212099999999</v>
      </c>
      <c r="D200" s="405">
        <f>'4'!D200+'27'!D200+'41'!D200+'49'!D200+'58'!D200+'66'!D200</f>
        <v>0</v>
      </c>
      <c r="E200" s="405">
        <f>'4'!E200+'27'!E200+'41'!E200+'49'!E200+'58'!E200+'66'!E200</f>
        <v>0</v>
      </c>
      <c r="F200" s="405">
        <f>'4'!F200+'27'!F200+'41'!F200+'49'!F200+'58'!F200+'66'!F200</f>
        <v>2941.5212099999999</v>
      </c>
      <c r="G200" s="393"/>
      <c r="H200" s="393"/>
      <c r="I200" s="393"/>
    </row>
    <row r="201" spans="1:9">
      <c r="A201" s="412" t="s">
        <v>193</v>
      </c>
      <c r="B201" s="405">
        <f>'4'!B201+'27'!B201+'41'!B201+'49'!B201+'58'!B201+'66'!B201</f>
        <v>0</v>
      </c>
      <c r="C201" s="405">
        <f>'4'!C201+'27'!C201+'41'!C201+'49'!C201+'58'!C201+'66'!C201</f>
        <v>224977.48056</v>
      </c>
      <c r="D201" s="405">
        <f>'4'!D201+'27'!D201+'41'!D201+'49'!D201+'58'!D201+'66'!D201</f>
        <v>0</v>
      </c>
      <c r="E201" s="405">
        <f>'4'!E201+'27'!E201+'41'!E201+'49'!E201+'58'!E201+'66'!E201</f>
        <v>0</v>
      </c>
      <c r="F201" s="405">
        <f>'4'!F201+'27'!F201+'41'!F201+'49'!F201+'58'!F201+'66'!F201</f>
        <v>224977.48056</v>
      </c>
      <c r="G201" s="393"/>
      <c r="H201" s="393"/>
      <c r="I201" s="393"/>
    </row>
    <row r="202" spans="1:9">
      <c r="A202" s="419" t="s">
        <v>194</v>
      </c>
      <c r="B202" s="405">
        <f>'4'!B202+'27'!B202+'41'!B202+'49'!B202+'58'!B202+'66'!B202</f>
        <v>8648400.803770002</v>
      </c>
      <c r="C202" s="405">
        <f>'4'!C202+'27'!C202+'41'!C202+'49'!C202+'58'!C202+'66'!C202</f>
        <v>2751583.9089199998</v>
      </c>
      <c r="D202" s="405">
        <f>'4'!D202+'27'!D202+'41'!D202+'49'!D202+'58'!D202+'66'!D202</f>
        <v>0</v>
      </c>
      <c r="E202" s="405">
        <f>'4'!E202+'27'!E202+'41'!E202+'49'!E202+'58'!E202+'66'!E202</f>
        <v>292485.49464999995</v>
      </c>
      <c r="F202" s="405">
        <f>'4'!F202+'27'!F202+'41'!F202+'49'!F202+'58'!F202+'66'!F202</f>
        <v>11692470.207340002</v>
      </c>
      <c r="G202" s="401"/>
      <c r="H202" s="393"/>
      <c r="I202" s="393"/>
    </row>
    <row r="203" spans="1:9">
      <c r="A203" s="412" t="s">
        <v>195</v>
      </c>
      <c r="B203" s="405">
        <f>'4'!B203+'27'!B203+'41'!B203+'49'!B203+'58'!B203+'66'!B203</f>
        <v>0</v>
      </c>
      <c r="C203" s="405">
        <f>'4'!C203+'27'!C203+'41'!C203+'49'!C203+'58'!C203+'66'!C203</f>
        <v>0</v>
      </c>
      <c r="D203" s="405">
        <f>'4'!D203+'27'!D203+'41'!D203+'49'!D203+'58'!D203+'66'!D203</f>
        <v>0</v>
      </c>
      <c r="E203" s="405">
        <f>'4'!E203+'27'!E203+'41'!E203+'49'!E203+'58'!E203+'66'!E203</f>
        <v>0</v>
      </c>
      <c r="F203" s="405">
        <f>'4'!F203+'27'!F203+'41'!F203+'49'!F203+'58'!F203+'66'!F203</f>
        <v>0</v>
      </c>
      <c r="G203" s="393"/>
      <c r="H203" s="393"/>
      <c r="I203" s="393"/>
    </row>
    <row r="204" spans="1:9">
      <c r="A204" s="412" t="s">
        <v>196</v>
      </c>
      <c r="B204" s="405">
        <f>'4'!B204+'27'!B204+'41'!B204+'49'!B204+'58'!B204+'66'!B204</f>
        <v>2756812.7804899998</v>
      </c>
      <c r="C204" s="405">
        <f>'4'!C204+'27'!C204+'41'!C204+'49'!C204+'58'!C204+'66'!C204</f>
        <v>1687797.3018</v>
      </c>
      <c r="D204" s="405">
        <f>'4'!D204+'27'!D204+'41'!D204+'49'!D204+'58'!D204+'66'!D204</f>
        <v>0</v>
      </c>
      <c r="E204" s="405">
        <f>'4'!E204+'27'!E204+'41'!E204+'49'!E204+'58'!E204+'66'!E204</f>
        <v>1068.1560400000001</v>
      </c>
      <c r="F204" s="405">
        <f>'4'!F204+'27'!F204+'41'!F204+'49'!F204+'58'!F204+'66'!F204</f>
        <v>4445678.2383300001</v>
      </c>
      <c r="G204" s="393"/>
      <c r="H204" s="393"/>
      <c r="I204" s="393"/>
    </row>
    <row r="205" spans="1:9">
      <c r="A205" s="406" t="s">
        <v>197</v>
      </c>
      <c r="B205" s="405">
        <f>'4'!B205+'27'!B205+'41'!B205+'49'!B205+'58'!B205+'66'!B205</f>
        <v>3050150.1523500001</v>
      </c>
      <c r="C205" s="405">
        <f>'4'!C205+'27'!C205+'41'!C205+'49'!C205+'58'!C205+'66'!C205</f>
        <v>599452.80835000006</v>
      </c>
      <c r="D205" s="405">
        <f>'4'!D205+'27'!D205+'41'!D205+'49'!D205+'58'!D205+'66'!D205</f>
        <v>0</v>
      </c>
      <c r="E205" s="405">
        <f>'4'!E205+'27'!E205+'41'!E205+'49'!E205+'58'!E205+'66'!E205</f>
        <v>92407.138909999994</v>
      </c>
      <c r="F205" s="405">
        <f>'4'!F205+'27'!F205+'41'!F205+'49'!F205+'58'!F205+'66'!F205</f>
        <v>3742010.0996099999</v>
      </c>
      <c r="G205" s="393"/>
      <c r="H205" s="393"/>
      <c r="I205" s="393"/>
    </row>
    <row r="206" spans="1:9">
      <c r="A206" s="412" t="s">
        <v>198</v>
      </c>
      <c r="B206" s="405">
        <f>'4'!B206+'27'!B206+'41'!B206+'49'!B206+'58'!B206+'66'!B206</f>
        <v>0</v>
      </c>
      <c r="C206" s="405">
        <f>'4'!C206+'27'!C206+'41'!C206+'49'!C206+'58'!C206+'66'!C206</f>
        <v>0</v>
      </c>
      <c r="D206" s="405">
        <f>'4'!D206+'27'!D206+'41'!D206+'49'!D206+'58'!D206+'66'!D206</f>
        <v>0</v>
      </c>
      <c r="E206" s="405">
        <f>'4'!E206+'27'!E206+'41'!E206+'49'!E206+'58'!E206+'66'!E206</f>
        <v>0</v>
      </c>
      <c r="F206" s="405">
        <f>'4'!F206+'27'!F206+'41'!F206+'49'!F206+'58'!F206+'66'!F206</f>
        <v>0</v>
      </c>
      <c r="G206" s="393"/>
      <c r="H206" s="393"/>
      <c r="I206" s="393"/>
    </row>
    <row r="207" spans="1:9">
      <c r="A207" s="412" t="s">
        <v>199</v>
      </c>
      <c r="B207" s="405">
        <f>'4'!B207+'27'!B207+'41'!B207+'49'!B207+'58'!B207+'66'!B207</f>
        <v>2841437.8709300002</v>
      </c>
      <c r="C207" s="405">
        <f>'4'!C207+'27'!C207+'41'!C207+'49'!C207+'58'!C207+'66'!C207</f>
        <v>464333.79876999994</v>
      </c>
      <c r="D207" s="405">
        <f>'4'!D207+'27'!D207+'41'!D207+'49'!D207+'58'!D207+'66'!D207</f>
        <v>0</v>
      </c>
      <c r="E207" s="405">
        <f>'4'!E207+'27'!E207+'41'!E207+'49'!E207+'58'!E207+'66'!E207</f>
        <v>199010.19970000003</v>
      </c>
      <c r="F207" s="405">
        <f>'4'!F207+'27'!F207+'41'!F207+'49'!F207+'58'!F207+'66'!F207</f>
        <v>3504781.8694000002</v>
      </c>
      <c r="G207" s="393"/>
      <c r="H207" s="393"/>
      <c r="I207" s="393"/>
    </row>
    <row r="208" spans="1:9">
      <c r="A208" s="419" t="s">
        <v>200</v>
      </c>
      <c r="B208" s="405">
        <f>'4'!B208+'27'!B208+'41'!B208+'49'!B208+'58'!B208+'66'!B208</f>
        <v>0</v>
      </c>
      <c r="C208" s="405">
        <f>'4'!C208+'27'!C208+'41'!C208+'49'!C208+'58'!C208+'66'!C208</f>
        <v>0</v>
      </c>
      <c r="D208" s="405">
        <f>'4'!D208+'27'!D208+'41'!D208+'49'!D208+'58'!D208+'66'!D208</f>
        <v>0</v>
      </c>
      <c r="E208" s="405">
        <f>'4'!E208+'27'!E208+'41'!E208+'49'!E208+'58'!E208+'66'!E208</f>
        <v>0</v>
      </c>
      <c r="F208" s="405">
        <f>'4'!F208+'27'!F208+'41'!F208+'49'!F208+'58'!F208+'66'!F208</f>
        <v>0</v>
      </c>
      <c r="G208" s="393"/>
      <c r="H208" s="393"/>
      <c r="I208" s="393"/>
    </row>
    <row r="209" spans="1:9">
      <c r="A209" s="419" t="s">
        <v>201</v>
      </c>
      <c r="B209" s="405">
        <f>'4'!B209+'27'!B209+'41'!B209+'49'!B209+'58'!B209+'66'!B209</f>
        <v>2103838.1473699999</v>
      </c>
      <c r="C209" s="405">
        <f>'4'!C209+'27'!C209+'41'!C209+'49'!C209+'58'!C209+'66'!C209</f>
        <v>23266.501399999997</v>
      </c>
      <c r="D209" s="405">
        <f>'4'!D209+'27'!D209+'41'!D209+'49'!D209+'58'!D209+'66'!D209</f>
        <v>0</v>
      </c>
      <c r="E209" s="405">
        <f>'4'!E209+'27'!E209+'41'!E209+'49'!E209+'58'!E209+'66'!E209</f>
        <v>0</v>
      </c>
      <c r="F209" s="405">
        <f>'4'!F209+'27'!F209+'41'!F209+'49'!F209+'58'!F209+'66'!F209</f>
        <v>2127104.6487700003</v>
      </c>
      <c r="G209" s="401"/>
      <c r="H209" s="393"/>
      <c r="I209" s="393"/>
    </row>
    <row r="210" spans="1:9">
      <c r="A210" s="412" t="s">
        <v>202</v>
      </c>
      <c r="B210" s="405">
        <f>'4'!B210+'27'!B210+'41'!B210+'49'!B210+'58'!B210+'66'!B210</f>
        <v>132748.34687000001</v>
      </c>
      <c r="C210" s="405">
        <f>'4'!C210+'27'!C210+'41'!C210+'49'!C210+'58'!C210+'66'!C210</f>
        <v>3910.2</v>
      </c>
      <c r="D210" s="405">
        <f>'4'!D210+'27'!D210+'41'!D210+'49'!D210+'58'!D210+'66'!D210</f>
        <v>0</v>
      </c>
      <c r="E210" s="405">
        <f>'4'!E210+'27'!E210+'41'!E210+'49'!E210+'58'!E210+'66'!E210</f>
        <v>0</v>
      </c>
      <c r="F210" s="405">
        <f>'4'!F210+'27'!F210+'41'!F210+'49'!F210+'58'!F210+'66'!F210</f>
        <v>136658.54686999999</v>
      </c>
      <c r="G210" s="393"/>
      <c r="H210" s="393"/>
      <c r="I210" s="393"/>
    </row>
    <row r="211" spans="1:9">
      <c r="A211" s="412" t="s">
        <v>203</v>
      </c>
      <c r="B211" s="405">
        <f>'4'!B211+'27'!B211+'41'!B211+'49'!B211+'58'!B211+'66'!B211</f>
        <v>1629232.08996</v>
      </c>
      <c r="C211" s="405">
        <f>'4'!C211+'27'!C211+'41'!C211+'49'!C211+'58'!C211+'66'!C211</f>
        <v>19356.3014</v>
      </c>
      <c r="D211" s="405">
        <f>'4'!D211+'27'!D211+'41'!D211+'49'!D211+'58'!D211+'66'!D211</f>
        <v>0</v>
      </c>
      <c r="E211" s="405">
        <f>'4'!E211+'27'!E211+'41'!E211+'49'!E211+'58'!E211+'66'!E211</f>
        <v>0</v>
      </c>
      <c r="F211" s="405">
        <f>'4'!F211+'27'!F211+'41'!F211+'49'!F211+'58'!F211+'66'!F211</f>
        <v>1648588.39136</v>
      </c>
      <c r="G211" s="393"/>
      <c r="H211" s="393"/>
      <c r="I211" s="393"/>
    </row>
    <row r="212" spans="1:9">
      <c r="A212" s="412" t="s">
        <v>204</v>
      </c>
      <c r="B212" s="405">
        <f>'4'!B212+'27'!B212+'41'!B212+'49'!B212+'58'!B212+'66'!B212</f>
        <v>0</v>
      </c>
      <c r="C212" s="405">
        <f>'4'!C212+'27'!C212+'41'!C212+'49'!C212+'58'!C212+'66'!C212</f>
        <v>0</v>
      </c>
      <c r="D212" s="405">
        <f>'4'!D212+'27'!D212+'41'!D212+'49'!D212+'58'!D212+'66'!D212</f>
        <v>0</v>
      </c>
      <c r="E212" s="405">
        <f>'4'!E212+'27'!E212+'41'!E212+'49'!E212+'58'!E212+'66'!E212</f>
        <v>0</v>
      </c>
      <c r="F212" s="405">
        <f>'4'!F212+'27'!F212+'41'!F212+'49'!F212+'58'!F212+'66'!F212</f>
        <v>0</v>
      </c>
      <c r="G212" s="393"/>
      <c r="H212" s="393"/>
      <c r="I212" s="393"/>
    </row>
    <row r="213" spans="1:9">
      <c r="A213" s="412" t="s">
        <v>205</v>
      </c>
      <c r="B213" s="405">
        <f>'4'!B213+'27'!B213+'41'!B213+'49'!B213+'58'!B213+'66'!B213</f>
        <v>341857.71054</v>
      </c>
      <c r="C213" s="405">
        <f>'4'!C213+'27'!C213+'41'!C213+'49'!C213+'58'!C213+'66'!C213</f>
        <v>0</v>
      </c>
      <c r="D213" s="405">
        <f>'4'!D213+'27'!D213+'41'!D213+'49'!D213+'58'!D213+'66'!D213</f>
        <v>0</v>
      </c>
      <c r="E213" s="405">
        <f>'4'!E213+'27'!E213+'41'!E213+'49'!E213+'58'!E213+'66'!E213</f>
        <v>0</v>
      </c>
      <c r="F213" s="405">
        <f>'4'!F213+'27'!F213+'41'!F213+'49'!F213+'58'!F213+'66'!F213</f>
        <v>341857.71054</v>
      </c>
      <c r="G213" s="393"/>
      <c r="H213" s="393"/>
      <c r="I213" s="393"/>
    </row>
    <row r="214" spans="1:9" ht="15.75" thickBot="1">
      <c r="A214" s="419" t="s">
        <v>206</v>
      </c>
      <c r="B214" s="405">
        <f>'4'!B214+'27'!B214+'41'!B214+'49'!B214+'58'!B214+'66'!B214</f>
        <v>40779.517510000005</v>
      </c>
      <c r="C214" s="405">
        <f>'4'!C214+'27'!C214+'41'!C214+'49'!C214+'58'!C214+'66'!C214</f>
        <v>22298.149440000001</v>
      </c>
      <c r="D214" s="405">
        <f>'4'!D214+'27'!D214+'41'!D214+'49'!D214+'58'!D214+'66'!D214</f>
        <v>0</v>
      </c>
      <c r="E214" s="405">
        <f>'4'!E214+'27'!E214+'41'!E214+'49'!E214+'58'!E214+'66'!E214</f>
        <v>0</v>
      </c>
      <c r="F214" s="405">
        <f>'4'!F214+'27'!F214+'41'!F214+'49'!F214+'58'!F214+'66'!F214</f>
        <v>63077.666949999999</v>
      </c>
      <c r="G214" s="393"/>
      <c r="H214" s="393"/>
      <c r="I214" s="393"/>
    </row>
    <row r="215" spans="1:9">
      <c r="A215" s="410" t="s">
        <v>207</v>
      </c>
      <c r="B215" s="403">
        <f>'4'!B215+'27'!B215+'41'!B215+'49'!B215+'58'!B215+'66'!B215</f>
        <v>197106792.40680999</v>
      </c>
      <c r="C215" s="403">
        <f>'4'!C215+'27'!C215+'41'!C215+'49'!C215+'58'!C215+'66'!C215</f>
        <v>330096083.87850004</v>
      </c>
      <c r="D215" s="403">
        <f>'4'!D215+'27'!D215+'41'!D215+'49'!D215+'58'!D215+'66'!D215</f>
        <v>78534.855550000007</v>
      </c>
      <c r="E215" s="403">
        <f>'4'!E215+'27'!E215+'41'!E215+'49'!E215+'58'!E215+'66'!E215</f>
        <v>22588.677979999997</v>
      </c>
      <c r="F215" s="400">
        <f>'4'!F215+'27'!F215+'41'!F215+'49'!F215+'58'!F215+'66'!F215</f>
        <v>527303999.81883997</v>
      </c>
      <c r="G215" s="401"/>
      <c r="H215" s="393"/>
      <c r="I215" s="393"/>
    </row>
    <row r="216" spans="1:9">
      <c r="A216" s="419" t="s">
        <v>208</v>
      </c>
      <c r="B216" s="405">
        <f>'4'!B216+'27'!B216+'41'!B216+'49'!B216+'58'!B216+'66'!B216</f>
        <v>2920142.53461</v>
      </c>
      <c r="C216" s="405">
        <f>'4'!C216+'27'!C216+'41'!C216+'49'!C216+'58'!C216+'66'!C216</f>
        <v>947976.88017999998</v>
      </c>
      <c r="D216" s="405">
        <f>'4'!D216+'27'!D216+'41'!D216+'49'!D216+'58'!D216+'66'!D216</f>
        <v>171.35739000000001</v>
      </c>
      <c r="E216" s="405">
        <f>'4'!E216+'27'!E216+'41'!E216+'49'!E216+'58'!E216+'66'!E216</f>
        <v>124.42009</v>
      </c>
      <c r="F216" s="405">
        <f>'4'!F216+'27'!F216+'41'!F216+'49'!F216+'58'!F216+'66'!F216</f>
        <v>3868415.19227</v>
      </c>
      <c r="G216" s="401"/>
      <c r="H216" s="393"/>
      <c r="I216" s="393"/>
    </row>
    <row r="217" spans="1:9">
      <c r="A217" s="412" t="s">
        <v>209</v>
      </c>
      <c r="B217" s="405">
        <f>'4'!B217+'27'!B217+'41'!B217+'49'!B217+'58'!B217+'66'!B217</f>
        <v>119.6</v>
      </c>
      <c r="C217" s="405">
        <f>'4'!C217+'27'!C217+'41'!C217+'49'!C217+'58'!C217+'66'!C217</f>
        <v>34300</v>
      </c>
      <c r="D217" s="405">
        <f>'4'!D217+'27'!D217+'41'!D217+'49'!D217+'58'!D217+'66'!D217</f>
        <v>0</v>
      </c>
      <c r="E217" s="405">
        <f>'4'!E217+'27'!E217+'41'!E217+'49'!E217+'58'!E217+'66'!E217</f>
        <v>0</v>
      </c>
      <c r="F217" s="405">
        <f>'4'!F217+'27'!F217+'41'!F217+'49'!F217+'58'!F217+'66'!F217</f>
        <v>34419.599999999999</v>
      </c>
      <c r="G217" s="393"/>
      <c r="H217" s="393"/>
      <c r="I217" s="393"/>
    </row>
    <row r="218" spans="1:9">
      <c r="A218" s="412" t="s">
        <v>210</v>
      </c>
      <c r="B218" s="405">
        <f>'4'!B218+'27'!B218+'41'!B218+'49'!B218+'58'!B218+'66'!B218</f>
        <v>1832040</v>
      </c>
      <c r="C218" s="405">
        <f>'4'!C218+'27'!C218+'41'!C218+'49'!C218+'58'!C218+'66'!C218</f>
        <v>0</v>
      </c>
      <c r="D218" s="405">
        <f>'4'!D218+'27'!D218+'41'!D218+'49'!D218+'58'!D218+'66'!D218</f>
        <v>0</v>
      </c>
      <c r="E218" s="405">
        <f>'4'!E218+'27'!E218+'41'!E218+'49'!E218+'58'!E218+'66'!E218</f>
        <v>0</v>
      </c>
      <c r="F218" s="405">
        <f>'4'!F218+'27'!F218+'41'!F218+'49'!F218+'58'!F218+'66'!F218</f>
        <v>1832040</v>
      </c>
      <c r="G218" s="393"/>
      <c r="H218" s="393"/>
      <c r="I218" s="393"/>
    </row>
    <row r="219" spans="1:9">
      <c r="A219" s="412" t="s">
        <v>211</v>
      </c>
      <c r="B219" s="405">
        <f>'4'!B219+'27'!B219+'41'!B219+'49'!B219+'58'!B219+'66'!B219</f>
        <v>1087982.9346099999</v>
      </c>
      <c r="C219" s="405">
        <f>'4'!C219+'27'!C219+'41'!C219+'49'!C219+'58'!C219+'66'!C219</f>
        <v>913676.88017999998</v>
      </c>
      <c r="D219" s="405">
        <f>'4'!D219+'27'!D219+'41'!D219+'49'!D219+'58'!D219+'66'!D219</f>
        <v>171.35739000000001</v>
      </c>
      <c r="E219" s="405">
        <f>'4'!E219+'27'!E219+'41'!E219+'49'!E219+'58'!E219+'66'!E219</f>
        <v>124.42009</v>
      </c>
      <c r="F219" s="405">
        <f>'4'!F219+'27'!F219+'41'!F219+'49'!F219+'58'!F219+'66'!F219</f>
        <v>2001955.5922700001</v>
      </c>
      <c r="G219" s="393"/>
      <c r="H219" s="393"/>
      <c r="I219" s="393"/>
    </row>
    <row r="220" spans="1:9">
      <c r="A220" s="419" t="s">
        <v>212</v>
      </c>
      <c r="B220" s="405">
        <f>'4'!B220+'27'!B220+'41'!B220+'49'!B220+'58'!B220+'66'!B220</f>
        <v>18592680.210039999</v>
      </c>
      <c r="C220" s="405">
        <f>'4'!C220+'27'!C220+'41'!C220+'49'!C220+'58'!C220+'66'!C220</f>
        <v>208322.75027000002</v>
      </c>
      <c r="D220" s="405">
        <f>'4'!D220+'27'!D220+'41'!D220+'49'!D220+'58'!D220+'66'!D220</f>
        <v>637.72935000000007</v>
      </c>
      <c r="E220" s="405">
        <f>'4'!E220+'27'!E220+'41'!E220+'49'!E220+'58'!E220+'66'!E220</f>
        <v>0</v>
      </c>
      <c r="F220" s="405">
        <f>'4'!F220+'27'!F220+'41'!F220+'49'!F220+'58'!F220+'66'!F220</f>
        <v>18801640.689659998</v>
      </c>
      <c r="G220" s="401"/>
      <c r="H220" s="393"/>
      <c r="I220" s="393"/>
    </row>
    <row r="221" spans="1:9">
      <c r="A221" s="412" t="s">
        <v>213</v>
      </c>
      <c r="B221" s="405">
        <f>'4'!B221+'27'!B221+'41'!B221+'49'!B221+'58'!B221+'66'!B221</f>
        <v>0</v>
      </c>
      <c r="C221" s="405">
        <f>'4'!C221+'27'!C221+'41'!C221+'49'!C221+'58'!C221+'66'!C221</f>
        <v>0</v>
      </c>
      <c r="D221" s="405">
        <f>'4'!D221+'27'!D221+'41'!D221+'49'!D221+'58'!D221+'66'!D221</f>
        <v>0</v>
      </c>
      <c r="E221" s="405">
        <f>'4'!E221+'27'!E221+'41'!E221+'49'!E221+'58'!E221+'66'!E221</f>
        <v>0</v>
      </c>
      <c r="F221" s="405">
        <f>'4'!F221+'27'!F221+'41'!F221+'49'!F221+'58'!F221+'66'!F221</f>
        <v>0</v>
      </c>
      <c r="G221" s="393"/>
      <c r="H221" s="393"/>
      <c r="I221" s="393"/>
    </row>
    <row r="222" spans="1:9">
      <c r="A222" s="412" t="s">
        <v>214</v>
      </c>
      <c r="B222" s="405">
        <f>'4'!B222+'27'!B222+'41'!B222+'49'!B222+'58'!B222+'66'!B222</f>
        <v>270712.06612999999</v>
      </c>
      <c r="C222" s="405">
        <f>'4'!C222+'27'!C222+'41'!C222+'49'!C222+'58'!C222+'66'!C222</f>
        <v>93875.142390000008</v>
      </c>
      <c r="D222" s="405">
        <f>'4'!D222+'27'!D222+'41'!D222+'49'!D222+'58'!D222+'66'!D222</f>
        <v>637.72935000000007</v>
      </c>
      <c r="E222" s="405">
        <f>'4'!E222+'27'!E222+'41'!E222+'49'!E222+'58'!E222+'66'!E222</f>
        <v>0</v>
      </c>
      <c r="F222" s="405">
        <f>'4'!F222+'27'!F222+'41'!F222+'49'!F222+'58'!F222+'66'!F222</f>
        <v>365224.93787000002</v>
      </c>
      <c r="G222" s="393"/>
      <c r="H222" s="393"/>
      <c r="I222" s="393"/>
    </row>
    <row r="223" spans="1:9">
      <c r="A223" s="412" t="s">
        <v>215</v>
      </c>
      <c r="B223" s="405">
        <f>'4'!B223+'27'!B223+'41'!B223+'49'!B223+'58'!B223+'66'!B223</f>
        <v>18321810.368730001</v>
      </c>
      <c r="C223" s="405">
        <f>'4'!C223+'27'!C223+'41'!C223+'49'!C223+'58'!C223+'66'!C223</f>
        <v>114447.60788</v>
      </c>
      <c r="D223" s="405">
        <f>'4'!D223+'27'!D223+'41'!D223+'49'!D223+'58'!D223+'66'!D223</f>
        <v>0</v>
      </c>
      <c r="E223" s="405">
        <f>'4'!E223+'27'!E223+'41'!E223+'49'!E223+'58'!E223+'66'!E223</f>
        <v>0</v>
      </c>
      <c r="F223" s="405">
        <f>'4'!F223+'27'!F223+'41'!F223+'49'!F223+'58'!F223+'66'!F223</f>
        <v>18436257.976610001</v>
      </c>
      <c r="G223" s="393"/>
      <c r="H223" s="393"/>
      <c r="I223" s="393"/>
    </row>
    <row r="224" spans="1:9">
      <c r="A224" s="413" t="s">
        <v>216</v>
      </c>
      <c r="B224" s="405">
        <f>'4'!B224+'27'!B224+'41'!B224+'49'!B224+'58'!B224+'66'!B224</f>
        <v>0</v>
      </c>
      <c r="C224" s="405">
        <f>'4'!C224+'27'!C224+'41'!C224+'49'!C224+'58'!C224+'66'!C224</f>
        <v>0</v>
      </c>
      <c r="D224" s="405">
        <f>'4'!D224+'27'!D224+'41'!D224+'49'!D224+'58'!D224+'66'!D224</f>
        <v>0</v>
      </c>
      <c r="E224" s="405">
        <f>'4'!E224+'27'!E224+'41'!E224+'49'!E224+'58'!E224+'66'!E224</f>
        <v>0</v>
      </c>
      <c r="F224" s="405">
        <f>'4'!F224+'27'!F224+'41'!F224+'49'!F224+'58'!F224+'66'!F224</f>
        <v>0</v>
      </c>
      <c r="G224" s="393"/>
      <c r="H224" s="393"/>
      <c r="I224" s="393"/>
    </row>
    <row r="225" spans="1:9">
      <c r="A225" s="412" t="s">
        <v>217</v>
      </c>
      <c r="B225" s="405">
        <f>'4'!B225+'27'!B225+'41'!B225+'49'!B225+'58'!B225+'66'!B225</f>
        <v>157.77518000000001</v>
      </c>
      <c r="C225" s="405">
        <f>'4'!C225+'27'!C225+'41'!C225+'49'!C225+'58'!C225+'66'!C225</f>
        <v>0</v>
      </c>
      <c r="D225" s="405">
        <f>'4'!D225+'27'!D225+'41'!D225+'49'!D225+'58'!D225+'66'!D225</f>
        <v>0</v>
      </c>
      <c r="E225" s="405">
        <f>'4'!E225+'27'!E225+'41'!E225+'49'!E225+'58'!E225+'66'!E225</f>
        <v>0</v>
      </c>
      <c r="F225" s="405">
        <f>'4'!F225+'27'!F225+'41'!F225+'49'!F225+'58'!F225+'66'!F225</f>
        <v>157.77518000000001</v>
      </c>
      <c r="G225" s="393"/>
      <c r="H225" s="393"/>
      <c r="I225" s="393"/>
    </row>
    <row r="226" spans="1:9">
      <c r="A226" s="419" t="s">
        <v>218</v>
      </c>
      <c r="B226" s="405">
        <f>'4'!B226+'27'!B226+'41'!B226+'49'!B226+'58'!B226+'66'!B226</f>
        <v>31.617740000000001</v>
      </c>
      <c r="C226" s="405">
        <f>'4'!C226+'27'!C226+'41'!C226+'49'!C226+'58'!C226+'66'!C226</f>
        <v>100759.27499000001</v>
      </c>
      <c r="D226" s="405">
        <f>'4'!D226+'27'!D226+'41'!D226+'49'!D226+'58'!D226+'66'!D226</f>
        <v>0</v>
      </c>
      <c r="E226" s="405">
        <f>'4'!E226+'27'!E226+'41'!E226+'49'!E226+'58'!E226+'66'!E226</f>
        <v>0</v>
      </c>
      <c r="F226" s="405">
        <f>'4'!F226+'27'!F226+'41'!F226+'49'!F226+'58'!F226+'66'!F226</f>
        <v>100790.89272999999</v>
      </c>
      <c r="G226" s="401"/>
      <c r="H226" s="393"/>
      <c r="I226" s="393"/>
    </row>
    <row r="227" spans="1:9">
      <c r="A227" s="412" t="s">
        <v>219</v>
      </c>
      <c r="B227" s="405">
        <f>'4'!B227+'27'!B227+'41'!B227+'49'!B227+'58'!B227+'66'!B227</f>
        <v>31.617740000000001</v>
      </c>
      <c r="C227" s="405">
        <f>'4'!C227+'27'!C227+'41'!C227+'49'!C227+'58'!C227+'66'!C227</f>
        <v>68585.763520000008</v>
      </c>
      <c r="D227" s="405">
        <f>'4'!D227+'27'!D227+'41'!D227+'49'!D227+'58'!D227+'66'!D227</f>
        <v>0</v>
      </c>
      <c r="E227" s="405">
        <f>'4'!E227+'27'!E227+'41'!E227+'49'!E227+'58'!E227+'66'!E227</f>
        <v>0</v>
      </c>
      <c r="F227" s="405">
        <f>'4'!F227+'27'!F227+'41'!F227+'49'!F227+'58'!F227+'66'!F227</f>
        <v>68617.381259999995</v>
      </c>
      <c r="G227" s="393"/>
      <c r="H227" s="393"/>
      <c r="I227" s="393"/>
    </row>
    <row r="228" spans="1:9">
      <c r="A228" s="412" t="s">
        <v>220</v>
      </c>
      <c r="B228" s="405">
        <f>'4'!B228+'27'!B228+'41'!B228+'49'!B228+'58'!B228+'66'!B228</f>
        <v>0</v>
      </c>
      <c r="C228" s="405">
        <f>'4'!C228+'27'!C228+'41'!C228+'49'!C228+'58'!C228+'66'!C228</f>
        <v>32173.511469999998</v>
      </c>
      <c r="D228" s="405">
        <f>'4'!D228+'27'!D228+'41'!D228+'49'!D228+'58'!D228+'66'!D228</f>
        <v>0</v>
      </c>
      <c r="E228" s="405">
        <f>'4'!E228+'27'!E228+'41'!E228+'49'!E228+'58'!E228+'66'!E228</f>
        <v>0</v>
      </c>
      <c r="F228" s="405">
        <f>'4'!F228+'27'!F228+'41'!F228+'49'!F228+'58'!F228+'66'!F228</f>
        <v>32173.511469999998</v>
      </c>
      <c r="G228" s="393"/>
      <c r="H228" s="393"/>
      <c r="I228" s="393"/>
    </row>
    <row r="229" spans="1:9">
      <c r="A229" s="419" t="s">
        <v>221</v>
      </c>
      <c r="B229" s="405">
        <f>'4'!B229+'27'!B229+'41'!B229+'49'!B229+'58'!B229+'66'!B229</f>
        <v>0</v>
      </c>
      <c r="C229" s="405">
        <f>'4'!C229+'27'!C229+'41'!C229+'49'!C229+'58'!C229+'66'!C229</f>
        <v>0</v>
      </c>
      <c r="D229" s="405">
        <f>'4'!D229+'27'!D229+'41'!D229+'49'!D229+'58'!D229+'66'!D229</f>
        <v>0</v>
      </c>
      <c r="E229" s="405">
        <f>'4'!E229+'27'!E229+'41'!E229+'49'!E229+'58'!E229+'66'!E229</f>
        <v>0</v>
      </c>
      <c r="F229" s="405">
        <f>'4'!F229+'27'!F229+'41'!F229+'49'!F229+'58'!F229+'66'!F229</f>
        <v>0</v>
      </c>
      <c r="G229" s="401"/>
      <c r="H229" s="393"/>
      <c r="I229" s="393"/>
    </row>
    <row r="230" spans="1:9">
      <c r="A230" s="412" t="s">
        <v>222</v>
      </c>
      <c r="B230" s="405">
        <f>'4'!B230+'27'!B230+'41'!B230+'49'!B230+'58'!B230+'66'!B230</f>
        <v>0</v>
      </c>
      <c r="C230" s="405">
        <f>'4'!C230+'27'!C230+'41'!C230+'49'!C230+'58'!C230+'66'!C230</f>
        <v>0</v>
      </c>
      <c r="D230" s="405">
        <f>'4'!D230+'27'!D230+'41'!D230+'49'!D230+'58'!D230+'66'!D230</f>
        <v>0</v>
      </c>
      <c r="E230" s="405">
        <f>'4'!E230+'27'!E230+'41'!E230+'49'!E230+'58'!E230+'66'!E230</f>
        <v>0</v>
      </c>
      <c r="F230" s="405">
        <f>'4'!F230+'27'!F230+'41'!F230+'49'!F230+'58'!F230+'66'!F230</f>
        <v>0</v>
      </c>
      <c r="G230" s="393"/>
      <c r="H230" s="393"/>
      <c r="I230" s="393"/>
    </row>
    <row r="231" spans="1:9">
      <c r="A231" s="412" t="s">
        <v>223</v>
      </c>
      <c r="B231" s="405">
        <f>'4'!B231+'27'!B231+'41'!B231+'49'!B231+'58'!B231+'66'!B231</f>
        <v>0</v>
      </c>
      <c r="C231" s="405">
        <f>'4'!C231+'27'!C231+'41'!C231+'49'!C231+'58'!C231+'66'!C231</f>
        <v>0</v>
      </c>
      <c r="D231" s="405">
        <f>'4'!D231+'27'!D231+'41'!D231+'49'!D231+'58'!D231+'66'!D231</f>
        <v>0</v>
      </c>
      <c r="E231" s="405">
        <f>'4'!E231+'27'!E231+'41'!E231+'49'!E231+'58'!E231+'66'!E231</f>
        <v>0</v>
      </c>
      <c r="F231" s="405">
        <f>'4'!F231+'27'!F231+'41'!F231+'49'!F231+'58'!F231+'66'!F231</f>
        <v>0</v>
      </c>
      <c r="G231" s="393"/>
      <c r="H231" s="393"/>
      <c r="I231" s="393"/>
    </row>
    <row r="232" spans="1:9">
      <c r="A232" s="419" t="s">
        <v>224</v>
      </c>
      <c r="B232" s="405">
        <f>'4'!B232+'27'!B232+'41'!B232+'49'!B232+'58'!B232+'66'!B232</f>
        <v>104017389.13066</v>
      </c>
      <c r="C232" s="405">
        <f>'4'!C232+'27'!C232+'41'!C232+'49'!C232+'58'!C232+'66'!C232</f>
        <v>256460523.26561999</v>
      </c>
      <c r="D232" s="405">
        <f>'4'!D232+'27'!D232+'41'!D232+'49'!D232+'58'!D232+'66'!D232</f>
        <v>0</v>
      </c>
      <c r="E232" s="405">
        <f>'4'!E232+'27'!E232+'41'!E232+'49'!E232+'58'!E232+'66'!E232</f>
        <v>14834.607650000002</v>
      </c>
      <c r="F232" s="405">
        <f>'4'!F232+'27'!F232+'41'!F232+'49'!F232+'58'!F232+'66'!F232</f>
        <v>360492747.00392997</v>
      </c>
      <c r="G232" s="401"/>
      <c r="H232" s="393"/>
      <c r="I232" s="393"/>
    </row>
    <row r="233" spans="1:9">
      <c r="A233" s="412" t="s">
        <v>225</v>
      </c>
      <c r="B233" s="405">
        <f>'4'!B233+'27'!B233+'41'!B233+'49'!B233+'58'!B233+'66'!B233</f>
        <v>40343025.267570004</v>
      </c>
      <c r="C233" s="405">
        <f>'4'!C233+'27'!C233+'41'!C233+'49'!C233+'58'!C233+'66'!C233</f>
        <v>208673847.46294001</v>
      </c>
      <c r="D233" s="405">
        <f>'4'!D233+'27'!D233+'41'!D233+'49'!D233+'58'!D233+'66'!D233</f>
        <v>0</v>
      </c>
      <c r="E233" s="405">
        <f>'4'!E233+'27'!E233+'41'!E233+'49'!E233+'58'!E233+'66'!E233</f>
        <v>443.84148999999996</v>
      </c>
      <c r="F233" s="405">
        <f>'4'!F233+'27'!F233+'41'!F233+'49'!F233+'58'!F233+'66'!F233</f>
        <v>249017316.57200003</v>
      </c>
      <c r="G233" s="393"/>
      <c r="H233" s="393"/>
      <c r="I233" s="393"/>
    </row>
    <row r="234" spans="1:9">
      <c r="A234" s="412" t="s">
        <v>226</v>
      </c>
      <c r="B234" s="405">
        <f>'4'!B234+'27'!B234+'41'!B234+'49'!B234+'58'!B234+'66'!B234</f>
        <v>1284398.6191100001</v>
      </c>
      <c r="C234" s="405">
        <f>'4'!C234+'27'!C234+'41'!C234+'49'!C234+'58'!C234+'66'!C234</f>
        <v>98368.811950000003</v>
      </c>
      <c r="D234" s="405">
        <f>'4'!D234+'27'!D234+'41'!D234+'49'!D234+'58'!D234+'66'!D234</f>
        <v>0</v>
      </c>
      <c r="E234" s="405">
        <f>'4'!E234+'27'!E234+'41'!E234+'49'!E234+'58'!E234+'66'!E234</f>
        <v>0</v>
      </c>
      <c r="F234" s="405">
        <f>'4'!F234+'27'!F234+'41'!F234+'49'!F234+'58'!F234+'66'!F234</f>
        <v>1382767.4310600001</v>
      </c>
      <c r="G234" s="393"/>
      <c r="H234" s="393"/>
      <c r="I234" s="393"/>
    </row>
    <row r="235" spans="1:9">
      <c r="A235" s="412" t="s">
        <v>227</v>
      </c>
      <c r="B235" s="405">
        <f>'4'!B235+'27'!B235+'41'!B235+'49'!B235+'58'!B235+'66'!B235</f>
        <v>31281511.867380001</v>
      </c>
      <c r="C235" s="405">
        <f>'4'!C235+'27'!C235+'41'!C235+'49'!C235+'58'!C235+'66'!C235</f>
        <v>37039408.304949999</v>
      </c>
      <c r="D235" s="405">
        <f>'4'!D235+'27'!D235+'41'!D235+'49'!D235+'58'!D235+'66'!D235</f>
        <v>0</v>
      </c>
      <c r="E235" s="405">
        <f>'4'!E235+'27'!E235+'41'!E235+'49'!E235+'58'!E235+'66'!E235</f>
        <v>0</v>
      </c>
      <c r="F235" s="405">
        <f>'4'!F235+'27'!F235+'41'!F235+'49'!F235+'58'!F235+'66'!F235</f>
        <v>68320920.172330007</v>
      </c>
      <c r="G235" s="393"/>
      <c r="H235" s="393"/>
      <c r="I235" s="393"/>
    </row>
    <row r="236" spans="1:9">
      <c r="A236" s="412" t="s">
        <v>228</v>
      </c>
      <c r="B236" s="405">
        <f>'4'!B236+'27'!B236+'41'!B236+'49'!B236+'58'!B236+'66'!B236</f>
        <v>633573.87028999999</v>
      </c>
      <c r="C236" s="405">
        <f>'4'!C236+'27'!C236+'41'!C236+'49'!C236+'58'!C236+'66'!C236</f>
        <v>469749.97324000002</v>
      </c>
      <c r="D236" s="405">
        <f>'4'!D236+'27'!D236+'41'!D236+'49'!D236+'58'!D236+'66'!D236</f>
        <v>0</v>
      </c>
      <c r="E236" s="405">
        <f>'4'!E236+'27'!E236+'41'!E236+'49'!E236+'58'!E236+'66'!E236</f>
        <v>0</v>
      </c>
      <c r="F236" s="405">
        <f>'4'!F236+'27'!F236+'41'!F236+'49'!F236+'58'!F236+'66'!F236</f>
        <v>1103323.84353</v>
      </c>
      <c r="G236" s="393"/>
      <c r="H236" s="393"/>
      <c r="I236" s="393"/>
    </row>
    <row r="237" spans="1:9">
      <c r="A237" s="412" t="s">
        <v>229</v>
      </c>
      <c r="B237" s="405">
        <f>'4'!B237+'27'!B237+'41'!B237+'49'!B237+'58'!B237+'66'!B237</f>
        <v>3425301.6490600002</v>
      </c>
      <c r="C237" s="405">
        <f>'4'!C237+'27'!C237+'41'!C237+'49'!C237+'58'!C237+'66'!C237</f>
        <v>341030.01289000001</v>
      </c>
      <c r="D237" s="405">
        <f>'4'!D237+'27'!D237+'41'!D237+'49'!D237+'58'!D237+'66'!D237</f>
        <v>0</v>
      </c>
      <c r="E237" s="405">
        <f>'4'!E237+'27'!E237+'41'!E237+'49'!E237+'58'!E237+'66'!E237</f>
        <v>14068.54415</v>
      </c>
      <c r="F237" s="405">
        <f>'4'!F237+'27'!F237+'41'!F237+'49'!F237+'58'!F237+'66'!F237</f>
        <v>3780400.2061000001</v>
      </c>
      <c r="G237" s="393"/>
      <c r="H237" s="393"/>
      <c r="I237" s="393"/>
    </row>
    <row r="238" spans="1:9">
      <c r="A238" s="412" t="s">
        <v>230</v>
      </c>
      <c r="B238" s="405">
        <f>'4'!B238+'27'!B238+'41'!B238+'49'!B238+'58'!B238+'66'!B238</f>
        <v>1830258.8000999999</v>
      </c>
      <c r="C238" s="405">
        <f>'4'!C238+'27'!C238+'41'!C238+'49'!C238+'58'!C238+'66'!C238</f>
        <v>7360994.6777700009</v>
      </c>
      <c r="D238" s="405">
        <f>'4'!D238+'27'!D238+'41'!D238+'49'!D238+'58'!D238+'66'!D238</f>
        <v>0</v>
      </c>
      <c r="E238" s="405">
        <f>'4'!E238+'27'!E238+'41'!E238+'49'!E238+'58'!E238+'66'!E238</f>
        <v>322.22201000000001</v>
      </c>
      <c r="F238" s="405">
        <f>'4'!F238+'27'!F238+'41'!F238+'49'!F238+'58'!F238+'66'!F238</f>
        <v>9191575.6998800002</v>
      </c>
      <c r="G238" s="393"/>
      <c r="H238" s="393"/>
      <c r="I238" s="393"/>
    </row>
    <row r="239" spans="1:9">
      <c r="A239" s="412" t="s">
        <v>231</v>
      </c>
      <c r="B239" s="405">
        <f>'4'!B239+'27'!B239+'41'!B239+'49'!B239+'58'!B239+'66'!B239</f>
        <v>46.048000000000002</v>
      </c>
      <c r="C239" s="405">
        <f>'4'!C239+'27'!C239+'41'!C239+'49'!C239+'58'!C239+'66'!C239</f>
        <v>37042.880720000001</v>
      </c>
      <c r="D239" s="405">
        <f>'4'!D239+'27'!D239+'41'!D239+'49'!D239+'58'!D239+'66'!D239</f>
        <v>0</v>
      </c>
      <c r="E239" s="405">
        <f>'4'!E239+'27'!E239+'41'!E239+'49'!E239+'58'!E239+'66'!E239</f>
        <v>0</v>
      </c>
      <c r="F239" s="405">
        <f>'4'!F239+'27'!F239+'41'!F239+'49'!F239+'58'!F239+'66'!F239</f>
        <v>37088.928720000004</v>
      </c>
      <c r="G239" s="393"/>
      <c r="H239" s="393"/>
      <c r="I239" s="393"/>
    </row>
    <row r="240" spans="1:9">
      <c r="A240" s="412" t="s">
        <v>232</v>
      </c>
      <c r="B240" s="405">
        <f>'4'!B240+'27'!B240+'41'!B240+'49'!B240+'58'!B240+'66'!B240</f>
        <v>25219273.009149998</v>
      </c>
      <c r="C240" s="405">
        <f>'4'!C240+'27'!C240+'41'!C240+'49'!C240+'58'!C240+'66'!C240</f>
        <v>2440081.1411600001</v>
      </c>
      <c r="D240" s="405">
        <f>'4'!D240+'27'!D240+'41'!D240+'49'!D240+'58'!D240+'66'!D240</f>
        <v>0</v>
      </c>
      <c r="E240" s="405">
        <f>'4'!E240+'27'!E240+'41'!E240+'49'!E240+'58'!E240+'66'!E240</f>
        <v>0</v>
      </c>
      <c r="F240" s="405">
        <f>'4'!F240+'27'!F240+'41'!F240+'49'!F240+'58'!F240+'66'!F240</f>
        <v>27659354.150309999</v>
      </c>
      <c r="G240" s="393"/>
      <c r="H240" s="393"/>
      <c r="I240" s="393"/>
    </row>
    <row r="241" spans="1:9">
      <c r="A241" s="419" t="s">
        <v>233</v>
      </c>
      <c r="B241" s="405">
        <f>'4'!B241+'27'!B241+'41'!B241+'49'!B241+'58'!B241+'66'!B241</f>
        <v>39223854.793729998</v>
      </c>
      <c r="C241" s="405">
        <f>'4'!C241+'27'!C241+'41'!C241+'49'!C241+'58'!C241+'66'!C241</f>
        <v>56010228.453540012</v>
      </c>
      <c r="D241" s="405">
        <f>'4'!D241+'27'!D241+'41'!D241+'49'!D241+'58'!D241+'66'!D241</f>
        <v>76456.446210000009</v>
      </c>
      <c r="E241" s="405">
        <f>'4'!E241+'27'!E241+'41'!E241+'49'!E241+'58'!E241+'66'!E241</f>
        <v>7629.6502399999999</v>
      </c>
      <c r="F241" s="405">
        <f>'4'!F241+'27'!F241+'41'!F241+'49'!F241+'58'!F241+'66'!F241</f>
        <v>95318169.343720004</v>
      </c>
      <c r="G241" s="401"/>
      <c r="H241" s="393"/>
      <c r="I241" s="393"/>
    </row>
    <row r="242" spans="1:9">
      <c r="A242" s="412" t="s">
        <v>234</v>
      </c>
      <c r="B242" s="405">
        <f>'4'!B242+'27'!B242+'41'!B242+'49'!B242+'58'!B242+'66'!B242</f>
        <v>15561736.356139999</v>
      </c>
      <c r="C242" s="405">
        <f>'4'!C242+'27'!C242+'41'!C242+'49'!C242+'58'!C242+'66'!C242</f>
        <v>25282183.961750001</v>
      </c>
      <c r="D242" s="405">
        <f>'4'!D242+'27'!D242+'41'!D242+'49'!D242+'58'!D242+'66'!D242</f>
        <v>0</v>
      </c>
      <c r="E242" s="405">
        <f>'4'!E242+'27'!E242+'41'!E242+'49'!E242+'58'!E242+'66'!E242</f>
        <v>0</v>
      </c>
      <c r="F242" s="405">
        <f>'4'!F242+'27'!F242+'41'!F242+'49'!F242+'58'!F242+'66'!F242</f>
        <v>40843920.317889996</v>
      </c>
      <c r="G242" s="393"/>
      <c r="H242" s="393"/>
      <c r="I242" s="393"/>
    </row>
    <row r="243" spans="1:9">
      <c r="A243" s="412" t="s">
        <v>235</v>
      </c>
      <c r="B243" s="405">
        <f>'4'!B243+'27'!B243+'41'!B243+'49'!B243+'58'!B243+'66'!B243</f>
        <v>912039.33535000007</v>
      </c>
      <c r="C243" s="405">
        <f>'4'!C243+'27'!C243+'41'!C243+'49'!C243+'58'!C243+'66'!C243</f>
        <v>4186535.4804499997</v>
      </c>
      <c r="D243" s="405">
        <f>'4'!D243+'27'!D243+'41'!D243+'49'!D243+'58'!D243+'66'!D243</f>
        <v>0</v>
      </c>
      <c r="E243" s="405">
        <f>'4'!E243+'27'!E243+'41'!E243+'49'!E243+'58'!E243+'66'!E243</f>
        <v>0</v>
      </c>
      <c r="F243" s="405">
        <f>'4'!F243+'27'!F243+'41'!F243+'49'!F243+'58'!F243+'66'!F243</f>
        <v>5098574.8158</v>
      </c>
      <c r="G243" s="393"/>
      <c r="H243" s="393"/>
      <c r="I243" s="393"/>
    </row>
    <row r="244" spans="1:9">
      <c r="A244" s="412" t="s">
        <v>236</v>
      </c>
      <c r="B244" s="405">
        <f>'4'!B244+'27'!B244+'41'!B244+'49'!B244+'58'!B244+'66'!B244</f>
        <v>4484161.4567299997</v>
      </c>
      <c r="C244" s="405">
        <f>'4'!C244+'27'!C244+'41'!C244+'49'!C244+'58'!C244+'66'!C244</f>
        <v>2244757.5202099993</v>
      </c>
      <c r="D244" s="405">
        <f>'4'!D244+'27'!D244+'41'!D244+'49'!D244+'58'!D244+'66'!D244</f>
        <v>39372.859530000002</v>
      </c>
      <c r="E244" s="405">
        <f>'4'!E244+'27'!E244+'41'!E244+'49'!E244+'58'!E244+'66'!E244</f>
        <v>6027.5044699999999</v>
      </c>
      <c r="F244" s="405">
        <f>'4'!F244+'27'!F244+'41'!F244+'49'!F244+'58'!F244+'66'!F244</f>
        <v>6774319.3409399996</v>
      </c>
      <c r="G244" s="393"/>
      <c r="H244" s="393"/>
      <c r="I244" s="393"/>
    </row>
    <row r="245" spans="1:9">
      <c r="A245" s="412" t="s">
        <v>237</v>
      </c>
      <c r="B245" s="405">
        <f>'4'!B245+'27'!B245+'41'!B245+'49'!B245+'58'!B245+'66'!B245</f>
        <v>1774395.85213</v>
      </c>
      <c r="C245" s="405">
        <f>'4'!C245+'27'!C245+'41'!C245+'49'!C245+'58'!C245+'66'!C245</f>
        <v>1270817.0029000002</v>
      </c>
      <c r="D245" s="405">
        <f>'4'!D245+'27'!D245+'41'!D245+'49'!D245+'58'!D245+'66'!D245</f>
        <v>31146.250749999999</v>
      </c>
      <c r="E245" s="405">
        <f>'4'!E245+'27'!E245+'41'!E245+'49'!E245+'58'!E245+'66'!E245</f>
        <v>691.92105000000004</v>
      </c>
      <c r="F245" s="405">
        <f>'4'!F245+'27'!F245+'41'!F245+'49'!F245+'58'!F245+'66'!F245</f>
        <v>3077051.0268299999</v>
      </c>
      <c r="G245" s="393"/>
      <c r="H245" s="393"/>
      <c r="I245" s="393"/>
    </row>
    <row r="246" spans="1:9">
      <c r="A246" s="406" t="s">
        <v>238</v>
      </c>
      <c r="B246" s="405">
        <f>'4'!B246+'27'!B246+'41'!B246+'49'!B246+'58'!B246+'66'!B246</f>
        <v>0</v>
      </c>
      <c r="C246" s="405">
        <f>'4'!C246+'27'!C246+'41'!C246+'49'!C246+'58'!C246+'66'!C246</f>
        <v>704575.2033099999</v>
      </c>
      <c r="D246" s="405">
        <f>'4'!D246+'27'!D246+'41'!D246+'49'!D246+'58'!D246+'66'!D246</f>
        <v>0</v>
      </c>
      <c r="E246" s="405">
        <f>'4'!E246+'27'!E246+'41'!E246+'49'!E246+'58'!E246+'66'!E246</f>
        <v>0</v>
      </c>
      <c r="F246" s="405">
        <f>'4'!F246+'27'!F246+'41'!F246+'49'!F246+'58'!F246+'66'!F246</f>
        <v>704575.2033099999</v>
      </c>
      <c r="G246" s="393"/>
      <c r="H246" s="393"/>
      <c r="I246" s="393"/>
    </row>
    <row r="247" spans="1:9">
      <c r="A247" s="412" t="s">
        <v>239</v>
      </c>
      <c r="B247" s="405">
        <f>'4'!B247+'27'!B247+'41'!B247+'49'!B247+'58'!B247+'66'!B247</f>
        <v>16491521.79338</v>
      </c>
      <c r="C247" s="405">
        <f>'4'!C247+'27'!C247+'41'!C247+'49'!C247+'58'!C247+'66'!C247</f>
        <v>22321359.284920003</v>
      </c>
      <c r="D247" s="405">
        <f>'4'!D247+'27'!D247+'41'!D247+'49'!D247+'58'!D247+'66'!D247</f>
        <v>5937.3359299999993</v>
      </c>
      <c r="E247" s="405">
        <f>'4'!E247+'27'!E247+'41'!E247+'49'!E247+'58'!E247+'66'!E247</f>
        <v>910.22471999999993</v>
      </c>
      <c r="F247" s="405">
        <f>'4'!F247+'27'!F247+'41'!F247+'49'!F247+'58'!F247+'66'!F247</f>
        <v>38819728.638949998</v>
      </c>
      <c r="G247" s="393"/>
      <c r="H247" s="393"/>
      <c r="I247" s="393"/>
    </row>
    <row r="248" spans="1:9">
      <c r="A248" s="419" t="s">
        <v>240</v>
      </c>
      <c r="B248" s="405">
        <f>'4'!B248+'27'!B248+'41'!B248+'49'!B248+'58'!B248+'66'!B248</f>
        <v>13929129.24013</v>
      </c>
      <c r="C248" s="405">
        <f>'4'!C248+'27'!C248+'41'!C248+'49'!C248+'58'!C248+'66'!C248</f>
        <v>15263806.56765</v>
      </c>
      <c r="D248" s="405">
        <f>'4'!D248+'27'!D248+'41'!D248+'49'!D248+'58'!D248+'66'!D248</f>
        <v>1269.3226000000002</v>
      </c>
      <c r="E248" s="405">
        <f>'4'!E248+'27'!E248+'41'!E248+'49'!E248+'58'!E248+'66'!E248</f>
        <v>0</v>
      </c>
      <c r="F248" s="405">
        <f>'4'!F248+'27'!F248+'41'!F248+'49'!F248+'58'!F248+'66'!F248</f>
        <v>29194205.130379997</v>
      </c>
      <c r="G248" s="401"/>
      <c r="H248" s="393"/>
      <c r="I248" s="393"/>
    </row>
    <row r="249" spans="1:9">
      <c r="A249" s="412" t="s">
        <v>241</v>
      </c>
      <c r="B249" s="405">
        <f>'4'!B249+'27'!B249+'41'!B249+'49'!B249+'58'!B249+'66'!B249</f>
        <v>13795790.08691</v>
      </c>
      <c r="C249" s="405">
        <f>'4'!C249+'27'!C249+'41'!C249+'49'!C249+'58'!C249+'66'!C249</f>
        <v>15171678.333660001</v>
      </c>
      <c r="D249" s="405">
        <f>'4'!D249+'27'!D249+'41'!D249+'49'!D249+'58'!D249+'66'!D249</f>
        <v>1269.3226000000002</v>
      </c>
      <c r="E249" s="405">
        <f>'4'!E249+'27'!E249+'41'!E249+'49'!E249+'58'!E249+'66'!E249</f>
        <v>0</v>
      </c>
      <c r="F249" s="405">
        <f>'4'!F249+'27'!F249+'41'!F249+'49'!F249+'58'!F249+'66'!F249</f>
        <v>28968737.743170001</v>
      </c>
      <c r="G249" s="393"/>
      <c r="H249" s="393"/>
      <c r="I249" s="393"/>
    </row>
    <row r="250" spans="1:9">
      <c r="A250" s="412" t="s">
        <v>242</v>
      </c>
      <c r="B250" s="405">
        <f>'4'!B250+'27'!B250+'41'!B250+'49'!B250+'58'!B250+'66'!B250</f>
        <v>133339.15322000001</v>
      </c>
      <c r="C250" s="405">
        <f>'4'!C250+'27'!C250+'41'!C250+'49'!C250+'58'!C250+'66'!C250</f>
        <v>92128.233990000008</v>
      </c>
      <c r="D250" s="405">
        <f>'4'!D250+'27'!D250+'41'!D250+'49'!D250+'58'!D250+'66'!D250</f>
        <v>0</v>
      </c>
      <c r="E250" s="405">
        <f>'4'!E250+'27'!E250+'41'!E250+'49'!E250+'58'!E250+'66'!E250</f>
        <v>0</v>
      </c>
      <c r="F250" s="405">
        <f>'4'!F250+'27'!F250+'41'!F250+'49'!F250+'58'!F250+'66'!F250</f>
        <v>225467.38720999999</v>
      </c>
      <c r="G250" s="393"/>
      <c r="H250" s="393"/>
      <c r="I250" s="393"/>
    </row>
    <row r="251" spans="1:9">
      <c r="A251" s="419" t="s">
        <v>243</v>
      </c>
      <c r="B251" s="405">
        <f>'4'!B251+'27'!B251+'41'!B251+'49'!B251+'58'!B251+'66'!B251</f>
        <v>18423564.879900001</v>
      </c>
      <c r="C251" s="405">
        <f>'4'!C251+'27'!C251+'41'!C251+'49'!C251+'58'!C251+'66'!C251</f>
        <v>1104466.6862499998</v>
      </c>
      <c r="D251" s="405">
        <f>'4'!D251+'27'!D251+'41'!D251+'49'!D251+'58'!D251+'66'!D251</f>
        <v>0</v>
      </c>
      <c r="E251" s="405">
        <f>'4'!E251+'27'!E251+'41'!E251+'49'!E251+'58'!E251+'66'!E251</f>
        <v>0</v>
      </c>
      <c r="F251" s="405">
        <f>'4'!F251+'27'!F251+'41'!F251+'49'!F251+'58'!F251+'66'!F251</f>
        <v>19528031.566150002</v>
      </c>
      <c r="G251" s="401"/>
      <c r="H251" s="393"/>
      <c r="I251" s="393"/>
    </row>
    <row r="252" spans="1:9">
      <c r="A252" s="412" t="s">
        <v>241</v>
      </c>
      <c r="B252" s="405">
        <f>'4'!B252+'27'!B252+'41'!B252+'49'!B252+'58'!B252+'66'!B252</f>
        <v>18053714.828919999</v>
      </c>
      <c r="C252" s="405">
        <f>'4'!C252+'27'!C252+'41'!C252+'49'!C252+'58'!C252+'66'!C252</f>
        <v>898937.87386000005</v>
      </c>
      <c r="D252" s="405">
        <f>'4'!D252+'27'!D252+'41'!D252+'49'!D252+'58'!D252+'66'!D252</f>
        <v>0</v>
      </c>
      <c r="E252" s="405">
        <f>'4'!E252+'27'!E252+'41'!E252+'49'!E252+'58'!E252+'66'!E252</f>
        <v>0</v>
      </c>
      <c r="F252" s="405">
        <f>'4'!F252+'27'!F252+'41'!F252+'49'!F252+'58'!F252+'66'!F252</f>
        <v>18952652.702780001</v>
      </c>
      <c r="G252" s="393"/>
      <c r="H252" s="393"/>
      <c r="I252" s="393"/>
    </row>
    <row r="253" spans="1:9" ht="15.75" thickBot="1">
      <c r="A253" s="412" t="s">
        <v>242</v>
      </c>
      <c r="B253" s="405">
        <f>'4'!B253+'27'!B253+'41'!B253+'49'!B253+'58'!B253+'66'!B253</f>
        <v>369850.05098</v>
      </c>
      <c r="C253" s="405">
        <f>'4'!C253+'27'!C253+'41'!C253+'49'!C253+'58'!C253+'66'!C253</f>
        <v>205528.81238999998</v>
      </c>
      <c r="D253" s="405">
        <f>'4'!D253+'27'!D253+'41'!D253+'49'!D253+'58'!D253+'66'!D253</f>
        <v>0</v>
      </c>
      <c r="E253" s="405">
        <f>'4'!E253+'27'!E253+'41'!E253+'49'!E253+'58'!E253+'66'!E253</f>
        <v>0</v>
      </c>
      <c r="F253" s="405">
        <f>'4'!F253+'27'!F253+'41'!F253+'49'!F253+'58'!F253+'66'!F253</f>
        <v>575378.86336999992</v>
      </c>
      <c r="G253" s="393"/>
      <c r="H253" s="393"/>
      <c r="I253" s="393"/>
    </row>
    <row r="254" spans="1:9" ht="30" customHeight="1">
      <c r="A254" s="422" t="s">
        <v>244</v>
      </c>
      <c r="B254" s="403">
        <f>'4'!B254+'27'!B254+'41'!B254+'49'!B254+'58'!B254+'66'!B254</f>
        <v>3553874.5228300001</v>
      </c>
      <c r="C254" s="403">
        <f>'4'!C254+'27'!C254+'41'!C254+'49'!C254+'58'!C254+'66'!C254</f>
        <v>75642.02115</v>
      </c>
      <c r="D254" s="403">
        <f>'4'!D254+'27'!D254+'41'!D254+'49'!D254+'58'!D254+'66'!D254</f>
        <v>1.9530000000000002E-2</v>
      </c>
      <c r="E254" s="403">
        <f>'4'!E254+'27'!E254+'41'!E254+'49'!E254+'58'!E254+'66'!E254</f>
        <v>1262.9139</v>
      </c>
      <c r="F254" s="400">
        <f>'4'!F254+'27'!F254+'41'!F254+'49'!F254+'58'!F254+'66'!F254</f>
        <v>3630779.4774100003</v>
      </c>
      <c r="G254" s="401"/>
      <c r="H254" s="393"/>
      <c r="I254" s="393"/>
    </row>
    <row r="255" spans="1:9">
      <c r="A255" s="414" t="s">
        <v>245</v>
      </c>
      <c r="B255" s="405">
        <f>'4'!B255+'27'!B255+'41'!B255+'49'!B255+'58'!B255+'66'!B255</f>
        <v>1769.48216</v>
      </c>
      <c r="C255" s="405">
        <f>'4'!C255+'27'!C255+'41'!C255+'49'!C255+'58'!C255+'66'!C255</f>
        <v>1936.5141699999999</v>
      </c>
      <c r="D255" s="405">
        <f>'4'!D255+'27'!D255+'41'!D255+'49'!D255+'58'!D255+'66'!D255</f>
        <v>0</v>
      </c>
      <c r="E255" s="405">
        <f>'4'!E255+'27'!E255+'41'!E255+'49'!E255+'58'!E255+'66'!E255</f>
        <v>0</v>
      </c>
      <c r="F255" s="405">
        <f>'4'!F255+'27'!F255+'41'!F255+'49'!F255+'58'!F255+'66'!F255</f>
        <v>3705.9963299999999</v>
      </c>
      <c r="G255" s="393"/>
      <c r="H255" s="393"/>
      <c r="I255" s="393"/>
    </row>
    <row r="256" spans="1:9">
      <c r="A256" s="414" t="s">
        <v>246</v>
      </c>
      <c r="B256" s="405">
        <f>'4'!B256+'27'!B256+'41'!B256+'49'!B256+'58'!B256+'66'!B256</f>
        <v>212493.12769999998</v>
      </c>
      <c r="C256" s="405">
        <f>'4'!C256+'27'!C256+'41'!C256+'49'!C256+'58'!C256+'66'!C256</f>
        <v>19007.746210000001</v>
      </c>
      <c r="D256" s="405">
        <f>'4'!D256+'27'!D256+'41'!D256+'49'!D256+'58'!D256+'66'!D256</f>
        <v>1.9530000000000002E-2</v>
      </c>
      <c r="E256" s="405">
        <f>'4'!E256+'27'!E256+'41'!E256+'49'!E256+'58'!E256+'66'!E256</f>
        <v>56.933640000000004</v>
      </c>
      <c r="F256" s="405">
        <f>'4'!F256+'27'!F256+'41'!F256+'49'!F256+'58'!F256+'66'!F256</f>
        <v>231557.82707999999</v>
      </c>
      <c r="G256" s="393"/>
      <c r="H256" s="393"/>
      <c r="I256" s="393"/>
    </row>
    <row r="257" spans="1:9">
      <c r="A257" s="414" t="s">
        <v>247</v>
      </c>
      <c r="B257" s="405">
        <f>'4'!B257+'27'!B257+'41'!B257+'49'!B257+'58'!B257+'66'!B257</f>
        <v>2853213.3807700002</v>
      </c>
      <c r="C257" s="405">
        <f>'4'!C257+'27'!C257+'41'!C257+'49'!C257+'58'!C257+'66'!C257</f>
        <v>17030.276289999998</v>
      </c>
      <c r="D257" s="405">
        <f>'4'!D257+'27'!D257+'41'!D257+'49'!D257+'58'!D257+'66'!D257</f>
        <v>0</v>
      </c>
      <c r="E257" s="405">
        <f>'4'!E257+'27'!E257+'41'!E257+'49'!E257+'58'!E257+'66'!E257</f>
        <v>0.90076999999999996</v>
      </c>
      <c r="F257" s="405">
        <f>'4'!F257+'27'!F257+'41'!F257+'49'!F257+'58'!F257+'66'!F257</f>
        <v>2870244.5578300003</v>
      </c>
      <c r="G257" s="393"/>
      <c r="H257" s="393"/>
      <c r="I257" s="393"/>
    </row>
    <row r="258" spans="1:9">
      <c r="A258" s="414" t="s">
        <v>248</v>
      </c>
      <c r="B258" s="405">
        <f>'4'!B258+'27'!B258+'41'!B258+'49'!B258+'58'!B258+'66'!B258</f>
        <v>374897.32254000002</v>
      </c>
      <c r="C258" s="405">
        <f>'4'!C258+'27'!C258+'41'!C258+'49'!C258+'58'!C258+'66'!C258</f>
        <v>7969.4417599999988</v>
      </c>
      <c r="D258" s="405">
        <f>'4'!D258+'27'!D258+'41'!D258+'49'!D258+'58'!D258+'66'!D258</f>
        <v>0</v>
      </c>
      <c r="E258" s="405">
        <f>'4'!E258+'27'!E258+'41'!E258+'49'!E258+'58'!E258+'66'!E258</f>
        <v>0</v>
      </c>
      <c r="F258" s="405">
        <f>'4'!F258+'27'!F258+'41'!F258+'49'!F258+'58'!F258+'66'!F258</f>
        <v>382866.76429999992</v>
      </c>
      <c r="G258" s="393"/>
      <c r="H258" s="393"/>
      <c r="I258" s="393"/>
    </row>
    <row r="259" spans="1:9">
      <c r="A259" s="414" t="s">
        <v>249</v>
      </c>
      <c r="B259" s="405">
        <f>'4'!B259+'27'!B259+'41'!B259+'49'!B259+'58'!B259+'66'!B259</f>
        <v>35527.414789999995</v>
      </c>
      <c r="C259" s="405">
        <f>'4'!C259+'27'!C259+'41'!C259+'49'!C259+'58'!C259+'66'!C259</f>
        <v>300.36661000000004</v>
      </c>
      <c r="D259" s="405">
        <f>'4'!D259+'27'!D259+'41'!D259+'49'!D259+'58'!D259+'66'!D259</f>
        <v>0</v>
      </c>
      <c r="E259" s="405">
        <f>'4'!E259+'27'!E259+'41'!E259+'49'!E259+'58'!E259+'66'!E259</f>
        <v>0</v>
      </c>
      <c r="F259" s="405">
        <f>'4'!F259+'27'!F259+'41'!F259+'49'!F259+'58'!F259+'66'!F259</f>
        <v>35827.781399999993</v>
      </c>
      <c r="G259" s="393"/>
      <c r="H259" s="393"/>
      <c r="I259" s="393"/>
    </row>
    <row r="260" spans="1:9">
      <c r="A260" s="414" t="s">
        <v>250</v>
      </c>
      <c r="B260" s="405">
        <f>'4'!B260+'27'!B260+'41'!B260+'49'!B260+'58'!B260+'66'!B260</f>
        <v>27665.857639999998</v>
      </c>
      <c r="C260" s="405">
        <f>'4'!C260+'27'!C260+'41'!C260+'49'!C260+'58'!C260+'66'!C260</f>
        <v>1895.9824599999999</v>
      </c>
      <c r="D260" s="405">
        <f>'4'!D260+'27'!D260+'41'!D260+'49'!D260+'58'!D260+'66'!D260</f>
        <v>0</v>
      </c>
      <c r="E260" s="405">
        <f>'4'!E260+'27'!E260+'41'!E260+'49'!E260+'58'!E260+'66'!E260</f>
        <v>0</v>
      </c>
      <c r="F260" s="405">
        <f>'4'!F260+'27'!F260+'41'!F260+'49'!F260+'58'!F260+'66'!F260</f>
        <v>29561.840099999998</v>
      </c>
      <c r="G260" s="393"/>
      <c r="H260" s="393"/>
      <c r="I260" s="393"/>
    </row>
    <row r="261" spans="1:9">
      <c r="A261" s="414" t="s">
        <v>251</v>
      </c>
      <c r="B261" s="405">
        <f>'4'!B261+'27'!B261+'41'!B261+'49'!B261+'58'!B261+'66'!B261</f>
        <v>8413.5233499999995</v>
      </c>
      <c r="C261" s="405">
        <f>'4'!C261+'27'!C261+'41'!C261+'49'!C261+'58'!C261+'66'!C261</f>
        <v>289.88687000000004</v>
      </c>
      <c r="D261" s="405">
        <f>'4'!D261+'27'!D261+'41'!D261+'49'!D261+'58'!D261+'66'!D261</f>
        <v>0</v>
      </c>
      <c r="E261" s="405">
        <f>'4'!E261+'27'!E261+'41'!E261+'49'!E261+'58'!E261+'66'!E261</f>
        <v>0</v>
      </c>
      <c r="F261" s="405">
        <f>'4'!F261+'27'!F261+'41'!F261+'49'!F261+'58'!F261+'66'!F261</f>
        <v>8703.4102199999998</v>
      </c>
      <c r="G261" s="393"/>
      <c r="H261" s="393"/>
      <c r="I261" s="393"/>
    </row>
    <row r="262" spans="1:9">
      <c r="A262" s="414" t="s">
        <v>252</v>
      </c>
      <c r="B262" s="405">
        <f>'4'!B262+'27'!B262+'41'!B262+'49'!B262+'58'!B262+'66'!B262</f>
        <v>5492.4174299999995</v>
      </c>
      <c r="C262" s="405">
        <f>'4'!C262+'27'!C262+'41'!C262+'49'!C262+'58'!C262+'66'!C262</f>
        <v>286.44582000000003</v>
      </c>
      <c r="D262" s="405">
        <f>'4'!D262+'27'!D262+'41'!D262+'49'!D262+'58'!D262+'66'!D262</f>
        <v>0</v>
      </c>
      <c r="E262" s="405">
        <f>'4'!E262+'27'!E262+'41'!E262+'49'!E262+'58'!E262+'66'!E262</f>
        <v>0</v>
      </c>
      <c r="F262" s="405">
        <f>'4'!F262+'27'!F262+'41'!F262+'49'!F262+'58'!F262+'66'!F262</f>
        <v>5778.8632499999994</v>
      </c>
      <c r="G262" s="393"/>
      <c r="H262" s="393"/>
      <c r="I262" s="393"/>
    </row>
    <row r="263" spans="1:9">
      <c r="A263" s="414" t="s">
        <v>253</v>
      </c>
      <c r="B263" s="405">
        <f>'4'!B263+'27'!B263+'41'!B263+'49'!B263+'58'!B263+'66'!B263</f>
        <v>23.609860000000001</v>
      </c>
      <c r="C263" s="405">
        <f>'4'!C263+'27'!C263+'41'!C263+'49'!C263+'58'!C263+'66'!C263</f>
        <v>-1.0000000000000001E-5</v>
      </c>
      <c r="D263" s="405">
        <f>'4'!D263+'27'!D263+'41'!D263+'49'!D263+'58'!D263+'66'!D263</f>
        <v>0</v>
      </c>
      <c r="E263" s="405">
        <f>'4'!E263+'27'!E263+'41'!E263+'49'!E263+'58'!E263+'66'!E263</f>
        <v>1.0000000000000001E-5</v>
      </c>
      <c r="F263" s="405">
        <f>'4'!F263+'27'!F263+'41'!F263+'49'!F263+'58'!F263+'66'!F263</f>
        <v>23.609860000000001</v>
      </c>
      <c r="G263" s="393"/>
      <c r="H263" s="393"/>
      <c r="I263" s="393"/>
    </row>
    <row r="264" spans="1:9">
      <c r="A264" s="414" t="s">
        <v>254</v>
      </c>
      <c r="B264" s="405">
        <f>'4'!B264+'27'!B264+'41'!B264+'49'!B264+'58'!B264+'66'!B264</f>
        <v>12438.210849999999</v>
      </c>
      <c r="C264" s="405">
        <f>'4'!C264+'27'!C264+'41'!C264+'49'!C264+'58'!C264+'66'!C264</f>
        <v>13940.304870000002</v>
      </c>
      <c r="D264" s="405">
        <f>'4'!D264+'27'!D264+'41'!D264+'49'!D264+'58'!D264+'66'!D264</f>
        <v>0</v>
      </c>
      <c r="E264" s="405">
        <f>'4'!E264+'27'!E264+'41'!E264+'49'!E264+'58'!E264+'66'!E264</f>
        <v>0</v>
      </c>
      <c r="F264" s="405">
        <f>'4'!F264+'27'!F264+'41'!F264+'49'!F264+'58'!F264+'66'!F264</f>
        <v>26378.515719999996</v>
      </c>
      <c r="G264" s="393"/>
      <c r="H264" s="393"/>
      <c r="I264" s="393"/>
    </row>
    <row r="265" spans="1:9" ht="15.75" thickBot="1">
      <c r="A265" s="414" t="s">
        <v>255</v>
      </c>
      <c r="B265" s="405">
        <f>'4'!B265+'27'!B265+'41'!B265+'49'!B265+'58'!B265+'66'!B265</f>
        <v>21940.175739999999</v>
      </c>
      <c r="C265" s="405">
        <f>'4'!C265+'27'!C265+'41'!C265+'49'!C265+'58'!C265+'66'!C265</f>
        <v>12985.0561</v>
      </c>
      <c r="D265" s="405">
        <f>'4'!D265+'27'!D265+'41'!D265+'49'!D265+'58'!D265+'66'!D265</f>
        <v>0</v>
      </c>
      <c r="E265" s="405">
        <f>'4'!E265+'27'!E265+'41'!E265+'49'!E265+'58'!E265+'66'!E265</f>
        <v>1205.0794800000001</v>
      </c>
      <c r="F265" s="405">
        <f>'4'!F265+'27'!F265+'41'!F265+'49'!F265+'58'!F265+'66'!F265</f>
        <v>36130.311319999993</v>
      </c>
      <c r="G265" s="393"/>
      <c r="H265" s="393"/>
      <c r="I265" s="393"/>
    </row>
    <row r="266" spans="1:9">
      <c r="A266" s="422" t="s">
        <v>256</v>
      </c>
      <c r="B266" s="403">
        <f>'4'!B266+'27'!B266+'41'!B266+'49'!B266+'58'!B266+'66'!B266</f>
        <v>-1340935.7851299997</v>
      </c>
      <c r="C266" s="403">
        <f>'4'!C266+'27'!C266+'41'!C266+'49'!C266+'58'!C266+'66'!C266</f>
        <v>-52355.46544</v>
      </c>
      <c r="D266" s="403">
        <f>'4'!D266+'27'!D266+'41'!D266+'49'!D266+'58'!D266+'66'!D266</f>
        <v>0</v>
      </c>
      <c r="E266" s="403">
        <f>'4'!E266+'27'!E266+'41'!E266+'49'!E266+'58'!E266+'66'!E266</f>
        <v>-109.43828999999999</v>
      </c>
      <c r="F266" s="400">
        <f>'4'!F266+'27'!F266+'41'!F266+'49'!F266+'58'!F266+'66'!F266</f>
        <v>-1393400.6888599999</v>
      </c>
      <c r="G266" s="401"/>
      <c r="H266" s="393"/>
      <c r="I266" s="393"/>
    </row>
    <row r="267" spans="1:9">
      <c r="A267" s="414" t="s">
        <v>257</v>
      </c>
      <c r="B267" s="405">
        <f>'4'!B267+'27'!B267+'41'!B267+'49'!B267+'58'!B267+'66'!B267</f>
        <v>-465316.97050000005</v>
      </c>
      <c r="C267" s="405">
        <f>'4'!C267+'27'!C267+'41'!C267+'49'!C267+'58'!C267+'66'!C267</f>
        <v>-18547.256579999997</v>
      </c>
      <c r="D267" s="405">
        <f>'4'!D267+'27'!D267+'41'!D267+'49'!D267+'58'!D267+'66'!D267</f>
        <v>0</v>
      </c>
      <c r="E267" s="405">
        <f>'4'!E267+'27'!E267+'41'!E267+'49'!E267+'58'!E267+'66'!E267</f>
        <v>-94.961870000000005</v>
      </c>
      <c r="F267" s="405">
        <f>'4'!F267+'27'!F267+'41'!F267+'49'!F267+'58'!F267+'66'!F267</f>
        <v>-483959.18894999998</v>
      </c>
      <c r="G267" s="393"/>
      <c r="H267" s="393"/>
      <c r="I267" s="393"/>
    </row>
    <row r="268" spans="1:9">
      <c r="A268" s="414" t="s">
        <v>258</v>
      </c>
      <c r="B268" s="405">
        <f>'4'!B268+'27'!B268+'41'!B268+'49'!B268+'58'!B268+'66'!B268</f>
        <v>0</v>
      </c>
      <c r="C268" s="405">
        <f>'4'!C268+'27'!C268+'41'!C268+'49'!C268+'58'!C268+'66'!C268</f>
        <v>0</v>
      </c>
      <c r="D268" s="405">
        <f>'4'!D268+'27'!D268+'41'!D268+'49'!D268+'58'!D268+'66'!D268</f>
        <v>0</v>
      </c>
      <c r="E268" s="405">
        <f>'4'!E268+'27'!E268+'41'!E268+'49'!E268+'58'!E268+'66'!E268</f>
        <v>0</v>
      </c>
      <c r="F268" s="405">
        <f>'4'!F268+'27'!F268+'41'!F268+'49'!F268+'58'!F268+'66'!F268</f>
        <v>0</v>
      </c>
      <c r="G268" s="393"/>
      <c r="H268" s="393"/>
      <c r="I268" s="393"/>
    </row>
    <row r="269" spans="1:9">
      <c r="A269" s="414" t="s">
        <v>259</v>
      </c>
      <c r="B269" s="405">
        <f>'4'!B269+'27'!B269+'41'!B269+'49'!B269+'58'!B269+'66'!B269</f>
        <v>-163027.01535999999</v>
      </c>
      <c r="C269" s="405">
        <f>'4'!C269+'27'!C269+'41'!C269+'49'!C269+'58'!C269+'66'!C269</f>
        <v>-19692.280879999998</v>
      </c>
      <c r="D269" s="405">
        <f>'4'!D269+'27'!D269+'41'!D269+'49'!D269+'58'!D269+'66'!D269</f>
        <v>0</v>
      </c>
      <c r="E269" s="405">
        <f>'4'!E269+'27'!E269+'41'!E269+'49'!E269+'58'!E269+'66'!E269</f>
        <v>0</v>
      </c>
      <c r="F269" s="405">
        <f>'4'!F269+'27'!F269+'41'!F269+'49'!F269+'58'!F269+'66'!F269</f>
        <v>-182719.29624</v>
      </c>
      <c r="G269" s="393"/>
      <c r="H269" s="393"/>
      <c r="I269" s="393"/>
    </row>
    <row r="270" spans="1:9">
      <c r="A270" s="414" t="s">
        <v>260</v>
      </c>
      <c r="B270" s="405">
        <f>'4'!B270+'27'!B270+'41'!B270+'49'!B270+'58'!B270+'66'!B270</f>
        <v>-12179.769670000001</v>
      </c>
      <c r="C270" s="405">
        <f>'4'!C270+'27'!C270+'41'!C270+'49'!C270+'58'!C270+'66'!C270</f>
        <v>-1217.6903</v>
      </c>
      <c r="D270" s="405">
        <f>'4'!D270+'27'!D270+'41'!D270+'49'!D270+'58'!D270+'66'!D270</f>
        <v>0</v>
      </c>
      <c r="E270" s="405">
        <f>'4'!E270+'27'!E270+'41'!E270+'49'!E270+'58'!E270+'66'!E270</f>
        <v>-14.476420000000001</v>
      </c>
      <c r="F270" s="405">
        <f>'4'!F270+'27'!F270+'41'!F270+'49'!F270+'58'!F270+'66'!F270</f>
        <v>-13411.936390000001</v>
      </c>
      <c r="G270" s="393"/>
      <c r="H270" s="393"/>
      <c r="I270" s="393"/>
    </row>
    <row r="271" spans="1:9">
      <c r="A271" s="414" t="s">
        <v>261</v>
      </c>
      <c r="B271" s="405">
        <f>'4'!B271+'27'!B271+'41'!B271+'49'!B271+'58'!B271+'66'!B271</f>
        <v>-49270.960720000003</v>
      </c>
      <c r="C271" s="405">
        <f>'4'!C271+'27'!C271+'41'!C271+'49'!C271+'58'!C271+'66'!C271</f>
        <v>-679.02593000000002</v>
      </c>
      <c r="D271" s="405">
        <f>'4'!D271+'27'!D271+'41'!D271+'49'!D271+'58'!D271+'66'!D271</f>
        <v>0</v>
      </c>
      <c r="E271" s="405">
        <f>'4'!E271+'27'!E271+'41'!E271+'49'!E271+'58'!E271+'66'!E271</f>
        <v>0</v>
      </c>
      <c r="F271" s="405">
        <f>'4'!F271+'27'!F271+'41'!F271+'49'!F271+'58'!F271+'66'!F271</f>
        <v>-49949.986649999999</v>
      </c>
      <c r="G271" s="393"/>
      <c r="H271" s="393"/>
      <c r="I271" s="393"/>
    </row>
    <row r="272" spans="1:9">
      <c r="A272" s="417" t="s">
        <v>262</v>
      </c>
      <c r="B272" s="405">
        <f>'4'!B272+'27'!B272+'41'!B272+'49'!B272+'58'!B272+'66'!B272</f>
        <v>-23796.714550000001</v>
      </c>
      <c r="C272" s="405">
        <f>'4'!C272+'27'!C272+'41'!C272+'49'!C272+'58'!C272+'66'!C272</f>
        <v>-4094.6613600000001</v>
      </c>
      <c r="D272" s="405">
        <f>'4'!D272+'27'!D272+'41'!D272+'49'!D272+'58'!D272+'66'!D272</f>
        <v>0</v>
      </c>
      <c r="E272" s="405">
        <f>'4'!E272+'27'!E272+'41'!E272+'49'!E272+'58'!E272+'66'!E272</f>
        <v>0</v>
      </c>
      <c r="F272" s="405">
        <f>'4'!F272+'27'!F272+'41'!F272+'49'!F272+'58'!F272+'66'!F272</f>
        <v>-27891.375909999999</v>
      </c>
      <c r="G272" s="393"/>
      <c r="H272" s="393"/>
      <c r="I272" s="393"/>
    </row>
    <row r="273" spans="1:9">
      <c r="A273" s="414" t="s">
        <v>263</v>
      </c>
      <c r="B273" s="405">
        <f>'4'!B273+'27'!B273+'41'!B273+'49'!B273+'58'!B273+'66'!B273</f>
        <v>-627344.35433</v>
      </c>
      <c r="C273" s="405">
        <f>'4'!C273+'27'!C273+'41'!C273+'49'!C273+'58'!C273+'66'!C273</f>
        <v>-8124.5503899999994</v>
      </c>
      <c r="D273" s="405">
        <f>'4'!D273+'27'!D273+'41'!D273+'49'!D273+'58'!D273+'66'!D273</f>
        <v>0</v>
      </c>
      <c r="E273" s="405">
        <f>'4'!E273+'27'!E273+'41'!E273+'49'!E273+'58'!E273+'66'!E273</f>
        <v>0</v>
      </c>
      <c r="F273" s="405">
        <f>'4'!F273+'27'!F273+'41'!F273+'49'!F273+'58'!F273+'66'!F273</f>
        <v>-635468.90471999999</v>
      </c>
      <c r="G273" s="393"/>
      <c r="H273" s="393"/>
      <c r="I273" s="393"/>
    </row>
    <row r="274" spans="1:9">
      <c r="A274" s="422" t="s">
        <v>264</v>
      </c>
      <c r="B274" s="403">
        <f>'4'!B274+'27'!B274+'41'!B274+'49'!B274+'58'!B274+'66'!B274</f>
        <v>2212938.7376999999</v>
      </c>
      <c r="C274" s="403">
        <f>'4'!C274+'27'!C274+'41'!C274+'49'!C274+'58'!C274+'66'!C274</f>
        <v>23286.555710000001</v>
      </c>
      <c r="D274" s="403">
        <f>'4'!D274+'27'!D274+'41'!D274+'49'!D274+'58'!D274+'66'!D274</f>
        <v>1.9530000000000002E-2</v>
      </c>
      <c r="E274" s="403">
        <f>'4'!E274+'27'!E274+'41'!E274+'49'!E274+'58'!E274+'66'!E274</f>
        <v>1153.4756100000002</v>
      </c>
      <c r="F274" s="403">
        <f>'4'!F274+'27'!F274+'41'!F274+'49'!F274+'58'!F274+'66'!F274</f>
        <v>2237378.7885499997</v>
      </c>
      <c r="G274" s="401"/>
      <c r="H274" s="393"/>
      <c r="I274" s="393"/>
    </row>
    <row r="275" spans="1:9">
      <c r="A275" s="423" t="s">
        <v>265</v>
      </c>
      <c r="B275" s="403">
        <f>'4'!B275+'27'!B275+'41'!B275+'49'!B275+'58'!B275+'66'!B275</f>
        <v>555081.13984999992</v>
      </c>
      <c r="C275" s="403">
        <f>'4'!C275+'27'!C275+'41'!C275+'49'!C275+'58'!C275+'66'!C275</f>
        <v>1016504.35887</v>
      </c>
      <c r="D275" s="403">
        <f>'4'!D275+'27'!D275+'41'!D275+'49'!D275+'58'!D275+'66'!D275</f>
        <v>2.82E-3</v>
      </c>
      <c r="E275" s="403">
        <f>'4'!E275+'27'!E275+'41'!E275+'49'!E275+'58'!E275+'66'!E275</f>
        <v>41.969349999999999</v>
      </c>
      <c r="F275" s="403">
        <f>'4'!F275+'27'!F275+'41'!F275+'49'!F275+'58'!F275+'66'!F275</f>
        <v>1571627.4708899998</v>
      </c>
      <c r="G275" s="401"/>
      <c r="H275" s="393"/>
      <c r="I275" s="393"/>
    </row>
    <row r="276" spans="1:9">
      <c r="A276" s="414" t="s">
        <v>266</v>
      </c>
      <c r="B276" s="405">
        <f>'4'!B276+'27'!B276+'41'!B276+'49'!B276+'58'!B276+'66'!B276</f>
        <v>380277.64715000003</v>
      </c>
      <c r="C276" s="405">
        <f>'4'!C276+'27'!C276+'41'!C276+'49'!C276+'58'!C276+'66'!C276</f>
        <v>860766.24919</v>
      </c>
      <c r="D276" s="405">
        <f>'4'!D276+'27'!D276+'41'!D276+'49'!D276+'58'!D276+'66'!D276</f>
        <v>0</v>
      </c>
      <c r="E276" s="405">
        <f>'4'!E276+'27'!E276+'41'!E276+'49'!E276+'58'!E276+'66'!E276</f>
        <v>0.32529000000000002</v>
      </c>
      <c r="F276" s="405">
        <f>'4'!F276+'27'!F276+'41'!F276+'49'!F276+'58'!F276+'66'!F276</f>
        <v>1241044.22163</v>
      </c>
      <c r="G276" s="393"/>
      <c r="H276" s="393"/>
      <c r="I276" s="393"/>
    </row>
    <row r="277" spans="1:9">
      <c r="A277" s="414" t="s">
        <v>267</v>
      </c>
      <c r="B277" s="405">
        <f>'4'!B277+'27'!B277+'41'!B277+'49'!B277+'58'!B277+'66'!B277</f>
        <v>49220.352510000004</v>
      </c>
      <c r="C277" s="405">
        <f>'4'!C277+'27'!C277+'41'!C277+'49'!C277+'58'!C277+'66'!C277</f>
        <v>143741.48817999999</v>
      </c>
      <c r="D277" s="405">
        <f>'4'!D277+'27'!D277+'41'!D277+'49'!D277+'58'!D277+'66'!D277</f>
        <v>2.82E-3</v>
      </c>
      <c r="E277" s="405">
        <f>'4'!E277+'27'!E277+'41'!E277+'49'!E277+'58'!E277+'66'!E277</f>
        <v>41.644059999999996</v>
      </c>
      <c r="F277" s="405">
        <f>'4'!F277+'27'!F277+'41'!F277+'49'!F277+'58'!F277+'66'!F277</f>
        <v>193003.48757</v>
      </c>
      <c r="G277" s="393"/>
      <c r="H277" s="393"/>
      <c r="I277" s="393"/>
    </row>
    <row r="278" spans="1:9">
      <c r="A278" s="414" t="s">
        <v>268</v>
      </c>
      <c r="B278" s="405">
        <f>'4'!B278+'27'!B278+'41'!B278+'49'!B278+'58'!B278+'66'!B278</f>
        <v>39508.067860000003</v>
      </c>
      <c r="C278" s="405">
        <f>'4'!C278+'27'!C278+'41'!C278+'49'!C278+'58'!C278+'66'!C278</f>
        <v>1329.73288</v>
      </c>
      <c r="D278" s="405">
        <f>'4'!D278+'27'!D278+'41'!D278+'49'!D278+'58'!D278+'66'!D278</f>
        <v>0</v>
      </c>
      <c r="E278" s="405">
        <f>'4'!E278+'27'!E278+'41'!E278+'49'!E278+'58'!E278+'66'!E278</f>
        <v>0</v>
      </c>
      <c r="F278" s="405">
        <f>'4'!F278+'27'!F278+'41'!F278+'49'!F278+'58'!F278+'66'!F278</f>
        <v>40837.800739999999</v>
      </c>
      <c r="G278" s="393"/>
      <c r="H278" s="393"/>
      <c r="I278" s="393"/>
    </row>
    <row r="279" spans="1:9">
      <c r="A279" s="414" t="s">
        <v>269</v>
      </c>
      <c r="B279" s="405">
        <f>'4'!B279+'27'!B279+'41'!B279+'49'!B279+'58'!B279+'66'!B279</f>
        <v>30859.455279999998</v>
      </c>
      <c r="C279" s="405">
        <f>'4'!C279+'27'!C279+'41'!C279+'49'!C279+'58'!C279+'66'!C279</f>
        <v>1.9550999999999998</v>
      </c>
      <c r="D279" s="405">
        <f>'4'!D279+'27'!D279+'41'!D279+'49'!D279+'58'!D279+'66'!D279</f>
        <v>0</v>
      </c>
      <c r="E279" s="405">
        <f>'4'!E279+'27'!E279+'41'!E279+'49'!E279+'58'!E279+'66'!E279</f>
        <v>0</v>
      </c>
      <c r="F279" s="405">
        <f>'4'!F279+'27'!F279+'41'!F279+'49'!F279+'58'!F279+'66'!F279</f>
        <v>30861.410380000001</v>
      </c>
      <c r="G279" s="393"/>
      <c r="H279" s="393"/>
      <c r="I279" s="393"/>
    </row>
    <row r="280" spans="1:9">
      <c r="A280" s="414" t="s">
        <v>270</v>
      </c>
      <c r="B280" s="405">
        <f>'4'!B280+'27'!B280+'41'!B280+'49'!B280+'58'!B280+'66'!B280</f>
        <v>51829.414890000007</v>
      </c>
      <c r="C280" s="405">
        <f>'4'!C280+'27'!C280+'41'!C280+'49'!C280+'58'!C280+'66'!C280</f>
        <v>10664.93352</v>
      </c>
      <c r="D280" s="405">
        <f>'4'!D280+'27'!D280+'41'!D280+'49'!D280+'58'!D280+'66'!D280</f>
        <v>0</v>
      </c>
      <c r="E280" s="405">
        <f>'4'!E280+'27'!E280+'41'!E280+'49'!E280+'58'!E280+'66'!E280</f>
        <v>0</v>
      </c>
      <c r="F280" s="405">
        <f>'4'!F280+'27'!F280+'41'!F280+'49'!F280+'58'!F280+'66'!F280</f>
        <v>62494.348409999999</v>
      </c>
      <c r="G280" s="393"/>
      <c r="H280" s="393"/>
      <c r="I280" s="393"/>
    </row>
    <row r="281" spans="1:9" ht="15.75" thickBot="1">
      <c r="A281" s="414" t="s">
        <v>271</v>
      </c>
      <c r="B281" s="405">
        <f>'4'!B281+'27'!B281+'41'!B281+'49'!B281+'58'!B281+'66'!B281</f>
        <v>3386.2021600000003</v>
      </c>
      <c r="C281" s="405">
        <f>'4'!C281+'27'!C281+'41'!C281+'49'!C281+'58'!C281+'66'!C281</f>
        <v>0</v>
      </c>
      <c r="D281" s="405">
        <f>'4'!D281+'27'!D281+'41'!D281+'49'!D281+'58'!D281+'66'!D281</f>
        <v>0</v>
      </c>
      <c r="E281" s="405">
        <f>'4'!E281+'27'!E281+'41'!E281+'49'!E281+'58'!E281+'66'!E281</f>
        <v>0</v>
      </c>
      <c r="F281" s="405">
        <f>'4'!F281+'27'!F281+'41'!F281+'49'!F281+'58'!F281+'66'!F281</f>
        <v>3386.2021600000003</v>
      </c>
      <c r="G281" s="393"/>
      <c r="H281" s="393"/>
      <c r="I281" s="393"/>
    </row>
    <row r="282" spans="1:9">
      <c r="A282" s="424" t="s">
        <v>272</v>
      </c>
      <c r="B282" s="403">
        <f>'4'!B282+'27'!B282+'41'!B282+'49'!B282+'58'!B282+'66'!B282</f>
        <v>-378224.49359000003</v>
      </c>
      <c r="C282" s="403">
        <f>'4'!C282+'27'!C282+'41'!C282+'49'!C282+'58'!C282+'66'!C282</f>
        <v>-716196.30223999999</v>
      </c>
      <c r="D282" s="403">
        <f>'4'!D282+'27'!D282+'41'!D282+'49'!D282+'58'!D282+'66'!D282</f>
        <v>-2.32E-3</v>
      </c>
      <c r="E282" s="403">
        <f>'4'!E282+'27'!E282+'41'!E282+'49'!E282+'58'!E282+'66'!E282</f>
        <v>-40.758800000000001</v>
      </c>
      <c r="F282" s="400">
        <f>'4'!F282+'27'!F282+'41'!F282+'49'!F282+'58'!F282+'66'!F282</f>
        <v>-1094461.5569499999</v>
      </c>
      <c r="G282" s="401"/>
      <c r="H282" s="393"/>
      <c r="I282" s="393"/>
    </row>
    <row r="283" spans="1:9">
      <c r="A283" s="414" t="s">
        <v>266</v>
      </c>
      <c r="B283" s="405">
        <f>'4'!B283+'27'!B283+'41'!B283+'49'!B283+'58'!B283+'66'!B283</f>
        <v>-63626.104010000003</v>
      </c>
      <c r="C283" s="405">
        <f>'4'!C283+'27'!C283+'41'!C283+'49'!C283+'58'!C283+'66'!C283</f>
        <v>-50451.29376</v>
      </c>
      <c r="D283" s="405">
        <f>'4'!D283+'27'!D283+'41'!D283+'49'!D283+'58'!D283+'66'!D283</f>
        <v>0</v>
      </c>
      <c r="E283" s="405">
        <f>'4'!E283+'27'!E283+'41'!E283+'49'!E283+'58'!E283+'66'!E283</f>
        <v>-40.735789999999994</v>
      </c>
      <c r="F283" s="405">
        <f>'4'!F283+'27'!F283+'41'!F283+'49'!F283+'58'!F283+'66'!F283</f>
        <v>-114118.13356</v>
      </c>
      <c r="G283" s="393"/>
      <c r="H283" s="393"/>
      <c r="I283" s="393"/>
    </row>
    <row r="284" spans="1:9">
      <c r="A284" s="414" t="s">
        <v>273</v>
      </c>
      <c r="B284" s="405">
        <f>'4'!B284+'27'!B284+'41'!B284+'49'!B284+'58'!B284+'66'!B284</f>
        <v>-67230.140729999999</v>
      </c>
      <c r="C284" s="405">
        <f>'4'!C284+'27'!C284+'41'!C284+'49'!C284+'58'!C284+'66'!C284</f>
        <v>-9.4084500000000002</v>
      </c>
      <c r="D284" s="405">
        <f>'4'!D284+'27'!D284+'41'!D284+'49'!D284+'58'!D284+'66'!D284</f>
        <v>0</v>
      </c>
      <c r="E284" s="405">
        <f>'4'!E284+'27'!E284+'41'!E284+'49'!E284+'58'!E284+'66'!E284</f>
        <v>0</v>
      </c>
      <c r="F284" s="405">
        <f>'4'!F284+'27'!F284+'41'!F284+'49'!F284+'58'!F284+'66'!F284</f>
        <v>-67239.549180000002</v>
      </c>
      <c r="G284" s="393"/>
      <c r="H284" s="393"/>
      <c r="I284" s="393"/>
    </row>
    <row r="285" spans="1:9">
      <c r="A285" s="414" t="s">
        <v>274</v>
      </c>
      <c r="B285" s="405">
        <f>'4'!B285+'27'!B285+'41'!B285+'49'!B285+'58'!B285+'66'!B285</f>
        <v>-341.77330000000001</v>
      </c>
      <c r="C285" s="405">
        <f>'4'!C285+'27'!C285+'41'!C285+'49'!C285+'58'!C285+'66'!C285</f>
        <v>-12.259510000000001</v>
      </c>
      <c r="D285" s="405">
        <f>'4'!D285+'27'!D285+'41'!D285+'49'!D285+'58'!D285+'66'!D285</f>
        <v>0</v>
      </c>
      <c r="E285" s="405">
        <f>'4'!E285+'27'!E285+'41'!E285+'49'!E285+'58'!E285+'66'!E285</f>
        <v>0</v>
      </c>
      <c r="F285" s="405">
        <f>'4'!F285+'27'!F285+'41'!F285+'49'!F285+'58'!F285+'66'!F285</f>
        <v>-354.03281000000004</v>
      </c>
      <c r="G285" s="393"/>
      <c r="H285" s="393"/>
      <c r="I285" s="393"/>
    </row>
    <row r="286" spans="1:9">
      <c r="A286" s="414" t="s">
        <v>275</v>
      </c>
      <c r="B286" s="405">
        <f>'4'!B286+'27'!B286+'41'!B286+'49'!B286+'58'!B286+'66'!B286</f>
        <v>-13.200520000000001</v>
      </c>
      <c r="C286" s="405">
        <f>'4'!C286+'27'!C286+'41'!C286+'49'!C286+'58'!C286+'66'!C286</f>
        <v>0</v>
      </c>
      <c r="D286" s="405">
        <f>'4'!D286+'27'!D286+'41'!D286+'49'!D286+'58'!D286+'66'!D286</f>
        <v>0</v>
      </c>
      <c r="E286" s="405">
        <f>'4'!E286+'27'!E286+'41'!E286+'49'!E286+'58'!E286+'66'!E286</f>
        <v>0</v>
      </c>
      <c r="F286" s="405">
        <f>'4'!F286+'27'!F286+'41'!F286+'49'!F286+'58'!F286+'66'!F286</f>
        <v>-13.200520000000001</v>
      </c>
      <c r="G286" s="393"/>
      <c r="H286" s="393"/>
      <c r="I286" s="393"/>
    </row>
    <row r="287" spans="1:9">
      <c r="A287" s="414" t="s">
        <v>276</v>
      </c>
      <c r="B287" s="405">
        <f>'4'!B287+'27'!B287+'41'!B287+'49'!B287+'58'!B287+'66'!B287</f>
        <v>-246996.10947</v>
      </c>
      <c r="C287" s="405">
        <f>'4'!C287+'27'!C287+'41'!C287+'49'!C287+'58'!C287+'66'!C287</f>
        <v>-665723.3405200002</v>
      </c>
      <c r="D287" s="405">
        <f>'4'!D287+'27'!D287+'41'!D287+'49'!D287+'58'!D287+'66'!D287</f>
        <v>-2.32E-3</v>
      </c>
      <c r="E287" s="405">
        <f>'4'!E287+'27'!E287+'41'!E287+'49'!E287+'58'!E287+'66'!E287</f>
        <v>-2.3010000000000003E-2</v>
      </c>
      <c r="F287" s="405">
        <f>'4'!F287+'27'!F287+'41'!F287+'49'!F287+'58'!F287+'66'!F287</f>
        <v>-912719.47531999997</v>
      </c>
      <c r="G287" s="393"/>
      <c r="H287" s="393"/>
      <c r="I287" s="393"/>
    </row>
    <row r="288" spans="1:9">
      <c r="A288" s="414" t="s">
        <v>277</v>
      </c>
      <c r="B288" s="405">
        <f>'4'!B288+'27'!B288+'41'!B288+'49'!B288+'58'!B288+'66'!B288</f>
        <v>-17.165560000000003</v>
      </c>
      <c r="C288" s="405">
        <f>'4'!C288+'27'!C288+'41'!C288+'49'!C288+'58'!C288+'66'!C288</f>
        <v>0</v>
      </c>
      <c r="D288" s="405">
        <f>'4'!D288+'27'!D288+'41'!D288+'49'!D288+'58'!D288+'66'!D288</f>
        <v>0</v>
      </c>
      <c r="E288" s="405">
        <f>'4'!E288+'27'!E288+'41'!E288+'49'!E288+'58'!E288+'66'!E288</f>
        <v>0</v>
      </c>
      <c r="F288" s="405">
        <f>'4'!F288+'27'!F288+'41'!F288+'49'!F288+'58'!F288+'66'!F288</f>
        <v>-17.165560000000003</v>
      </c>
      <c r="G288" s="393"/>
      <c r="H288" s="393"/>
      <c r="I288" s="393"/>
    </row>
    <row r="289" spans="1:9">
      <c r="A289" s="422" t="s">
        <v>278</v>
      </c>
      <c r="B289" s="403">
        <f>'4'!B289+'27'!B289+'41'!B289+'49'!B289+'58'!B289+'66'!B289</f>
        <v>2389795.3839599998</v>
      </c>
      <c r="C289" s="403">
        <f>'4'!C289+'27'!C289+'41'!C289+'49'!C289+'58'!C289+'66'!C289</f>
        <v>323594.61233999993</v>
      </c>
      <c r="D289" s="403">
        <f>'4'!D289+'27'!D289+'41'!D289+'49'!D289+'58'!D289+'66'!D289</f>
        <v>2.0030000000000003E-2</v>
      </c>
      <c r="E289" s="403">
        <f>'4'!E289+'27'!E289+'41'!E289+'49'!E289+'58'!E289+'66'!E289</f>
        <v>1154.6861600000002</v>
      </c>
      <c r="F289" s="403">
        <f>'4'!F289+'27'!F289+'41'!F289+'49'!F289+'58'!F289+'66'!F289</f>
        <v>2714544.7024900001</v>
      </c>
      <c r="G289" s="401"/>
      <c r="H289" s="393"/>
      <c r="I289" s="393"/>
    </row>
    <row r="290" spans="1:9">
      <c r="A290" s="414" t="s">
        <v>279</v>
      </c>
      <c r="B290" s="405">
        <f>'4'!B290+'27'!B290+'41'!B290+'49'!B290+'58'!B290+'66'!B290</f>
        <v>545711.57679999992</v>
      </c>
      <c r="C290" s="405">
        <f>'4'!C290+'27'!C290+'41'!C290+'49'!C290+'58'!C290+'66'!C290</f>
        <v>118427.61405000002</v>
      </c>
      <c r="D290" s="405">
        <f>'4'!D290+'27'!D290+'41'!D290+'49'!D290+'58'!D290+'66'!D290</f>
        <v>0</v>
      </c>
      <c r="E290" s="405">
        <f>'4'!E290+'27'!E290+'41'!E290+'49'!E290+'58'!E290+'66'!E290</f>
        <v>356.94154000000003</v>
      </c>
      <c r="F290" s="405">
        <f>'4'!F290+'27'!F290+'41'!F290+'49'!F290+'58'!F290+'66'!F290</f>
        <v>664496.13239000004</v>
      </c>
      <c r="G290" s="401"/>
      <c r="H290" s="393"/>
      <c r="I290" s="393"/>
    </row>
    <row r="291" spans="1:9">
      <c r="A291" s="414" t="s">
        <v>280</v>
      </c>
      <c r="B291" s="405">
        <f>'4'!B291+'27'!B291+'41'!B291+'49'!B291+'58'!B291+'66'!B291</f>
        <v>30991.838249999997</v>
      </c>
      <c r="C291" s="405">
        <f>'4'!C291+'27'!C291+'41'!C291+'49'!C291+'58'!C291+'66'!C291</f>
        <v>2730.2278600000004</v>
      </c>
      <c r="D291" s="405">
        <f>'4'!D291+'27'!D291+'41'!D291+'49'!D291+'58'!D291+'66'!D291</f>
        <v>0</v>
      </c>
      <c r="E291" s="405">
        <f>'4'!E291+'27'!E291+'41'!E291+'49'!E291+'58'!E291+'66'!E291</f>
        <v>0</v>
      </c>
      <c r="F291" s="405">
        <f>'4'!F291+'27'!F291+'41'!F291+'49'!F291+'58'!F291+'66'!F291</f>
        <v>33722.066110000007</v>
      </c>
      <c r="G291" s="393"/>
      <c r="H291" s="393"/>
      <c r="I291" s="393"/>
    </row>
    <row r="292" spans="1:9">
      <c r="A292" s="414" t="s">
        <v>281</v>
      </c>
      <c r="B292" s="405">
        <f>'4'!B292+'27'!B292+'41'!B292+'49'!B292+'58'!B292+'66'!B292</f>
        <v>508463.19386000012</v>
      </c>
      <c r="C292" s="405">
        <f>'4'!C292+'27'!C292+'41'!C292+'49'!C292+'58'!C292+'66'!C292</f>
        <v>59899.16663</v>
      </c>
      <c r="D292" s="405">
        <f>'4'!D292+'27'!D292+'41'!D292+'49'!D292+'58'!D292+'66'!D292</f>
        <v>0</v>
      </c>
      <c r="E292" s="405">
        <f>'4'!E292+'27'!E292+'41'!E292+'49'!E292+'58'!E292+'66'!E292</f>
        <v>356.94154000000003</v>
      </c>
      <c r="F292" s="405">
        <f>'4'!F292+'27'!F292+'41'!F292+'49'!F292+'58'!F292+'66'!F292</f>
        <v>568719.30203000002</v>
      </c>
      <c r="G292" s="393"/>
      <c r="H292" s="393"/>
      <c r="I292" s="393"/>
    </row>
    <row r="293" spans="1:9">
      <c r="A293" s="414" t="s">
        <v>282</v>
      </c>
      <c r="B293" s="405">
        <f>'4'!B293+'27'!B293+'41'!B293+'49'!B293+'58'!B293+'66'!B293</f>
        <v>5412.9723700000004</v>
      </c>
      <c r="C293" s="405">
        <f>'4'!C293+'27'!C293+'41'!C293+'49'!C293+'58'!C293+'66'!C293</f>
        <v>55136.836159999999</v>
      </c>
      <c r="D293" s="405">
        <f>'4'!D293+'27'!D293+'41'!D293+'49'!D293+'58'!D293+'66'!D293</f>
        <v>0</v>
      </c>
      <c r="E293" s="405">
        <f>'4'!E293+'27'!E293+'41'!E293+'49'!E293+'58'!E293+'66'!E293</f>
        <v>0</v>
      </c>
      <c r="F293" s="405">
        <f>'4'!F293+'27'!F293+'41'!F293+'49'!F293+'58'!F293+'66'!F293</f>
        <v>60549.808530000002</v>
      </c>
      <c r="G293" s="393"/>
      <c r="H293" s="393"/>
      <c r="I293" s="393"/>
    </row>
    <row r="294" spans="1:9">
      <c r="A294" s="414" t="s">
        <v>283</v>
      </c>
      <c r="B294" s="405">
        <f>'4'!B294+'27'!B294+'41'!B294+'49'!B294+'58'!B294+'66'!B294</f>
        <v>342.71915000000001</v>
      </c>
      <c r="C294" s="405">
        <f>'4'!C294+'27'!C294+'41'!C294+'49'!C294+'58'!C294+'66'!C294</f>
        <v>624.51546999999994</v>
      </c>
      <c r="D294" s="405">
        <f>'4'!D294+'27'!D294+'41'!D294+'49'!D294+'58'!D294+'66'!D294</f>
        <v>0</v>
      </c>
      <c r="E294" s="405">
        <f>'4'!E294+'27'!E294+'41'!E294+'49'!E294+'58'!E294+'66'!E294</f>
        <v>0</v>
      </c>
      <c r="F294" s="405">
        <f>'4'!F294+'27'!F294+'41'!F294+'49'!F294+'58'!F294+'66'!F294</f>
        <v>967.23461999999995</v>
      </c>
      <c r="G294" s="393"/>
      <c r="H294" s="393"/>
      <c r="I294" s="393"/>
    </row>
    <row r="295" spans="1:9">
      <c r="A295" s="414" t="s">
        <v>284</v>
      </c>
      <c r="B295" s="405">
        <f>'4'!B295+'27'!B295+'41'!B295+'49'!B295+'58'!B295+'66'!B295</f>
        <v>0</v>
      </c>
      <c r="C295" s="405">
        <f>'4'!C295+'27'!C295+'41'!C295+'49'!C295+'58'!C295+'66'!C295</f>
        <v>0</v>
      </c>
      <c r="D295" s="405">
        <f>'4'!D295+'27'!D295+'41'!D295+'49'!D295+'58'!D295+'66'!D295</f>
        <v>0</v>
      </c>
      <c r="E295" s="405">
        <f>'4'!E295+'27'!E295+'41'!E295+'49'!E295+'58'!E295+'66'!E295</f>
        <v>0</v>
      </c>
      <c r="F295" s="405">
        <f>'4'!F295+'27'!F295+'41'!F295+'49'!F295+'58'!F295+'66'!F295</f>
        <v>0</v>
      </c>
      <c r="G295" s="393"/>
      <c r="H295" s="393"/>
      <c r="I295" s="393"/>
    </row>
    <row r="296" spans="1:9">
      <c r="A296" s="414" t="s">
        <v>285</v>
      </c>
      <c r="B296" s="405">
        <f>'4'!B296+'27'!B296+'41'!B296+'49'!B296+'58'!B296+'66'!B296</f>
        <v>500.85316999999998</v>
      </c>
      <c r="C296" s="405">
        <f>'4'!C296+'27'!C296+'41'!C296+'49'!C296+'58'!C296+'66'!C296</f>
        <v>36.867930000000001</v>
      </c>
      <c r="D296" s="405">
        <f>'4'!D296+'27'!D296+'41'!D296+'49'!D296+'58'!D296+'66'!D296</f>
        <v>0</v>
      </c>
      <c r="E296" s="405">
        <f>'4'!E296+'27'!E296+'41'!E296+'49'!E296+'58'!E296+'66'!E296</f>
        <v>0</v>
      </c>
      <c r="F296" s="405">
        <f>'4'!F296+'27'!F296+'41'!F296+'49'!F296+'58'!F296+'66'!F296</f>
        <v>537.72109999999998</v>
      </c>
      <c r="G296" s="393"/>
      <c r="H296" s="393"/>
      <c r="I296" s="393"/>
    </row>
    <row r="297" spans="1:9">
      <c r="A297" s="414" t="s">
        <v>286</v>
      </c>
      <c r="B297" s="405">
        <f>'4'!B297+'27'!B297+'41'!B297+'49'!B297+'58'!B297+'66'!B297</f>
        <v>0</v>
      </c>
      <c r="C297" s="405">
        <f>'4'!C297+'27'!C297+'41'!C297+'49'!C297+'58'!C297+'66'!C297</f>
        <v>0</v>
      </c>
      <c r="D297" s="405">
        <f>'4'!D297+'27'!D297+'41'!D297+'49'!D297+'58'!D297+'66'!D297</f>
        <v>0</v>
      </c>
      <c r="E297" s="405">
        <f>'4'!E297+'27'!E297+'41'!E297+'49'!E297+'58'!E297+'66'!E297</f>
        <v>0</v>
      </c>
      <c r="F297" s="405">
        <f>'4'!F297+'27'!F297+'41'!F297+'49'!F297+'58'!F297+'66'!F297</f>
        <v>0</v>
      </c>
      <c r="G297" s="393"/>
      <c r="H297" s="393"/>
      <c r="I297" s="393"/>
    </row>
    <row r="298" spans="1:9">
      <c r="A298" s="414" t="s">
        <v>287</v>
      </c>
      <c r="B298" s="405">
        <f>'4'!B298+'27'!B298+'41'!B298+'49'!B298+'58'!B298+'66'!B298</f>
        <v>-1107360.3289099999</v>
      </c>
      <c r="C298" s="405">
        <f>'4'!C298+'27'!C298+'41'!C298+'49'!C298+'58'!C298+'66'!C298</f>
        <v>-108773.65910999999</v>
      </c>
      <c r="D298" s="405">
        <f>'4'!D298+'27'!D298+'41'!D298+'49'!D298+'58'!D298+'66'!D298</f>
        <v>0</v>
      </c>
      <c r="E298" s="405">
        <f>'4'!E298+'27'!E298+'41'!E298+'49'!E298+'58'!E298+'66'!E298</f>
        <v>-1226.4552200000001</v>
      </c>
      <c r="F298" s="405">
        <f>'4'!F298+'27'!F298+'41'!F298+'49'!F298+'58'!F298+'66'!F298</f>
        <v>-1217360.4432399999</v>
      </c>
      <c r="G298" s="401"/>
      <c r="H298" s="393"/>
      <c r="I298" s="393"/>
    </row>
    <row r="299" spans="1:9">
      <c r="A299" s="414" t="s">
        <v>288</v>
      </c>
      <c r="B299" s="405">
        <f>'4'!B299+'27'!B299+'41'!B299+'49'!B299+'58'!B299+'66'!B299</f>
        <v>-933798.73554999998</v>
      </c>
      <c r="C299" s="405">
        <f>'4'!C299+'27'!C299+'41'!C299+'49'!C299+'58'!C299+'66'!C299</f>
        <v>-66251.330969999995</v>
      </c>
      <c r="D299" s="405">
        <f>'4'!D299+'27'!D299+'41'!D299+'49'!D299+'58'!D299+'66'!D299</f>
        <v>0</v>
      </c>
      <c r="E299" s="405">
        <f>'4'!E299+'27'!E299+'41'!E299+'49'!E299+'58'!E299+'66'!E299</f>
        <v>-1226.44982</v>
      </c>
      <c r="F299" s="405">
        <f>'4'!F299+'27'!F299+'41'!F299+'49'!F299+'58'!F299+'66'!F299</f>
        <v>-1001276.5163399999</v>
      </c>
      <c r="G299" s="393"/>
      <c r="H299" s="393"/>
      <c r="I299" s="393"/>
    </row>
    <row r="300" spans="1:9">
      <c r="A300" s="414" t="s">
        <v>289</v>
      </c>
      <c r="B300" s="405">
        <f>'4'!B300+'27'!B300+'41'!B300+'49'!B300+'58'!B300+'66'!B300</f>
        <v>-58824.856110000001</v>
      </c>
      <c r="C300" s="405">
        <f>'4'!C300+'27'!C300+'41'!C300+'49'!C300+'58'!C300+'66'!C300</f>
        <v>-37242.152489999993</v>
      </c>
      <c r="D300" s="405">
        <f>'4'!D300+'27'!D300+'41'!D300+'49'!D300+'58'!D300+'66'!D300</f>
        <v>0</v>
      </c>
      <c r="E300" s="405">
        <f>'4'!E300+'27'!E300+'41'!E300+'49'!E300+'58'!E300+'66'!E300</f>
        <v>-5.4000000000000003E-3</v>
      </c>
      <c r="F300" s="405">
        <f>'4'!F300+'27'!F300+'41'!F300+'49'!F300+'58'!F300+'66'!F300</f>
        <v>-96067.01400000001</v>
      </c>
      <c r="G300" s="393"/>
      <c r="H300" s="393"/>
      <c r="I300" s="393"/>
    </row>
    <row r="301" spans="1:9">
      <c r="A301" s="414" t="s">
        <v>290</v>
      </c>
      <c r="B301" s="405">
        <f>'4'!B301+'27'!B301+'41'!B301+'49'!B301+'58'!B301+'66'!B301</f>
        <v>-211.20642000000001</v>
      </c>
      <c r="C301" s="405">
        <f>'4'!C301+'27'!C301+'41'!C301+'49'!C301+'58'!C301+'66'!C301</f>
        <v>-84.007289999999998</v>
      </c>
      <c r="D301" s="405">
        <f>'4'!D301+'27'!D301+'41'!D301+'49'!D301+'58'!D301+'66'!D301</f>
        <v>0</v>
      </c>
      <c r="E301" s="405">
        <f>'4'!E301+'27'!E301+'41'!E301+'49'!E301+'58'!E301+'66'!E301</f>
        <v>0</v>
      </c>
      <c r="F301" s="405">
        <f>'4'!F301+'27'!F301+'41'!F301+'49'!F301+'58'!F301+'66'!F301</f>
        <v>-295.21370999999999</v>
      </c>
      <c r="G301" s="393"/>
      <c r="H301" s="393"/>
      <c r="I301" s="393"/>
    </row>
    <row r="302" spans="1:9">
      <c r="A302" s="417" t="s">
        <v>291</v>
      </c>
      <c r="B302" s="405">
        <f>'4'!B302+'27'!B302+'41'!B302+'49'!B302+'58'!B302+'66'!B302</f>
        <v>-112964.28183000001</v>
      </c>
      <c r="C302" s="405">
        <f>'4'!C302+'27'!C302+'41'!C302+'49'!C302+'58'!C302+'66'!C302</f>
        <v>-5096.9738200000002</v>
      </c>
      <c r="D302" s="405">
        <f>'4'!D302+'27'!D302+'41'!D302+'49'!D302+'58'!D302+'66'!D302</f>
        <v>0</v>
      </c>
      <c r="E302" s="405">
        <f>'4'!E302+'27'!E302+'41'!E302+'49'!E302+'58'!E302+'66'!E302</f>
        <v>0</v>
      </c>
      <c r="F302" s="405">
        <f>'4'!F302+'27'!F302+'41'!F302+'49'!F302+'58'!F302+'66'!F302</f>
        <v>-118061.25565000001</v>
      </c>
      <c r="G302" s="393"/>
      <c r="H302" s="393"/>
      <c r="I302" s="393"/>
    </row>
    <row r="303" spans="1:9">
      <c r="A303" s="406" t="s">
        <v>292</v>
      </c>
      <c r="B303" s="405">
        <f>'4'!B303+'27'!B303+'41'!B303+'49'!B303+'58'!B303+'66'!B303</f>
        <v>0</v>
      </c>
      <c r="C303" s="405">
        <f>'4'!C303+'27'!C303+'41'!C303+'49'!C303+'58'!C303+'66'!C303</f>
        <v>0</v>
      </c>
      <c r="D303" s="405">
        <f>'4'!D303+'27'!D303+'41'!D303+'49'!D303+'58'!D303+'66'!D303</f>
        <v>0</v>
      </c>
      <c r="E303" s="405">
        <f>'4'!E303+'27'!E303+'41'!E303+'49'!E303+'58'!E303+'66'!E303</f>
        <v>0</v>
      </c>
      <c r="F303" s="405">
        <f>'4'!F303+'27'!F303+'41'!F303+'49'!F303+'58'!F303+'66'!F303</f>
        <v>0</v>
      </c>
      <c r="G303" s="393"/>
      <c r="H303" s="393"/>
      <c r="I303" s="393"/>
    </row>
    <row r="304" spans="1:9">
      <c r="A304" s="417" t="s">
        <v>293</v>
      </c>
      <c r="B304" s="405">
        <f>'4'!B304+'27'!B304+'41'!B304+'49'!B304+'58'!B304+'66'!B304</f>
        <v>-1561.249</v>
      </c>
      <c r="C304" s="405">
        <f>'4'!C304+'27'!C304+'41'!C304+'49'!C304+'58'!C304+'66'!C304</f>
        <v>-99.194540000000003</v>
      </c>
      <c r="D304" s="405">
        <f>'4'!D304+'27'!D304+'41'!D304+'49'!D304+'58'!D304+'66'!D304</f>
        <v>0</v>
      </c>
      <c r="E304" s="405">
        <f>'4'!E304+'27'!E304+'41'!E304+'49'!E304+'58'!E304+'66'!E304</f>
        <v>0</v>
      </c>
      <c r="F304" s="405">
        <f>'4'!F304+'27'!F304+'41'!F304+'49'!F304+'58'!F304+'66'!F304</f>
        <v>-1660.44354</v>
      </c>
      <c r="G304" s="393"/>
      <c r="H304" s="393"/>
      <c r="I304" s="393"/>
    </row>
    <row r="305" spans="1:9">
      <c r="A305" s="422" t="s">
        <v>294</v>
      </c>
      <c r="B305" s="403">
        <f>'4'!B305+'27'!B305+'41'!B305+'49'!B305+'58'!B305+'66'!B305</f>
        <v>1828146.6318499998</v>
      </c>
      <c r="C305" s="403">
        <f>'4'!C305+'27'!C305+'41'!C305+'49'!C305+'58'!C305+'66'!C305</f>
        <v>333248.56728000002</v>
      </c>
      <c r="D305" s="403">
        <f>'4'!D305+'27'!D305+'41'!D305+'49'!D305+'58'!D305+'66'!D305</f>
        <v>2.0030000000000003E-2</v>
      </c>
      <c r="E305" s="403">
        <f>'4'!E305+'27'!E305+'41'!E305+'49'!E305+'58'!E305+'66'!E305</f>
        <v>285.17247999999995</v>
      </c>
      <c r="F305" s="403">
        <f>'4'!F305+'27'!F305+'41'!F305+'49'!F305+'58'!F305+'66'!F305</f>
        <v>2161680.3916399996</v>
      </c>
      <c r="G305" s="401"/>
      <c r="H305" s="393"/>
      <c r="I305" s="393"/>
    </row>
    <row r="306" spans="1:9">
      <c r="A306" s="422" t="s">
        <v>295</v>
      </c>
      <c r="B306" s="403">
        <f>'4'!B306+'27'!B306+'41'!B306+'49'!B306+'58'!B306+'66'!B306</f>
        <v>-1579564.9239100001</v>
      </c>
      <c r="C306" s="403">
        <f>'4'!C306+'27'!C306+'41'!C306+'49'!C306+'58'!C306+'66'!C306</f>
        <v>-76680.313350000011</v>
      </c>
      <c r="D306" s="403">
        <f>'4'!D306+'27'!D306+'41'!D306+'49'!D306+'58'!D306+'66'!D306</f>
        <v>0</v>
      </c>
      <c r="E306" s="403">
        <f>'4'!E306+'27'!E306+'41'!E306+'49'!E306+'58'!E306+'66'!E306</f>
        <v>-9.7482999999999986</v>
      </c>
      <c r="F306" s="403">
        <f>'4'!F306+'27'!F306+'41'!F306+'49'!F306+'58'!F306+'66'!F306</f>
        <v>-1656254.9855599999</v>
      </c>
      <c r="G306" s="401"/>
      <c r="H306" s="393"/>
      <c r="I306" s="393"/>
    </row>
    <row r="307" spans="1:9">
      <c r="A307" s="414" t="s">
        <v>296</v>
      </c>
      <c r="B307" s="405">
        <f>'4'!B307+'27'!B307+'41'!B307+'49'!B307+'58'!B307+'66'!B307</f>
        <v>-917051.98930000013</v>
      </c>
      <c r="C307" s="405">
        <f>'4'!C307+'27'!C307+'41'!C307+'49'!C307+'58'!C307+'66'!C307</f>
        <v>-1453.5940900000001</v>
      </c>
      <c r="D307" s="405">
        <f>'4'!D307+'27'!D307+'41'!D307+'49'!D307+'58'!D307+'66'!D307</f>
        <v>0</v>
      </c>
      <c r="E307" s="405">
        <f>'4'!E307+'27'!E307+'41'!E307+'49'!E307+'58'!E307+'66'!E307</f>
        <v>0</v>
      </c>
      <c r="F307" s="405">
        <f>'4'!F307+'27'!F307+'41'!F307+'49'!F307+'58'!F307+'66'!F307</f>
        <v>-918505.58339000016</v>
      </c>
      <c r="G307" s="393"/>
      <c r="H307" s="393"/>
      <c r="I307" s="393"/>
    </row>
    <row r="308" spans="1:9">
      <c r="A308" s="414" t="s">
        <v>297</v>
      </c>
      <c r="B308" s="405">
        <f>'4'!B308+'27'!B308+'41'!B308+'49'!B308+'58'!B308+'66'!B308</f>
        <v>-138719.88738999999</v>
      </c>
      <c r="C308" s="405">
        <f>'4'!C308+'27'!C308+'41'!C308+'49'!C308+'58'!C308+'66'!C308</f>
        <v>-4339.6115</v>
      </c>
      <c r="D308" s="405">
        <f>'4'!D308+'27'!D308+'41'!D308+'49'!D308+'58'!D308+'66'!D308</f>
        <v>0</v>
      </c>
      <c r="E308" s="405">
        <f>'4'!E308+'27'!E308+'41'!E308+'49'!E308+'58'!E308+'66'!E308</f>
        <v>0</v>
      </c>
      <c r="F308" s="405">
        <f>'4'!F308+'27'!F308+'41'!F308+'49'!F308+'58'!F308+'66'!F308</f>
        <v>-143059.49889000002</v>
      </c>
      <c r="G308" s="393"/>
      <c r="H308" s="393"/>
      <c r="I308" s="393"/>
    </row>
    <row r="309" spans="1:9">
      <c r="A309" s="414" t="s">
        <v>298</v>
      </c>
      <c r="B309" s="405">
        <f>'4'!B309+'27'!B309+'41'!B309+'49'!B309+'58'!B309+'66'!B309</f>
        <v>-11464.26592</v>
      </c>
      <c r="C309" s="405">
        <f>'4'!C309+'27'!C309+'41'!C309+'49'!C309+'58'!C309+'66'!C309</f>
        <v>-9022.55213</v>
      </c>
      <c r="D309" s="405">
        <f>'4'!D309+'27'!D309+'41'!D309+'49'!D309+'58'!D309+'66'!D309</f>
        <v>0</v>
      </c>
      <c r="E309" s="405">
        <f>'4'!E309+'27'!E309+'41'!E309+'49'!E309+'58'!E309+'66'!E309</f>
        <v>0</v>
      </c>
      <c r="F309" s="405">
        <f>'4'!F309+'27'!F309+'41'!F309+'49'!F309+'58'!F309+'66'!F309</f>
        <v>-20486.818049999998</v>
      </c>
      <c r="G309" s="393"/>
      <c r="H309" s="393"/>
      <c r="I309" s="393"/>
    </row>
    <row r="310" spans="1:9">
      <c r="A310" s="414" t="s">
        <v>299</v>
      </c>
      <c r="B310" s="405">
        <f>'4'!B310+'27'!B310+'41'!B310+'49'!B310+'58'!B310+'66'!B310</f>
        <v>-40255.951339999992</v>
      </c>
      <c r="C310" s="405">
        <f>'4'!C310+'27'!C310+'41'!C310+'49'!C310+'58'!C310+'66'!C310</f>
        <v>-294.60494999999997</v>
      </c>
      <c r="D310" s="405">
        <f>'4'!D310+'27'!D310+'41'!D310+'49'!D310+'58'!D310+'66'!D310</f>
        <v>0</v>
      </c>
      <c r="E310" s="405">
        <f>'4'!E310+'27'!E310+'41'!E310+'49'!E310+'58'!E310+'66'!E310</f>
        <v>0</v>
      </c>
      <c r="F310" s="405">
        <f>'4'!F310+'27'!F310+'41'!F310+'49'!F310+'58'!F310+'66'!F310</f>
        <v>-40550.556289999993</v>
      </c>
      <c r="G310" s="393"/>
      <c r="H310" s="393"/>
      <c r="I310" s="393"/>
    </row>
    <row r="311" spans="1:9">
      <c r="A311" s="414" t="s">
        <v>300</v>
      </c>
      <c r="B311" s="405">
        <f>'4'!B311+'27'!B311+'41'!B311+'49'!B311+'58'!B311+'66'!B311</f>
        <v>-92539.485970000009</v>
      </c>
      <c r="C311" s="405">
        <f>'4'!C311+'27'!C311+'41'!C311+'49'!C311+'58'!C311+'66'!C311</f>
        <v>-238.47109</v>
      </c>
      <c r="D311" s="405">
        <f>'4'!D311+'27'!D311+'41'!D311+'49'!D311+'58'!D311+'66'!D311</f>
        <v>0</v>
      </c>
      <c r="E311" s="405">
        <f>'4'!E311+'27'!E311+'41'!E311+'49'!E311+'58'!E311+'66'!E311</f>
        <v>0</v>
      </c>
      <c r="F311" s="405">
        <f>'4'!F311+'27'!F311+'41'!F311+'49'!F311+'58'!F311+'66'!F311</f>
        <v>-92777.957060000001</v>
      </c>
      <c r="G311" s="393"/>
      <c r="H311" s="393"/>
      <c r="I311" s="393"/>
    </row>
    <row r="312" spans="1:9">
      <c r="A312" s="414" t="s">
        <v>301</v>
      </c>
      <c r="B312" s="405">
        <f>'4'!B312+'27'!B312+'41'!B312+'49'!B312+'58'!B312+'66'!B312</f>
        <v>-39136.866200000004</v>
      </c>
      <c r="C312" s="405">
        <f>'4'!C312+'27'!C312+'41'!C312+'49'!C312+'58'!C312+'66'!C312</f>
        <v>-2687.7026899999996</v>
      </c>
      <c r="D312" s="405">
        <f>'4'!D312+'27'!D312+'41'!D312+'49'!D312+'58'!D312+'66'!D312</f>
        <v>0</v>
      </c>
      <c r="E312" s="405">
        <f>'4'!E312+'27'!E312+'41'!E312+'49'!E312+'58'!E312+'66'!E312</f>
        <v>0</v>
      </c>
      <c r="F312" s="405">
        <f>'4'!F312+'27'!F312+'41'!F312+'49'!F312+'58'!F312+'66'!F312</f>
        <v>-41824.568890000002</v>
      </c>
      <c r="G312" s="393"/>
      <c r="H312" s="393"/>
      <c r="I312" s="393"/>
    </row>
    <row r="313" spans="1:9">
      <c r="A313" s="414" t="s">
        <v>302</v>
      </c>
      <c r="B313" s="405">
        <f>'4'!B313+'27'!B313+'41'!B313+'49'!B313+'58'!B313+'66'!B313</f>
        <v>-55593.080110000003</v>
      </c>
      <c r="C313" s="405">
        <f>'4'!C313+'27'!C313+'41'!C313+'49'!C313+'58'!C313+'66'!C313</f>
        <v>0</v>
      </c>
      <c r="D313" s="405">
        <f>'4'!D313+'27'!D313+'41'!D313+'49'!D313+'58'!D313+'66'!D313</f>
        <v>0</v>
      </c>
      <c r="E313" s="405">
        <f>'4'!E313+'27'!E313+'41'!E313+'49'!E313+'58'!E313+'66'!E313</f>
        <v>0</v>
      </c>
      <c r="F313" s="405">
        <f>'4'!F313+'27'!F313+'41'!F313+'49'!F313+'58'!F313+'66'!F313</f>
        <v>-55593.080110000003</v>
      </c>
      <c r="G313" s="393"/>
      <c r="H313" s="393"/>
      <c r="I313" s="393"/>
    </row>
    <row r="314" spans="1:9">
      <c r="A314" s="414" t="s">
        <v>303</v>
      </c>
      <c r="B314" s="405">
        <f>'4'!B314+'27'!B314+'41'!B314+'49'!B314+'58'!B314+'66'!B314</f>
        <v>-31741.74365</v>
      </c>
      <c r="C314" s="405">
        <f>'4'!C314+'27'!C314+'41'!C314+'49'!C314+'58'!C314+'66'!C314</f>
        <v>-146.62134</v>
      </c>
      <c r="D314" s="405">
        <f>'4'!D314+'27'!D314+'41'!D314+'49'!D314+'58'!D314+'66'!D314</f>
        <v>0</v>
      </c>
      <c r="E314" s="405">
        <f>'4'!E314+'27'!E314+'41'!E314+'49'!E314+'58'!E314+'66'!E314</f>
        <v>0</v>
      </c>
      <c r="F314" s="405">
        <f>'4'!F314+'27'!F314+'41'!F314+'49'!F314+'58'!F314+'66'!F314</f>
        <v>-31888.364989999998</v>
      </c>
      <c r="G314" s="393"/>
      <c r="H314" s="393"/>
      <c r="I314" s="393"/>
    </row>
    <row r="315" spans="1:9">
      <c r="A315" s="414" t="s">
        <v>304</v>
      </c>
      <c r="B315" s="405">
        <f>'4'!B315+'27'!B315+'41'!B315+'49'!B315+'58'!B315+'66'!B315</f>
        <v>-253061.65403000001</v>
      </c>
      <c r="C315" s="405">
        <f>'4'!C315+'27'!C315+'41'!C315+'49'!C315+'58'!C315+'66'!C315</f>
        <v>-58497.155560000007</v>
      </c>
      <c r="D315" s="405">
        <f>'4'!D315+'27'!D315+'41'!D315+'49'!D315+'58'!D315+'66'!D315</f>
        <v>0</v>
      </c>
      <c r="E315" s="405">
        <f>'4'!E315+'27'!E315+'41'!E315+'49'!E315+'58'!E315+'66'!E315</f>
        <v>-9.7482999999999986</v>
      </c>
      <c r="F315" s="405">
        <f>'4'!F315+'27'!F315+'41'!F315+'49'!F315+'58'!F315+'66'!F315</f>
        <v>-311568.55789</v>
      </c>
      <c r="G315" s="393"/>
      <c r="H315" s="393"/>
      <c r="I315" s="393"/>
    </row>
    <row r="316" spans="1:9">
      <c r="A316" s="423" t="s">
        <v>305</v>
      </c>
      <c r="B316" s="403">
        <f>'4'!B316+'27'!B316+'41'!B316+'49'!B316+'58'!B316+'66'!B316</f>
        <v>248581.70794000002</v>
      </c>
      <c r="C316" s="403">
        <f>'4'!C316+'27'!C316+'41'!C316+'49'!C316+'58'!C316+'66'!C316</f>
        <v>256568.25392999998</v>
      </c>
      <c r="D316" s="403">
        <f>'4'!D316+'27'!D316+'41'!D316+'49'!D316+'58'!D316+'66'!D316</f>
        <v>2.0030000000000003E-2</v>
      </c>
      <c r="E316" s="403">
        <f>'4'!E316+'27'!E316+'41'!E316+'49'!E316+'58'!E316+'66'!E316</f>
        <v>275.42417999999998</v>
      </c>
      <c r="F316" s="403">
        <f>'4'!F316+'27'!F316+'41'!F316+'49'!F316+'58'!F316+'66'!F316</f>
        <v>505425.40607999999</v>
      </c>
      <c r="G316" s="401"/>
      <c r="H316" s="393"/>
      <c r="I316" s="393"/>
    </row>
    <row r="317" spans="1:9">
      <c r="A317" s="417" t="s">
        <v>306</v>
      </c>
      <c r="B317" s="405">
        <f>'4'!B317+'27'!B317+'41'!B317+'49'!B317+'58'!B317+'66'!B317</f>
        <v>-126.34937000000004</v>
      </c>
      <c r="C317" s="405">
        <f>'4'!C317+'27'!C317+'41'!C317+'49'!C317+'58'!C317+'66'!C317</f>
        <v>-19920.857970000001</v>
      </c>
      <c r="D317" s="405">
        <f>'4'!D317+'27'!D317+'41'!D317+'49'!D317+'58'!D317+'66'!D317</f>
        <v>0</v>
      </c>
      <c r="E317" s="405">
        <f>'4'!E317+'27'!E317+'41'!E317+'49'!E317+'58'!E317+'66'!E317</f>
        <v>403.36157000000003</v>
      </c>
      <c r="F317" s="405">
        <f>'4'!F317+'27'!F317+'41'!F317+'49'!F317+'58'!F317+'66'!F317</f>
        <v>-19643.845770000004</v>
      </c>
      <c r="G317" s="401"/>
      <c r="H317" s="393"/>
      <c r="I317" s="393"/>
    </row>
    <row r="318" spans="1:9">
      <c r="A318" s="417" t="s">
        <v>307</v>
      </c>
      <c r="B318" s="405">
        <f>'4'!B318+'27'!B318+'41'!B318+'49'!B318+'58'!B318+'66'!B318</f>
        <v>-129.57489999999999</v>
      </c>
      <c r="C318" s="405">
        <f>'4'!C318+'27'!C318+'41'!C318+'49'!C318+'58'!C318+'66'!C318</f>
        <v>-19920.857970000001</v>
      </c>
      <c r="D318" s="405">
        <f>'4'!D318+'27'!D318+'41'!D318+'49'!D318+'58'!D318+'66'!D318</f>
        <v>0</v>
      </c>
      <c r="E318" s="405">
        <f>'4'!E318+'27'!E318+'41'!E318+'49'!E318+'58'!E318+'66'!E318</f>
        <v>0</v>
      </c>
      <c r="F318" s="405">
        <f>'4'!F318+'27'!F318+'41'!F318+'49'!F318+'58'!F318+'66'!F318</f>
        <v>-20050.432870000008</v>
      </c>
      <c r="G318" s="393"/>
      <c r="H318" s="393"/>
      <c r="I318" s="393"/>
    </row>
    <row r="319" spans="1:9">
      <c r="A319" s="417" t="s">
        <v>308</v>
      </c>
      <c r="B319" s="405">
        <f>'4'!B319+'27'!B319+'41'!B319+'49'!B319+'58'!B319+'66'!B319</f>
        <v>3.22553</v>
      </c>
      <c r="C319" s="405">
        <f>'4'!C319+'27'!C319+'41'!C319+'49'!C319+'58'!C319+'66'!C319</f>
        <v>0</v>
      </c>
      <c r="D319" s="405">
        <f>'4'!D319+'27'!D319+'41'!D319+'49'!D319+'58'!D319+'66'!D319</f>
        <v>0</v>
      </c>
      <c r="E319" s="405">
        <f>'4'!E319+'27'!E319+'41'!E319+'49'!E319+'58'!E319+'66'!E319</f>
        <v>403.36157000000003</v>
      </c>
      <c r="F319" s="405">
        <f>'4'!F319+'27'!F319+'41'!F319+'49'!F319+'58'!F319+'66'!F319</f>
        <v>406.58709999999996</v>
      </c>
      <c r="G319" s="393"/>
      <c r="H319" s="393"/>
      <c r="I319" s="393"/>
    </row>
    <row r="320" spans="1:9">
      <c r="A320" s="417" t="s">
        <v>309</v>
      </c>
      <c r="B320" s="405">
        <f>'4'!B320+'27'!B320+'41'!B320+'49'!B320+'58'!B320+'66'!B320</f>
        <v>-53.053080000000001</v>
      </c>
      <c r="C320" s="405">
        <f>'4'!C320+'27'!C320+'41'!C320+'49'!C320+'58'!C320+'66'!C320</f>
        <v>16621.137320000002</v>
      </c>
      <c r="D320" s="405">
        <f>'4'!D320+'27'!D320+'41'!D320+'49'!D320+'58'!D320+'66'!D320</f>
        <v>0</v>
      </c>
      <c r="E320" s="405">
        <f>'4'!E320+'27'!E320+'41'!E320+'49'!E320+'58'!E320+'66'!E320</f>
        <v>-237.67356000000001</v>
      </c>
      <c r="F320" s="405">
        <f>'4'!F320+'27'!F320+'41'!F320+'49'!F320+'58'!F320+'66'!F320</f>
        <v>16330.410680000001</v>
      </c>
      <c r="G320" s="401"/>
      <c r="H320" s="393"/>
      <c r="I320" s="393"/>
    </row>
    <row r="321" spans="1:9">
      <c r="A321" s="417" t="s">
        <v>310</v>
      </c>
      <c r="B321" s="405">
        <f>'4'!B321+'27'!B321+'41'!B321+'49'!B321+'58'!B321+'66'!B321</f>
        <v>-7.436469999999999</v>
      </c>
      <c r="C321" s="405">
        <f>'4'!C321+'27'!C321+'41'!C321+'49'!C321+'58'!C321+'66'!C321</f>
        <v>16529.539560000001</v>
      </c>
      <c r="D321" s="405">
        <f>'4'!D321+'27'!D321+'41'!D321+'49'!D321+'58'!D321+'66'!D321</f>
        <v>0</v>
      </c>
      <c r="E321" s="405">
        <f>'4'!E321+'27'!E321+'41'!E321+'49'!E321+'58'!E321+'66'!E321</f>
        <v>-0.24690000000000001</v>
      </c>
      <c r="F321" s="405">
        <f>'4'!F321+'27'!F321+'41'!F321+'49'!F321+'58'!F321+'66'!F321</f>
        <v>16521.856190000002</v>
      </c>
      <c r="G321" s="393"/>
      <c r="H321" s="393"/>
      <c r="I321" s="393"/>
    </row>
    <row r="322" spans="1:9">
      <c r="A322" s="417" t="s">
        <v>311</v>
      </c>
      <c r="B322" s="405">
        <f>'4'!B322+'27'!B322+'41'!B322+'49'!B322+'58'!B322+'66'!B322</f>
        <v>-45.616610000000001</v>
      </c>
      <c r="C322" s="405">
        <f>'4'!C322+'27'!C322+'41'!C322+'49'!C322+'58'!C322+'66'!C322</f>
        <v>91.597759999999994</v>
      </c>
      <c r="D322" s="405">
        <f>'4'!D322+'27'!D322+'41'!D322+'49'!D322+'58'!D322+'66'!D322</f>
        <v>0</v>
      </c>
      <c r="E322" s="405">
        <f>'4'!E322+'27'!E322+'41'!E322+'49'!E322+'58'!E322+'66'!E322</f>
        <v>-237.42666</v>
      </c>
      <c r="F322" s="405">
        <f>'4'!F322+'27'!F322+'41'!F322+'49'!F322+'58'!F322+'66'!F322</f>
        <v>-191.44551000000001</v>
      </c>
      <c r="G322" s="393"/>
      <c r="H322" s="393"/>
      <c r="I322" s="393"/>
    </row>
    <row r="323" spans="1:9">
      <c r="A323" s="423" t="s">
        <v>312</v>
      </c>
      <c r="B323" s="403">
        <f>'4'!B323+'27'!B323+'41'!B323+'49'!B323+'58'!B323+'66'!B323</f>
        <v>248402.30548999997</v>
      </c>
      <c r="C323" s="403">
        <f>'4'!C323+'27'!C323+'41'!C323+'49'!C323+'58'!C323+'66'!C323</f>
        <v>253268.53328000003</v>
      </c>
      <c r="D323" s="403">
        <f>'4'!D323+'27'!D323+'41'!D323+'49'!D323+'58'!D323+'66'!D323</f>
        <v>2.0030000000000003E-2</v>
      </c>
      <c r="E323" s="403">
        <f>'4'!E323+'27'!E323+'41'!E323+'49'!E323+'58'!E323+'66'!E323</f>
        <v>441.11218999999994</v>
      </c>
      <c r="F323" s="403">
        <f>'4'!F323+'27'!F323+'41'!F323+'49'!F323+'58'!F323+'66'!F323</f>
        <v>502111.97098999994</v>
      </c>
      <c r="G323" s="425"/>
      <c r="H323" s="393"/>
      <c r="I323" s="393"/>
    </row>
    <row r="324" spans="1:9" ht="15.75" thickBot="1">
      <c r="A324" s="414" t="s">
        <v>313</v>
      </c>
      <c r="B324" s="405">
        <f>'4'!B324+'27'!B324+'41'!B324+'49'!B324+'58'!B324+'66'!B324</f>
        <v>-7338.2305199999992</v>
      </c>
      <c r="C324" s="405">
        <f>'4'!C324+'27'!C324+'41'!C324+'49'!C324+'58'!C324+'66'!C324</f>
        <v>653.05713000000003</v>
      </c>
      <c r="D324" s="405">
        <f>'4'!D324+'27'!D324+'41'!D324+'49'!D324+'58'!D324+'66'!D324</f>
        <v>0</v>
      </c>
      <c r="E324" s="405">
        <f>'4'!E324+'27'!E324+'41'!E324+'49'!E324+'58'!E324+'66'!E324</f>
        <v>0</v>
      </c>
      <c r="F324" s="405">
        <f>'4'!F324+'27'!F324+'41'!F324+'49'!F324+'58'!F324+'66'!F324</f>
        <v>-6685.1733899999999</v>
      </c>
      <c r="G324" s="393"/>
      <c r="H324" s="393"/>
      <c r="I324" s="393"/>
    </row>
    <row r="325" spans="1:9">
      <c r="A325" s="423" t="s">
        <v>314</v>
      </c>
      <c r="B325" s="403">
        <f>'4'!B325+'27'!B325+'41'!B325+'49'!B325+'58'!B325+'66'!B325</f>
        <v>241064.07496999999</v>
      </c>
      <c r="C325" s="403">
        <f>'4'!C325+'27'!C325+'41'!C325+'49'!C325+'58'!C325+'66'!C325</f>
        <v>253921.59041</v>
      </c>
      <c r="D325" s="403">
        <f>'4'!D325+'27'!D325+'41'!D325+'49'!D325+'58'!D325+'66'!D325</f>
        <v>2.0030000000000003E-2</v>
      </c>
      <c r="E325" s="403">
        <f>'4'!E325+'27'!E325+'41'!E325+'49'!E325+'58'!E325+'66'!E325</f>
        <v>441.11218999999994</v>
      </c>
      <c r="F325" s="400">
        <f>'4'!F325+'27'!F325+'41'!F325+'49'!F325+'58'!F325+'66'!F325</f>
        <v>495426.79759999993</v>
      </c>
      <c r="G325" s="393"/>
      <c r="H325" s="393"/>
      <c r="I325" s="393"/>
    </row>
    <row r="326" spans="1:9" ht="15.75" thickBot="1">
      <c r="A326" s="417" t="s">
        <v>315</v>
      </c>
      <c r="B326" s="405">
        <f>'4'!B326+'27'!B326+'41'!B326+'49'!B326+'58'!B326+'66'!B326</f>
        <v>20763.686060000004</v>
      </c>
      <c r="C326" s="405">
        <f>'4'!C326+'27'!C326+'41'!C326+'49'!C326+'58'!C326+'66'!C326</f>
        <v>66.751179999999991</v>
      </c>
      <c r="D326" s="405">
        <f>'4'!D326+'27'!D326+'41'!D326+'49'!D326+'58'!D326+'66'!D326</f>
        <v>0</v>
      </c>
      <c r="E326" s="405">
        <f>'4'!E326+'27'!E326+'41'!E326+'49'!E326+'58'!E326+'66'!E326</f>
        <v>0</v>
      </c>
      <c r="F326" s="405">
        <f>'4'!F326+'27'!F326+'41'!F326+'49'!F326+'58'!F326+'66'!F326</f>
        <v>20830.437239999999</v>
      </c>
      <c r="G326" s="393"/>
      <c r="H326" s="393"/>
      <c r="I326" s="393"/>
    </row>
    <row r="327" spans="1:9">
      <c r="A327" s="422" t="s">
        <v>316</v>
      </c>
      <c r="B327" s="403">
        <f>'4'!B327+'27'!B327+'41'!B327+'49'!B327+'58'!B327+'66'!B327</f>
        <v>261827.76103000002</v>
      </c>
      <c r="C327" s="403">
        <f>'4'!C327+'27'!C327+'41'!C327+'49'!C327+'58'!C327+'66'!C327</f>
        <v>253988.34159</v>
      </c>
      <c r="D327" s="403">
        <f>'4'!D327+'27'!D327+'41'!D327+'49'!D327+'58'!D327+'66'!D327</f>
        <v>2.0030000000000003E-2</v>
      </c>
      <c r="E327" s="403">
        <f>'4'!E327+'27'!E327+'41'!E327+'49'!E327+'58'!E327+'66'!E327</f>
        <v>441.11218999999994</v>
      </c>
      <c r="F327" s="400">
        <f>'4'!F327+'27'!F327+'41'!F327+'49'!F327+'58'!F327+'66'!F327</f>
        <v>516257.23483999999</v>
      </c>
      <c r="G327" s="393"/>
      <c r="H327" s="393"/>
      <c r="I327" s="393"/>
    </row>
    <row r="328" spans="1:9" ht="15.75" thickBot="1">
      <c r="A328" s="417" t="s">
        <v>317</v>
      </c>
      <c r="B328" s="405">
        <f>'4'!B328+'27'!B328+'41'!B328+'49'!B328+'58'!B328+'66'!B328</f>
        <v>5.9999999999999995E-5</v>
      </c>
      <c r="C328" s="405">
        <f>'4'!C328+'27'!C328+'41'!C328+'49'!C328+'58'!C328+'66'!C328</f>
        <v>0</v>
      </c>
      <c r="D328" s="405">
        <f>'4'!D328+'27'!D328+'41'!D328+'49'!D328+'58'!D328+'66'!D328</f>
        <v>0</v>
      </c>
      <c r="E328" s="405">
        <f>'4'!E328+'27'!E328+'41'!E328+'49'!E328+'58'!E328+'66'!E328</f>
        <v>0</v>
      </c>
      <c r="F328" s="405">
        <f>'4'!F328+'27'!F328+'41'!F328+'49'!F328+'58'!F328+'66'!F328</f>
        <v>5.9999999999999995E-5</v>
      </c>
      <c r="G328" s="393"/>
      <c r="H328" s="393"/>
      <c r="I328" s="393"/>
    </row>
    <row r="329" spans="1:9">
      <c r="A329" s="423" t="s">
        <v>318</v>
      </c>
      <c r="B329" s="403">
        <f>'4'!B329+'27'!B329+'41'!B329+'49'!B329+'58'!B329+'66'!B329</f>
        <v>261827.76109000001</v>
      </c>
      <c r="C329" s="403">
        <f>'4'!C329+'27'!C329+'41'!C329+'49'!C329+'58'!C329+'66'!C329</f>
        <v>253988.34159</v>
      </c>
      <c r="D329" s="403">
        <f>'4'!D329+'27'!D329+'41'!D329+'49'!D329+'58'!D329+'66'!D329</f>
        <v>2.0030000000000003E-2</v>
      </c>
      <c r="E329" s="403">
        <f>'4'!E329+'27'!E329+'41'!E329+'49'!E329+'58'!E329+'66'!E329</f>
        <v>441.11218999999994</v>
      </c>
      <c r="F329" s="400">
        <f>'4'!F329+'27'!F329+'41'!F329+'49'!F329+'58'!F329+'66'!F329</f>
        <v>516257.23489999998</v>
      </c>
      <c r="G329" s="393"/>
      <c r="H329" s="393"/>
      <c r="I329" s="393"/>
    </row>
    <row r="330" spans="1:9" ht="15.75" thickBot="1">
      <c r="A330" s="426" t="s">
        <v>319</v>
      </c>
      <c r="B330" s="405">
        <f>'4'!B330+'27'!B330+'41'!B330+'49'!B330+'58'!B330+'66'!B330</f>
        <v>-270235.22232</v>
      </c>
      <c r="C330" s="405">
        <f>'4'!C330+'27'!C330+'41'!C330+'49'!C330+'58'!C330+'66'!C330</f>
        <v>0</v>
      </c>
      <c r="D330" s="405">
        <f>'4'!D330+'27'!D330+'41'!D330+'49'!D330+'58'!D330+'66'!D330</f>
        <v>0</v>
      </c>
      <c r="E330" s="405">
        <f>'4'!E330+'27'!E330+'41'!E330+'49'!E330+'58'!E330+'66'!E330</f>
        <v>0</v>
      </c>
      <c r="F330" s="405">
        <f>'4'!F330+'27'!F330+'41'!F330+'49'!F330+'58'!F330+'66'!F330</f>
        <v>-270235.22232</v>
      </c>
      <c r="G330" s="393"/>
      <c r="H330" s="393"/>
      <c r="I330" s="393"/>
    </row>
    <row r="331" spans="1:9">
      <c r="A331" s="423" t="s">
        <v>320</v>
      </c>
      <c r="B331" s="403">
        <f>'4'!B331+'27'!B331+'41'!B331+'49'!B331+'58'!B331+'66'!B331</f>
        <v>-8407.4612300000008</v>
      </c>
      <c r="C331" s="403">
        <f>'4'!C331+'27'!C331+'41'!C331+'49'!C331+'58'!C331+'66'!C331</f>
        <v>253988.34159</v>
      </c>
      <c r="D331" s="403">
        <f>'4'!D331+'27'!D331+'41'!D331+'49'!D331+'58'!D331+'66'!D331</f>
        <v>2.0030000000000003E-2</v>
      </c>
      <c r="E331" s="403">
        <f>'4'!E331+'27'!E331+'41'!E331+'49'!E331+'58'!E331+'66'!E331</f>
        <v>441.11218999999994</v>
      </c>
      <c r="F331" s="400">
        <f>'4'!F331+'27'!F331+'41'!F331+'49'!F331+'58'!F331+'66'!F331</f>
        <v>246022.01257999998</v>
      </c>
      <c r="G331" s="401"/>
      <c r="H331" s="393"/>
      <c r="I331" s="393"/>
    </row>
    <row r="332" spans="1:9" ht="3.75" customHeight="1" thickBot="1">
      <c r="A332" s="427"/>
      <c r="B332" s="427"/>
      <c r="C332" s="427"/>
      <c r="D332" s="427"/>
      <c r="E332" s="427"/>
      <c r="F332" s="427"/>
      <c r="G332" s="393"/>
      <c r="H332" s="393"/>
      <c r="I332" s="393"/>
    </row>
    <row r="333" spans="1:9" ht="15.75" thickTop="1">
      <c r="A333" s="33"/>
      <c r="B333" s="428"/>
      <c r="C333" s="428"/>
      <c r="D333" s="428"/>
      <c r="E333" s="428"/>
      <c r="F333" s="428"/>
      <c r="G333" s="393"/>
      <c r="H333" s="393"/>
      <c r="I333" s="393"/>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1:K101"/>
  <sheetViews>
    <sheetView topLeftCell="A80" zoomScaleNormal="100" workbookViewId="0">
      <selection activeCell="A99" sqref="A99"/>
    </sheetView>
  </sheetViews>
  <sheetFormatPr baseColWidth="10" defaultColWidth="9.140625" defaultRowHeight="15"/>
  <cols>
    <col min="1" max="1" width="48.85546875" customWidth="1"/>
    <col min="2" max="11" width="15.7109375" customWidth="1"/>
  </cols>
  <sheetData>
    <row r="1" spans="1:11" ht="19.5" customHeight="1">
      <c r="A1" s="820"/>
      <c r="B1" s="820"/>
      <c r="C1" s="820"/>
      <c r="D1" s="820"/>
      <c r="E1" s="820"/>
      <c r="F1" s="820"/>
      <c r="G1" s="820"/>
      <c r="H1" s="820"/>
      <c r="I1" s="820"/>
      <c r="J1" s="820"/>
      <c r="K1" s="820"/>
    </row>
    <row r="2" spans="1:11" ht="18">
      <c r="A2" s="820" t="s">
        <v>1394</v>
      </c>
      <c r="B2" s="820"/>
      <c r="C2" s="820"/>
      <c r="D2" s="820"/>
      <c r="E2" s="820"/>
      <c r="F2" s="820"/>
      <c r="G2" s="820"/>
      <c r="H2" s="820"/>
      <c r="I2" s="820"/>
      <c r="J2" s="820"/>
      <c r="K2" s="820"/>
    </row>
    <row r="3" spans="1:11" ht="18">
      <c r="A3" s="820" t="s">
        <v>1395</v>
      </c>
      <c r="B3" s="820"/>
      <c r="C3" s="820"/>
      <c r="D3" s="820"/>
      <c r="E3" s="820"/>
      <c r="F3" s="820"/>
      <c r="G3" s="820"/>
      <c r="H3" s="820"/>
      <c r="I3" s="820"/>
      <c r="J3" s="820"/>
      <c r="K3" s="820"/>
    </row>
    <row r="4" spans="1:11" ht="18">
      <c r="A4" s="820" t="s">
        <v>1444</v>
      </c>
      <c r="B4" s="820"/>
      <c r="C4" s="820"/>
      <c r="D4" s="820"/>
      <c r="E4" s="820"/>
      <c r="F4" s="820"/>
      <c r="G4" s="820"/>
      <c r="H4" s="820"/>
      <c r="I4" s="820"/>
      <c r="J4" s="820"/>
      <c r="K4" s="820"/>
    </row>
    <row r="5" spans="1:11" ht="18">
      <c r="A5" s="821" t="s">
        <v>2</v>
      </c>
      <c r="B5" s="821"/>
      <c r="C5" s="821"/>
      <c r="D5" s="821"/>
      <c r="E5" s="821"/>
      <c r="F5" s="821"/>
      <c r="G5" s="821"/>
      <c r="H5" s="821"/>
      <c r="I5" s="821"/>
      <c r="J5" s="821"/>
      <c r="K5" s="821"/>
    </row>
    <row r="6" spans="1:11" ht="12" customHeight="1">
      <c r="A6" s="430"/>
      <c r="B6" s="431"/>
      <c r="C6" s="431"/>
      <c r="D6" s="431"/>
      <c r="E6" s="431"/>
      <c r="F6" s="431"/>
      <c r="G6" s="431"/>
      <c r="H6" s="431"/>
      <c r="I6" s="431"/>
      <c r="J6" s="431"/>
      <c r="K6" s="432"/>
    </row>
    <row r="7" spans="1:11" ht="3.75" customHeight="1"/>
    <row r="8" spans="1:11" ht="30" customHeight="1" thickBot="1">
      <c r="A8" s="433" t="s">
        <v>1396</v>
      </c>
      <c r="B8" s="434" t="s">
        <v>1397</v>
      </c>
      <c r="C8" s="434" t="s">
        <v>1398</v>
      </c>
      <c r="D8" s="434" t="s">
        <v>1399</v>
      </c>
      <c r="E8" s="434" t="s">
        <v>1400</v>
      </c>
      <c r="F8" s="434" t="s">
        <v>1401</v>
      </c>
      <c r="G8" s="434" t="s">
        <v>1402</v>
      </c>
      <c r="H8" s="434" t="s">
        <v>1403</v>
      </c>
      <c r="I8" s="434" t="s">
        <v>1404</v>
      </c>
      <c r="J8" s="434" t="s">
        <v>1405</v>
      </c>
      <c r="K8" s="434" t="s">
        <v>7</v>
      </c>
    </row>
    <row r="9" spans="1:11" ht="15.75" thickTop="1">
      <c r="A9" s="435" t="s">
        <v>0</v>
      </c>
      <c r="B9" s="436"/>
      <c r="C9" s="436"/>
      <c r="D9" s="436"/>
      <c r="E9" s="436"/>
      <c r="F9" s="436"/>
      <c r="G9" s="436"/>
      <c r="H9" s="436"/>
      <c r="I9" s="436"/>
      <c r="J9" s="437"/>
      <c r="K9" s="438"/>
    </row>
    <row r="10" spans="1:11">
      <c r="A10" s="439" t="s">
        <v>326</v>
      </c>
      <c r="B10" s="440">
        <v>169324.43775000001</v>
      </c>
      <c r="C10" s="440">
        <v>12676193.54194</v>
      </c>
      <c r="D10" s="440">
        <v>1259831.74737</v>
      </c>
      <c r="E10" s="440">
        <v>236788.33447</v>
      </c>
      <c r="F10" s="440">
        <v>388692.65797</v>
      </c>
      <c r="G10" s="440">
        <v>135804.70588999998</v>
      </c>
      <c r="H10" s="440">
        <v>3671029.9800900002</v>
      </c>
      <c r="I10" s="440">
        <v>17074.260109999999</v>
      </c>
      <c r="J10" s="440">
        <v>0</v>
      </c>
      <c r="K10" s="440">
        <v>18554739.665589999</v>
      </c>
    </row>
    <row r="11" spans="1:11">
      <c r="A11" s="439" t="s">
        <v>328</v>
      </c>
      <c r="B11" s="440">
        <v>42331.729740000002</v>
      </c>
      <c r="C11" s="440">
        <v>626016.69927999994</v>
      </c>
      <c r="D11" s="440">
        <v>651201.71635999996</v>
      </c>
      <c r="E11" s="440">
        <v>27050.438100000003</v>
      </c>
      <c r="F11" s="440">
        <v>16083.353590000001</v>
      </c>
      <c r="G11" s="440">
        <v>40431.065350000004</v>
      </c>
      <c r="H11" s="440">
        <v>8246576.4687399995</v>
      </c>
      <c r="I11" s="440">
        <v>0</v>
      </c>
      <c r="J11" s="440">
        <v>0</v>
      </c>
      <c r="K11" s="440">
        <v>9649691.4711600002</v>
      </c>
    </row>
    <row r="12" spans="1:11">
      <c r="A12" s="439" t="s">
        <v>332</v>
      </c>
      <c r="B12" s="440">
        <v>52573.387240000004</v>
      </c>
      <c r="C12" s="440">
        <v>3160210.56507</v>
      </c>
      <c r="D12" s="440">
        <v>128028.55926000001</v>
      </c>
      <c r="E12" s="440">
        <v>61219.004460000004</v>
      </c>
      <c r="F12" s="440">
        <v>0</v>
      </c>
      <c r="G12" s="440">
        <v>76508.049879999991</v>
      </c>
      <c r="H12" s="440">
        <v>304800.92644000001</v>
      </c>
      <c r="I12" s="440">
        <v>0</v>
      </c>
      <c r="J12" s="440">
        <v>0</v>
      </c>
      <c r="K12" s="440">
        <v>3783340.49235</v>
      </c>
    </row>
    <row r="13" spans="1:11">
      <c r="A13" s="439" t="s">
        <v>327</v>
      </c>
      <c r="B13" s="440">
        <v>50418.942950000004</v>
      </c>
      <c r="C13" s="440">
        <v>3483098.7382499999</v>
      </c>
      <c r="D13" s="440">
        <v>898578.55478999997</v>
      </c>
      <c r="E13" s="440">
        <v>127723.5913</v>
      </c>
      <c r="F13" s="440">
        <v>13217.795619999999</v>
      </c>
      <c r="G13" s="440">
        <v>151894.62981000001</v>
      </c>
      <c r="H13" s="440">
        <v>8773982.7010599989</v>
      </c>
      <c r="I13" s="440">
        <v>146039.00350999998</v>
      </c>
      <c r="J13" s="440">
        <v>42113.307840000001</v>
      </c>
      <c r="K13" s="440">
        <v>13687067.265129998</v>
      </c>
    </row>
    <row r="14" spans="1:11">
      <c r="A14" s="439" t="s">
        <v>331</v>
      </c>
      <c r="B14" s="440">
        <v>226544.46604</v>
      </c>
      <c r="C14" s="440">
        <v>11589107.67739</v>
      </c>
      <c r="D14" s="440">
        <v>975081.56117</v>
      </c>
      <c r="E14" s="440">
        <v>185094.73527999999</v>
      </c>
      <c r="F14" s="440">
        <v>536652.42997000006</v>
      </c>
      <c r="G14" s="440">
        <v>310237.96106</v>
      </c>
      <c r="H14" s="440">
        <v>1234276.9929500001</v>
      </c>
      <c r="I14" s="440">
        <v>27689.984690000001</v>
      </c>
      <c r="J14" s="440">
        <v>28323.399819999999</v>
      </c>
      <c r="K14" s="440">
        <v>15113009.20837</v>
      </c>
    </row>
    <row r="15" spans="1:11">
      <c r="A15" s="439" t="s">
        <v>325</v>
      </c>
      <c r="B15" s="440">
        <v>271438.66710000002</v>
      </c>
      <c r="C15" s="440">
        <v>10732863.16092</v>
      </c>
      <c r="D15" s="440">
        <v>1479518.50465</v>
      </c>
      <c r="E15" s="440">
        <v>240463.63514</v>
      </c>
      <c r="F15" s="440">
        <v>338277.96083</v>
      </c>
      <c r="G15" s="440">
        <v>284579.40094000002</v>
      </c>
      <c r="H15" s="440">
        <v>7330423.98575</v>
      </c>
      <c r="I15" s="440">
        <v>31817.737000000001</v>
      </c>
      <c r="J15" s="440">
        <v>58130.208840000007</v>
      </c>
      <c r="K15" s="440">
        <v>20767513.26117</v>
      </c>
    </row>
    <row r="16" spans="1:11">
      <c r="A16" s="439" t="s">
        <v>324</v>
      </c>
      <c r="B16" s="440">
        <v>233505.32459</v>
      </c>
      <c r="C16" s="440">
        <v>18259567.849330001</v>
      </c>
      <c r="D16" s="440">
        <v>2636793.6632099999</v>
      </c>
      <c r="E16" s="440">
        <v>442871.09036999999</v>
      </c>
      <c r="F16" s="440">
        <v>227220.5773</v>
      </c>
      <c r="G16" s="440">
        <v>498558.49791000003</v>
      </c>
      <c r="H16" s="440">
        <v>9089501.7115800008</v>
      </c>
      <c r="I16" s="440">
        <v>107646.84273</v>
      </c>
      <c r="J16" s="440">
        <v>38903.981899999999</v>
      </c>
      <c r="K16" s="440">
        <v>31534569.538919996</v>
      </c>
    </row>
    <row r="17" spans="1:11">
      <c r="A17" s="439" t="s">
        <v>330</v>
      </c>
      <c r="B17" s="440">
        <v>0</v>
      </c>
      <c r="C17" s="440">
        <v>0</v>
      </c>
      <c r="D17" s="440">
        <v>0</v>
      </c>
      <c r="E17" s="440">
        <v>0</v>
      </c>
      <c r="F17" s="440">
        <v>0</v>
      </c>
      <c r="G17" s="440">
        <v>0</v>
      </c>
      <c r="H17" s="440">
        <v>75186.193530000004</v>
      </c>
      <c r="I17" s="440">
        <v>0</v>
      </c>
      <c r="J17" s="440">
        <v>0</v>
      </c>
      <c r="K17" s="440">
        <v>75186.193530000004</v>
      </c>
    </row>
    <row r="18" spans="1:11">
      <c r="A18" s="439" t="s">
        <v>322</v>
      </c>
      <c r="B18" s="440">
        <v>607312.68359999999</v>
      </c>
      <c r="C18" s="440">
        <v>14805493.988500001</v>
      </c>
      <c r="D18" s="440">
        <v>3273651.13265</v>
      </c>
      <c r="E18" s="440">
        <v>742204.07892</v>
      </c>
      <c r="F18" s="440">
        <v>659362.57129999995</v>
      </c>
      <c r="G18" s="440">
        <v>453580.08214999997</v>
      </c>
      <c r="H18" s="440">
        <v>4700435.5846999995</v>
      </c>
      <c r="I18" s="440">
        <v>160743.12982</v>
      </c>
      <c r="J18" s="440">
        <v>42366.068869999996</v>
      </c>
      <c r="K18" s="440">
        <v>25445149.32051</v>
      </c>
    </row>
    <row r="19" spans="1:11">
      <c r="A19" s="439" t="s">
        <v>333</v>
      </c>
      <c r="B19" s="440">
        <v>259780.20444</v>
      </c>
      <c r="C19" s="440">
        <v>4669989.2960100006</v>
      </c>
      <c r="D19" s="440">
        <v>984798.47645000007</v>
      </c>
      <c r="E19" s="440">
        <v>116863.39683</v>
      </c>
      <c r="F19" s="440">
        <v>457459.75422</v>
      </c>
      <c r="G19" s="440">
        <v>251213.95959000001</v>
      </c>
      <c r="H19" s="440">
        <v>760256.05825999996</v>
      </c>
      <c r="I19" s="440">
        <v>198768.12369000001</v>
      </c>
      <c r="J19" s="440">
        <v>46260.49871</v>
      </c>
      <c r="K19" s="440">
        <v>7745389.7681999998</v>
      </c>
    </row>
    <row r="20" spans="1:11">
      <c r="A20" s="439" t="s">
        <v>329</v>
      </c>
      <c r="B20" s="440">
        <v>291539.87742000003</v>
      </c>
      <c r="C20" s="440">
        <v>9822772.1420499999</v>
      </c>
      <c r="D20" s="440">
        <v>1457812.1112500001</v>
      </c>
      <c r="E20" s="440">
        <v>209684.84406</v>
      </c>
      <c r="F20" s="440">
        <v>64857.581890000001</v>
      </c>
      <c r="G20" s="440">
        <v>239636.74802</v>
      </c>
      <c r="H20" s="440">
        <v>1933203.7002999999</v>
      </c>
      <c r="I20" s="440">
        <v>47104.631860000001</v>
      </c>
      <c r="J20" s="440">
        <v>16422.622779999998</v>
      </c>
      <c r="K20" s="440">
        <v>14083034.259629998</v>
      </c>
    </row>
    <row r="21" spans="1:11">
      <c r="A21" s="439" t="s">
        <v>984</v>
      </c>
      <c r="B21" s="440">
        <v>2204769.7208699998</v>
      </c>
      <c r="C21" s="440">
        <v>89825313.658739999</v>
      </c>
      <c r="D21" s="440">
        <v>13745296.02716</v>
      </c>
      <c r="E21" s="440">
        <v>2389963.1489299997</v>
      </c>
      <c r="F21" s="440">
        <v>2701824.6826900002</v>
      </c>
      <c r="G21" s="440">
        <v>2442445.1006</v>
      </c>
      <c r="H21" s="440">
        <v>46119674.303400002</v>
      </c>
      <c r="I21" s="440">
        <v>736883.71340999997</v>
      </c>
      <c r="J21" s="440">
        <v>272520.08876000001</v>
      </c>
      <c r="K21" s="440">
        <v>160438690.44455999</v>
      </c>
    </row>
    <row r="22" spans="1:11">
      <c r="A22" s="441" t="s">
        <v>863</v>
      </c>
      <c r="B22" s="441"/>
      <c r="C22" s="441"/>
      <c r="D22" s="441"/>
      <c r="E22" s="441"/>
      <c r="F22" s="441"/>
      <c r="G22" s="441"/>
      <c r="H22" s="441"/>
      <c r="I22" s="442"/>
      <c r="J22" s="441"/>
      <c r="K22" s="441"/>
    </row>
    <row r="23" spans="1:11">
      <c r="A23" s="439" t="s">
        <v>866</v>
      </c>
      <c r="B23" s="440">
        <v>0</v>
      </c>
      <c r="C23" s="440">
        <v>84105.77943000001</v>
      </c>
      <c r="D23" s="440">
        <v>257696.82559999998</v>
      </c>
      <c r="E23" s="440">
        <v>0</v>
      </c>
      <c r="F23" s="440">
        <v>0</v>
      </c>
      <c r="G23" s="440">
        <v>0</v>
      </c>
      <c r="H23" s="440">
        <v>22756.057539999998</v>
      </c>
      <c r="I23" s="440">
        <v>0</v>
      </c>
      <c r="J23" s="440">
        <v>0</v>
      </c>
      <c r="K23" s="440">
        <v>364558.66256999999</v>
      </c>
    </row>
    <row r="24" spans="1:11">
      <c r="A24" s="439" t="s">
        <v>865</v>
      </c>
      <c r="B24" s="440">
        <v>46178.057359999999</v>
      </c>
      <c r="C24" s="440">
        <v>2638436.4560100003</v>
      </c>
      <c r="D24" s="440">
        <v>120644.81134999999</v>
      </c>
      <c r="E24" s="440">
        <v>166227.82169000001</v>
      </c>
      <c r="F24" s="440">
        <v>86988.694459999999</v>
      </c>
      <c r="G24" s="440">
        <v>70910.316609999994</v>
      </c>
      <c r="H24" s="440">
        <v>151590.63775999998</v>
      </c>
      <c r="I24" s="440">
        <v>6642.3027599999996</v>
      </c>
      <c r="J24" s="440">
        <v>199.96125000000001</v>
      </c>
      <c r="K24" s="440">
        <v>3287819.0592499999</v>
      </c>
    </row>
    <row r="25" spans="1:11">
      <c r="A25" s="443" t="s">
        <v>984</v>
      </c>
      <c r="B25" s="440">
        <v>46178.057359999999</v>
      </c>
      <c r="C25" s="440">
        <v>2722542.23544</v>
      </c>
      <c r="D25" s="440">
        <v>378341.63695000001</v>
      </c>
      <c r="E25" s="440">
        <v>166227.82169000001</v>
      </c>
      <c r="F25" s="440">
        <v>86988.694459999999</v>
      </c>
      <c r="G25" s="440">
        <v>70910.316609999994</v>
      </c>
      <c r="H25" s="440">
        <v>174346.69530000002</v>
      </c>
      <c r="I25" s="440">
        <v>6642.3027599999996</v>
      </c>
      <c r="J25" s="440">
        <v>199.96125000000001</v>
      </c>
      <c r="K25" s="440">
        <v>3652377.7218200001</v>
      </c>
    </row>
    <row r="26" spans="1:11">
      <c r="A26" s="441" t="s">
        <v>895</v>
      </c>
      <c r="B26" s="441"/>
      <c r="C26" s="441"/>
      <c r="D26" s="441"/>
      <c r="E26" s="441"/>
      <c r="F26" s="441"/>
      <c r="G26" s="441"/>
      <c r="H26" s="441"/>
      <c r="I26" s="442"/>
      <c r="J26" s="441"/>
      <c r="K26" s="441"/>
    </row>
    <row r="27" spans="1:11">
      <c r="A27" s="439" t="s">
        <v>897</v>
      </c>
      <c r="B27" s="440">
        <v>74003.445829999997</v>
      </c>
      <c r="C27" s="440">
        <v>1258341.87243</v>
      </c>
      <c r="D27" s="440">
        <v>9712.2824700000001</v>
      </c>
      <c r="E27" s="440">
        <v>0</v>
      </c>
      <c r="F27" s="440">
        <v>0</v>
      </c>
      <c r="G27" s="440">
        <v>17041.72928</v>
      </c>
      <c r="H27" s="440">
        <v>13979.25748</v>
      </c>
      <c r="I27" s="440">
        <v>0</v>
      </c>
      <c r="J27" s="440">
        <v>0</v>
      </c>
      <c r="K27" s="440">
        <v>1373078.5874900001</v>
      </c>
    </row>
    <row r="28" spans="1:11">
      <c r="A28" s="439" t="s">
        <v>899</v>
      </c>
      <c r="B28" s="440">
        <v>0</v>
      </c>
      <c r="C28" s="440">
        <v>0</v>
      </c>
      <c r="D28" s="440">
        <v>0</v>
      </c>
      <c r="E28" s="440">
        <v>153791.75744999998</v>
      </c>
      <c r="F28" s="440">
        <v>0</v>
      </c>
      <c r="G28" s="440">
        <v>0</v>
      </c>
      <c r="H28" s="440">
        <v>0</v>
      </c>
      <c r="I28" s="440">
        <v>0</v>
      </c>
      <c r="J28" s="440">
        <v>0</v>
      </c>
      <c r="K28" s="440">
        <v>153791.75744999998</v>
      </c>
    </row>
    <row r="29" spans="1:11">
      <c r="A29" s="439" t="s">
        <v>898</v>
      </c>
      <c r="B29" s="440">
        <v>0</v>
      </c>
      <c r="C29" s="440">
        <v>17139.739739999997</v>
      </c>
      <c r="D29" s="440">
        <v>569854.48528000002</v>
      </c>
      <c r="E29" s="440">
        <v>0</v>
      </c>
      <c r="F29" s="440">
        <v>88088.835459999988</v>
      </c>
      <c r="G29" s="440">
        <v>0</v>
      </c>
      <c r="H29" s="440">
        <v>0</v>
      </c>
      <c r="I29" s="440">
        <v>44039.786789999998</v>
      </c>
      <c r="J29" s="440">
        <v>52386.032810000004</v>
      </c>
      <c r="K29" s="440">
        <v>771508.88008000003</v>
      </c>
    </row>
    <row r="30" spans="1:11">
      <c r="A30" s="439" t="s">
        <v>984</v>
      </c>
      <c r="B30" s="440">
        <v>74003.445829999997</v>
      </c>
      <c r="C30" s="440">
        <v>1275481.6121700001</v>
      </c>
      <c r="D30" s="440">
        <v>579566.76775</v>
      </c>
      <c r="E30" s="440">
        <v>153791.75744999998</v>
      </c>
      <c r="F30" s="440">
        <v>88088.835459999988</v>
      </c>
      <c r="G30" s="440">
        <v>17041.72928</v>
      </c>
      <c r="H30" s="440">
        <v>13979.25748</v>
      </c>
      <c r="I30" s="440">
        <v>44039.786789999998</v>
      </c>
      <c r="J30" s="440">
        <v>52386.032810000004</v>
      </c>
      <c r="K30" s="440">
        <v>2298379.2250199998</v>
      </c>
    </row>
    <row r="31" spans="1:11">
      <c r="A31" s="444" t="s">
        <v>908</v>
      </c>
      <c r="B31" s="442"/>
      <c r="C31" s="442"/>
      <c r="D31" s="442"/>
      <c r="E31" s="442"/>
      <c r="F31" s="442"/>
      <c r="G31" s="442"/>
      <c r="H31" s="442"/>
      <c r="I31" s="442"/>
      <c r="J31" s="442"/>
      <c r="K31" s="441"/>
    </row>
    <row r="32" spans="1:11">
      <c r="A32" s="439" t="s">
        <v>921</v>
      </c>
      <c r="B32" s="440">
        <v>0</v>
      </c>
      <c r="C32" s="440">
        <v>0</v>
      </c>
      <c r="D32" s="440">
        <v>14876.19621</v>
      </c>
      <c r="E32" s="440">
        <v>138439.43356</v>
      </c>
      <c r="F32" s="440">
        <v>189568.59581</v>
      </c>
      <c r="G32" s="440">
        <v>0</v>
      </c>
      <c r="H32" s="440">
        <v>0</v>
      </c>
      <c r="I32" s="440">
        <v>0</v>
      </c>
      <c r="J32" s="440">
        <v>0</v>
      </c>
      <c r="K32" s="440">
        <v>342884.22557999997</v>
      </c>
    </row>
    <row r="33" spans="1:11">
      <c r="A33" s="439" t="s">
        <v>922</v>
      </c>
      <c r="B33" s="440">
        <v>0</v>
      </c>
      <c r="C33" s="440">
        <v>0</v>
      </c>
      <c r="D33" s="440">
        <v>0</v>
      </c>
      <c r="E33" s="440">
        <v>0</v>
      </c>
      <c r="F33" s="440">
        <v>0</v>
      </c>
      <c r="G33" s="440">
        <v>106972.25454000001</v>
      </c>
      <c r="H33" s="440">
        <v>0</v>
      </c>
      <c r="I33" s="440">
        <v>0</v>
      </c>
      <c r="J33" s="440">
        <v>0</v>
      </c>
      <c r="K33" s="440">
        <v>106972.25454000001</v>
      </c>
    </row>
    <row r="34" spans="1:11">
      <c r="A34" s="439" t="s">
        <v>934</v>
      </c>
      <c r="B34" s="440">
        <v>0</v>
      </c>
      <c r="C34" s="440">
        <v>0</v>
      </c>
      <c r="D34" s="440">
        <v>102445.10668000001</v>
      </c>
      <c r="E34" s="440">
        <v>0</v>
      </c>
      <c r="F34" s="440">
        <v>0</v>
      </c>
      <c r="G34" s="440">
        <v>0</v>
      </c>
      <c r="H34" s="440">
        <v>0</v>
      </c>
      <c r="I34" s="440">
        <v>0</v>
      </c>
      <c r="J34" s="440">
        <v>0</v>
      </c>
      <c r="K34" s="440">
        <v>102445.10668000001</v>
      </c>
    </row>
    <row r="35" spans="1:11">
      <c r="A35" s="439" t="s">
        <v>935</v>
      </c>
      <c r="B35" s="440">
        <v>0</v>
      </c>
      <c r="C35" s="440">
        <v>0</v>
      </c>
      <c r="D35" s="440">
        <v>287347.76254000003</v>
      </c>
      <c r="E35" s="440">
        <v>7159.5365499999998</v>
      </c>
      <c r="F35" s="440">
        <v>0</v>
      </c>
      <c r="G35" s="440">
        <v>0</v>
      </c>
      <c r="H35" s="440">
        <v>0</v>
      </c>
      <c r="I35" s="440">
        <v>0</v>
      </c>
      <c r="J35" s="440">
        <v>0</v>
      </c>
      <c r="K35" s="440">
        <v>294507.29908999999</v>
      </c>
    </row>
    <row r="36" spans="1:11">
      <c r="A36" s="439" t="s">
        <v>923</v>
      </c>
      <c r="B36" s="440">
        <v>0</v>
      </c>
      <c r="C36" s="440">
        <v>0</v>
      </c>
      <c r="D36" s="440">
        <v>0</v>
      </c>
      <c r="E36" s="440">
        <v>0</v>
      </c>
      <c r="F36" s="440">
        <v>0</v>
      </c>
      <c r="G36" s="440">
        <v>0</v>
      </c>
      <c r="H36" s="440">
        <v>149285.70466999998</v>
      </c>
      <c r="I36" s="440">
        <v>0</v>
      </c>
      <c r="J36" s="440">
        <v>0</v>
      </c>
      <c r="K36" s="440">
        <v>149285.70466999998</v>
      </c>
    </row>
    <row r="37" spans="1:11">
      <c r="A37" s="439" t="s">
        <v>920</v>
      </c>
      <c r="B37" s="440">
        <v>16415.055789999999</v>
      </c>
      <c r="C37" s="440">
        <v>0</v>
      </c>
      <c r="D37" s="440">
        <v>0</v>
      </c>
      <c r="E37" s="440">
        <v>0</v>
      </c>
      <c r="F37" s="440">
        <v>258467.00349999999</v>
      </c>
      <c r="G37" s="440">
        <v>0</v>
      </c>
      <c r="H37" s="440">
        <v>0</v>
      </c>
      <c r="I37" s="440">
        <v>0</v>
      </c>
      <c r="J37" s="440">
        <v>0</v>
      </c>
      <c r="K37" s="440">
        <v>274882.05929</v>
      </c>
    </row>
    <row r="38" spans="1:11">
      <c r="A38" s="439" t="s">
        <v>918</v>
      </c>
      <c r="B38" s="440">
        <v>0</v>
      </c>
      <c r="C38" s="440">
        <v>0</v>
      </c>
      <c r="D38" s="440">
        <v>0</v>
      </c>
      <c r="E38" s="440">
        <v>0</v>
      </c>
      <c r="F38" s="440">
        <v>214381.76302000001</v>
      </c>
      <c r="G38" s="440">
        <v>42087.739679999999</v>
      </c>
      <c r="H38" s="440">
        <v>0</v>
      </c>
      <c r="I38" s="440">
        <v>0</v>
      </c>
      <c r="J38" s="440">
        <v>0</v>
      </c>
      <c r="K38" s="440">
        <v>256469.50269999998</v>
      </c>
    </row>
    <row r="39" spans="1:11">
      <c r="A39" s="439" t="s">
        <v>925</v>
      </c>
      <c r="B39" s="440">
        <v>0</v>
      </c>
      <c r="C39" s="440">
        <v>0</v>
      </c>
      <c r="D39" s="440">
        <v>0</v>
      </c>
      <c r="E39" s="440">
        <v>0</v>
      </c>
      <c r="F39" s="440">
        <v>0</v>
      </c>
      <c r="G39" s="440">
        <v>64809.614840000002</v>
      </c>
      <c r="H39" s="440">
        <v>0</v>
      </c>
      <c r="I39" s="440">
        <v>0</v>
      </c>
      <c r="J39" s="440">
        <v>0</v>
      </c>
      <c r="K39" s="440">
        <v>64809.614840000002</v>
      </c>
    </row>
    <row r="40" spans="1:11">
      <c r="A40" s="439" t="s">
        <v>910</v>
      </c>
      <c r="B40" s="440">
        <v>0</v>
      </c>
      <c r="C40" s="440">
        <v>0</v>
      </c>
      <c r="D40" s="440">
        <v>0</v>
      </c>
      <c r="E40" s="440">
        <v>0</v>
      </c>
      <c r="F40" s="440">
        <v>0</v>
      </c>
      <c r="G40" s="440">
        <v>0</v>
      </c>
      <c r="H40" s="440">
        <v>367281.47197000001</v>
      </c>
      <c r="I40" s="440">
        <v>0</v>
      </c>
      <c r="J40" s="440">
        <v>0</v>
      </c>
      <c r="K40" s="440">
        <v>367281.47197000001</v>
      </c>
    </row>
    <row r="41" spans="1:11">
      <c r="A41" s="439" t="s">
        <v>913</v>
      </c>
      <c r="B41" s="440">
        <v>0</v>
      </c>
      <c r="C41" s="440">
        <v>0</v>
      </c>
      <c r="D41" s="440">
        <v>170824.47905000002</v>
      </c>
      <c r="E41" s="440">
        <v>0</v>
      </c>
      <c r="F41" s="440">
        <v>0</v>
      </c>
      <c r="G41" s="440">
        <v>0</v>
      </c>
      <c r="H41" s="440">
        <v>0</v>
      </c>
      <c r="I41" s="440">
        <v>0</v>
      </c>
      <c r="J41" s="440">
        <v>0</v>
      </c>
      <c r="K41" s="440">
        <v>170824.47905000002</v>
      </c>
    </row>
    <row r="42" spans="1:11">
      <c r="A42" s="439" t="s">
        <v>929</v>
      </c>
      <c r="B42" s="440">
        <v>0</v>
      </c>
      <c r="C42" s="440">
        <v>0</v>
      </c>
      <c r="D42" s="440">
        <v>0</v>
      </c>
      <c r="E42" s="440">
        <v>0</v>
      </c>
      <c r="F42" s="440">
        <v>0</v>
      </c>
      <c r="G42" s="440">
        <v>63898.662189999995</v>
      </c>
      <c r="H42" s="440">
        <v>0</v>
      </c>
      <c r="I42" s="440">
        <v>0</v>
      </c>
      <c r="J42" s="440">
        <v>0</v>
      </c>
      <c r="K42" s="440">
        <v>63898.662189999995</v>
      </c>
    </row>
    <row r="43" spans="1:11">
      <c r="A43" s="439" t="s">
        <v>909</v>
      </c>
      <c r="B43" s="440">
        <v>11692.59741</v>
      </c>
      <c r="C43" s="440">
        <v>0</v>
      </c>
      <c r="D43" s="440">
        <v>37716.723399999995</v>
      </c>
      <c r="E43" s="440">
        <v>0</v>
      </c>
      <c r="F43" s="440">
        <v>0</v>
      </c>
      <c r="G43" s="440">
        <v>27072.025809999999</v>
      </c>
      <c r="H43" s="440">
        <v>938849.11497</v>
      </c>
      <c r="I43" s="440">
        <v>16747.255440000001</v>
      </c>
      <c r="J43" s="440">
        <v>8518.1507799999999</v>
      </c>
      <c r="K43" s="440">
        <v>1040595.86781</v>
      </c>
    </row>
    <row r="44" spans="1:11">
      <c r="A44" s="439" t="s">
        <v>930</v>
      </c>
      <c r="B44" s="440">
        <v>0</v>
      </c>
      <c r="C44" s="440">
        <v>0</v>
      </c>
      <c r="D44" s="440">
        <v>86796.292889999997</v>
      </c>
      <c r="E44" s="440">
        <v>0</v>
      </c>
      <c r="F44" s="440">
        <v>0</v>
      </c>
      <c r="G44" s="440">
        <v>0</v>
      </c>
      <c r="H44" s="440">
        <v>0</v>
      </c>
      <c r="I44" s="440">
        <v>0</v>
      </c>
      <c r="J44" s="440">
        <v>0</v>
      </c>
      <c r="K44" s="440">
        <v>86796.292889999997</v>
      </c>
    </row>
    <row r="45" spans="1:11">
      <c r="A45" s="439" t="s">
        <v>915</v>
      </c>
      <c r="B45" s="440">
        <v>0</v>
      </c>
      <c r="C45" s="440">
        <v>0</v>
      </c>
      <c r="D45" s="440">
        <v>117548.06298999999</v>
      </c>
      <c r="E45" s="440">
        <v>0</v>
      </c>
      <c r="F45" s="440">
        <v>0</v>
      </c>
      <c r="G45" s="440">
        <v>0</v>
      </c>
      <c r="H45" s="440">
        <v>0</v>
      </c>
      <c r="I45" s="440">
        <v>0</v>
      </c>
      <c r="J45" s="440">
        <v>0</v>
      </c>
      <c r="K45" s="440">
        <v>117548.06298999999</v>
      </c>
    </row>
    <row r="46" spans="1:11">
      <c r="A46" s="439" t="s">
        <v>937</v>
      </c>
      <c r="B46" s="440">
        <v>0</v>
      </c>
      <c r="C46" s="440">
        <v>65310.909030000003</v>
      </c>
      <c r="D46" s="440">
        <v>0</v>
      </c>
      <c r="E46" s="440">
        <v>0</v>
      </c>
      <c r="F46" s="440">
        <v>0</v>
      </c>
      <c r="G46" s="440">
        <v>0</v>
      </c>
      <c r="H46" s="440">
        <v>0</v>
      </c>
      <c r="I46" s="440">
        <v>0</v>
      </c>
      <c r="J46" s="440">
        <v>0</v>
      </c>
      <c r="K46" s="440">
        <v>65310.909030000003</v>
      </c>
    </row>
    <row r="47" spans="1:11">
      <c r="A47" s="439" t="s">
        <v>916</v>
      </c>
      <c r="B47" s="440">
        <v>0</v>
      </c>
      <c r="C47" s="440">
        <v>0</v>
      </c>
      <c r="D47" s="440">
        <v>201560.65724999999</v>
      </c>
      <c r="E47" s="440">
        <v>0</v>
      </c>
      <c r="F47" s="440">
        <v>0</v>
      </c>
      <c r="G47" s="440">
        <v>0</v>
      </c>
      <c r="H47" s="440">
        <v>0</v>
      </c>
      <c r="I47" s="440">
        <v>0</v>
      </c>
      <c r="J47" s="440">
        <v>0</v>
      </c>
      <c r="K47" s="440">
        <v>201560.65724999999</v>
      </c>
    </row>
    <row r="48" spans="1:11">
      <c r="A48" s="439" t="s">
        <v>938</v>
      </c>
      <c r="B48" s="440">
        <v>284378.10266999999</v>
      </c>
      <c r="C48" s="440">
        <v>0</v>
      </c>
      <c r="D48" s="440">
        <v>0</v>
      </c>
      <c r="E48" s="440">
        <v>0</v>
      </c>
      <c r="F48" s="440">
        <v>0</v>
      </c>
      <c r="G48" s="440">
        <v>0</v>
      </c>
      <c r="H48" s="440">
        <v>0</v>
      </c>
      <c r="I48" s="440">
        <v>0</v>
      </c>
      <c r="J48" s="440">
        <v>0</v>
      </c>
      <c r="K48" s="440">
        <v>284378.10266999999</v>
      </c>
    </row>
    <row r="49" spans="1:11">
      <c r="A49" s="439" t="s">
        <v>933</v>
      </c>
      <c r="B49" s="440">
        <v>0</v>
      </c>
      <c r="C49" s="440">
        <v>0</v>
      </c>
      <c r="D49" s="440">
        <v>0</v>
      </c>
      <c r="E49" s="440">
        <v>0</v>
      </c>
      <c r="F49" s="440">
        <v>0</v>
      </c>
      <c r="G49" s="440">
        <v>0</v>
      </c>
      <c r="H49" s="440">
        <v>234236.39035</v>
      </c>
      <c r="I49" s="440">
        <v>3240.6772799999999</v>
      </c>
      <c r="J49" s="440">
        <v>0</v>
      </c>
      <c r="K49" s="440">
        <v>237477.06763000001</v>
      </c>
    </row>
    <row r="50" spans="1:11">
      <c r="A50" s="439" t="s">
        <v>927</v>
      </c>
      <c r="B50" s="440">
        <v>0</v>
      </c>
      <c r="C50" s="440">
        <v>0</v>
      </c>
      <c r="D50" s="440">
        <v>0</v>
      </c>
      <c r="E50" s="440">
        <v>0</v>
      </c>
      <c r="F50" s="440">
        <v>63757.634060000004</v>
      </c>
      <c r="G50" s="440">
        <v>7573.7799100000002</v>
      </c>
      <c r="H50" s="440">
        <v>0</v>
      </c>
      <c r="I50" s="440">
        <v>0</v>
      </c>
      <c r="J50" s="440">
        <v>0</v>
      </c>
      <c r="K50" s="440">
        <v>71331.413969999994</v>
      </c>
    </row>
    <row r="51" spans="1:11">
      <c r="A51" s="439" t="s">
        <v>932</v>
      </c>
      <c r="B51" s="440">
        <v>0</v>
      </c>
      <c r="C51" s="440">
        <v>0</v>
      </c>
      <c r="D51" s="440">
        <v>0</v>
      </c>
      <c r="E51" s="440">
        <v>0</v>
      </c>
      <c r="F51" s="440">
        <v>0</v>
      </c>
      <c r="G51" s="440">
        <v>106893.91159</v>
      </c>
      <c r="H51" s="440">
        <v>0</v>
      </c>
      <c r="I51" s="440">
        <v>0</v>
      </c>
      <c r="J51" s="440">
        <v>0</v>
      </c>
      <c r="K51" s="440">
        <v>106893.91159</v>
      </c>
    </row>
    <row r="52" spans="1:11">
      <c r="A52" s="439" t="s">
        <v>928</v>
      </c>
      <c r="B52" s="440">
        <v>0</v>
      </c>
      <c r="C52" s="440">
        <v>0</v>
      </c>
      <c r="D52" s="440">
        <v>0</v>
      </c>
      <c r="E52" s="440">
        <v>0</v>
      </c>
      <c r="F52" s="440">
        <v>0</v>
      </c>
      <c r="G52" s="440">
        <v>173585.95888999998</v>
      </c>
      <c r="H52" s="440">
        <v>0</v>
      </c>
      <c r="I52" s="440">
        <v>0</v>
      </c>
      <c r="J52" s="440">
        <v>0</v>
      </c>
      <c r="K52" s="440">
        <v>173585.95888999998</v>
      </c>
    </row>
    <row r="53" spans="1:11">
      <c r="A53" s="439" t="s">
        <v>936</v>
      </c>
      <c r="B53" s="440">
        <v>0</v>
      </c>
      <c r="C53" s="440">
        <v>0</v>
      </c>
      <c r="D53" s="440">
        <v>0</v>
      </c>
      <c r="E53" s="440">
        <v>0</v>
      </c>
      <c r="F53" s="440">
        <v>0</v>
      </c>
      <c r="G53" s="440">
        <v>0</v>
      </c>
      <c r="H53" s="440">
        <v>276008.15833999997</v>
      </c>
      <c r="I53" s="440">
        <v>0</v>
      </c>
      <c r="J53" s="440">
        <v>0</v>
      </c>
      <c r="K53" s="440">
        <v>276008.15833999997</v>
      </c>
    </row>
    <row r="54" spans="1:11">
      <c r="A54" s="439" t="s">
        <v>917</v>
      </c>
      <c r="B54" s="440">
        <v>0</v>
      </c>
      <c r="C54" s="440">
        <v>0</v>
      </c>
      <c r="D54" s="440">
        <v>172671.92050000001</v>
      </c>
      <c r="E54" s="440">
        <v>0</v>
      </c>
      <c r="F54" s="440">
        <v>0</v>
      </c>
      <c r="G54" s="440">
        <v>0</v>
      </c>
      <c r="H54" s="440">
        <v>0</v>
      </c>
      <c r="I54" s="440">
        <v>0</v>
      </c>
      <c r="J54" s="440">
        <v>0</v>
      </c>
      <c r="K54" s="440">
        <v>172671.92050000001</v>
      </c>
    </row>
    <row r="55" spans="1:11">
      <c r="A55" s="439" t="s">
        <v>914</v>
      </c>
      <c r="B55" s="440">
        <v>0</v>
      </c>
      <c r="C55" s="440">
        <v>0</v>
      </c>
      <c r="D55" s="440">
        <v>154029.30228999999</v>
      </c>
      <c r="E55" s="440">
        <v>0</v>
      </c>
      <c r="F55" s="440">
        <v>0</v>
      </c>
      <c r="G55" s="440">
        <v>0</v>
      </c>
      <c r="H55" s="440">
        <v>0</v>
      </c>
      <c r="I55" s="440">
        <v>0</v>
      </c>
      <c r="J55" s="440">
        <v>0</v>
      </c>
      <c r="K55" s="440">
        <v>154029.30228999999</v>
      </c>
    </row>
    <row r="56" spans="1:11">
      <c r="A56" s="439" t="s">
        <v>912</v>
      </c>
      <c r="B56" s="440">
        <v>0</v>
      </c>
      <c r="C56" s="440">
        <v>0</v>
      </c>
      <c r="D56" s="440">
        <v>280749.17937000003</v>
      </c>
      <c r="E56" s="440">
        <v>0</v>
      </c>
      <c r="F56" s="440">
        <v>0</v>
      </c>
      <c r="G56" s="440">
        <v>0</v>
      </c>
      <c r="H56" s="440">
        <v>0</v>
      </c>
      <c r="I56" s="440">
        <v>0</v>
      </c>
      <c r="J56" s="440">
        <v>0</v>
      </c>
      <c r="K56" s="440">
        <v>280749.17937000003</v>
      </c>
    </row>
    <row r="57" spans="1:11">
      <c r="A57" s="439" t="s">
        <v>911</v>
      </c>
      <c r="B57" s="440">
        <v>17973.952149999997</v>
      </c>
      <c r="C57" s="440">
        <v>16305.430109999999</v>
      </c>
      <c r="D57" s="440">
        <v>51010.2788</v>
      </c>
      <c r="E57" s="440">
        <v>0</v>
      </c>
      <c r="F57" s="440">
        <v>0</v>
      </c>
      <c r="G57" s="440">
        <v>66763.066780000008</v>
      </c>
      <c r="H57" s="440">
        <v>611816.23380999989</v>
      </c>
      <c r="I57" s="440">
        <v>0</v>
      </c>
      <c r="J57" s="440">
        <v>0</v>
      </c>
      <c r="K57" s="440">
        <v>763868.96164999995</v>
      </c>
    </row>
    <row r="58" spans="1:11">
      <c r="A58" s="439" t="s">
        <v>919</v>
      </c>
      <c r="B58" s="440">
        <v>0</v>
      </c>
      <c r="C58" s="440">
        <v>0</v>
      </c>
      <c r="D58" s="440">
        <v>84665.376189999995</v>
      </c>
      <c r="E58" s="440">
        <v>0</v>
      </c>
      <c r="F58" s="440">
        <v>0</v>
      </c>
      <c r="G58" s="440">
        <v>0</v>
      </c>
      <c r="H58" s="440">
        <v>0</v>
      </c>
      <c r="I58" s="440">
        <v>0</v>
      </c>
      <c r="J58" s="440">
        <v>0</v>
      </c>
      <c r="K58" s="440">
        <v>84665.376189999995</v>
      </c>
    </row>
    <row r="59" spans="1:11">
      <c r="A59" s="439" t="s">
        <v>931</v>
      </c>
      <c r="B59" s="440">
        <v>196167.79235</v>
      </c>
      <c r="C59" s="440">
        <v>0</v>
      </c>
      <c r="D59" s="440">
        <v>0</v>
      </c>
      <c r="E59" s="440">
        <v>18395.75849</v>
      </c>
      <c r="F59" s="440">
        <v>30847.367309999998</v>
      </c>
      <c r="G59" s="440">
        <v>0</v>
      </c>
      <c r="H59" s="440">
        <v>0</v>
      </c>
      <c r="I59" s="440">
        <v>0</v>
      </c>
      <c r="J59" s="440">
        <v>0</v>
      </c>
      <c r="K59" s="440">
        <v>245410.91815000001</v>
      </c>
    </row>
    <row r="60" spans="1:11">
      <c r="A60" s="439" t="s">
        <v>926</v>
      </c>
      <c r="B60" s="440">
        <v>0</v>
      </c>
      <c r="C60" s="440">
        <v>0</v>
      </c>
      <c r="D60" s="440">
        <v>0</v>
      </c>
      <c r="E60" s="440">
        <v>0</v>
      </c>
      <c r="F60" s="440">
        <v>0</v>
      </c>
      <c r="G60" s="440">
        <v>0</v>
      </c>
      <c r="H60" s="440">
        <v>80922.463000000003</v>
      </c>
      <c r="I60" s="440">
        <v>0</v>
      </c>
      <c r="J60" s="440">
        <v>0</v>
      </c>
      <c r="K60" s="440">
        <v>80922.463000000003</v>
      </c>
    </row>
    <row r="61" spans="1:11">
      <c r="A61" s="439" t="s">
        <v>924</v>
      </c>
      <c r="B61" s="440">
        <v>0</v>
      </c>
      <c r="C61" s="440">
        <v>0</v>
      </c>
      <c r="D61" s="440">
        <v>0</v>
      </c>
      <c r="E61" s="440">
        <v>0</v>
      </c>
      <c r="F61" s="440">
        <v>0</v>
      </c>
      <c r="G61" s="440">
        <v>0</v>
      </c>
      <c r="H61" s="440">
        <v>0</v>
      </c>
      <c r="I61" s="440">
        <v>54326.193520000001</v>
      </c>
      <c r="J61" s="440">
        <v>0</v>
      </c>
      <c r="K61" s="440">
        <v>54326.193520000001</v>
      </c>
    </row>
    <row r="62" spans="1:11">
      <c r="A62" s="439" t="s">
        <v>939</v>
      </c>
      <c r="B62" s="440">
        <v>0</v>
      </c>
      <c r="C62" s="440">
        <v>0</v>
      </c>
      <c r="D62" s="440">
        <v>0</v>
      </c>
      <c r="E62" s="440">
        <v>0</v>
      </c>
      <c r="F62" s="440">
        <v>32028.899819999999</v>
      </c>
      <c r="G62" s="440">
        <v>0</v>
      </c>
      <c r="H62" s="440">
        <v>0</v>
      </c>
      <c r="I62" s="440">
        <v>0</v>
      </c>
      <c r="J62" s="440">
        <v>0</v>
      </c>
      <c r="K62" s="440">
        <v>32028.899819999999</v>
      </c>
    </row>
    <row r="63" spans="1:11">
      <c r="A63" s="439" t="s">
        <v>1025</v>
      </c>
      <c r="B63" s="440">
        <v>0</v>
      </c>
      <c r="C63" s="440">
        <v>0</v>
      </c>
      <c r="D63" s="440">
        <v>67716.765830000004</v>
      </c>
      <c r="E63" s="440">
        <v>0</v>
      </c>
      <c r="F63" s="440">
        <v>0</v>
      </c>
      <c r="G63" s="440">
        <v>0</v>
      </c>
      <c r="H63" s="440">
        <v>0</v>
      </c>
      <c r="I63" s="440">
        <v>0</v>
      </c>
      <c r="J63" s="440">
        <v>0</v>
      </c>
      <c r="K63" s="440">
        <v>67716.765830000004</v>
      </c>
    </row>
    <row r="64" spans="1:11">
      <c r="A64" s="439" t="s">
        <v>1026</v>
      </c>
      <c r="B64" s="440">
        <v>3708.7567100000001</v>
      </c>
      <c r="C64" s="440">
        <v>0</v>
      </c>
      <c r="D64" s="440">
        <v>0</v>
      </c>
      <c r="E64" s="440">
        <v>0</v>
      </c>
      <c r="F64" s="440">
        <v>0</v>
      </c>
      <c r="G64" s="440">
        <v>49290.528859999999</v>
      </c>
      <c r="H64" s="440">
        <v>1787.0707600000001</v>
      </c>
      <c r="I64" s="440">
        <v>0</v>
      </c>
      <c r="J64" s="440">
        <v>0</v>
      </c>
      <c r="K64" s="440">
        <v>54786.356329999995</v>
      </c>
    </row>
    <row r="65" spans="1:11">
      <c r="A65" s="439" t="s">
        <v>1027</v>
      </c>
      <c r="B65" s="440">
        <v>0</v>
      </c>
      <c r="C65" s="440">
        <v>0</v>
      </c>
      <c r="D65" s="440">
        <v>0</v>
      </c>
      <c r="E65" s="440">
        <v>0</v>
      </c>
      <c r="F65" s="440">
        <v>0</v>
      </c>
      <c r="G65" s="440">
        <v>15689.672699999999</v>
      </c>
      <c r="H65" s="440">
        <v>0</v>
      </c>
      <c r="I65" s="440">
        <v>0</v>
      </c>
      <c r="J65" s="440">
        <v>0</v>
      </c>
      <c r="K65" s="440">
        <v>15689.672699999999</v>
      </c>
    </row>
    <row r="66" spans="1:11">
      <c r="A66" s="439" t="s">
        <v>1029</v>
      </c>
      <c r="B66" s="440">
        <v>0</v>
      </c>
      <c r="C66" s="440">
        <v>6489.9544800000003</v>
      </c>
      <c r="D66" s="440">
        <v>0</v>
      </c>
      <c r="E66" s="440">
        <v>0</v>
      </c>
      <c r="F66" s="440">
        <v>0</v>
      </c>
      <c r="G66" s="440">
        <v>0</v>
      </c>
      <c r="H66" s="440">
        <v>0</v>
      </c>
      <c r="I66" s="440">
        <v>0</v>
      </c>
      <c r="J66" s="440">
        <v>0</v>
      </c>
      <c r="K66" s="440">
        <v>6489.9544800000003</v>
      </c>
    </row>
    <row r="67" spans="1:11">
      <c r="A67" s="439" t="s">
        <v>1028</v>
      </c>
      <c r="B67" s="440">
        <v>0</v>
      </c>
      <c r="C67" s="440">
        <v>0</v>
      </c>
      <c r="D67" s="440">
        <v>43064.87672</v>
      </c>
      <c r="E67" s="440">
        <v>0</v>
      </c>
      <c r="F67" s="440">
        <v>0</v>
      </c>
      <c r="G67" s="440">
        <v>0</v>
      </c>
      <c r="H67" s="440">
        <v>0</v>
      </c>
      <c r="I67" s="440">
        <v>0</v>
      </c>
      <c r="J67" s="440">
        <v>0</v>
      </c>
      <c r="K67" s="440">
        <v>43064.87672</v>
      </c>
    </row>
    <row r="68" spans="1:11">
      <c r="A68" s="439" t="s">
        <v>1030</v>
      </c>
      <c r="B68" s="440">
        <v>0</v>
      </c>
      <c r="C68" s="440">
        <v>0</v>
      </c>
      <c r="D68" s="440">
        <v>124481.37048</v>
      </c>
      <c r="E68" s="440">
        <v>0</v>
      </c>
      <c r="F68" s="440">
        <v>0</v>
      </c>
      <c r="G68" s="440">
        <v>0</v>
      </c>
      <c r="H68" s="440">
        <v>0</v>
      </c>
      <c r="I68" s="440">
        <v>0</v>
      </c>
      <c r="J68" s="440">
        <v>0</v>
      </c>
      <c r="K68" s="440">
        <v>124481.37048</v>
      </c>
    </row>
    <row r="69" spans="1:11">
      <c r="A69" s="439" t="s">
        <v>1406</v>
      </c>
      <c r="B69" s="440">
        <v>0</v>
      </c>
      <c r="C69" s="440">
        <v>0</v>
      </c>
      <c r="D69" s="440">
        <v>22281.894029999999</v>
      </c>
      <c r="E69" s="440">
        <v>0</v>
      </c>
      <c r="F69" s="440">
        <v>0</v>
      </c>
      <c r="G69" s="440">
        <v>0</v>
      </c>
      <c r="H69" s="440">
        <v>0</v>
      </c>
      <c r="I69" s="440">
        <v>0</v>
      </c>
      <c r="J69" s="440">
        <v>0</v>
      </c>
      <c r="K69" s="440">
        <v>22281.894029999999</v>
      </c>
    </row>
    <row r="70" spans="1:11">
      <c r="A70" s="439" t="s">
        <v>1407</v>
      </c>
      <c r="B70" s="440">
        <v>0</v>
      </c>
      <c r="C70" s="440">
        <v>246.50565</v>
      </c>
      <c r="D70" s="440">
        <v>60440.113749999997</v>
      </c>
      <c r="E70" s="440">
        <v>0</v>
      </c>
      <c r="F70" s="440">
        <v>0</v>
      </c>
      <c r="G70" s="440">
        <v>0</v>
      </c>
      <c r="H70" s="440">
        <v>0</v>
      </c>
      <c r="I70" s="440">
        <v>0</v>
      </c>
      <c r="J70" s="440">
        <v>0</v>
      </c>
      <c r="K70" s="440">
        <v>60686.619399999996</v>
      </c>
    </row>
    <row r="71" spans="1:11">
      <c r="A71" s="439" t="s">
        <v>1408</v>
      </c>
      <c r="B71" s="440">
        <v>0</v>
      </c>
      <c r="C71" s="440">
        <v>0</v>
      </c>
      <c r="D71" s="440">
        <v>95.458020000000005</v>
      </c>
      <c r="E71" s="440">
        <v>154969.54503000001</v>
      </c>
      <c r="F71" s="440">
        <v>0</v>
      </c>
      <c r="G71" s="440">
        <v>0</v>
      </c>
      <c r="H71" s="440">
        <v>0</v>
      </c>
      <c r="I71" s="440">
        <v>0</v>
      </c>
      <c r="J71" s="440">
        <v>0</v>
      </c>
      <c r="K71" s="440">
        <v>155065.00305</v>
      </c>
    </row>
    <row r="72" spans="1:11">
      <c r="A72" s="439" t="s">
        <v>1409</v>
      </c>
      <c r="B72" s="440">
        <v>0</v>
      </c>
      <c r="C72" s="440">
        <v>24375.235769999999</v>
      </c>
      <c r="D72" s="440">
        <v>0</v>
      </c>
      <c r="E72" s="440">
        <v>0</v>
      </c>
      <c r="F72" s="440">
        <v>0</v>
      </c>
      <c r="G72" s="440">
        <v>0</v>
      </c>
      <c r="H72" s="440">
        <v>0</v>
      </c>
      <c r="I72" s="440">
        <v>0</v>
      </c>
      <c r="J72" s="440">
        <v>0</v>
      </c>
      <c r="K72" s="440">
        <v>24375.235769999999</v>
      </c>
    </row>
    <row r="73" spans="1:11">
      <c r="A73" s="439" t="s">
        <v>984</v>
      </c>
      <c r="B73" s="440">
        <v>530336.25708000001</v>
      </c>
      <c r="C73" s="440">
        <v>112728.03504</v>
      </c>
      <c r="D73" s="440">
        <v>2080321.81699</v>
      </c>
      <c r="E73" s="440">
        <v>318964.27363000001</v>
      </c>
      <c r="F73" s="440">
        <v>789051.26352000004</v>
      </c>
      <c r="G73" s="440">
        <v>724637.21578999993</v>
      </c>
      <c r="H73" s="440">
        <v>2660186.6078699999</v>
      </c>
      <c r="I73" s="440">
        <v>74314.126239999998</v>
      </c>
      <c r="J73" s="440">
        <v>8518.1507799999999</v>
      </c>
      <c r="K73" s="440">
        <v>7299057.74694</v>
      </c>
    </row>
    <row r="74" spans="1:11">
      <c r="A74" s="444" t="s">
        <v>961</v>
      </c>
      <c r="B74" s="442"/>
      <c r="C74" s="442"/>
      <c r="D74" s="442"/>
      <c r="E74" s="442"/>
      <c r="F74" s="442"/>
      <c r="G74" s="442"/>
      <c r="H74" s="442"/>
      <c r="I74" s="442"/>
      <c r="J74" s="442"/>
      <c r="K74" s="441"/>
    </row>
    <row r="75" spans="1:11">
      <c r="A75" s="439" t="s">
        <v>962</v>
      </c>
      <c r="B75" s="440">
        <v>5223.17965</v>
      </c>
      <c r="C75" s="440">
        <v>5519.7181500000006</v>
      </c>
      <c r="D75" s="440">
        <v>44466.500079999998</v>
      </c>
      <c r="E75" s="440">
        <v>2014.1922400000001</v>
      </c>
      <c r="F75" s="440">
        <v>746.02634</v>
      </c>
      <c r="G75" s="440">
        <v>1639.67696</v>
      </c>
      <c r="H75" s="440">
        <v>7502.9851500000004</v>
      </c>
      <c r="I75" s="440">
        <v>146.21670999999998</v>
      </c>
      <c r="J75" s="440">
        <v>436.42915999999997</v>
      </c>
      <c r="K75" s="440">
        <v>67694.924440000003</v>
      </c>
    </row>
    <row r="76" spans="1:11">
      <c r="A76" s="439" t="s">
        <v>1410</v>
      </c>
      <c r="B76" s="440">
        <v>1845.9316200000001</v>
      </c>
      <c r="C76" s="440">
        <v>295605.61586999998</v>
      </c>
      <c r="D76" s="440">
        <v>1531.6505400000001</v>
      </c>
      <c r="E76" s="440">
        <v>5716.2253000000001</v>
      </c>
      <c r="F76" s="440">
        <v>5517.3553499999998</v>
      </c>
      <c r="G76" s="440">
        <v>735.90763000000004</v>
      </c>
      <c r="H76" s="440">
        <v>3891.7749199999998</v>
      </c>
      <c r="I76" s="440">
        <v>3366.5897099999997</v>
      </c>
      <c r="J76" s="440">
        <v>0</v>
      </c>
      <c r="K76" s="440">
        <v>318211.05093999999</v>
      </c>
    </row>
    <row r="77" spans="1:11">
      <c r="A77" s="439" t="s">
        <v>1411</v>
      </c>
      <c r="B77" s="440">
        <v>16529.32229</v>
      </c>
      <c r="C77" s="440">
        <v>605886.31186000002</v>
      </c>
      <c r="D77" s="440">
        <v>36061.001130000004</v>
      </c>
      <c r="E77" s="440">
        <v>12276.465340000001</v>
      </c>
      <c r="F77" s="440">
        <v>27226.584719999999</v>
      </c>
      <c r="G77" s="440">
        <v>16129.00345</v>
      </c>
      <c r="H77" s="440">
        <v>65110.949240000002</v>
      </c>
      <c r="I77" s="440">
        <v>29552.541699999998</v>
      </c>
      <c r="J77" s="440">
        <v>3351.8502599999997</v>
      </c>
      <c r="K77" s="440">
        <v>812124.02998999995</v>
      </c>
    </row>
    <row r="78" spans="1:11">
      <c r="A78" s="439" t="s">
        <v>1412</v>
      </c>
      <c r="B78" s="440">
        <v>2837.6088999999997</v>
      </c>
      <c r="C78" s="440">
        <v>198403.80286000003</v>
      </c>
      <c r="D78" s="440">
        <v>12242.26303</v>
      </c>
      <c r="E78" s="440">
        <v>11350.3056</v>
      </c>
      <c r="F78" s="440">
        <v>5494.9459500000003</v>
      </c>
      <c r="G78" s="440">
        <v>5943.5465599999998</v>
      </c>
      <c r="H78" s="440">
        <v>21151.973899999997</v>
      </c>
      <c r="I78" s="440">
        <v>5411.2965899999999</v>
      </c>
      <c r="J78" s="440">
        <v>659.21606000000008</v>
      </c>
      <c r="K78" s="440">
        <v>263494.95944999997</v>
      </c>
    </row>
    <row r="79" spans="1:11">
      <c r="A79" s="439" t="s">
        <v>1413</v>
      </c>
      <c r="B79" s="440">
        <v>1041.97255</v>
      </c>
      <c r="C79" s="440">
        <v>2337.05177</v>
      </c>
      <c r="D79" s="440">
        <v>21012.45822</v>
      </c>
      <c r="E79" s="440">
        <v>3311.1877400000003</v>
      </c>
      <c r="F79" s="440">
        <v>1405.69595</v>
      </c>
      <c r="G79" s="440">
        <v>3484.6340800000003</v>
      </c>
      <c r="H79" s="440">
        <v>19754.033500000001</v>
      </c>
      <c r="I79" s="440">
        <v>0</v>
      </c>
      <c r="J79" s="440">
        <v>0</v>
      </c>
      <c r="K79" s="440">
        <v>52347.033810000001</v>
      </c>
    </row>
    <row r="80" spans="1:11">
      <c r="A80" s="439" t="s">
        <v>1414</v>
      </c>
      <c r="B80" s="440">
        <v>754.43219999999997</v>
      </c>
      <c r="C80" s="440">
        <v>9811.1475500000015</v>
      </c>
      <c r="D80" s="440">
        <v>636.77574000000004</v>
      </c>
      <c r="E80" s="440">
        <v>2807.4767400000001</v>
      </c>
      <c r="F80" s="440">
        <v>384.93779000000001</v>
      </c>
      <c r="G80" s="440">
        <v>1932.5911899999999</v>
      </c>
      <c r="H80" s="440">
        <v>712.91697999999997</v>
      </c>
      <c r="I80" s="440">
        <v>63.150489999999998</v>
      </c>
      <c r="J80" s="440">
        <v>40.909059999999997</v>
      </c>
      <c r="K80" s="440">
        <v>17144.337739999999</v>
      </c>
    </row>
    <row r="81" spans="1:11">
      <c r="A81" s="439" t="s">
        <v>984</v>
      </c>
      <c r="B81" s="440">
        <f>SUM(B75:B80)</f>
        <v>28232.447209999998</v>
      </c>
      <c r="C81" s="440">
        <f t="shared" ref="C81:K81" si="0">SUM(C75:C80)</f>
        <v>1117563.64806</v>
      </c>
      <c r="D81" s="440">
        <f t="shared" si="0"/>
        <v>115950.64874</v>
      </c>
      <c r="E81" s="440">
        <f t="shared" si="0"/>
        <v>37475.852959999997</v>
      </c>
      <c r="F81" s="440">
        <f t="shared" si="0"/>
        <v>40775.546100000007</v>
      </c>
      <c r="G81" s="440">
        <f t="shared" si="0"/>
        <v>29865.359869999997</v>
      </c>
      <c r="H81" s="440">
        <f t="shared" si="0"/>
        <v>118124.63369</v>
      </c>
      <c r="I81" s="440">
        <f t="shared" si="0"/>
        <v>38539.795199999993</v>
      </c>
      <c r="J81" s="440">
        <f t="shared" si="0"/>
        <v>4488.4045399999995</v>
      </c>
      <c r="K81" s="440">
        <f t="shared" si="0"/>
        <v>1531016.3363699999</v>
      </c>
    </row>
    <row r="82" spans="1:11">
      <c r="A82" s="444" t="s">
        <v>1415</v>
      </c>
      <c r="B82" s="442"/>
      <c r="C82" s="442"/>
      <c r="D82" s="442"/>
      <c r="E82" s="442"/>
      <c r="F82" s="442"/>
      <c r="G82" s="442"/>
      <c r="H82" s="442"/>
      <c r="I82" s="442"/>
      <c r="J82" s="442"/>
      <c r="K82" s="441"/>
    </row>
    <row r="83" spans="1:11">
      <c r="A83" s="439" t="s">
        <v>323</v>
      </c>
      <c r="B83" s="440">
        <v>893056.69738999999</v>
      </c>
      <c r="C83" s="440">
        <v>17487530.625150003</v>
      </c>
      <c r="D83" s="440">
        <v>7197892.4983000001</v>
      </c>
      <c r="E83" s="440">
        <v>730547.74282000004</v>
      </c>
      <c r="F83" s="440">
        <v>786233.80128000001</v>
      </c>
      <c r="G83" s="440">
        <v>1194588.3126700001</v>
      </c>
      <c r="H83" s="440">
        <v>10060263.37293</v>
      </c>
      <c r="I83" s="440">
        <v>520167.62183999998</v>
      </c>
      <c r="J83" s="440">
        <v>184667.60444</v>
      </c>
      <c r="K83" s="440">
        <v>39054948.276819997</v>
      </c>
    </row>
    <row r="84" spans="1:11">
      <c r="A84" s="439" t="s">
        <v>984</v>
      </c>
      <c r="B84" s="440">
        <v>893056.69738999999</v>
      </c>
      <c r="C84" s="440">
        <v>17487530.625150003</v>
      </c>
      <c r="D84" s="440">
        <v>7197892.4983000001</v>
      </c>
      <c r="E84" s="440">
        <v>730547.74282000004</v>
      </c>
      <c r="F84" s="440">
        <v>786233.80128000001</v>
      </c>
      <c r="G84" s="440">
        <v>1194588.3126700001</v>
      </c>
      <c r="H84" s="440">
        <v>10060263.37293</v>
      </c>
      <c r="I84" s="440">
        <v>520167.62183999998</v>
      </c>
      <c r="J84" s="440">
        <v>184667.60444</v>
      </c>
      <c r="K84" s="440">
        <v>39054948.276819997</v>
      </c>
    </row>
    <row r="85" spans="1:11">
      <c r="A85" s="445" t="s">
        <v>887</v>
      </c>
      <c r="B85" s="442"/>
      <c r="C85" s="442"/>
      <c r="D85" s="442"/>
      <c r="E85" s="442"/>
      <c r="F85" s="442"/>
      <c r="G85" s="442"/>
      <c r="H85" s="442"/>
      <c r="I85" s="442"/>
      <c r="J85" s="442"/>
      <c r="K85" s="442"/>
    </row>
    <row r="86" spans="1:11">
      <c r="A86" s="439" t="s">
        <v>888</v>
      </c>
      <c r="B86" s="440">
        <v>0</v>
      </c>
      <c r="C86" s="440">
        <v>4549753.7306199996</v>
      </c>
      <c r="D86" s="440">
        <v>0</v>
      </c>
      <c r="E86" s="440">
        <v>0</v>
      </c>
      <c r="F86" s="440">
        <v>0</v>
      </c>
      <c r="G86" s="440">
        <v>0</v>
      </c>
      <c r="H86" s="440">
        <v>0</v>
      </c>
      <c r="I86" s="440">
        <v>0</v>
      </c>
      <c r="J86" s="440">
        <v>0</v>
      </c>
      <c r="K86" s="440">
        <v>4549753.7306199996</v>
      </c>
    </row>
    <row r="87" spans="1:11">
      <c r="A87" s="439" t="s">
        <v>984</v>
      </c>
      <c r="B87" s="440">
        <v>0</v>
      </c>
      <c r="C87" s="440">
        <v>4549753.7306199996</v>
      </c>
      <c r="D87" s="440">
        <v>0</v>
      </c>
      <c r="E87" s="440">
        <v>0</v>
      </c>
      <c r="F87" s="440">
        <v>0</v>
      </c>
      <c r="G87" s="440">
        <v>0</v>
      </c>
      <c r="H87" s="440">
        <v>0</v>
      </c>
      <c r="I87" s="440">
        <v>0</v>
      </c>
      <c r="J87" s="440">
        <v>0</v>
      </c>
      <c r="K87" s="440">
        <v>4549753.7306199996</v>
      </c>
    </row>
    <row r="88" spans="1:11">
      <c r="A88" s="445" t="s">
        <v>7</v>
      </c>
      <c r="B88" s="442">
        <f>B21+B25+B30+B73+B81+B84+B87</f>
        <v>3776576.6257399996</v>
      </c>
      <c r="C88" s="442">
        <f t="shared" ref="C88:K88" si="1">C21+C25+C30+C73+C81+C84+C87</f>
        <v>117090913.54521999</v>
      </c>
      <c r="D88" s="442">
        <f t="shared" si="1"/>
        <v>24097369.395890001</v>
      </c>
      <c r="E88" s="442">
        <f t="shared" si="1"/>
        <v>3796970.59748</v>
      </c>
      <c r="F88" s="442">
        <f t="shared" si="1"/>
        <v>4492962.8235100005</v>
      </c>
      <c r="G88" s="442">
        <f t="shared" si="1"/>
        <v>4479488.0348199997</v>
      </c>
      <c r="H88" s="442">
        <f t="shared" si="1"/>
        <v>59146574.870669998</v>
      </c>
      <c r="I88" s="442">
        <f t="shared" si="1"/>
        <v>1420587.3462399999</v>
      </c>
      <c r="J88" s="442">
        <f t="shared" si="1"/>
        <v>522780.24258000008</v>
      </c>
      <c r="K88" s="442">
        <f t="shared" si="1"/>
        <v>218824223.48214996</v>
      </c>
    </row>
    <row r="89" spans="1:11" ht="7.5" customHeight="1" thickBot="1">
      <c r="A89" s="446"/>
      <c r="B89" s="446"/>
      <c r="C89" s="446"/>
      <c r="D89" s="446"/>
      <c r="E89" s="446"/>
      <c r="F89" s="446"/>
      <c r="G89" s="446"/>
      <c r="H89" s="446"/>
      <c r="I89" s="446"/>
      <c r="J89" s="446"/>
      <c r="K89" s="446"/>
    </row>
    <row r="90" spans="1:11" ht="16.5" thickTop="1" thickBot="1">
      <c r="A90" s="447" t="s">
        <v>1416</v>
      </c>
      <c r="B90" s="448"/>
      <c r="C90" s="448"/>
      <c r="D90" s="448"/>
      <c r="E90" s="448"/>
      <c r="F90" s="448"/>
      <c r="G90" s="448"/>
      <c r="H90" s="448"/>
      <c r="I90" s="448"/>
      <c r="J90" s="448"/>
      <c r="K90" s="448"/>
    </row>
    <row r="91" spans="1:11" ht="15.75" thickBot="1">
      <c r="A91" s="449" t="s">
        <v>1417</v>
      </c>
      <c r="B91" s="270"/>
      <c r="C91" s="270"/>
      <c r="D91" s="270"/>
      <c r="E91" s="270"/>
      <c r="F91" s="270"/>
      <c r="G91" s="270"/>
      <c r="H91" s="270"/>
      <c r="I91" s="270"/>
      <c r="J91" s="270"/>
      <c r="K91" s="902"/>
    </row>
    <row r="92" spans="1:11">
      <c r="A92" s="449" t="s">
        <v>1418</v>
      </c>
      <c r="B92" s="270"/>
      <c r="C92" s="270"/>
      <c r="D92" s="270"/>
      <c r="E92" s="270"/>
      <c r="F92" s="270"/>
      <c r="G92" s="270"/>
      <c r="H92" s="270"/>
      <c r="I92" s="270"/>
      <c r="J92" s="270"/>
    </row>
    <row r="93" spans="1:11">
      <c r="A93" s="449" t="s">
        <v>1419</v>
      </c>
      <c r="B93" s="270"/>
      <c r="C93" s="270"/>
      <c r="D93" s="270"/>
      <c r="E93" s="270"/>
      <c r="F93" s="270"/>
      <c r="G93" s="270"/>
      <c r="H93" s="270"/>
      <c r="I93" s="270"/>
      <c r="J93" s="270"/>
    </row>
    <row r="94" spans="1:11">
      <c r="A94" s="449" t="s">
        <v>1420</v>
      </c>
    </row>
    <row r="95" spans="1:11">
      <c r="A95" s="449" t="s">
        <v>1421</v>
      </c>
    </row>
    <row r="96" spans="1:11">
      <c r="A96" s="449" t="s">
        <v>1422</v>
      </c>
    </row>
    <row r="97" spans="1:1">
      <c r="A97" s="449" t="s">
        <v>1423</v>
      </c>
    </row>
    <row r="98" spans="1:1">
      <c r="A98" s="449" t="s">
        <v>1424</v>
      </c>
    </row>
    <row r="99" spans="1:1">
      <c r="A99" s="449" t="s">
        <v>1425</v>
      </c>
    </row>
    <row r="100" spans="1:1">
      <c r="A100" s="449" t="s">
        <v>1426</v>
      </c>
    </row>
    <row r="101" spans="1:1">
      <c r="A101" s="33"/>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K99"/>
  <sheetViews>
    <sheetView topLeftCell="A78" zoomScaleNormal="100" workbookViewId="0">
      <selection activeCell="A97" sqref="A97"/>
    </sheetView>
  </sheetViews>
  <sheetFormatPr baseColWidth="10" defaultColWidth="9.140625" defaultRowHeight="15"/>
  <cols>
    <col min="1" max="1" width="47" bestFit="1" customWidth="1"/>
    <col min="2" max="11" width="15.7109375" customWidth="1"/>
  </cols>
  <sheetData>
    <row r="1" spans="1:11" ht="18">
      <c r="A1" s="820"/>
      <c r="B1" s="820"/>
      <c r="C1" s="820"/>
      <c r="D1" s="820"/>
      <c r="E1" s="820"/>
      <c r="F1" s="820"/>
      <c r="G1" s="820"/>
      <c r="H1" s="820"/>
      <c r="I1" s="820"/>
      <c r="J1" s="820"/>
      <c r="K1" s="820"/>
    </row>
    <row r="2" spans="1:11" ht="18">
      <c r="A2" s="820" t="s">
        <v>1394</v>
      </c>
      <c r="B2" s="820"/>
      <c r="C2" s="820"/>
      <c r="D2" s="820"/>
      <c r="E2" s="820"/>
      <c r="F2" s="820"/>
      <c r="G2" s="820"/>
      <c r="H2" s="820"/>
      <c r="I2" s="820"/>
      <c r="J2" s="820"/>
      <c r="K2" s="820"/>
    </row>
    <row r="3" spans="1:11" ht="18">
      <c r="A3" s="820" t="s">
        <v>1427</v>
      </c>
      <c r="B3" s="820"/>
      <c r="C3" s="820"/>
      <c r="D3" s="820"/>
      <c r="E3" s="820"/>
      <c r="F3" s="820"/>
      <c r="G3" s="820"/>
      <c r="H3" s="820"/>
      <c r="I3" s="820"/>
      <c r="J3" s="820"/>
      <c r="K3" s="820"/>
    </row>
    <row r="4" spans="1:11" ht="18">
      <c r="A4" s="820" t="s">
        <v>1444</v>
      </c>
      <c r="B4" s="820"/>
      <c r="C4" s="820"/>
      <c r="D4" s="820"/>
      <c r="E4" s="820"/>
      <c r="F4" s="820"/>
      <c r="G4" s="820"/>
      <c r="H4" s="820"/>
      <c r="I4" s="820"/>
      <c r="J4" s="820"/>
      <c r="K4" s="820"/>
    </row>
    <row r="5" spans="1:11" ht="18">
      <c r="A5" s="821" t="s">
        <v>2</v>
      </c>
      <c r="B5" s="821"/>
      <c r="C5" s="821"/>
      <c r="D5" s="821"/>
      <c r="E5" s="821"/>
      <c r="F5" s="821"/>
      <c r="G5" s="821"/>
      <c r="H5" s="821"/>
      <c r="I5" s="821"/>
      <c r="J5" s="821"/>
      <c r="K5" s="821"/>
    </row>
    <row r="6" spans="1:11" ht="9" customHeight="1">
      <c r="A6" s="450"/>
      <c r="B6" s="451"/>
      <c r="C6" s="451"/>
      <c r="D6" s="451"/>
      <c r="E6" s="451"/>
      <c r="F6" s="451"/>
      <c r="G6" s="451"/>
      <c r="H6" s="451"/>
      <c r="I6" s="451"/>
      <c r="J6" s="451"/>
      <c r="K6" s="450"/>
    </row>
    <row r="7" spans="1:11" ht="3.75" customHeight="1"/>
    <row r="8" spans="1:11" ht="30" customHeight="1" thickBot="1">
      <c r="A8" s="433" t="s">
        <v>1396</v>
      </c>
      <c r="B8" s="434" t="s">
        <v>1397</v>
      </c>
      <c r="C8" s="434" t="s">
        <v>1398</v>
      </c>
      <c r="D8" s="434" t="s">
        <v>1399</v>
      </c>
      <c r="E8" s="434" t="s">
        <v>1400</v>
      </c>
      <c r="F8" s="434" t="s">
        <v>1401</v>
      </c>
      <c r="G8" s="434" t="s">
        <v>1402</v>
      </c>
      <c r="H8" s="434" t="s">
        <v>1403</v>
      </c>
      <c r="I8" s="434" t="s">
        <v>1404</v>
      </c>
      <c r="J8" s="434" t="s">
        <v>1405</v>
      </c>
      <c r="K8" s="434" t="s">
        <v>7</v>
      </c>
    </row>
    <row r="9" spans="1:11" ht="15.75" thickTop="1">
      <c r="A9" s="435" t="s">
        <v>0</v>
      </c>
      <c r="B9" s="436"/>
      <c r="C9" s="436"/>
      <c r="D9" s="436"/>
      <c r="E9" s="436"/>
      <c r="F9" s="436"/>
      <c r="G9" s="436"/>
      <c r="H9" s="436"/>
      <c r="I9" s="436"/>
      <c r="J9" s="437"/>
      <c r="K9" s="438"/>
    </row>
    <row r="10" spans="1:11">
      <c r="A10" s="439" t="s">
        <v>326</v>
      </c>
      <c r="B10" s="452">
        <v>634496.01780999999</v>
      </c>
      <c r="C10" s="452">
        <v>4346618.9126499994</v>
      </c>
      <c r="D10" s="452">
        <v>2473385.3286199998</v>
      </c>
      <c r="E10" s="452">
        <v>277297.16388999997</v>
      </c>
      <c r="F10" s="452">
        <v>262978.77296999999</v>
      </c>
      <c r="G10" s="452">
        <v>435439.34031</v>
      </c>
      <c r="H10" s="452">
        <v>8767000.5299900007</v>
      </c>
      <c r="I10" s="452">
        <v>87772.049859999999</v>
      </c>
      <c r="J10" s="452">
        <v>0</v>
      </c>
      <c r="K10" s="440">
        <v>17284988.116099998</v>
      </c>
    </row>
    <row r="11" spans="1:11">
      <c r="A11" s="439" t="s">
        <v>328</v>
      </c>
      <c r="B11" s="452">
        <v>94462.253079999995</v>
      </c>
      <c r="C11" s="452">
        <v>1546955.3456900001</v>
      </c>
      <c r="D11" s="452">
        <v>1581065.0399800001</v>
      </c>
      <c r="E11" s="452">
        <v>112655.26826000001</v>
      </c>
      <c r="F11" s="452">
        <v>22932.779910000001</v>
      </c>
      <c r="G11" s="452">
        <v>246620.51853</v>
      </c>
      <c r="H11" s="452">
        <v>7022593.8251499999</v>
      </c>
      <c r="I11" s="452">
        <v>0</v>
      </c>
      <c r="J11" s="452">
        <v>0</v>
      </c>
      <c r="K11" s="440">
        <v>10627285.0306</v>
      </c>
    </row>
    <row r="12" spans="1:11">
      <c r="A12" s="439" t="s">
        <v>332</v>
      </c>
      <c r="B12" s="452">
        <v>284283.88242000004</v>
      </c>
      <c r="C12" s="452">
        <v>1295939.7921500001</v>
      </c>
      <c r="D12" s="452">
        <v>701189.40957000002</v>
      </c>
      <c r="E12" s="452">
        <v>428157.33795999998</v>
      </c>
      <c r="F12" s="452">
        <v>0</v>
      </c>
      <c r="G12" s="452">
        <v>368275.35420999996</v>
      </c>
      <c r="H12" s="452">
        <v>1084190.4486700001</v>
      </c>
      <c r="I12" s="452">
        <v>0</v>
      </c>
      <c r="J12" s="452">
        <v>0</v>
      </c>
      <c r="K12" s="440">
        <v>4162036.2249799999</v>
      </c>
    </row>
    <row r="13" spans="1:11">
      <c r="A13" s="439" t="s">
        <v>327</v>
      </c>
      <c r="B13" s="452">
        <v>292431.47764</v>
      </c>
      <c r="C13" s="452">
        <v>1353953.63393</v>
      </c>
      <c r="D13" s="452">
        <v>924279.53320000006</v>
      </c>
      <c r="E13" s="452">
        <v>215573.70833000002</v>
      </c>
      <c r="F13" s="452">
        <v>46001.104299999999</v>
      </c>
      <c r="G13" s="452">
        <v>317293.94661000004</v>
      </c>
      <c r="H13" s="452">
        <v>9532022.61675</v>
      </c>
      <c r="I13" s="452">
        <v>648090.83289999992</v>
      </c>
      <c r="J13" s="452">
        <v>52457.685409999998</v>
      </c>
      <c r="K13" s="440">
        <v>13382104.539069999</v>
      </c>
    </row>
    <row r="14" spans="1:11">
      <c r="A14" s="439" t="s">
        <v>331</v>
      </c>
      <c r="B14" s="452">
        <v>682288.80372000008</v>
      </c>
      <c r="C14" s="452">
        <v>5825989.5977700008</v>
      </c>
      <c r="D14" s="452">
        <v>2435131.6243400001</v>
      </c>
      <c r="E14" s="452">
        <v>423705.37394000002</v>
      </c>
      <c r="F14" s="452">
        <v>707496.55085999996</v>
      </c>
      <c r="G14" s="452">
        <v>756945.70536999998</v>
      </c>
      <c r="H14" s="452">
        <v>5690596.9170500003</v>
      </c>
      <c r="I14" s="452">
        <v>109028.00920999999</v>
      </c>
      <c r="J14" s="452">
        <v>79062.174189999991</v>
      </c>
      <c r="K14" s="440">
        <v>16710244.756450001</v>
      </c>
    </row>
    <row r="15" spans="1:11">
      <c r="A15" s="439" t="s">
        <v>325</v>
      </c>
      <c r="B15" s="452">
        <v>462561.01116000005</v>
      </c>
      <c r="C15" s="452">
        <v>5470620.9566800008</v>
      </c>
      <c r="D15" s="452">
        <v>2741448.4268499999</v>
      </c>
      <c r="E15" s="452">
        <v>207869.65921000001</v>
      </c>
      <c r="F15" s="452">
        <v>375766.27492</v>
      </c>
      <c r="G15" s="452">
        <v>607463.04665999999</v>
      </c>
      <c r="H15" s="452">
        <v>8452147.9024599995</v>
      </c>
      <c r="I15" s="452">
        <v>164627.79884999999</v>
      </c>
      <c r="J15" s="452">
        <v>98055.261379999996</v>
      </c>
      <c r="K15" s="440">
        <v>18580560.338169999</v>
      </c>
    </row>
    <row r="16" spans="1:11">
      <c r="A16" s="439" t="s">
        <v>324</v>
      </c>
      <c r="B16" s="452">
        <v>1527638.00205</v>
      </c>
      <c r="C16" s="452">
        <v>6250761.0696200002</v>
      </c>
      <c r="D16" s="452">
        <v>4695030.8351199999</v>
      </c>
      <c r="E16" s="452">
        <v>788180.18028999993</v>
      </c>
      <c r="F16" s="452">
        <v>371915.40467000002</v>
      </c>
      <c r="G16" s="452">
        <v>1207273.7078100001</v>
      </c>
      <c r="H16" s="452">
        <v>12140022.25066</v>
      </c>
      <c r="I16" s="452">
        <v>478076.45726</v>
      </c>
      <c r="J16" s="452">
        <v>35628.550779999998</v>
      </c>
      <c r="K16" s="440">
        <v>27494526.45826</v>
      </c>
    </row>
    <row r="17" spans="1:11">
      <c r="A17" s="439" t="s">
        <v>330</v>
      </c>
      <c r="B17" s="452">
        <v>0</v>
      </c>
      <c r="C17" s="452">
        <v>0</v>
      </c>
      <c r="D17" s="452">
        <v>0</v>
      </c>
      <c r="E17" s="452">
        <v>0</v>
      </c>
      <c r="F17" s="452">
        <v>0</v>
      </c>
      <c r="G17" s="452">
        <v>0</v>
      </c>
      <c r="H17" s="452">
        <v>115283.6449</v>
      </c>
      <c r="I17" s="452">
        <v>0</v>
      </c>
      <c r="J17" s="452">
        <v>0</v>
      </c>
      <c r="K17" s="440">
        <v>115283.6449</v>
      </c>
    </row>
    <row r="18" spans="1:11">
      <c r="A18" s="439" t="s">
        <v>322</v>
      </c>
      <c r="B18" s="452">
        <v>1133154.2014500001</v>
      </c>
      <c r="C18" s="452">
        <v>5263870.7410800001</v>
      </c>
      <c r="D18" s="452">
        <v>4629991.1617600005</v>
      </c>
      <c r="E18" s="452">
        <v>648488.27369000006</v>
      </c>
      <c r="F18" s="452">
        <v>543495.04830999998</v>
      </c>
      <c r="G18" s="452">
        <v>653920.08279000001</v>
      </c>
      <c r="H18" s="452">
        <v>8415786.6086400002</v>
      </c>
      <c r="I18" s="452">
        <v>820963.71375999996</v>
      </c>
      <c r="J18" s="452">
        <v>88482.154540000003</v>
      </c>
      <c r="K18" s="440">
        <v>22198151.986019999</v>
      </c>
    </row>
    <row r="19" spans="1:11">
      <c r="A19" s="439" t="s">
        <v>333</v>
      </c>
      <c r="B19" s="452">
        <v>471291.10914999997</v>
      </c>
      <c r="C19" s="452">
        <v>2475604.1350100003</v>
      </c>
      <c r="D19" s="452">
        <v>2844958.6463299999</v>
      </c>
      <c r="E19" s="452">
        <v>223736.58149000001</v>
      </c>
      <c r="F19" s="452">
        <v>468264.22522000002</v>
      </c>
      <c r="G19" s="452">
        <v>490064.31941000005</v>
      </c>
      <c r="H19" s="452">
        <v>1892826.5871900001</v>
      </c>
      <c r="I19" s="452">
        <v>592198.54310999997</v>
      </c>
      <c r="J19" s="452">
        <v>109665.78444</v>
      </c>
      <c r="K19" s="440">
        <v>9568609.9313500002</v>
      </c>
    </row>
    <row r="20" spans="1:11">
      <c r="A20" s="439" t="s">
        <v>329</v>
      </c>
      <c r="B20" s="452">
        <v>594487.79052000004</v>
      </c>
      <c r="C20" s="452">
        <v>6626767.0010000002</v>
      </c>
      <c r="D20" s="452">
        <v>4042556.9733899999</v>
      </c>
      <c r="E20" s="452">
        <v>416083.63985000004</v>
      </c>
      <c r="F20" s="452">
        <v>155333.62497</v>
      </c>
      <c r="G20" s="452">
        <v>539409.05610000005</v>
      </c>
      <c r="H20" s="452">
        <v>3845845.5011</v>
      </c>
      <c r="I20" s="452">
        <v>127582.37679000001</v>
      </c>
      <c r="J20" s="452">
        <v>28934.75131</v>
      </c>
      <c r="K20" s="440">
        <v>16377000.715030001</v>
      </c>
    </row>
    <row r="21" spans="1:11">
      <c r="A21" s="453" t="s">
        <v>984</v>
      </c>
      <c r="B21" s="440">
        <v>6177094.5489999996</v>
      </c>
      <c r="C21" s="440">
        <v>40457081.18558</v>
      </c>
      <c r="D21" s="440">
        <v>27069036.97916</v>
      </c>
      <c r="E21" s="440">
        <v>3741747.1869099997</v>
      </c>
      <c r="F21" s="440">
        <v>2954183.7861299999</v>
      </c>
      <c r="G21" s="440">
        <v>5622705.0778000001</v>
      </c>
      <c r="H21" s="440">
        <v>66958316.832559995</v>
      </c>
      <c r="I21" s="440">
        <v>3028339.7817399995</v>
      </c>
      <c r="J21" s="440">
        <v>492286.36205</v>
      </c>
      <c r="K21" s="440">
        <v>156500791.74092999</v>
      </c>
    </row>
    <row r="22" spans="1:11">
      <c r="A22" s="441" t="s">
        <v>863</v>
      </c>
      <c r="B22" s="442"/>
      <c r="C22" s="442"/>
      <c r="D22" s="442"/>
      <c r="E22" s="442"/>
      <c r="F22" s="442"/>
      <c r="G22" s="442"/>
      <c r="H22" s="442"/>
      <c r="I22" s="442"/>
      <c r="J22" s="442"/>
      <c r="K22" s="442"/>
    </row>
    <row r="23" spans="1:11">
      <c r="A23" s="439" t="s">
        <v>866</v>
      </c>
      <c r="B23" s="452">
        <v>0</v>
      </c>
      <c r="C23" s="452">
        <v>172991.18515</v>
      </c>
      <c r="D23" s="452">
        <v>225286.40643999999</v>
      </c>
      <c r="E23" s="452">
        <v>0</v>
      </c>
      <c r="F23" s="452">
        <v>0</v>
      </c>
      <c r="G23" s="452">
        <v>0</v>
      </c>
      <c r="H23" s="452">
        <v>121918.32891</v>
      </c>
      <c r="I23" s="452">
        <v>0</v>
      </c>
      <c r="J23" s="452">
        <v>0</v>
      </c>
      <c r="K23" s="440">
        <v>520195.92050000001</v>
      </c>
    </row>
    <row r="24" spans="1:11">
      <c r="A24" s="439" t="s">
        <v>865</v>
      </c>
      <c r="B24" s="452">
        <v>239256.26509999999</v>
      </c>
      <c r="C24" s="452">
        <v>1142610.49553</v>
      </c>
      <c r="D24" s="452">
        <v>590294.79836000002</v>
      </c>
      <c r="E24" s="452">
        <v>439917.98298999999</v>
      </c>
      <c r="F24" s="452">
        <v>373945.41570999997</v>
      </c>
      <c r="G24" s="452">
        <v>255290.79013000001</v>
      </c>
      <c r="H24" s="452">
        <v>689790.14783999999</v>
      </c>
      <c r="I24" s="452">
        <v>78889.589699999997</v>
      </c>
      <c r="J24" s="452">
        <v>756.49612000000002</v>
      </c>
      <c r="K24" s="440">
        <v>3810751.9814800001</v>
      </c>
    </row>
    <row r="25" spans="1:11">
      <c r="A25" s="454" t="s">
        <v>984</v>
      </c>
      <c r="B25" s="440">
        <v>239256.26509999999</v>
      </c>
      <c r="C25" s="440">
        <v>1315601.68068</v>
      </c>
      <c r="D25" s="440">
        <v>815581.20479999995</v>
      </c>
      <c r="E25" s="440">
        <v>439917.98298999999</v>
      </c>
      <c r="F25" s="440">
        <v>373945.41570999997</v>
      </c>
      <c r="G25" s="440">
        <v>255290.79013000001</v>
      </c>
      <c r="H25" s="440">
        <v>811708.47675000003</v>
      </c>
      <c r="I25" s="440">
        <v>78889.589699999997</v>
      </c>
      <c r="J25" s="440">
        <v>756.49612000000002</v>
      </c>
      <c r="K25" s="440">
        <v>4330947.9019799996</v>
      </c>
    </row>
    <row r="26" spans="1:11">
      <c r="A26" s="441" t="s">
        <v>895</v>
      </c>
      <c r="B26" s="442"/>
      <c r="C26" s="442"/>
      <c r="D26" s="442"/>
      <c r="E26" s="442"/>
      <c r="F26" s="442"/>
      <c r="G26" s="442"/>
      <c r="H26" s="442"/>
      <c r="I26" s="442"/>
      <c r="J26" s="442"/>
      <c r="K26" s="442"/>
    </row>
    <row r="27" spans="1:11">
      <c r="A27" s="439" t="s">
        <v>897</v>
      </c>
      <c r="B27" s="452">
        <v>141258.43693</v>
      </c>
      <c r="C27" s="452">
        <v>861030.42629999993</v>
      </c>
      <c r="D27" s="452">
        <v>138453.45771000002</v>
      </c>
      <c r="E27" s="452">
        <v>0</v>
      </c>
      <c r="F27" s="452">
        <v>0</v>
      </c>
      <c r="G27" s="452">
        <v>115811.92398000001</v>
      </c>
      <c r="H27" s="452">
        <v>264626.51750999998</v>
      </c>
      <c r="I27" s="452">
        <v>0</v>
      </c>
      <c r="J27" s="452">
        <v>0</v>
      </c>
      <c r="K27" s="440">
        <v>1521180.7624300001</v>
      </c>
    </row>
    <row r="28" spans="1:11">
      <c r="A28" s="439" t="s">
        <v>899</v>
      </c>
      <c r="B28" s="452">
        <v>0</v>
      </c>
      <c r="C28" s="452">
        <v>0</v>
      </c>
      <c r="D28" s="452">
        <v>0</v>
      </c>
      <c r="E28" s="452">
        <v>266824.14040000003</v>
      </c>
      <c r="F28" s="452">
        <v>0</v>
      </c>
      <c r="G28" s="452">
        <v>0</v>
      </c>
      <c r="H28" s="452">
        <v>0</v>
      </c>
      <c r="I28" s="452">
        <v>0</v>
      </c>
      <c r="J28" s="452">
        <v>0</v>
      </c>
      <c r="K28" s="440">
        <v>266824.14040000003</v>
      </c>
    </row>
    <row r="29" spans="1:11">
      <c r="A29" s="439" t="s">
        <v>898</v>
      </c>
      <c r="B29" s="452">
        <v>0</v>
      </c>
      <c r="C29" s="452">
        <v>13639.46177</v>
      </c>
      <c r="D29" s="452">
        <v>576612.59413999994</v>
      </c>
      <c r="E29" s="452">
        <v>0</v>
      </c>
      <c r="F29" s="452">
        <v>57165.582579999995</v>
      </c>
      <c r="G29" s="452">
        <v>0</v>
      </c>
      <c r="H29" s="452">
        <v>0</v>
      </c>
      <c r="I29" s="452">
        <v>49528.568810000004</v>
      </c>
      <c r="J29" s="452">
        <v>55988.908649999998</v>
      </c>
      <c r="K29" s="440">
        <v>752935.11595000001</v>
      </c>
    </row>
    <row r="30" spans="1:11">
      <c r="A30" s="453" t="s">
        <v>984</v>
      </c>
      <c r="B30" s="440">
        <v>141258.43693</v>
      </c>
      <c r="C30" s="440">
        <v>874669.8880700001</v>
      </c>
      <c r="D30" s="440">
        <v>715066.05185000005</v>
      </c>
      <c r="E30" s="440">
        <v>266824.14040000003</v>
      </c>
      <c r="F30" s="440">
        <v>57165.582579999995</v>
      </c>
      <c r="G30" s="440">
        <v>115811.92398000001</v>
      </c>
      <c r="H30" s="440">
        <v>264626.51750999998</v>
      </c>
      <c r="I30" s="440">
        <v>49528.568810000004</v>
      </c>
      <c r="J30" s="440">
        <v>55988.908649999998</v>
      </c>
      <c r="K30" s="440">
        <v>2540940.01878</v>
      </c>
    </row>
    <row r="31" spans="1:11">
      <c r="A31" s="444" t="s">
        <v>908</v>
      </c>
      <c r="B31" s="442"/>
      <c r="C31" s="442"/>
      <c r="D31" s="442"/>
      <c r="E31" s="442"/>
      <c r="F31" s="442"/>
      <c r="G31" s="442"/>
      <c r="H31" s="442"/>
      <c r="I31" s="442"/>
      <c r="J31" s="442"/>
      <c r="K31" s="442"/>
    </row>
    <row r="32" spans="1:11">
      <c r="A32" s="439" t="s">
        <v>921</v>
      </c>
      <c r="B32" s="452">
        <v>0</v>
      </c>
      <c r="C32" s="452">
        <v>0</v>
      </c>
      <c r="D32" s="452">
        <v>27414.234710000001</v>
      </c>
      <c r="E32" s="452">
        <v>110237.89132</v>
      </c>
      <c r="F32" s="452">
        <v>173995.23088999998</v>
      </c>
      <c r="G32" s="452">
        <v>0</v>
      </c>
      <c r="H32" s="452">
        <v>0</v>
      </c>
      <c r="I32" s="452">
        <v>0</v>
      </c>
      <c r="J32" s="452">
        <v>0</v>
      </c>
      <c r="K32" s="440">
        <v>311647.35691999999</v>
      </c>
    </row>
    <row r="33" spans="1:11">
      <c r="A33" s="439" t="s">
        <v>922</v>
      </c>
      <c r="B33" s="452">
        <v>0</v>
      </c>
      <c r="C33" s="452">
        <v>0</v>
      </c>
      <c r="D33" s="452">
        <v>0</v>
      </c>
      <c r="E33" s="452">
        <v>0</v>
      </c>
      <c r="F33" s="452">
        <v>0</v>
      </c>
      <c r="G33" s="452">
        <v>114370.3682</v>
      </c>
      <c r="H33" s="452">
        <v>0</v>
      </c>
      <c r="I33" s="452">
        <v>0</v>
      </c>
      <c r="J33" s="452">
        <v>0</v>
      </c>
      <c r="K33" s="440">
        <v>114370.3682</v>
      </c>
    </row>
    <row r="34" spans="1:11">
      <c r="A34" s="439" t="s">
        <v>934</v>
      </c>
      <c r="B34" s="452">
        <v>0</v>
      </c>
      <c r="C34" s="452">
        <v>0</v>
      </c>
      <c r="D34" s="452">
        <v>104512.50834999999</v>
      </c>
      <c r="E34" s="452">
        <v>0</v>
      </c>
      <c r="F34" s="452">
        <v>0</v>
      </c>
      <c r="G34" s="452">
        <v>0</v>
      </c>
      <c r="H34" s="452">
        <v>0</v>
      </c>
      <c r="I34" s="452">
        <v>0</v>
      </c>
      <c r="J34" s="452">
        <v>0</v>
      </c>
      <c r="K34" s="440">
        <v>104512.50834999999</v>
      </c>
    </row>
    <row r="35" spans="1:11">
      <c r="A35" s="439" t="s">
        <v>935</v>
      </c>
      <c r="B35" s="452">
        <v>0</v>
      </c>
      <c r="C35" s="452">
        <v>0</v>
      </c>
      <c r="D35" s="452">
        <v>282531.06114000001</v>
      </c>
      <c r="E35" s="452">
        <v>20046.558719999997</v>
      </c>
      <c r="F35" s="452">
        <v>0</v>
      </c>
      <c r="G35" s="452">
        <v>0</v>
      </c>
      <c r="H35" s="452">
        <v>0</v>
      </c>
      <c r="I35" s="452">
        <v>0</v>
      </c>
      <c r="J35" s="452">
        <v>0</v>
      </c>
      <c r="K35" s="440">
        <v>302577.61986000004</v>
      </c>
    </row>
    <row r="36" spans="1:11">
      <c r="A36" s="439" t="s">
        <v>923</v>
      </c>
      <c r="B36" s="452">
        <v>0</v>
      </c>
      <c r="C36" s="452">
        <v>0</v>
      </c>
      <c r="D36" s="452">
        <v>0</v>
      </c>
      <c r="E36" s="452">
        <v>0</v>
      </c>
      <c r="F36" s="452">
        <v>0</v>
      </c>
      <c r="G36" s="452">
        <v>0</v>
      </c>
      <c r="H36" s="452">
        <v>126667.03634000001</v>
      </c>
      <c r="I36" s="452">
        <v>0</v>
      </c>
      <c r="J36" s="452">
        <v>0</v>
      </c>
      <c r="K36" s="440">
        <v>126667.03634000001</v>
      </c>
    </row>
    <row r="37" spans="1:11">
      <c r="A37" s="439" t="s">
        <v>920</v>
      </c>
      <c r="B37" s="452">
        <v>64490.761429999999</v>
      </c>
      <c r="C37" s="452">
        <v>0</v>
      </c>
      <c r="D37" s="452">
        <v>0</v>
      </c>
      <c r="E37" s="452">
        <v>0</v>
      </c>
      <c r="F37" s="452">
        <v>207902.59941999998</v>
      </c>
      <c r="G37" s="452">
        <v>0</v>
      </c>
      <c r="H37" s="452">
        <v>0</v>
      </c>
      <c r="I37" s="452">
        <v>0</v>
      </c>
      <c r="J37" s="452">
        <v>0</v>
      </c>
      <c r="K37" s="440">
        <v>272393.36085</v>
      </c>
    </row>
    <row r="38" spans="1:11">
      <c r="A38" s="439" t="s">
        <v>918</v>
      </c>
      <c r="B38" s="452">
        <v>0</v>
      </c>
      <c r="C38" s="452">
        <v>0</v>
      </c>
      <c r="D38" s="452">
        <v>0</v>
      </c>
      <c r="E38" s="452">
        <v>0</v>
      </c>
      <c r="F38" s="452">
        <v>200568.15575999999</v>
      </c>
      <c r="G38" s="452">
        <v>36972.089700000004</v>
      </c>
      <c r="H38" s="452">
        <v>0</v>
      </c>
      <c r="I38" s="452">
        <v>0</v>
      </c>
      <c r="J38" s="452">
        <v>0</v>
      </c>
      <c r="K38" s="440">
        <v>237540.24546000001</v>
      </c>
    </row>
    <row r="39" spans="1:11">
      <c r="A39" s="439" t="s">
        <v>925</v>
      </c>
      <c r="B39" s="452">
        <v>0</v>
      </c>
      <c r="C39" s="452">
        <v>0</v>
      </c>
      <c r="D39" s="452">
        <v>0</v>
      </c>
      <c r="E39" s="452">
        <v>0</v>
      </c>
      <c r="F39" s="452">
        <v>0</v>
      </c>
      <c r="G39" s="452">
        <v>60239.509229999996</v>
      </c>
      <c r="H39" s="452">
        <v>0</v>
      </c>
      <c r="I39" s="452">
        <v>0</v>
      </c>
      <c r="J39" s="452">
        <v>0</v>
      </c>
      <c r="K39" s="440">
        <v>60239.509229999996</v>
      </c>
    </row>
    <row r="40" spans="1:11">
      <c r="A40" s="439" t="s">
        <v>910</v>
      </c>
      <c r="B40" s="452">
        <v>0</v>
      </c>
      <c r="C40" s="452">
        <v>0</v>
      </c>
      <c r="D40" s="452">
        <v>0</v>
      </c>
      <c r="E40" s="452">
        <v>0</v>
      </c>
      <c r="F40" s="452">
        <v>0</v>
      </c>
      <c r="G40" s="452">
        <v>0</v>
      </c>
      <c r="H40" s="452">
        <v>337219.40648000001</v>
      </c>
      <c r="I40" s="452">
        <v>0</v>
      </c>
      <c r="J40" s="452">
        <v>0</v>
      </c>
      <c r="K40" s="440">
        <v>337219.40648000001</v>
      </c>
    </row>
    <row r="41" spans="1:11">
      <c r="A41" s="439" t="s">
        <v>913</v>
      </c>
      <c r="B41" s="452">
        <v>0</v>
      </c>
      <c r="C41" s="452">
        <v>0</v>
      </c>
      <c r="D41" s="452">
        <v>181049.38419000001</v>
      </c>
      <c r="E41" s="452">
        <v>0</v>
      </c>
      <c r="F41" s="452">
        <v>0</v>
      </c>
      <c r="G41" s="452">
        <v>0</v>
      </c>
      <c r="H41" s="452">
        <v>0</v>
      </c>
      <c r="I41" s="452">
        <v>0</v>
      </c>
      <c r="J41" s="452">
        <v>0</v>
      </c>
      <c r="K41" s="440">
        <v>181049.38419000001</v>
      </c>
    </row>
    <row r="42" spans="1:11">
      <c r="A42" s="439" t="s">
        <v>929</v>
      </c>
      <c r="B42" s="452">
        <v>0</v>
      </c>
      <c r="C42" s="452">
        <v>0</v>
      </c>
      <c r="D42" s="452">
        <v>0</v>
      </c>
      <c r="E42" s="452">
        <v>0</v>
      </c>
      <c r="F42" s="452">
        <v>0</v>
      </c>
      <c r="G42" s="452">
        <v>62603.672380000004</v>
      </c>
      <c r="H42" s="452">
        <v>0</v>
      </c>
      <c r="I42" s="452">
        <v>0</v>
      </c>
      <c r="J42" s="452">
        <v>0</v>
      </c>
      <c r="K42" s="440">
        <v>62603.672380000004</v>
      </c>
    </row>
    <row r="43" spans="1:11">
      <c r="A43" s="439" t="s">
        <v>909</v>
      </c>
      <c r="B43" s="452">
        <v>14928.344710000001</v>
      </c>
      <c r="C43" s="452">
        <v>0</v>
      </c>
      <c r="D43" s="452">
        <v>126877.71654000001</v>
      </c>
      <c r="E43" s="452">
        <v>0</v>
      </c>
      <c r="F43" s="452">
        <v>0</v>
      </c>
      <c r="G43" s="452">
        <v>25292.748039999999</v>
      </c>
      <c r="H43" s="452">
        <v>1026860.88689</v>
      </c>
      <c r="I43" s="452">
        <v>62042.19485</v>
      </c>
      <c r="J43" s="452">
        <v>47966.421689999996</v>
      </c>
      <c r="K43" s="440">
        <v>1303968.31272</v>
      </c>
    </row>
    <row r="44" spans="1:11">
      <c r="A44" s="439" t="s">
        <v>930</v>
      </c>
      <c r="B44" s="452">
        <v>0</v>
      </c>
      <c r="C44" s="452">
        <v>0</v>
      </c>
      <c r="D44" s="452">
        <v>95579.58170000001</v>
      </c>
      <c r="E44" s="452">
        <v>0</v>
      </c>
      <c r="F44" s="452">
        <v>0</v>
      </c>
      <c r="G44" s="452">
        <v>0</v>
      </c>
      <c r="H44" s="452">
        <v>0</v>
      </c>
      <c r="I44" s="452">
        <v>0</v>
      </c>
      <c r="J44" s="452">
        <v>0</v>
      </c>
      <c r="K44" s="440">
        <v>95579.58170000001</v>
      </c>
    </row>
    <row r="45" spans="1:11">
      <c r="A45" s="439" t="s">
        <v>915</v>
      </c>
      <c r="B45" s="452">
        <v>0</v>
      </c>
      <c r="C45" s="452">
        <v>0</v>
      </c>
      <c r="D45" s="452">
        <v>134513.79775</v>
      </c>
      <c r="E45" s="452">
        <v>0</v>
      </c>
      <c r="F45" s="452">
        <v>0</v>
      </c>
      <c r="G45" s="452">
        <v>0</v>
      </c>
      <c r="H45" s="452">
        <v>0</v>
      </c>
      <c r="I45" s="452">
        <v>0</v>
      </c>
      <c r="J45" s="452">
        <v>0</v>
      </c>
      <c r="K45" s="440">
        <v>134513.79775</v>
      </c>
    </row>
    <row r="46" spans="1:11">
      <c r="A46" s="439" t="s">
        <v>937</v>
      </c>
      <c r="B46" s="452">
        <v>0</v>
      </c>
      <c r="C46" s="452">
        <v>83820.02089</v>
      </c>
      <c r="D46" s="452">
        <v>0</v>
      </c>
      <c r="E46" s="452">
        <v>0</v>
      </c>
      <c r="F46" s="452">
        <v>0</v>
      </c>
      <c r="G46" s="452">
        <v>0</v>
      </c>
      <c r="H46" s="452">
        <v>0</v>
      </c>
      <c r="I46" s="452">
        <v>0</v>
      </c>
      <c r="J46" s="452">
        <v>0</v>
      </c>
      <c r="K46" s="440">
        <v>83820.02089</v>
      </c>
    </row>
    <row r="47" spans="1:11">
      <c r="A47" s="439" t="s">
        <v>916</v>
      </c>
      <c r="B47" s="452">
        <v>0</v>
      </c>
      <c r="C47" s="452">
        <v>0</v>
      </c>
      <c r="D47" s="452">
        <v>202260.28630000001</v>
      </c>
      <c r="E47" s="452">
        <v>0</v>
      </c>
      <c r="F47" s="452">
        <v>0</v>
      </c>
      <c r="G47" s="452">
        <v>0</v>
      </c>
      <c r="H47" s="452">
        <v>0</v>
      </c>
      <c r="I47" s="452">
        <v>0</v>
      </c>
      <c r="J47" s="452">
        <v>0</v>
      </c>
      <c r="K47" s="440">
        <v>202260.28630000001</v>
      </c>
    </row>
    <row r="48" spans="1:11">
      <c r="A48" s="439" t="s">
        <v>938</v>
      </c>
      <c r="B48" s="452">
        <v>252145.15434000001</v>
      </c>
      <c r="C48" s="452">
        <v>0</v>
      </c>
      <c r="D48" s="452">
        <v>0</v>
      </c>
      <c r="E48" s="452">
        <v>0</v>
      </c>
      <c r="F48" s="452">
        <v>0</v>
      </c>
      <c r="G48" s="452">
        <v>0</v>
      </c>
      <c r="H48" s="452">
        <v>0</v>
      </c>
      <c r="I48" s="452">
        <v>0</v>
      </c>
      <c r="J48" s="452">
        <v>0</v>
      </c>
      <c r="K48" s="440">
        <v>252145.15434000001</v>
      </c>
    </row>
    <row r="49" spans="1:11">
      <c r="A49" s="439" t="s">
        <v>933</v>
      </c>
      <c r="B49" s="452">
        <v>0</v>
      </c>
      <c r="C49" s="452">
        <v>0</v>
      </c>
      <c r="D49" s="452">
        <v>0</v>
      </c>
      <c r="E49" s="452">
        <v>0</v>
      </c>
      <c r="F49" s="452">
        <v>0</v>
      </c>
      <c r="G49" s="452">
        <v>0</v>
      </c>
      <c r="H49" s="452">
        <v>184545.60316</v>
      </c>
      <c r="I49" s="452">
        <v>21342.29378</v>
      </c>
      <c r="J49" s="452">
        <v>0</v>
      </c>
      <c r="K49" s="440">
        <v>205887.89694000001</v>
      </c>
    </row>
    <row r="50" spans="1:11">
      <c r="A50" s="439" t="s">
        <v>927</v>
      </c>
      <c r="B50" s="452">
        <v>0</v>
      </c>
      <c r="C50" s="452">
        <v>0</v>
      </c>
      <c r="D50" s="452">
        <v>0</v>
      </c>
      <c r="E50" s="452">
        <v>0</v>
      </c>
      <c r="F50" s="452">
        <v>80673.611529999995</v>
      </c>
      <c r="G50" s="452">
        <v>19453.42454</v>
      </c>
      <c r="H50" s="452">
        <v>0</v>
      </c>
      <c r="I50" s="452">
        <v>0</v>
      </c>
      <c r="J50" s="452">
        <v>0</v>
      </c>
      <c r="K50" s="440">
        <v>100127.03606999999</v>
      </c>
    </row>
    <row r="51" spans="1:11">
      <c r="A51" s="439" t="s">
        <v>932</v>
      </c>
      <c r="B51" s="452">
        <v>0</v>
      </c>
      <c r="C51" s="452">
        <v>0</v>
      </c>
      <c r="D51" s="452">
        <v>0</v>
      </c>
      <c r="E51" s="452">
        <v>0</v>
      </c>
      <c r="F51" s="452">
        <v>0</v>
      </c>
      <c r="G51" s="452">
        <v>101648.97441</v>
      </c>
      <c r="H51" s="452">
        <v>0</v>
      </c>
      <c r="I51" s="452">
        <v>0</v>
      </c>
      <c r="J51" s="452">
        <v>0</v>
      </c>
      <c r="K51" s="440">
        <v>101648.97441</v>
      </c>
    </row>
    <row r="52" spans="1:11">
      <c r="A52" s="439" t="s">
        <v>928</v>
      </c>
      <c r="B52" s="452">
        <v>0</v>
      </c>
      <c r="C52" s="452">
        <v>0</v>
      </c>
      <c r="D52" s="452">
        <v>0</v>
      </c>
      <c r="E52" s="452">
        <v>0</v>
      </c>
      <c r="F52" s="452">
        <v>0</v>
      </c>
      <c r="G52" s="452">
        <v>187540.32480999999</v>
      </c>
      <c r="H52" s="452">
        <v>0</v>
      </c>
      <c r="I52" s="452">
        <v>0</v>
      </c>
      <c r="J52" s="452">
        <v>0</v>
      </c>
      <c r="K52" s="440">
        <v>187540.32480999999</v>
      </c>
    </row>
    <row r="53" spans="1:11">
      <c r="A53" s="439" t="s">
        <v>936</v>
      </c>
      <c r="B53" s="452">
        <v>0</v>
      </c>
      <c r="C53" s="452">
        <v>0</v>
      </c>
      <c r="D53" s="452">
        <v>0</v>
      </c>
      <c r="E53" s="452">
        <v>0</v>
      </c>
      <c r="F53" s="452">
        <v>0</v>
      </c>
      <c r="G53" s="452">
        <v>0</v>
      </c>
      <c r="H53" s="452">
        <v>276729.01299999998</v>
      </c>
      <c r="I53" s="452">
        <v>0</v>
      </c>
      <c r="J53" s="452">
        <v>0</v>
      </c>
      <c r="K53" s="440">
        <v>276729.01299999998</v>
      </c>
    </row>
    <row r="54" spans="1:11">
      <c r="A54" s="439" t="s">
        <v>917</v>
      </c>
      <c r="B54" s="452">
        <v>0</v>
      </c>
      <c r="C54" s="452">
        <v>0</v>
      </c>
      <c r="D54" s="452">
        <v>192357.58936000001</v>
      </c>
      <c r="E54" s="452">
        <v>0</v>
      </c>
      <c r="F54" s="452">
        <v>0</v>
      </c>
      <c r="G54" s="452">
        <v>0</v>
      </c>
      <c r="H54" s="452">
        <v>0</v>
      </c>
      <c r="I54" s="452">
        <v>0</v>
      </c>
      <c r="J54" s="452">
        <v>0</v>
      </c>
      <c r="K54" s="440">
        <v>192357.58936000001</v>
      </c>
    </row>
    <row r="55" spans="1:11">
      <c r="A55" s="439" t="s">
        <v>914</v>
      </c>
      <c r="B55" s="452">
        <v>0</v>
      </c>
      <c r="C55" s="452">
        <v>0</v>
      </c>
      <c r="D55" s="452">
        <v>162399.31915</v>
      </c>
      <c r="E55" s="452">
        <v>0</v>
      </c>
      <c r="F55" s="452">
        <v>0</v>
      </c>
      <c r="G55" s="452">
        <v>0</v>
      </c>
      <c r="H55" s="452">
        <v>0</v>
      </c>
      <c r="I55" s="452">
        <v>0</v>
      </c>
      <c r="J55" s="452">
        <v>0</v>
      </c>
      <c r="K55" s="440">
        <v>162399.31915</v>
      </c>
    </row>
    <row r="56" spans="1:11">
      <c r="A56" s="439" t="s">
        <v>912</v>
      </c>
      <c r="B56" s="452">
        <v>0</v>
      </c>
      <c r="C56" s="452">
        <v>0</v>
      </c>
      <c r="D56" s="452">
        <v>317988.13735999999</v>
      </c>
      <c r="E56" s="452">
        <v>0</v>
      </c>
      <c r="F56" s="452">
        <v>0</v>
      </c>
      <c r="G56" s="452">
        <v>0</v>
      </c>
      <c r="H56" s="452">
        <v>0</v>
      </c>
      <c r="I56" s="452">
        <v>0</v>
      </c>
      <c r="J56" s="452">
        <v>0</v>
      </c>
      <c r="K56" s="440">
        <v>317988.13735999999</v>
      </c>
    </row>
    <row r="57" spans="1:11">
      <c r="A57" s="439" t="s">
        <v>911</v>
      </c>
      <c r="B57" s="452">
        <v>22845.403920000001</v>
      </c>
      <c r="C57" s="452">
        <v>30998.1659</v>
      </c>
      <c r="D57" s="452">
        <v>31205.469100000002</v>
      </c>
      <c r="E57" s="452">
        <v>0</v>
      </c>
      <c r="F57" s="452">
        <v>0</v>
      </c>
      <c r="G57" s="452">
        <v>100467.51424999999</v>
      </c>
      <c r="H57" s="452">
        <v>562989.38984000008</v>
      </c>
      <c r="I57" s="452">
        <v>0</v>
      </c>
      <c r="J57" s="452">
        <v>0</v>
      </c>
      <c r="K57" s="440">
        <v>748505.94301000005</v>
      </c>
    </row>
    <row r="58" spans="1:11">
      <c r="A58" s="439" t="s">
        <v>919</v>
      </c>
      <c r="B58" s="452">
        <v>0</v>
      </c>
      <c r="C58" s="452">
        <v>0</v>
      </c>
      <c r="D58" s="452">
        <v>92378.904859999995</v>
      </c>
      <c r="E58" s="452">
        <v>0</v>
      </c>
      <c r="F58" s="452">
        <v>0</v>
      </c>
      <c r="G58" s="452">
        <v>0</v>
      </c>
      <c r="H58" s="452">
        <v>0</v>
      </c>
      <c r="I58" s="452">
        <v>0</v>
      </c>
      <c r="J58" s="452">
        <v>0</v>
      </c>
      <c r="K58" s="440">
        <v>92378.904859999995</v>
      </c>
    </row>
    <row r="59" spans="1:11">
      <c r="A59" s="439" t="s">
        <v>931</v>
      </c>
      <c r="B59" s="452">
        <v>145423.55084000001</v>
      </c>
      <c r="C59" s="452">
        <v>0</v>
      </c>
      <c r="D59" s="452">
        <v>0</v>
      </c>
      <c r="E59" s="452">
        <v>27548.054760000003</v>
      </c>
      <c r="F59" s="452">
        <v>33033.343919999999</v>
      </c>
      <c r="G59" s="452">
        <v>0</v>
      </c>
      <c r="H59" s="452">
        <v>0</v>
      </c>
      <c r="I59" s="452">
        <v>0</v>
      </c>
      <c r="J59" s="452">
        <v>0</v>
      </c>
      <c r="K59" s="440">
        <v>206004.94952000002</v>
      </c>
    </row>
    <row r="60" spans="1:11">
      <c r="A60" s="439" t="s">
        <v>926</v>
      </c>
      <c r="B60" s="452">
        <v>0</v>
      </c>
      <c r="C60" s="452">
        <v>0</v>
      </c>
      <c r="D60" s="452">
        <v>0</v>
      </c>
      <c r="E60" s="452">
        <v>0</v>
      </c>
      <c r="F60" s="452">
        <v>0</v>
      </c>
      <c r="G60" s="452">
        <v>0</v>
      </c>
      <c r="H60" s="452">
        <v>67453.293180000008</v>
      </c>
      <c r="I60" s="452">
        <v>0</v>
      </c>
      <c r="J60" s="452">
        <v>0</v>
      </c>
      <c r="K60" s="440">
        <v>67453.293180000008</v>
      </c>
    </row>
    <row r="61" spans="1:11">
      <c r="A61" s="439" t="s">
        <v>924</v>
      </c>
      <c r="B61" s="452">
        <v>0</v>
      </c>
      <c r="C61" s="452">
        <v>0</v>
      </c>
      <c r="D61" s="452">
        <v>0</v>
      </c>
      <c r="E61" s="452">
        <v>0</v>
      </c>
      <c r="F61" s="452">
        <v>0</v>
      </c>
      <c r="G61" s="452">
        <v>0</v>
      </c>
      <c r="H61" s="452">
        <v>0</v>
      </c>
      <c r="I61" s="452">
        <v>56250.714970000001</v>
      </c>
      <c r="J61" s="452">
        <v>0</v>
      </c>
      <c r="K61" s="440">
        <v>56250.714970000001</v>
      </c>
    </row>
    <row r="62" spans="1:11">
      <c r="A62" s="439" t="s">
        <v>939</v>
      </c>
      <c r="B62" s="452">
        <v>0</v>
      </c>
      <c r="C62" s="452">
        <v>0</v>
      </c>
      <c r="D62" s="452">
        <v>0</v>
      </c>
      <c r="E62" s="452">
        <v>0</v>
      </c>
      <c r="F62" s="452">
        <v>69735.744879999998</v>
      </c>
      <c r="G62" s="452">
        <v>0</v>
      </c>
      <c r="H62" s="452">
        <v>0</v>
      </c>
      <c r="I62" s="452">
        <v>0</v>
      </c>
      <c r="J62" s="452">
        <v>0</v>
      </c>
      <c r="K62" s="440">
        <v>69735.744879999998</v>
      </c>
    </row>
    <row r="63" spans="1:11">
      <c r="A63" s="439" t="s">
        <v>1428</v>
      </c>
      <c r="B63" s="452">
        <v>0</v>
      </c>
      <c r="C63" s="452">
        <v>0</v>
      </c>
      <c r="D63" s="452">
        <v>70516.775330000004</v>
      </c>
      <c r="E63" s="452">
        <v>0</v>
      </c>
      <c r="F63" s="452">
        <v>0</v>
      </c>
      <c r="G63" s="452">
        <v>0</v>
      </c>
      <c r="H63" s="452">
        <v>0</v>
      </c>
      <c r="I63" s="452">
        <v>0</v>
      </c>
      <c r="J63" s="452">
        <v>0</v>
      </c>
      <c r="K63" s="440">
        <v>70516.775330000004</v>
      </c>
    </row>
    <row r="64" spans="1:11">
      <c r="A64" s="439" t="s">
        <v>1429</v>
      </c>
      <c r="B64" s="452">
        <v>4160.5551000000005</v>
      </c>
      <c r="C64" s="452">
        <v>0</v>
      </c>
      <c r="D64" s="452">
        <v>0</v>
      </c>
      <c r="E64" s="452">
        <v>0</v>
      </c>
      <c r="F64" s="452">
        <v>0</v>
      </c>
      <c r="G64" s="452">
        <v>49957.093580000001</v>
      </c>
      <c r="H64" s="452">
        <v>4772.2144600000001</v>
      </c>
      <c r="I64" s="452">
        <v>0</v>
      </c>
      <c r="J64" s="452">
        <v>0</v>
      </c>
      <c r="K64" s="440">
        <v>58889.863140000001</v>
      </c>
    </row>
    <row r="65" spans="1:11">
      <c r="A65" s="439" t="s">
        <v>1430</v>
      </c>
      <c r="B65" s="452">
        <v>0</v>
      </c>
      <c r="C65" s="452">
        <v>0</v>
      </c>
      <c r="D65" s="452">
        <v>0</v>
      </c>
      <c r="E65" s="452">
        <v>0</v>
      </c>
      <c r="F65" s="452">
        <v>0</v>
      </c>
      <c r="G65" s="452">
        <v>22050.345329999996</v>
      </c>
      <c r="H65" s="452">
        <v>0</v>
      </c>
      <c r="I65" s="452">
        <v>0</v>
      </c>
      <c r="J65" s="452">
        <v>0</v>
      </c>
      <c r="K65" s="440">
        <v>22050.345329999996</v>
      </c>
    </row>
    <row r="66" spans="1:11">
      <c r="A66" s="439" t="s">
        <v>1431</v>
      </c>
      <c r="B66" s="452">
        <v>0</v>
      </c>
      <c r="C66" s="452">
        <v>19648.10039</v>
      </c>
      <c r="D66" s="452">
        <v>0</v>
      </c>
      <c r="E66" s="452">
        <v>0</v>
      </c>
      <c r="F66" s="452">
        <v>0</v>
      </c>
      <c r="G66" s="452">
        <v>0</v>
      </c>
      <c r="H66" s="452">
        <v>0</v>
      </c>
      <c r="I66" s="452">
        <v>0</v>
      </c>
      <c r="J66" s="452">
        <v>0</v>
      </c>
      <c r="K66" s="440">
        <v>19648.10039</v>
      </c>
    </row>
    <row r="67" spans="1:11">
      <c r="A67" s="439" t="s">
        <v>1432</v>
      </c>
      <c r="B67" s="452">
        <v>0</v>
      </c>
      <c r="C67" s="452">
        <v>0</v>
      </c>
      <c r="D67" s="452">
        <v>38029.188470000001</v>
      </c>
      <c r="E67" s="452">
        <v>0</v>
      </c>
      <c r="F67" s="452">
        <v>0</v>
      </c>
      <c r="G67" s="452">
        <v>0</v>
      </c>
      <c r="H67" s="452">
        <v>0</v>
      </c>
      <c r="I67" s="452">
        <v>0</v>
      </c>
      <c r="J67" s="452">
        <v>0</v>
      </c>
      <c r="K67" s="440">
        <v>38029.188470000001</v>
      </c>
    </row>
    <row r="68" spans="1:11">
      <c r="A68" s="439" t="s">
        <v>1433</v>
      </c>
      <c r="B68" s="452">
        <v>0</v>
      </c>
      <c r="C68" s="452">
        <v>0</v>
      </c>
      <c r="D68" s="452">
        <v>119683.66645999999</v>
      </c>
      <c r="E68" s="452">
        <v>0</v>
      </c>
      <c r="F68" s="452">
        <v>0</v>
      </c>
      <c r="G68" s="452">
        <v>0</v>
      </c>
      <c r="H68" s="452">
        <v>0</v>
      </c>
      <c r="I68" s="452">
        <v>0</v>
      </c>
      <c r="J68" s="452">
        <v>0</v>
      </c>
      <c r="K68" s="440">
        <v>119683.66645999999</v>
      </c>
    </row>
    <row r="69" spans="1:11">
      <c r="A69" s="439" t="s">
        <v>1434</v>
      </c>
      <c r="B69" s="452">
        <v>0</v>
      </c>
      <c r="C69" s="452">
        <v>0</v>
      </c>
      <c r="D69" s="452">
        <v>23581.108039999999</v>
      </c>
      <c r="E69" s="452">
        <v>0</v>
      </c>
      <c r="F69" s="452">
        <v>0</v>
      </c>
      <c r="G69" s="452">
        <v>0</v>
      </c>
      <c r="H69" s="452">
        <v>0</v>
      </c>
      <c r="I69" s="452">
        <v>0</v>
      </c>
      <c r="J69" s="452">
        <v>0</v>
      </c>
      <c r="K69" s="440">
        <v>23581.108039999999</v>
      </c>
    </row>
    <row r="70" spans="1:11">
      <c r="A70" s="439" t="s">
        <v>1435</v>
      </c>
      <c r="B70" s="452">
        <v>0</v>
      </c>
      <c r="C70" s="452">
        <v>2959.5758599999999</v>
      </c>
      <c r="D70" s="452">
        <v>78581.775560000009</v>
      </c>
      <c r="E70" s="452">
        <v>0</v>
      </c>
      <c r="F70" s="452">
        <v>0</v>
      </c>
      <c r="G70" s="452">
        <v>0</v>
      </c>
      <c r="H70" s="452">
        <v>0</v>
      </c>
      <c r="I70" s="452">
        <v>0</v>
      </c>
      <c r="J70" s="452">
        <v>0</v>
      </c>
      <c r="K70" s="440">
        <v>81541.351420000006</v>
      </c>
    </row>
    <row r="71" spans="1:11">
      <c r="A71" s="439" t="s">
        <v>1436</v>
      </c>
      <c r="B71" s="452">
        <v>0</v>
      </c>
      <c r="C71" s="452">
        <v>0</v>
      </c>
      <c r="D71" s="452">
        <v>0</v>
      </c>
      <c r="E71" s="452">
        <v>163929.72100999998</v>
      </c>
      <c r="F71" s="452">
        <v>0</v>
      </c>
      <c r="G71" s="452">
        <v>0</v>
      </c>
      <c r="H71" s="452">
        <v>0</v>
      </c>
      <c r="I71" s="452">
        <v>0</v>
      </c>
      <c r="J71" s="452">
        <v>0</v>
      </c>
      <c r="K71" s="440">
        <v>163929.72100999998</v>
      </c>
    </row>
    <row r="72" spans="1:11">
      <c r="A72" s="439" t="s">
        <v>1437</v>
      </c>
      <c r="B72" s="452">
        <v>0</v>
      </c>
      <c r="C72" s="452">
        <v>30434.908480000002</v>
      </c>
      <c r="D72" s="452">
        <v>0</v>
      </c>
      <c r="E72" s="452">
        <v>0</v>
      </c>
      <c r="F72" s="452">
        <v>0</v>
      </c>
      <c r="G72" s="452">
        <v>0</v>
      </c>
      <c r="H72" s="452">
        <v>0</v>
      </c>
      <c r="I72" s="452">
        <v>0</v>
      </c>
      <c r="J72" s="452">
        <v>0</v>
      </c>
      <c r="K72" s="440">
        <v>30434.908480000002</v>
      </c>
    </row>
    <row r="73" spans="1:11">
      <c r="A73" s="453" t="s">
        <v>984</v>
      </c>
      <c r="B73" s="440">
        <v>503993.77033999999</v>
      </c>
      <c r="C73" s="440">
        <v>167860.77152000001</v>
      </c>
      <c r="D73" s="440">
        <v>2281460.5043699997</v>
      </c>
      <c r="E73" s="440">
        <v>321762.22580999997</v>
      </c>
      <c r="F73" s="440">
        <v>765908.68640000001</v>
      </c>
      <c r="G73" s="440">
        <v>780596.06446999998</v>
      </c>
      <c r="H73" s="440">
        <v>2587236.8433499997</v>
      </c>
      <c r="I73" s="440">
        <v>139635.20360000001</v>
      </c>
      <c r="J73" s="440">
        <v>47966.421689999996</v>
      </c>
      <c r="K73" s="440">
        <v>7596420.4915500004</v>
      </c>
    </row>
    <row r="74" spans="1:11">
      <c r="A74" s="441" t="s">
        <v>961</v>
      </c>
      <c r="B74" s="442"/>
      <c r="C74" s="442"/>
      <c r="D74" s="442"/>
      <c r="E74" s="442"/>
      <c r="F74" s="442"/>
      <c r="G74" s="442"/>
      <c r="H74" s="442"/>
      <c r="I74" s="442"/>
      <c r="J74" s="442"/>
      <c r="K74" s="442"/>
    </row>
    <row r="75" spans="1:11">
      <c r="A75" s="439" t="s">
        <v>962</v>
      </c>
      <c r="B75" s="452">
        <v>65876.429120000001</v>
      </c>
      <c r="C75" s="452">
        <v>88608.071400000001</v>
      </c>
      <c r="D75" s="452">
        <v>286637.67999000003</v>
      </c>
      <c r="E75" s="452">
        <v>52339.518349999998</v>
      </c>
      <c r="F75" s="452">
        <v>14810.29199</v>
      </c>
      <c r="G75" s="452">
        <v>72835.282019999999</v>
      </c>
      <c r="H75" s="452">
        <v>248031.44211999999</v>
      </c>
      <c r="I75" s="452">
        <v>6284.3723799999998</v>
      </c>
      <c r="J75" s="452">
        <v>10371.515160000001</v>
      </c>
      <c r="K75" s="440">
        <v>845794.60252999992</v>
      </c>
    </row>
    <row r="76" spans="1:11">
      <c r="A76" s="439" t="s">
        <v>963</v>
      </c>
      <c r="B76" s="452">
        <v>312950.03427</v>
      </c>
      <c r="C76" s="452">
        <v>937174.74080999999</v>
      </c>
      <c r="D76" s="452">
        <v>230606.31427999999</v>
      </c>
      <c r="E76" s="452">
        <v>185380.34569999998</v>
      </c>
      <c r="F76" s="452">
        <v>256341.62150000001</v>
      </c>
      <c r="G76" s="452">
        <v>157904.87294999999</v>
      </c>
      <c r="H76" s="452">
        <v>527265.84163000004</v>
      </c>
      <c r="I76" s="452">
        <v>204714.02350000001</v>
      </c>
      <c r="J76" s="452">
        <v>20942.855820000001</v>
      </c>
      <c r="K76" s="440">
        <v>2833280.6504600001</v>
      </c>
    </row>
    <row r="77" spans="1:11">
      <c r="A77" s="439" t="s">
        <v>964</v>
      </c>
      <c r="B77" s="452">
        <v>51477.678630000002</v>
      </c>
      <c r="C77" s="452">
        <v>1228311.4350300001</v>
      </c>
      <c r="D77" s="452">
        <v>57410.678999999996</v>
      </c>
      <c r="E77" s="452">
        <v>109143.06617000001</v>
      </c>
      <c r="F77" s="452">
        <v>116316.37144</v>
      </c>
      <c r="G77" s="452">
        <v>17756.91012</v>
      </c>
      <c r="H77" s="452">
        <v>54608.759530000003</v>
      </c>
      <c r="I77" s="452">
        <v>148418.78538999998</v>
      </c>
      <c r="J77" s="452">
        <v>0</v>
      </c>
      <c r="K77" s="440">
        <v>1783443.6853099999</v>
      </c>
    </row>
    <row r="78" spans="1:11">
      <c r="A78" s="439" t="s">
        <v>965</v>
      </c>
      <c r="B78" s="452">
        <v>0</v>
      </c>
      <c r="C78" s="452">
        <v>0</v>
      </c>
      <c r="D78" s="452">
        <v>0</v>
      </c>
      <c r="E78" s="452">
        <v>0</v>
      </c>
      <c r="F78" s="452">
        <v>0</v>
      </c>
      <c r="G78" s="452">
        <v>6510.5987500000001</v>
      </c>
      <c r="H78" s="452">
        <v>52712.073549999994</v>
      </c>
      <c r="I78" s="452">
        <v>0</v>
      </c>
      <c r="J78" s="452">
        <v>0</v>
      </c>
      <c r="K78" s="440">
        <v>59222.672299999998</v>
      </c>
    </row>
    <row r="79" spans="1:11">
      <c r="A79" s="439" t="s">
        <v>966</v>
      </c>
      <c r="B79" s="452">
        <v>12453.430630000001</v>
      </c>
      <c r="C79" s="452">
        <v>26495.92137</v>
      </c>
      <c r="D79" s="452">
        <v>215783.25811000002</v>
      </c>
      <c r="E79" s="452">
        <v>51947.783320000002</v>
      </c>
      <c r="F79" s="452">
        <v>30664.753850000001</v>
      </c>
      <c r="G79" s="452">
        <v>25263.658010000003</v>
      </c>
      <c r="H79" s="452">
        <v>101463.81134</v>
      </c>
      <c r="I79" s="452">
        <v>0</v>
      </c>
      <c r="J79" s="452">
        <v>0</v>
      </c>
      <c r="K79" s="440">
        <v>464072.61663</v>
      </c>
    </row>
    <row r="80" spans="1:11">
      <c r="A80" s="439" t="s">
        <v>967</v>
      </c>
      <c r="B80" s="452">
        <v>44207.781139999999</v>
      </c>
      <c r="C80" s="452">
        <v>76439.434519999995</v>
      </c>
      <c r="D80" s="452">
        <v>47874.161979999997</v>
      </c>
      <c r="E80" s="452">
        <v>100493.24800000001</v>
      </c>
      <c r="F80" s="452">
        <v>63425.071060000002</v>
      </c>
      <c r="G80" s="452">
        <v>66918.050369999997</v>
      </c>
      <c r="H80" s="452">
        <v>87182.181319999989</v>
      </c>
      <c r="I80" s="452">
        <v>7933.9377999999997</v>
      </c>
      <c r="J80" s="452">
        <v>22920.354469999998</v>
      </c>
      <c r="K80" s="440">
        <v>517394.22066000005</v>
      </c>
    </row>
    <row r="81" spans="1:11">
      <c r="A81" s="439" t="s">
        <v>968</v>
      </c>
      <c r="B81" s="452">
        <v>0</v>
      </c>
      <c r="C81" s="452">
        <v>24254.718440000001</v>
      </c>
      <c r="D81" s="452">
        <v>0</v>
      </c>
      <c r="E81" s="452">
        <v>0</v>
      </c>
      <c r="F81" s="452">
        <v>0</v>
      </c>
      <c r="G81" s="452">
        <v>0</v>
      </c>
      <c r="H81" s="452">
        <v>0</v>
      </c>
      <c r="I81" s="452">
        <v>0</v>
      </c>
      <c r="J81" s="452">
        <v>0</v>
      </c>
      <c r="K81" s="440">
        <v>24254.718440000001</v>
      </c>
    </row>
    <row r="82" spans="1:11">
      <c r="A82" s="439" t="s">
        <v>969</v>
      </c>
      <c r="B82" s="452">
        <v>45546.059439999997</v>
      </c>
      <c r="C82" s="452">
        <v>233040.63928</v>
      </c>
      <c r="D82" s="452">
        <v>135194.77189999999</v>
      </c>
      <c r="E82" s="452">
        <v>195110.19061000002</v>
      </c>
      <c r="F82" s="452">
        <v>64438.636310000002</v>
      </c>
      <c r="G82" s="452">
        <v>68561.009870000009</v>
      </c>
      <c r="H82" s="452">
        <v>340369.94358999998</v>
      </c>
      <c r="I82" s="452">
        <v>39772.681400000001</v>
      </c>
      <c r="J82" s="452">
        <v>19133.82488</v>
      </c>
      <c r="K82" s="440">
        <v>1141167.75728</v>
      </c>
    </row>
    <row r="83" spans="1:11">
      <c r="A83" s="439" t="s">
        <v>970</v>
      </c>
      <c r="B83" s="452">
        <v>14617.62954</v>
      </c>
      <c r="C83" s="452">
        <v>105525.34384999999</v>
      </c>
      <c r="D83" s="452">
        <v>22506.64359</v>
      </c>
      <c r="E83" s="452">
        <v>16265.150220000001</v>
      </c>
      <c r="F83" s="452">
        <v>22710.606010000003</v>
      </c>
      <c r="G83" s="452">
        <v>0</v>
      </c>
      <c r="H83" s="452">
        <v>106783.15256</v>
      </c>
      <c r="I83" s="452">
        <v>0</v>
      </c>
      <c r="J83" s="452">
        <v>0</v>
      </c>
      <c r="K83" s="440">
        <v>288408.52577000001</v>
      </c>
    </row>
    <row r="84" spans="1:11">
      <c r="A84" s="453" t="s">
        <v>984</v>
      </c>
      <c r="B84" s="440">
        <v>547129.04276999994</v>
      </c>
      <c r="C84" s="440">
        <v>2719850.3046999997</v>
      </c>
      <c r="D84" s="440">
        <v>996013.50884999998</v>
      </c>
      <c r="E84" s="440">
        <v>710679.30237000005</v>
      </c>
      <c r="F84" s="440">
        <v>568707.35216000001</v>
      </c>
      <c r="G84" s="440">
        <v>415750.38208999997</v>
      </c>
      <c r="H84" s="440">
        <v>1518417.2056400001</v>
      </c>
      <c r="I84" s="440">
        <v>407123.80047000002</v>
      </c>
      <c r="J84" s="440">
        <v>73368.550329999998</v>
      </c>
      <c r="K84" s="440">
        <v>7957039.4493800001</v>
      </c>
    </row>
    <row r="85" spans="1:11">
      <c r="A85" s="444" t="s">
        <v>1415</v>
      </c>
      <c r="B85" s="442"/>
      <c r="C85" s="442"/>
      <c r="D85" s="442"/>
      <c r="E85" s="442"/>
      <c r="F85" s="442"/>
      <c r="G85" s="442"/>
      <c r="H85" s="442"/>
      <c r="I85" s="442"/>
      <c r="J85" s="442"/>
      <c r="K85" s="442"/>
    </row>
    <row r="86" spans="1:11">
      <c r="A86" s="439" t="s">
        <v>323</v>
      </c>
      <c r="B86" s="452">
        <v>1786502.5504900001</v>
      </c>
      <c r="C86" s="452">
        <v>7795759.26621</v>
      </c>
      <c r="D86" s="452">
        <v>6013923.3693399997</v>
      </c>
      <c r="E86" s="452">
        <v>932751.86684000003</v>
      </c>
      <c r="F86" s="452">
        <v>991459.14370000002</v>
      </c>
      <c r="G86" s="452">
        <v>1229371.5497300001</v>
      </c>
      <c r="H86" s="452">
        <v>10820878.703360001</v>
      </c>
      <c r="I86" s="452">
        <v>1022485.09705</v>
      </c>
      <c r="J86" s="452">
        <v>415474.91912999999</v>
      </c>
      <c r="K86" s="440">
        <v>31008606.465849999</v>
      </c>
    </row>
    <row r="87" spans="1:11">
      <c r="A87" s="453" t="s">
        <v>984</v>
      </c>
      <c r="B87" s="440">
        <v>1786502.5504900001</v>
      </c>
      <c r="C87" s="440">
        <v>7795759.26621</v>
      </c>
      <c r="D87" s="440">
        <v>6013923.3693399997</v>
      </c>
      <c r="E87" s="440">
        <v>932751.86684000003</v>
      </c>
      <c r="F87" s="440">
        <v>991459.14370000002</v>
      </c>
      <c r="G87" s="440">
        <v>1229371.5497300001</v>
      </c>
      <c r="H87" s="440">
        <v>10820878.703360001</v>
      </c>
      <c r="I87" s="440">
        <v>1022485.09705</v>
      </c>
      <c r="J87" s="440">
        <v>415474.91912999999</v>
      </c>
      <c r="K87" s="440">
        <v>31008606.465849999</v>
      </c>
    </row>
    <row r="88" spans="1:11">
      <c r="A88" s="445" t="s">
        <v>887</v>
      </c>
      <c r="B88" s="442"/>
      <c r="C88" s="442"/>
      <c r="D88" s="442"/>
      <c r="E88" s="442"/>
      <c r="F88" s="442"/>
      <c r="G88" s="442"/>
      <c r="H88" s="442"/>
      <c r="I88" s="442"/>
      <c r="J88" s="442"/>
      <c r="K88" s="442"/>
    </row>
    <row r="89" spans="1:11">
      <c r="A89" s="439" t="s">
        <v>888</v>
      </c>
      <c r="B89" s="452">
        <v>260153.5809900001</v>
      </c>
      <c r="C89" s="452">
        <v>707955.49687000061</v>
      </c>
      <c r="D89" s="452">
        <v>593503.9782700002</v>
      </c>
      <c r="E89" s="452">
        <v>195754.43693</v>
      </c>
      <c r="F89" s="452">
        <v>251787.98043000005</v>
      </c>
      <c r="G89" s="452">
        <v>176685.08718000006</v>
      </c>
      <c r="H89" s="452">
        <v>1541523.4147399999</v>
      </c>
      <c r="I89" s="452">
        <v>106106.2417</v>
      </c>
      <c r="J89" s="452">
        <v>56099.592999999979</v>
      </c>
      <c r="K89" s="440">
        <f>SUM(B89:J89)</f>
        <v>3889569.8101100009</v>
      </c>
    </row>
    <row r="90" spans="1:11">
      <c r="A90" s="453" t="s">
        <v>984</v>
      </c>
      <c r="B90" s="452">
        <v>260153.5809900001</v>
      </c>
      <c r="C90" s="452">
        <v>707955.49687000061</v>
      </c>
      <c r="D90" s="452">
        <v>593503.9782700002</v>
      </c>
      <c r="E90" s="452">
        <v>195754.43693</v>
      </c>
      <c r="F90" s="452">
        <v>251787.98043000005</v>
      </c>
      <c r="G90" s="452">
        <v>176685.08718000006</v>
      </c>
      <c r="H90" s="452">
        <v>1541523.4147399999</v>
      </c>
      <c r="I90" s="452">
        <v>106106.2417</v>
      </c>
      <c r="J90" s="452">
        <v>56099.592999999979</v>
      </c>
      <c r="K90" s="440">
        <f>SUM(B90:J90)</f>
        <v>3889569.8101100009</v>
      </c>
    </row>
    <row r="91" spans="1:11">
      <c r="A91" s="445" t="s">
        <v>7</v>
      </c>
      <c r="B91" s="442">
        <f>B21+B25+B30+B73+B84+B87+B90</f>
        <v>9655388.1956200004</v>
      </c>
      <c r="C91" s="442">
        <f t="shared" ref="C91:K91" si="0">C21+C25+C30+C73+C84+C87+C90</f>
        <v>54038778.593630008</v>
      </c>
      <c r="D91" s="442">
        <f t="shared" si="0"/>
        <v>38484585.596639998</v>
      </c>
      <c r="E91" s="442">
        <f t="shared" si="0"/>
        <v>6609437.1422499996</v>
      </c>
      <c r="F91" s="442">
        <f t="shared" si="0"/>
        <v>5963157.9471100001</v>
      </c>
      <c r="G91" s="442">
        <f t="shared" si="0"/>
        <v>8596210.8753799982</v>
      </c>
      <c r="H91" s="442">
        <f t="shared" si="0"/>
        <v>84502707.993909985</v>
      </c>
      <c r="I91" s="442">
        <f t="shared" si="0"/>
        <v>4832108.2830699999</v>
      </c>
      <c r="J91" s="442">
        <f t="shared" si="0"/>
        <v>1141941.2509699999</v>
      </c>
      <c r="K91" s="442">
        <f t="shared" si="0"/>
        <v>213824315.87858</v>
      </c>
    </row>
    <row r="92" spans="1:11" ht="7.5" customHeight="1" thickBot="1">
      <c r="A92" s="446"/>
      <c r="B92" s="446"/>
      <c r="C92" s="446"/>
      <c r="D92" s="446"/>
      <c r="E92" s="446"/>
      <c r="F92" s="446"/>
      <c r="G92" s="446"/>
      <c r="H92" s="446"/>
      <c r="I92" s="446"/>
      <c r="J92" s="446"/>
      <c r="K92" s="446"/>
    </row>
    <row r="93" spans="1:11" ht="15.75" thickTop="1">
      <c r="A93" s="449" t="s">
        <v>1438</v>
      </c>
      <c r="B93" s="270"/>
      <c r="C93" s="270"/>
      <c r="D93" s="270"/>
      <c r="E93" s="270"/>
      <c r="F93" s="270"/>
      <c r="G93" s="270"/>
      <c r="H93" s="270"/>
      <c r="I93" s="270"/>
      <c r="J93" s="270"/>
      <c r="K93" s="270"/>
    </row>
    <row r="94" spans="1:11">
      <c r="A94" s="449" t="s">
        <v>1439</v>
      </c>
      <c r="B94" s="270"/>
      <c r="C94" s="270"/>
      <c r="D94" s="270"/>
      <c r="E94" s="270"/>
      <c r="F94" s="270"/>
      <c r="G94" s="270"/>
      <c r="H94" s="270"/>
      <c r="I94" s="270"/>
      <c r="J94" s="270"/>
    </row>
    <row r="95" spans="1:11">
      <c r="A95" s="449" t="s">
        <v>1440</v>
      </c>
      <c r="B95" s="270"/>
      <c r="C95" s="270"/>
      <c r="D95" s="270"/>
      <c r="E95" s="270"/>
      <c r="F95" s="270"/>
      <c r="G95" s="270"/>
      <c r="H95" s="270"/>
      <c r="I95" s="270"/>
      <c r="J95" s="270"/>
    </row>
    <row r="96" spans="1:11">
      <c r="A96" s="449" t="s">
        <v>1441</v>
      </c>
    </row>
    <row r="97" spans="1:1">
      <c r="A97" s="449" t="s">
        <v>1442</v>
      </c>
    </row>
    <row r="98" spans="1:1">
      <c r="A98" s="449" t="s">
        <v>1443</v>
      </c>
    </row>
    <row r="99" spans="1:1">
      <c r="A99" s="33"/>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baseColWidth="10" defaultColWidth="9.140625" defaultRowHeight="15"/>
  <cols>
    <col min="1" max="1" width="104.42578125" bestFit="1" customWidth="1"/>
    <col min="2" max="6" width="12.7109375" style="34" customWidth="1"/>
    <col min="257" max="257" width="104.42578125" bestFit="1" customWidth="1"/>
    <col min="258" max="262" width="12.7109375" customWidth="1"/>
    <col min="513" max="513" width="104.42578125" bestFit="1" customWidth="1"/>
    <col min="514" max="518" width="12.7109375" customWidth="1"/>
    <col min="769" max="769" width="104.42578125" bestFit="1" customWidth="1"/>
    <col min="770" max="774" width="12.7109375" customWidth="1"/>
    <col min="1025" max="1025" width="104.42578125" bestFit="1" customWidth="1"/>
    <col min="1026" max="1030" width="12.7109375" customWidth="1"/>
    <col min="1281" max="1281" width="104.42578125" bestFit="1" customWidth="1"/>
    <col min="1282" max="1286" width="12.7109375" customWidth="1"/>
    <col min="1537" max="1537" width="104.42578125" bestFit="1" customWidth="1"/>
    <col min="1538" max="1542" width="12.7109375" customWidth="1"/>
    <col min="1793" max="1793" width="104.42578125" bestFit="1" customWidth="1"/>
    <col min="1794" max="1798" width="12.7109375" customWidth="1"/>
    <col min="2049" max="2049" width="104.42578125" bestFit="1" customWidth="1"/>
    <col min="2050" max="2054" width="12.7109375" customWidth="1"/>
    <col min="2305" max="2305" width="104.42578125" bestFit="1" customWidth="1"/>
    <col min="2306" max="2310" width="12.7109375" customWidth="1"/>
    <col min="2561" max="2561" width="104.42578125" bestFit="1" customWidth="1"/>
    <col min="2562" max="2566" width="12.7109375" customWidth="1"/>
    <col min="2817" max="2817" width="104.42578125" bestFit="1" customWidth="1"/>
    <col min="2818" max="2822" width="12.7109375" customWidth="1"/>
    <col min="3073" max="3073" width="104.42578125" bestFit="1" customWidth="1"/>
    <col min="3074" max="3078" width="12.7109375" customWidth="1"/>
    <col min="3329" max="3329" width="104.42578125" bestFit="1" customWidth="1"/>
    <col min="3330" max="3334" width="12.7109375" customWidth="1"/>
    <col min="3585" max="3585" width="104.42578125" bestFit="1" customWidth="1"/>
    <col min="3586" max="3590" width="12.7109375" customWidth="1"/>
    <col min="3841" max="3841" width="104.42578125" bestFit="1" customWidth="1"/>
    <col min="3842" max="3846" width="12.7109375" customWidth="1"/>
    <col min="4097" max="4097" width="104.42578125" bestFit="1" customWidth="1"/>
    <col min="4098" max="4102" width="12.7109375" customWidth="1"/>
    <col min="4353" max="4353" width="104.42578125" bestFit="1" customWidth="1"/>
    <col min="4354" max="4358" width="12.7109375" customWidth="1"/>
    <col min="4609" max="4609" width="104.42578125" bestFit="1" customWidth="1"/>
    <col min="4610" max="4614" width="12.7109375" customWidth="1"/>
    <col min="4865" max="4865" width="104.42578125" bestFit="1" customWidth="1"/>
    <col min="4866" max="4870" width="12.7109375" customWidth="1"/>
    <col min="5121" max="5121" width="104.42578125" bestFit="1" customWidth="1"/>
    <col min="5122" max="5126" width="12.7109375" customWidth="1"/>
    <col min="5377" max="5377" width="104.42578125" bestFit="1" customWidth="1"/>
    <col min="5378" max="5382" width="12.7109375" customWidth="1"/>
    <col min="5633" max="5633" width="104.42578125" bestFit="1" customWidth="1"/>
    <col min="5634" max="5638" width="12.7109375" customWidth="1"/>
    <col min="5889" max="5889" width="104.42578125" bestFit="1" customWidth="1"/>
    <col min="5890" max="5894" width="12.7109375" customWidth="1"/>
    <col min="6145" max="6145" width="104.42578125" bestFit="1" customWidth="1"/>
    <col min="6146" max="6150" width="12.7109375" customWidth="1"/>
    <col min="6401" max="6401" width="104.42578125" bestFit="1" customWidth="1"/>
    <col min="6402" max="6406" width="12.7109375" customWidth="1"/>
    <col min="6657" max="6657" width="104.42578125" bestFit="1" customWidth="1"/>
    <col min="6658" max="6662" width="12.7109375" customWidth="1"/>
    <col min="6913" max="6913" width="104.42578125" bestFit="1" customWidth="1"/>
    <col min="6914" max="6918" width="12.7109375" customWidth="1"/>
    <col min="7169" max="7169" width="104.42578125" bestFit="1" customWidth="1"/>
    <col min="7170" max="7174" width="12.7109375" customWidth="1"/>
    <col min="7425" max="7425" width="104.42578125" bestFit="1" customWidth="1"/>
    <col min="7426" max="7430" width="12.7109375" customWidth="1"/>
    <col min="7681" max="7681" width="104.42578125" bestFit="1" customWidth="1"/>
    <col min="7682" max="7686" width="12.7109375" customWidth="1"/>
    <col min="7937" max="7937" width="104.42578125" bestFit="1" customWidth="1"/>
    <col min="7938" max="7942" width="12.7109375" customWidth="1"/>
    <col min="8193" max="8193" width="104.42578125" bestFit="1" customWidth="1"/>
    <col min="8194" max="8198" width="12.7109375" customWidth="1"/>
    <col min="8449" max="8449" width="104.42578125" bestFit="1" customWidth="1"/>
    <col min="8450" max="8454" width="12.7109375" customWidth="1"/>
    <col min="8705" max="8705" width="104.42578125" bestFit="1" customWidth="1"/>
    <col min="8706" max="8710" width="12.7109375" customWidth="1"/>
    <col min="8961" max="8961" width="104.42578125" bestFit="1" customWidth="1"/>
    <col min="8962" max="8966" width="12.7109375" customWidth="1"/>
    <col min="9217" max="9217" width="104.42578125" bestFit="1" customWidth="1"/>
    <col min="9218" max="9222" width="12.7109375" customWidth="1"/>
    <col min="9473" max="9473" width="104.42578125" bestFit="1" customWidth="1"/>
    <col min="9474" max="9478" width="12.7109375" customWidth="1"/>
    <col min="9729" max="9729" width="104.42578125" bestFit="1" customWidth="1"/>
    <col min="9730" max="9734" width="12.7109375" customWidth="1"/>
    <col min="9985" max="9985" width="104.42578125" bestFit="1" customWidth="1"/>
    <col min="9986" max="9990" width="12.7109375" customWidth="1"/>
    <col min="10241" max="10241" width="104.42578125" bestFit="1" customWidth="1"/>
    <col min="10242" max="10246" width="12.7109375" customWidth="1"/>
    <col min="10497" max="10497" width="104.42578125" bestFit="1" customWidth="1"/>
    <col min="10498" max="10502" width="12.7109375" customWidth="1"/>
    <col min="10753" max="10753" width="104.42578125" bestFit="1" customWidth="1"/>
    <col min="10754" max="10758" width="12.7109375" customWidth="1"/>
    <col min="11009" max="11009" width="104.42578125" bestFit="1" customWidth="1"/>
    <col min="11010" max="11014" width="12.7109375" customWidth="1"/>
    <col min="11265" max="11265" width="104.42578125" bestFit="1" customWidth="1"/>
    <col min="11266" max="11270" width="12.7109375" customWidth="1"/>
    <col min="11521" max="11521" width="104.42578125" bestFit="1" customWidth="1"/>
    <col min="11522" max="11526" width="12.7109375" customWidth="1"/>
    <col min="11777" max="11777" width="104.42578125" bestFit="1" customWidth="1"/>
    <col min="11778" max="11782" width="12.7109375" customWidth="1"/>
    <col min="12033" max="12033" width="104.42578125" bestFit="1" customWidth="1"/>
    <col min="12034" max="12038" width="12.7109375" customWidth="1"/>
    <col min="12289" max="12289" width="104.42578125" bestFit="1" customWidth="1"/>
    <col min="12290" max="12294" width="12.7109375" customWidth="1"/>
    <col min="12545" max="12545" width="104.42578125" bestFit="1" customWidth="1"/>
    <col min="12546" max="12550" width="12.7109375" customWidth="1"/>
    <col min="12801" max="12801" width="104.42578125" bestFit="1" customWidth="1"/>
    <col min="12802" max="12806" width="12.7109375" customWidth="1"/>
    <col min="13057" max="13057" width="104.42578125" bestFit="1" customWidth="1"/>
    <col min="13058" max="13062" width="12.7109375" customWidth="1"/>
    <col min="13313" max="13313" width="104.42578125" bestFit="1" customWidth="1"/>
    <col min="13314" max="13318" width="12.7109375" customWidth="1"/>
    <col min="13569" max="13569" width="104.42578125" bestFit="1" customWidth="1"/>
    <col min="13570" max="13574" width="12.7109375" customWidth="1"/>
    <col min="13825" max="13825" width="104.42578125" bestFit="1" customWidth="1"/>
    <col min="13826" max="13830" width="12.7109375" customWidth="1"/>
    <col min="14081" max="14081" width="104.42578125" bestFit="1" customWidth="1"/>
    <col min="14082" max="14086" width="12.7109375" customWidth="1"/>
    <col min="14337" max="14337" width="104.42578125" bestFit="1" customWidth="1"/>
    <col min="14338" max="14342" width="12.7109375" customWidth="1"/>
    <col min="14593" max="14593" width="104.42578125" bestFit="1" customWidth="1"/>
    <col min="14594" max="14598" width="12.7109375" customWidth="1"/>
    <col min="14849" max="14849" width="104.42578125" bestFit="1" customWidth="1"/>
    <col min="14850" max="14854" width="12.7109375" customWidth="1"/>
    <col min="15105" max="15105" width="104.42578125" bestFit="1" customWidth="1"/>
    <col min="15106" max="15110" width="12.7109375" customWidth="1"/>
    <col min="15361" max="15361" width="104.42578125" bestFit="1" customWidth="1"/>
    <col min="15362" max="15366" width="12.7109375" customWidth="1"/>
    <col min="15617" max="15617" width="104.42578125" bestFit="1" customWidth="1"/>
    <col min="15618" max="15622" width="12.7109375" customWidth="1"/>
    <col min="15873" max="15873" width="104.42578125" bestFit="1" customWidth="1"/>
    <col min="15874" max="15878" width="12.7109375" customWidth="1"/>
    <col min="16129" max="16129" width="104.42578125" bestFit="1" customWidth="1"/>
    <col min="16130" max="16134" width="12.7109375" customWidth="1"/>
  </cols>
  <sheetData>
    <row r="1" spans="1:6" ht="30" customHeight="1">
      <c r="A1" s="822" t="s">
        <v>0</v>
      </c>
      <c r="B1" s="822"/>
      <c r="C1" s="822"/>
      <c r="D1" s="822"/>
      <c r="E1" s="822"/>
      <c r="F1" s="822"/>
    </row>
    <row r="2" spans="1:6" ht="18">
      <c r="A2" s="823" t="s">
        <v>1</v>
      </c>
      <c r="B2" s="823"/>
      <c r="C2" s="823"/>
      <c r="D2" s="823"/>
      <c r="E2" s="823"/>
      <c r="F2" s="823"/>
    </row>
    <row r="3" spans="1:6" ht="18">
      <c r="A3" s="823" t="s">
        <v>1444</v>
      </c>
      <c r="B3" s="823"/>
      <c r="C3" s="823"/>
      <c r="D3" s="823"/>
      <c r="E3" s="823"/>
      <c r="F3" s="823"/>
    </row>
    <row r="4" spans="1:6" ht="30" customHeight="1">
      <c r="A4" s="824" t="s">
        <v>2</v>
      </c>
      <c r="B4" s="824"/>
      <c r="C4" s="824"/>
      <c r="D4" s="824"/>
      <c r="E4" s="824"/>
      <c r="F4" s="824"/>
    </row>
    <row r="5" spans="1:6" ht="3.75" customHeight="1">
      <c r="A5" s="1"/>
      <c r="B5" s="2"/>
      <c r="C5" s="2"/>
      <c r="D5" s="2"/>
      <c r="E5" s="2"/>
      <c r="F5" s="2"/>
    </row>
    <row r="6" spans="1:6" ht="30" customHeight="1" thickBot="1">
      <c r="A6" s="3"/>
      <c r="B6" s="4" t="s">
        <v>3</v>
      </c>
      <c r="C6" s="4" t="s">
        <v>4</v>
      </c>
      <c r="D6" s="4" t="s">
        <v>5</v>
      </c>
      <c r="E6" s="4" t="s">
        <v>6</v>
      </c>
      <c r="F6" s="4" t="s">
        <v>7</v>
      </c>
    </row>
    <row r="7" spans="1:6">
      <c r="A7" s="5" t="s">
        <v>8</v>
      </c>
      <c r="B7" s="6">
        <v>253009959.45629999</v>
      </c>
      <c r="C7" s="6">
        <v>25171752.28768</v>
      </c>
      <c r="D7" s="6">
        <v>2133.4417899999999</v>
      </c>
      <c r="E7" s="6">
        <v>139433.71469999998</v>
      </c>
      <c r="F7" s="6">
        <v>278323278.90046996</v>
      </c>
    </row>
    <row r="8" spans="1:6">
      <c r="A8" s="7" t="s">
        <v>9</v>
      </c>
      <c r="B8" s="8">
        <v>25577374.406720001</v>
      </c>
      <c r="C8" s="8">
        <v>5813719.7029200001</v>
      </c>
      <c r="D8" s="8">
        <v>2119.92173</v>
      </c>
      <c r="E8" s="8">
        <v>101010.11943999999</v>
      </c>
      <c r="F8" s="8">
        <v>31494224.15081</v>
      </c>
    </row>
    <row r="9" spans="1:6">
      <c r="A9" s="9" t="s">
        <v>10</v>
      </c>
      <c r="B9" s="10">
        <v>8476958.9004800003</v>
      </c>
      <c r="C9" s="10">
        <v>1879757.7260399999</v>
      </c>
      <c r="D9" s="10">
        <v>0</v>
      </c>
      <c r="E9" s="10">
        <v>0</v>
      </c>
      <c r="F9" s="10">
        <v>10356716.62652</v>
      </c>
    </row>
    <row r="10" spans="1:6">
      <c r="A10" s="9" t="s">
        <v>11</v>
      </c>
      <c r="B10" s="10">
        <v>16335453.688920001</v>
      </c>
      <c r="C10" s="10">
        <v>3117729.1059699999</v>
      </c>
      <c r="D10" s="10">
        <v>2119.92173</v>
      </c>
      <c r="E10" s="10">
        <v>101010.11943999999</v>
      </c>
      <c r="F10" s="10">
        <v>19556312.836060002</v>
      </c>
    </row>
    <row r="11" spans="1:6">
      <c r="A11" s="9" t="s">
        <v>12</v>
      </c>
      <c r="B11" s="10">
        <v>235649.64397999999</v>
      </c>
      <c r="C11" s="10">
        <v>10202.686949999999</v>
      </c>
      <c r="D11" s="10">
        <v>0</v>
      </c>
      <c r="E11" s="10">
        <v>0</v>
      </c>
      <c r="F11" s="10">
        <v>245852.33093</v>
      </c>
    </row>
    <row r="12" spans="1:6">
      <c r="A12" s="9" t="s">
        <v>13</v>
      </c>
      <c r="B12" s="10">
        <v>0</v>
      </c>
      <c r="C12" s="10">
        <v>1429.9951000000001</v>
      </c>
      <c r="D12" s="10">
        <v>0</v>
      </c>
      <c r="E12" s="10">
        <v>0</v>
      </c>
      <c r="F12" s="10">
        <v>1429.9951000000001</v>
      </c>
    </row>
    <row r="13" spans="1:6">
      <c r="A13" s="9" t="s">
        <v>14</v>
      </c>
      <c r="B13" s="10">
        <v>0</v>
      </c>
      <c r="C13" s="10">
        <v>774812.35383000004</v>
      </c>
      <c r="D13" s="10">
        <v>0</v>
      </c>
      <c r="E13" s="10">
        <v>0</v>
      </c>
      <c r="F13" s="10">
        <v>774812.35383000004</v>
      </c>
    </row>
    <row r="14" spans="1:6">
      <c r="A14" s="11" t="s">
        <v>15</v>
      </c>
      <c r="B14" s="10">
        <v>544811.90894000011</v>
      </c>
      <c r="C14" s="10">
        <v>29787.835030000002</v>
      </c>
      <c r="D14" s="10">
        <v>0</v>
      </c>
      <c r="E14" s="10">
        <v>0</v>
      </c>
      <c r="F14" s="10">
        <v>574599.74397000007</v>
      </c>
    </row>
    <row r="15" spans="1:6">
      <c r="A15" s="9" t="s">
        <v>16</v>
      </c>
      <c r="B15" s="10">
        <v>0</v>
      </c>
      <c r="C15" s="10">
        <v>0</v>
      </c>
      <c r="D15" s="10">
        <v>0</v>
      </c>
      <c r="E15" s="10">
        <v>0</v>
      </c>
      <c r="F15" s="10">
        <v>0</v>
      </c>
    </row>
    <row r="16" spans="1:6">
      <c r="A16" s="9" t="s">
        <v>17</v>
      </c>
      <c r="B16" s="10">
        <v>-15499.7356</v>
      </c>
      <c r="C16" s="10">
        <v>0</v>
      </c>
      <c r="D16" s="10">
        <v>0</v>
      </c>
      <c r="E16" s="10">
        <v>0</v>
      </c>
      <c r="F16" s="10">
        <v>-15499.7356</v>
      </c>
    </row>
    <row r="17" spans="1:6">
      <c r="A17" s="7" t="s">
        <v>18</v>
      </c>
      <c r="B17" s="8">
        <v>31242892.354680002</v>
      </c>
      <c r="C17" s="8">
        <v>2647907.8443299998</v>
      </c>
      <c r="D17" s="8">
        <v>2.2628699999999999</v>
      </c>
      <c r="E17" s="8">
        <v>37602.625749999999</v>
      </c>
      <c r="F17" s="8">
        <v>33928405.087630004</v>
      </c>
    </row>
    <row r="18" spans="1:6">
      <c r="A18" s="9" t="s">
        <v>19</v>
      </c>
      <c r="B18" s="10">
        <v>9250651.4077499993</v>
      </c>
      <c r="C18" s="10">
        <v>0</v>
      </c>
      <c r="D18" s="10">
        <v>0</v>
      </c>
      <c r="E18" s="10">
        <v>0</v>
      </c>
      <c r="F18" s="10">
        <v>9250651.4077499993</v>
      </c>
    </row>
    <row r="19" spans="1:6">
      <c r="A19" s="9" t="s">
        <v>20</v>
      </c>
      <c r="B19" s="10">
        <v>13433753.370850001</v>
      </c>
      <c r="C19" s="10">
        <v>252047.38149999999</v>
      </c>
      <c r="D19" s="10">
        <v>0</v>
      </c>
      <c r="E19" s="10">
        <v>0</v>
      </c>
      <c r="F19" s="10">
        <v>13685800.752350001</v>
      </c>
    </row>
    <row r="20" spans="1:6">
      <c r="A20" s="9" t="s">
        <v>21</v>
      </c>
      <c r="B20" s="10">
        <v>0</v>
      </c>
      <c r="C20" s="10">
        <v>202564.85980000001</v>
      </c>
      <c r="D20" s="10">
        <v>0</v>
      </c>
      <c r="E20" s="10">
        <v>0</v>
      </c>
      <c r="F20" s="10">
        <v>202564.85980000001</v>
      </c>
    </row>
    <row r="21" spans="1:6">
      <c r="A21" s="9" t="s">
        <v>22</v>
      </c>
      <c r="B21" s="10">
        <v>568787.73595</v>
      </c>
      <c r="C21" s="10">
        <v>219241.87302999999</v>
      </c>
      <c r="D21" s="10">
        <v>0</v>
      </c>
      <c r="E21" s="10">
        <v>0</v>
      </c>
      <c r="F21" s="10">
        <v>788029.60898000002</v>
      </c>
    </row>
    <row r="22" spans="1:6">
      <c r="A22" s="11" t="s">
        <v>23</v>
      </c>
      <c r="B22" s="10">
        <v>3778135.6791599998</v>
      </c>
      <c r="C22" s="10">
        <v>1078227.7684800001</v>
      </c>
      <c r="D22" s="10">
        <v>0</v>
      </c>
      <c r="E22" s="10">
        <v>37500.425640000001</v>
      </c>
      <c r="F22" s="10">
        <v>4893863.8732799999</v>
      </c>
    </row>
    <row r="23" spans="1:6">
      <c r="A23" s="9" t="s">
        <v>24</v>
      </c>
      <c r="B23" s="10">
        <v>3316509.0615700004</v>
      </c>
      <c r="C23" s="10">
        <v>983046.10626000003</v>
      </c>
      <c r="D23" s="10">
        <v>2.2628699999999999</v>
      </c>
      <c r="E23" s="10">
        <v>102.20010000000001</v>
      </c>
      <c r="F23" s="10">
        <v>4299659.6308000004</v>
      </c>
    </row>
    <row r="24" spans="1:6">
      <c r="A24" s="9" t="s">
        <v>25</v>
      </c>
      <c r="B24" s="10">
        <v>939499.60227000003</v>
      </c>
      <c r="C24" s="10">
        <v>9667.5977899999998</v>
      </c>
      <c r="D24" s="10">
        <v>0</v>
      </c>
      <c r="E24" s="10">
        <v>1.0000000000000001E-5</v>
      </c>
      <c r="F24" s="10">
        <v>949167.20007000002</v>
      </c>
    </row>
    <row r="25" spans="1:6">
      <c r="A25" s="9" t="s">
        <v>26</v>
      </c>
      <c r="B25" s="10">
        <v>-44444.502869999997</v>
      </c>
      <c r="C25" s="10">
        <v>-96887.742530000003</v>
      </c>
      <c r="D25" s="10">
        <v>0</v>
      </c>
      <c r="E25" s="10">
        <v>0</v>
      </c>
      <c r="F25" s="10">
        <v>-141332.24540000001</v>
      </c>
    </row>
    <row r="26" spans="1:6">
      <c r="A26" s="7" t="s">
        <v>27</v>
      </c>
      <c r="B26" s="8">
        <v>186787590.17267001</v>
      </c>
      <c r="C26" s="8">
        <v>345623.01882999996</v>
      </c>
      <c r="D26" s="8">
        <v>0</v>
      </c>
      <c r="E26" s="8">
        <v>99.572679999999991</v>
      </c>
      <c r="F26" s="8">
        <v>187133312.76418</v>
      </c>
    </row>
    <row r="27" spans="1:6">
      <c r="A27" s="12" t="s">
        <v>28</v>
      </c>
      <c r="B27" s="10">
        <v>181064861.56452</v>
      </c>
      <c r="C27" s="10">
        <v>366698.19380000001</v>
      </c>
      <c r="D27" s="10">
        <v>0</v>
      </c>
      <c r="E27" s="10">
        <v>97.78394999999999</v>
      </c>
      <c r="F27" s="10">
        <v>181431657.54226997</v>
      </c>
    </row>
    <row r="28" spans="1:6">
      <c r="A28" s="9" t="s">
        <v>29</v>
      </c>
      <c r="B28" s="10">
        <v>152697769.78704998</v>
      </c>
      <c r="C28" s="10">
        <v>254679.02634000001</v>
      </c>
      <c r="D28" s="10">
        <v>0</v>
      </c>
      <c r="E28" s="10">
        <v>97.78394999999999</v>
      </c>
      <c r="F28" s="10">
        <v>152952546.59733999</v>
      </c>
    </row>
    <row r="29" spans="1:6">
      <c r="A29" s="9" t="s">
        <v>30</v>
      </c>
      <c r="B29" s="10">
        <v>25718929.103220001</v>
      </c>
      <c r="C29" s="10">
        <v>98866.986900000004</v>
      </c>
      <c r="D29" s="10">
        <v>0</v>
      </c>
      <c r="E29" s="10">
        <v>0</v>
      </c>
      <c r="F29" s="10">
        <v>25817796.090119999</v>
      </c>
    </row>
    <row r="30" spans="1:6">
      <c r="A30" s="9" t="s">
        <v>31</v>
      </c>
      <c r="B30" s="10">
        <v>2648162.6742500002</v>
      </c>
      <c r="C30" s="10">
        <v>13152.180560000001</v>
      </c>
      <c r="D30" s="10">
        <v>0</v>
      </c>
      <c r="E30" s="10">
        <v>0</v>
      </c>
      <c r="F30" s="10">
        <v>2661314.8548099999</v>
      </c>
    </row>
    <row r="31" spans="1:6">
      <c r="A31" s="12" t="s">
        <v>32</v>
      </c>
      <c r="B31" s="10">
        <v>2084386.4169999999</v>
      </c>
      <c r="C31" s="10">
        <v>10937.41843</v>
      </c>
      <c r="D31" s="10">
        <v>0</v>
      </c>
      <c r="E31" s="10">
        <v>0</v>
      </c>
      <c r="F31" s="10">
        <v>2095323.83543</v>
      </c>
    </row>
    <row r="32" spans="1:6">
      <c r="A32" s="9" t="s">
        <v>33</v>
      </c>
      <c r="B32" s="10">
        <v>770985.92709999997</v>
      </c>
      <c r="C32" s="10">
        <v>3583.0438199999999</v>
      </c>
      <c r="D32" s="10">
        <v>0</v>
      </c>
      <c r="E32" s="10">
        <v>0</v>
      </c>
      <c r="F32" s="10">
        <v>774568.97091999999</v>
      </c>
    </row>
    <row r="33" spans="1:6">
      <c r="A33" s="9" t="s">
        <v>34</v>
      </c>
      <c r="B33" s="10">
        <v>1185905.98868</v>
      </c>
      <c r="C33" s="10">
        <v>6418.7328899999993</v>
      </c>
      <c r="D33" s="10">
        <v>0</v>
      </c>
      <c r="E33" s="10">
        <v>0</v>
      </c>
      <c r="F33" s="10">
        <v>1192324.7215699998</v>
      </c>
    </row>
    <row r="34" spans="1:6">
      <c r="A34" s="9" t="s">
        <v>35</v>
      </c>
      <c r="B34" s="10">
        <v>127494.50122000001</v>
      </c>
      <c r="C34" s="10">
        <v>935.64171999999996</v>
      </c>
      <c r="D34" s="10">
        <v>0</v>
      </c>
      <c r="E34" s="10">
        <v>0</v>
      </c>
      <c r="F34" s="10">
        <v>128430.14293999999</v>
      </c>
    </row>
    <row r="35" spans="1:6">
      <c r="A35" s="12" t="s">
        <v>36</v>
      </c>
      <c r="B35" s="10">
        <v>3900493.9986700001</v>
      </c>
      <c r="C35" s="10">
        <v>81922.830409999995</v>
      </c>
      <c r="D35" s="10">
        <v>0</v>
      </c>
      <c r="E35" s="10">
        <v>0</v>
      </c>
      <c r="F35" s="10">
        <v>3982416.8290800001</v>
      </c>
    </row>
    <row r="36" spans="1:6">
      <c r="A36" s="9" t="s">
        <v>37</v>
      </c>
      <c r="B36" s="10">
        <v>1457420.6986500002</v>
      </c>
      <c r="C36" s="10">
        <v>52011.458259999999</v>
      </c>
      <c r="D36" s="10">
        <v>0</v>
      </c>
      <c r="E36" s="10">
        <v>0</v>
      </c>
      <c r="F36" s="10">
        <v>1509432.1569100001</v>
      </c>
    </row>
    <row r="37" spans="1:6">
      <c r="A37" s="9" t="s">
        <v>38</v>
      </c>
      <c r="B37" s="10">
        <v>2199792.79311</v>
      </c>
      <c r="C37" s="10">
        <v>27872.772980000002</v>
      </c>
      <c r="D37" s="10">
        <v>0</v>
      </c>
      <c r="E37" s="10">
        <v>0</v>
      </c>
      <c r="F37" s="10">
        <v>2227665.5660900003</v>
      </c>
    </row>
    <row r="38" spans="1:6">
      <c r="A38" s="9" t="s">
        <v>39</v>
      </c>
      <c r="B38" s="10">
        <v>243280.50691</v>
      </c>
      <c r="C38" s="10">
        <v>2038.59917</v>
      </c>
      <c r="D38" s="10">
        <v>0</v>
      </c>
      <c r="E38" s="10">
        <v>0</v>
      </c>
      <c r="F38" s="10">
        <v>245319.10608000003</v>
      </c>
    </row>
    <row r="39" spans="1:6">
      <c r="A39" s="12" t="s">
        <v>40</v>
      </c>
      <c r="B39" s="10">
        <v>6672908.4519600002</v>
      </c>
      <c r="C39" s="10">
        <v>28187.50145</v>
      </c>
      <c r="D39" s="10">
        <v>0</v>
      </c>
      <c r="E39" s="10">
        <v>1.9106300000000001</v>
      </c>
      <c r="F39" s="10">
        <v>6701097.8640400004</v>
      </c>
    </row>
    <row r="40" spans="1:6">
      <c r="A40" s="9" t="s">
        <v>41</v>
      </c>
      <c r="B40" s="10">
        <v>1578615.2129899999</v>
      </c>
      <c r="C40" s="10">
        <v>1384.92983</v>
      </c>
      <c r="D40" s="10">
        <v>0</v>
      </c>
      <c r="E40" s="10">
        <v>0.23118</v>
      </c>
      <c r="F40" s="10">
        <v>1580000.3740000001</v>
      </c>
    </row>
    <row r="41" spans="1:6">
      <c r="A41" s="9" t="s">
        <v>42</v>
      </c>
      <c r="B41" s="10">
        <v>1734630.9630199999</v>
      </c>
      <c r="C41" s="10">
        <v>8011.1923399999996</v>
      </c>
      <c r="D41" s="10">
        <v>0</v>
      </c>
      <c r="E41" s="10">
        <v>0</v>
      </c>
      <c r="F41" s="10">
        <v>1742642.15536</v>
      </c>
    </row>
    <row r="42" spans="1:6">
      <c r="A42" s="9" t="s">
        <v>43</v>
      </c>
      <c r="B42" s="10">
        <v>5550.2476900000001</v>
      </c>
      <c r="C42" s="10">
        <v>10.911910000000001</v>
      </c>
      <c r="D42" s="10">
        <v>0</v>
      </c>
      <c r="E42" s="10">
        <v>0</v>
      </c>
      <c r="F42" s="10">
        <v>5561.1596</v>
      </c>
    </row>
    <row r="43" spans="1:6">
      <c r="A43" s="9" t="s">
        <v>44</v>
      </c>
      <c r="B43" s="10">
        <v>49517.317659999993</v>
      </c>
      <c r="C43" s="10">
        <v>320.16846000000004</v>
      </c>
      <c r="D43" s="10">
        <v>0</v>
      </c>
      <c r="E43" s="10">
        <v>0</v>
      </c>
      <c r="F43" s="10">
        <v>49837.486119999994</v>
      </c>
    </row>
    <row r="44" spans="1:6">
      <c r="A44" s="9" t="s">
        <v>45</v>
      </c>
      <c r="B44" s="10">
        <v>0</v>
      </c>
      <c r="C44" s="10">
        <v>0</v>
      </c>
      <c r="D44" s="10">
        <v>0</v>
      </c>
      <c r="E44" s="10">
        <v>0</v>
      </c>
      <c r="F44" s="10">
        <v>0</v>
      </c>
    </row>
    <row r="45" spans="1:6">
      <c r="A45" s="9" t="s">
        <v>46</v>
      </c>
      <c r="B45" s="10">
        <v>327.68853000000001</v>
      </c>
      <c r="C45" s="10">
        <v>2.7542900000000001</v>
      </c>
      <c r="D45" s="10">
        <v>0</v>
      </c>
      <c r="E45" s="10">
        <v>0</v>
      </c>
      <c r="F45" s="10">
        <v>330.44281999999998</v>
      </c>
    </row>
    <row r="46" spans="1:6">
      <c r="A46" s="9" t="s">
        <v>47</v>
      </c>
      <c r="B46" s="10">
        <v>1613173.0492400001</v>
      </c>
      <c r="C46" s="10">
        <v>9750.5364800000007</v>
      </c>
      <c r="D46" s="10">
        <v>0</v>
      </c>
      <c r="E46" s="10">
        <v>1.6794500000000001</v>
      </c>
      <c r="F46" s="10">
        <v>1622925.26517</v>
      </c>
    </row>
    <row r="47" spans="1:6">
      <c r="A47" s="9" t="s">
        <v>48</v>
      </c>
      <c r="B47" s="10">
        <v>1602607.6797499999</v>
      </c>
      <c r="C47" s="10">
        <v>7626.8762200000001</v>
      </c>
      <c r="D47" s="10">
        <v>0</v>
      </c>
      <c r="E47" s="10">
        <v>0</v>
      </c>
      <c r="F47" s="10">
        <v>1610234.5559700001</v>
      </c>
    </row>
    <row r="48" spans="1:6">
      <c r="A48" s="9" t="s">
        <v>49</v>
      </c>
      <c r="B48" s="10">
        <v>8194.3941300000006</v>
      </c>
      <c r="C48" s="10">
        <v>127.55769000000001</v>
      </c>
      <c r="D48" s="10">
        <v>0</v>
      </c>
      <c r="E48" s="10">
        <v>0</v>
      </c>
      <c r="F48" s="10">
        <v>8321.9518200000002</v>
      </c>
    </row>
    <row r="49" spans="1:6">
      <c r="A49" s="9" t="s">
        <v>50</v>
      </c>
      <c r="B49" s="10">
        <v>56667.477859999999</v>
      </c>
      <c r="C49" s="10">
        <v>683.03570999999999</v>
      </c>
      <c r="D49" s="10">
        <v>0</v>
      </c>
      <c r="E49" s="10">
        <v>0</v>
      </c>
      <c r="F49" s="10">
        <v>57350.513570000003</v>
      </c>
    </row>
    <row r="50" spans="1:6">
      <c r="A50" s="9" t="s">
        <v>51</v>
      </c>
      <c r="B50" s="10">
        <v>1729.21255</v>
      </c>
      <c r="C50" s="10">
        <v>22.367930000000001</v>
      </c>
      <c r="D50" s="10">
        <v>0</v>
      </c>
      <c r="E50" s="10">
        <v>0</v>
      </c>
      <c r="F50" s="10">
        <v>1751.5804800000001</v>
      </c>
    </row>
    <row r="51" spans="1:6">
      <c r="A51" s="9" t="s">
        <v>52</v>
      </c>
      <c r="B51" s="10">
        <v>21895.20854</v>
      </c>
      <c r="C51" s="10">
        <v>247.17059</v>
      </c>
      <c r="D51" s="10">
        <v>0</v>
      </c>
      <c r="E51" s="10">
        <v>0</v>
      </c>
      <c r="F51" s="10">
        <v>22142.379129999998</v>
      </c>
    </row>
    <row r="52" spans="1:6">
      <c r="A52" s="12" t="s">
        <v>53</v>
      </c>
      <c r="B52" s="10">
        <v>-6935060.2594799995</v>
      </c>
      <c r="C52" s="10">
        <v>-142122.92525999999</v>
      </c>
      <c r="D52" s="10">
        <v>0</v>
      </c>
      <c r="E52" s="10">
        <v>-0.12190000000000001</v>
      </c>
      <c r="F52" s="10">
        <v>-7077183.3066400001</v>
      </c>
    </row>
    <row r="53" spans="1:6">
      <c r="A53" s="13" t="s">
        <v>54</v>
      </c>
      <c r="B53" s="10">
        <v>-674458.16975</v>
      </c>
      <c r="C53" s="10">
        <v>-4383.6072599999998</v>
      </c>
      <c r="D53" s="10">
        <v>0</v>
      </c>
      <c r="E53" s="10">
        <v>-0.12190000000000001</v>
      </c>
      <c r="F53" s="10">
        <v>-678841.89890999999</v>
      </c>
    </row>
    <row r="54" spans="1:6">
      <c r="A54" s="9" t="s">
        <v>55</v>
      </c>
      <c r="B54" s="10">
        <v>-497371.70963</v>
      </c>
      <c r="C54" s="10">
        <v>-3879.4610299999999</v>
      </c>
      <c r="D54" s="10">
        <v>0</v>
      </c>
      <c r="E54" s="10">
        <v>0</v>
      </c>
      <c r="F54" s="10">
        <v>-501251.17066</v>
      </c>
    </row>
    <row r="55" spans="1:6">
      <c r="A55" s="9" t="s">
        <v>56</v>
      </c>
      <c r="B55" s="10">
        <v>-338129.68375000003</v>
      </c>
      <c r="C55" s="10">
        <v>-975.36234999999999</v>
      </c>
      <c r="D55" s="10">
        <v>0</v>
      </c>
      <c r="E55" s="10">
        <v>0</v>
      </c>
      <c r="F55" s="10">
        <v>-339105.04610000004</v>
      </c>
    </row>
    <row r="56" spans="1:6">
      <c r="A56" s="9" t="s">
        <v>57</v>
      </c>
      <c r="B56" s="10">
        <v>-358875.22044999996</v>
      </c>
      <c r="C56" s="10">
        <v>-830.46478999999999</v>
      </c>
      <c r="D56" s="10">
        <v>0</v>
      </c>
      <c r="E56" s="10">
        <v>0</v>
      </c>
      <c r="F56" s="10">
        <v>-359705.68524000002</v>
      </c>
    </row>
    <row r="57" spans="1:6">
      <c r="A57" s="9" t="s">
        <v>58</v>
      </c>
      <c r="B57" s="10">
        <v>-901392.60945000011</v>
      </c>
      <c r="C57" s="10">
        <v>-40057.168140000002</v>
      </c>
      <c r="D57" s="10">
        <v>0</v>
      </c>
      <c r="E57" s="10">
        <v>0</v>
      </c>
      <c r="F57" s="10">
        <v>-941449.77759000007</v>
      </c>
    </row>
    <row r="58" spans="1:6">
      <c r="A58" s="9" t="s">
        <v>59</v>
      </c>
      <c r="B58" s="10">
        <v>-1218209.5293299998</v>
      </c>
      <c r="C58" s="10">
        <v>-21878.015299999999</v>
      </c>
      <c r="D58" s="10">
        <v>0</v>
      </c>
      <c r="E58" s="10">
        <v>0</v>
      </c>
      <c r="F58" s="10">
        <v>-1240087.5446300001</v>
      </c>
    </row>
    <row r="59" spans="1:6">
      <c r="A59" s="13" t="s">
        <v>60</v>
      </c>
      <c r="B59" s="10">
        <v>-1184141.7282799999</v>
      </c>
      <c r="C59" s="10">
        <v>-49461.986360000003</v>
      </c>
      <c r="D59" s="10">
        <v>0</v>
      </c>
      <c r="E59" s="10">
        <v>0</v>
      </c>
      <c r="F59" s="10">
        <v>-1233603.7146400001</v>
      </c>
    </row>
    <row r="60" spans="1:6">
      <c r="A60" s="9" t="s">
        <v>61</v>
      </c>
      <c r="B60" s="10">
        <v>-1474382.22404</v>
      </c>
      <c r="C60" s="10">
        <v>-18909.8848</v>
      </c>
      <c r="D60" s="10">
        <v>0</v>
      </c>
      <c r="E60" s="10">
        <v>0</v>
      </c>
      <c r="F60" s="10">
        <v>-1493292.1088399999</v>
      </c>
    </row>
    <row r="61" spans="1:6">
      <c r="A61" s="9" t="s">
        <v>62</v>
      </c>
      <c r="B61" s="10">
        <v>-49.426769999999998</v>
      </c>
      <c r="C61" s="10">
        <v>0</v>
      </c>
      <c r="D61" s="10">
        <v>0</v>
      </c>
      <c r="E61" s="10">
        <v>0</v>
      </c>
      <c r="F61" s="10">
        <v>-49.426769999999998</v>
      </c>
    </row>
    <row r="62" spans="1:6">
      <c r="A62" s="9" t="s">
        <v>63</v>
      </c>
      <c r="B62" s="10">
        <v>0</v>
      </c>
      <c r="C62" s="10">
        <v>0</v>
      </c>
      <c r="D62" s="10">
        <v>0</v>
      </c>
      <c r="E62" s="10">
        <v>0</v>
      </c>
      <c r="F62" s="10">
        <v>0</v>
      </c>
    </row>
    <row r="63" spans="1:6">
      <c r="A63" s="9" t="s">
        <v>64</v>
      </c>
      <c r="B63" s="10">
        <v>-6662.5038500000001</v>
      </c>
      <c r="C63" s="10">
        <v>-130.05507</v>
      </c>
      <c r="D63" s="10">
        <v>0</v>
      </c>
      <c r="E63" s="10">
        <v>0</v>
      </c>
      <c r="F63" s="10">
        <v>-6792.5589199999995</v>
      </c>
    </row>
    <row r="64" spans="1:6">
      <c r="A64" s="9" t="s">
        <v>65</v>
      </c>
      <c r="B64" s="10">
        <v>-20268.546399999999</v>
      </c>
      <c r="C64" s="10">
        <v>-112.801</v>
      </c>
      <c r="D64" s="10">
        <v>0</v>
      </c>
      <c r="E64" s="10">
        <v>0</v>
      </c>
      <c r="F64" s="10">
        <v>-20381.347399999999</v>
      </c>
    </row>
    <row r="65" spans="1:6">
      <c r="A65" s="13" t="s">
        <v>66</v>
      </c>
      <c r="B65" s="10">
        <v>-18812.83569</v>
      </c>
      <c r="C65" s="10">
        <v>-139.88013000000001</v>
      </c>
      <c r="D65" s="10">
        <v>0</v>
      </c>
      <c r="E65" s="10">
        <v>0</v>
      </c>
      <c r="F65" s="10">
        <v>-18952.715820000001</v>
      </c>
    </row>
    <row r="66" spans="1:6">
      <c r="A66" s="9" t="s">
        <v>67</v>
      </c>
      <c r="B66" s="10">
        <v>-64039.104450000006</v>
      </c>
      <c r="C66" s="10">
        <v>-138.57776999999999</v>
      </c>
      <c r="D66" s="10">
        <v>0</v>
      </c>
      <c r="E66" s="10">
        <v>0</v>
      </c>
      <c r="F66" s="10">
        <v>-64177.682220000002</v>
      </c>
    </row>
    <row r="67" spans="1:6">
      <c r="A67" s="9" t="s">
        <v>68</v>
      </c>
      <c r="B67" s="10">
        <v>-47691.340120000001</v>
      </c>
      <c r="C67" s="10">
        <v>-478.08328999999998</v>
      </c>
      <c r="D67" s="10">
        <v>0</v>
      </c>
      <c r="E67" s="10">
        <v>0</v>
      </c>
      <c r="F67" s="10">
        <v>-48169.423409999996</v>
      </c>
    </row>
    <row r="68" spans="1:6">
      <c r="A68" s="9" t="s">
        <v>69</v>
      </c>
      <c r="B68" s="10">
        <v>-130575.62751999999</v>
      </c>
      <c r="C68" s="10">
        <v>-747.57796999999994</v>
      </c>
      <c r="D68" s="10">
        <v>0</v>
      </c>
      <c r="E68" s="10">
        <v>0</v>
      </c>
      <c r="F68" s="10">
        <v>-131323.20548999999</v>
      </c>
    </row>
    <row r="69" spans="1:6">
      <c r="A69" s="7" t="s">
        <v>70</v>
      </c>
      <c r="B69" s="8">
        <v>1591695.2441700001</v>
      </c>
      <c r="C69" s="8">
        <v>269033.53589999996</v>
      </c>
      <c r="D69" s="8">
        <v>0</v>
      </c>
      <c r="E69" s="8">
        <v>0.15822999999999998</v>
      </c>
      <c r="F69" s="8">
        <v>1860728.9383</v>
      </c>
    </row>
    <row r="70" spans="1:6">
      <c r="A70" s="9" t="s">
        <v>71</v>
      </c>
      <c r="B70" s="10">
        <v>711.96243000000004</v>
      </c>
      <c r="C70" s="10">
        <v>291.83247999999998</v>
      </c>
      <c r="D70" s="10">
        <v>0</v>
      </c>
      <c r="E70" s="10">
        <v>0</v>
      </c>
      <c r="F70" s="10">
        <v>1003.7949100000001</v>
      </c>
    </row>
    <row r="71" spans="1:6">
      <c r="A71" s="13" t="s">
        <v>72</v>
      </c>
      <c r="B71" s="10">
        <v>950285.46880999999</v>
      </c>
      <c r="C71" s="10">
        <v>149152.98491999999</v>
      </c>
      <c r="D71" s="10">
        <v>0</v>
      </c>
      <c r="E71" s="10">
        <v>4.0559999999999999E-2</v>
      </c>
      <c r="F71" s="10">
        <v>1099438.4942900001</v>
      </c>
    </row>
    <row r="72" spans="1:6">
      <c r="A72" s="9" t="s">
        <v>73</v>
      </c>
      <c r="B72" s="10">
        <v>756869.78424000007</v>
      </c>
      <c r="C72" s="10">
        <v>147544.79131999999</v>
      </c>
      <c r="D72" s="10">
        <v>0</v>
      </c>
      <c r="E72" s="10">
        <v>0.11767</v>
      </c>
      <c r="F72" s="10">
        <v>904414.69322999998</v>
      </c>
    </row>
    <row r="73" spans="1:6">
      <c r="A73" s="9" t="s">
        <v>74</v>
      </c>
      <c r="B73" s="10">
        <v>0</v>
      </c>
      <c r="C73" s="10">
        <v>0</v>
      </c>
      <c r="D73" s="10">
        <v>0</v>
      </c>
      <c r="E73" s="10">
        <v>0</v>
      </c>
      <c r="F73" s="10">
        <v>0</v>
      </c>
    </row>
    <row r="74" spans="1:6">
      <c r="A74" s="9" t="s">
        <v>75</v>
      </c>
      <c r="B74" s="10">
        <v>-116171.97131000001</v>
      </c>
      <c r="C74" s="10">
        <v>-27956.072820000001</v>
      </c>
      <c r="D74" s="10">
        <v>0</v>
      </c>
      <c r="E74" s="10">
        <v>0</v>
      </c>
      <c r="F74" s="10">
        <v>-144128.04412999999</v>
      </c>
    </row>
    <row r="75" spans="1:6">
      <c r="A75" s="7" t="s">
        <v>76</v>
      </c>
      <c r="B75" s="8">
        <v>261176.29597000001</v>
      </c>
      <c r="C75" s="8">
        <v>0</v>
      </c>
      <c r="D75" s="8">
        <v>0</v>
      </c>
      <c r="E75" s="8">
        <v>0</v>
      </c>
      <c r="F75" s="8">
        <v>261176.29597000001</v>
      </c>
    </row>
    <row r="76" spans="1:6">
      <c r="A76" s="9" t="s">
        <v>77</v>
      </c>
      <c r="B76" s="10">
        <v>367.33247999999998</v>
      </c>
      <c r="C76" s="10">
        <v>0</v>
      </c>
      <c r="D76" s="10">
        <v>0</v>
      </c>
      <c r="E76" s="10">
        <v>0</v>
      </c>
      <c r="F76" s="10">
        <v>367.33247999999998</v>
      </c>
    </row>
    <row r="77" spans="1:6">
      <c r="A77" s="9" t="s">
        <v>78</v>
      </c>
      <c r="B77" s="10">
        <v>1071480.08341</v>
      </c>
      <c r="C77" s="10">
        <v>0</v>
      </c>
      <c r="D77" s="10">
        <v>0</v>
      </c>
      <c r="E77" s="10">
        <v>0</v>
      </c>
      <c r="F77" s="10">
        <v>1071480.08341</v>
      </c>
    </row>
    <row r="78" spans="1:6">
      <c r="A78" s="9" t="s">
        <v>79</v>
      </c>
      <c r="B78" s="10">
        <v>8352.1791699999994</v>
      </c>
      <c r="C78" s="10">
        <v>0</v>
      </c>
      <c r="D78" s="10">
        <v>0</v>
      </c>
      <c r="E78" s="10">
        <v>0</v>
      </c>
      <c r="F78" s="10">
        <v>8352.1791699999994</v>
      </c>
    </row>
    <row r="79" spans="1:6">
      <c r="A79" s="9" t="s">
        <v>80</v>
      </c>
      <c r="B79" s="10">
        <v>56.002000000000002</v>
      </c>
      <c r="C79" s="10">
        <v>0</v>
      </c>
      <c r="D79" s="10">
        <v>0</v>
      </c>
      <c r="E79" s="10">
        <v>0</v>
      </c>
      <c r="F79" s="10">
        <v>56.002000000000002</v>
      </c>
    </row>
    <row r="80" spans="1:6">
      <c r="A80" s="9" t="s">
        <v>81</v>
      </c>
      <c r="B80" s="10">
        <v>-819079.30109000008</v>
      </c>
      <c r="C80" s="10">
        <v>0</v>
      </c>
      <c r="D80" s="10">
        <v>0</v>
      </c>
      <c r="E80" s="10">
        <v>0</v>
      </c>
      <c r="F80" s="10">
        <v>-819079.30109000008</v>
      </c>
    </row>
    <row r="81" spans="1:6">
      <c r="A81" s="7" t="s">
        <v>82</v>
      </c>
      <c r="B81" s="8">
        <v>3459722.8788400004</v>
      </c>
      <c r="C81" s="8">
        <v>16011640.166309999</v>
      </c>
      <c r="D81" s="8">
        <v>11.25726</v>
      </c>
      <c r="E81" s="8">
        <v>721.23860000000002</v>
      </c>
      <c r="F81" s="8">
        <v>19472095.54101</v>
      </c>
    </row>
    <row r="82" spans="1:6">
      <c r="A82" s="9" t="s">
        <v>19</v>
      </c>
      <c r="B82" s="10">
        <v>676.63552000000004</v>
      </c>
      <c r="C82" s="10">
        <v>1.0000000000000001E-5</v>
      </c>
      <c r="D82" s="10">
        <v>0</v>
      </c>
      <c r="E82" s="10">
        <v>1.0000000000000001E-5</v>
      </c>
      <c r="F82" s="10">
        <v>676.63553999999999</v>
      </c>
    </row>
    <row r="83" spans="1:6">
      <c r="A83" s="9" t="s">
        <v>20</v>
      </c>
      <c r="B83" s="10">
        <v>591323.68072000006</v>
      </c>
      <c r="C83" s="10">
        <v>0</v>
      </c>
      <c r="D83" s="10">
        <v>0</v>
      </c>
      <c r="E83" s="10">
        <v>0</v>
      </c>
      <c r="F83" s="10">
        <v>591323.68072000006</v>
      </c>
    </row>
    <row r="84" spans="1:6">
      <c r="A84" s="9" t="s">
        <v>21</v>
      </c>
      <c r="B84" s="10">
        <v>0</v>
      </c>
      <c r="C84" s="10">
        <v>86109.875599999999</v>
      </c>
      <c r="D84" s="10">
        <v>0</v>
      </c>
      <c r="E84" s="10">
        <v>0</v>
      </c>
      <c r="F84" s="10">
        <v>86109.875599999999</v>
      </c>
    </row>
    <row r="85" spans="1:6">
      <c r="A85" s="9" t="s">
        <v>22</v>
      </c>
      <c r="B85" s="10">
        <v>25668.060879999997</v>
      </c>
      <c r="C85" s="10">
        <v>1415904.14509</v>
      </c>
      <c r="D85" s="10">
        <v>0</v>
      </c>
      <c r="E85" s="10">
        <v>0</v>
      </c>
      <c r="F85" s="10">
        <v>1441572.20597</v>
      </c>
    </row>
    <row r="86" spans="1:6">
      <c r="A86" s="9" t="s">
        <v>83</v>
      </c>
      <c r="B86" s="10">
        <v>763339.72409999999</v>
      </c>
      <c r="C86" s="10">
        <v>10624.397130000001</v>
      </c>
      <c r="D86" s="10">
        <v>0</v>
      </c>
      <c r="E86" s="10">
        <v>0</v>
      </c>
      <c r="F86" s="10">
        <v>773964.12123000005</v>
      </c>
    </row>
    <row r="87" spans="1:6">
      <c r="A87" s="9" t="s">
        <v>23</v>
      </c>
      <c r="B87" s="10">
        <v>231267.35886000001</v>
      </c>
      <c r="C87" s="10">
        <v>16188.634890000001</v>
      </c>
      <c r="D87" s="10">
        <v>0</v>
      </c>
      <c r="E87" s="10">
        <v>0</v>
      </c>
      <c r="F87" s="10">
        <v>247455.99374999999</v>
      </c>
    </row>
    <row r="88" spans="1:6">
      <c r="A88" s="9" t="s">
        <v>24</v>
      </c>
      <c r="B88" s="10">
        <v>1787155.5909899999</v>
      </c>
      <c r="C88" s="10">
        <v>14459008.486190001</v>
      </c>
      <c r="D88" s="10">
        <v>11.25726</v>
      </c>
      <c r="E88" s="10">
        <v>721.23858999999993</v>
      </c>
      <c r="F88" s="10">
        <v>16246896.573030001</v>
      </c>
    </row>
    <row r="89" spans="1:6">
      <c r="A89" s="9" t="s">
        <v>84</v>
      </c>
      <c r="B89" s="10">
        <v>82186.172890000002</v>
      </c>
      <c r="C89" s="10">
        <v>36089.476470000001</v>
      </c>
      <c r="D89" s="10">
        <v>0</v>
      </c>
      <c r="E89" s="10">
        <v>1.0000000000000001E-5</v>
      </c>
      <c r="F89" s="10">
        <v>118275.64937</v>
      </c>
    </row>
    <row r="90" spans="1:6">
      <c r="A90" s="9" t="s">
        <v>85</v>
      </c>
      <c r="B90" s="10">
        <v>-21894.345120000002</v>
      </c>
      <c r="C90" s="10">
        <v>-12284.84907</v>
      </c>
      <c r="D90" s="10">
        <v>0</v>
      </c>
      <c r="E90" s="10">
        <v>-1.0000000000000001E-5</v>
      </c>
      <c r="F90" s="10">
        <v>-34179.194200000005</v>
      </c>
    </row>
    <row r="91" spans="1:6">
      <c r="A91" s="7" t="s">
        <v>86</v>
      </c>
      <c r="B91" s="8">
        <v>3351413.2988</v>
      </c>
      <c r="C91" s="8">
        <v>0</v>
      </c>
      <c r="D91" s="8">
        <v>0</v>
      </c>
      <c r="E91" s="8">
        <v>0</v>
      </c>
      <c r="F91" s="8">
        <v>3351413.2988</v>
      </c>
    </row>
    <row r="92" spans="1:6">
      <c r="A92" s="9" t="s">
        <v>87</v>
      </c>
      <c r="B92" s="10">
        <v>1127624.79266</v>
      </c>
      <c r="C92" s="10">
        <v>0</v>
      </c>
      <c r="D92" s="10">
        <v>0</v>
      </c>
      <c r="E92" s="10">
        <v>0</v>
      </c>
      <c r="F92" s="10">
        <v>1127624.79266</v>
      </c>
    </row>
    <row r="93" spans="1:6">
      <c r="A93" s="9" t="s">
        <v>88</v>
      </c>
      <c r="B93" s="10">
        <v>1372146.5476199999</v>
      </c>
      <c r="C93" s="10">
        <v>0</v>
      </c>
      <c r="D93" s="10">
        <v>0</v>
      </c>
      <c r="E93" s="10">
        <v>0</v>
      </c>
      <c r="F93" s="10">
        <v>1372146.5476199999</v>
      </c>
    </row>
    <row r="94" spans="1:6">
      <c r="A94" s="9" t="s">
        <v>89</v>
      </c>
      <c r="B94" s="10">
        <v>102342.00412</v>
      </c>
      <c r="C94" s="10">
        <v>0</v>
      </c>
      <c r="D94" s="10">
        <v>0</v>
      </c>
      <c r="E94" s="10">
        <v>0</v>
      </c>
      <c r="F94" s="10">
        <v>102342.00412</v>
      </c>
    </row>
    <row r="95" spans="1:6">
      <c r="A95" s="9" t="s">
        <v>90</v>
      </c>
      <c r="B95" s="10">
        <v>185757.32566</v>
      </c>
      <c r="C95" s="10">
        <v>0</v>
      </c>
      <c r="D95" s="10">
        <v>0</v>
      </c>
      <c r="E95" s="10">
        <v>0</v>
      </c>
      <c r="F95" s="10">
        <v>185757.32566</v>
      </c>
    </row>
    <row r="96" spans="1:6">
      <c r="A96" s="9" t="s">
        <v>91</v>
      </c>
      <c r="B96" s="10">
        <v>288265.88487999997</v>
      </c>
      <c r="C96" s="10">
        <v>0</v>
      </c>
      <c r="D96" s="10">
        <v>0</v>
      </c>
      <c r="E96" s="10">
        <v>0</v>
      </c>
      <c r="F96" s="10">
        <v>288265.88487999997</v>
      </c>
    </row>
    <row r="97" spans="1:6">
      <c r="A97" s="9" t="s">
        <v>92</v>
      </c>
      <c r="B97" s="10">
        <v>47144.641159999999</v>
      </c>
      <c r="C97" s="10">
        <v>0</v>
      </c>
      <c r="D97" s="10">
        <v>0</v>
      </c>
      <c r="E97" s="10">
        <v>0</v>
      </c>
      <c r="F97" s="10">
        <v>47144.641159999999</v>
      </c>
    </row>
    <row r="98" spans="1:6">
      <c r="A98" s="9" t="s">
        <v>93</v>
      </c>
      <c r="B98" s="10">
        <v>12922.253050000001</v>
      </c>
      <c r="C98" s="10">
        <v>0</v>
      </c>
      <c r="D98" s="10">
        <v>0</v>
      </c>
      <c r="E98" s="10">
        <v>0</v>
      </c>
      <c r="F98" s="10">
        <v>12922.253050000001</v>
      </c>
    </row>
    <row r="99" spans="1:6">
      <c r="A99" s="9" t="s">
        <v>94</v>
      </c>
      <c r="B99" s="10">
        <v>11299.567150000001</v>
      </c>
      <c r="C99" s="10">
        <v>0</v>
      </c>
      <c r="D99" s="10">
        <v>0</v>
      </c>
      <c r="E99" s="10">
        <v>0</v>
      </c>
      <c r="F99" s="10">
        <v>11299.567150000001</v>
      </c>
    </row>
    <row r="100" spans="1:6">
      <c r="A100" s="9" t="s">
        <v>95</v>
      </c>
      <c r="B100" s="10">
        <v>203910.2825</v>
      </c>
      <c r="C100" s="10">
        <v>0</v>
      </c>
      <c r="D100" s="10">
        <v>0</v>
      </c>
      <c r="E100" s="10">
        <v>0</v>
      </c>
      <c r="F100" s="10">
        <v>203910.2825</v>
      </c>
    </row>
    <row r="101" spans="1:6">
      <c r="A101" s="7" t="s">
        <v>96</v>
      </c>
      <c r="B101" s="8">
        <v>738094.80445000005</v>
      </c>
      <c r="C101" s="8">
        <v>83828.019390000001</v>
      </c>
      <c r="D101" s="8">
        <v>-7.0000000000000007E-5</v>
      </c>
      <c r="E101" s="8">
        <v>0</v>
      </c>
      <c r="F101" s="8">
        <v>821922.82377000002</v>
      </c>
    </row>
    <row r="102" spans="1:6">
      <c r="A102" s="9" t="s">
        <v>97</v>
      </c>
      <c r="B102" s="10">
        <v>71840.494299999991</v>
      </c>
      <c r="C102" s="10">
        <v>0</v>
      </c>
      <c r="D102" s="10">
        <v>0</v>
      </c>
      <c r="E102" s="10">
        <v>0</v>
      </c>
      <c r="F102" s="10">
        <v>71840.494299999991</v>
      </c>
    </row>
    <row r="103" spans="1:6">
      <c r="A103" s="9" t="s">
        <v>98</v>
      </c>
      <c r="B103" s="10">
        <v>285524.03551999998</v>
      </c>
      <c r="C103" s="10">
        <v>0</v>
      </c>
      <c r="D103" s="10">
        <v>0</v>
      </c>
      <c r="E103" s="10">
        <v>0</v>
      </c>
      <c r="F103" s="10">
        <v>285524.03551999998</v>
      </c>
    </row>
    <row r="104" spans="1:6">
      <c r="A104" s="9" t="s">
        <v>99</v>
      </c>
      <c r="B104" s="10">
        <v>246448.77638999998</v>
      </c>
      <c r="C104" s="10">
        <v>85387.034849999996</v>
      </c>
      <c r="D104" s="10">
        <v>-7.0000000000000007E-5</v>
      </c>
      <c r="E104" s="10">
        <v>0</v>
      </c>
      <c r="F104" s="10">
        <v>331835.81117</v>
      </c>
    </row>
    <row r="105" spans="1:6">
      <c r="A105" s="9" t="s">
        <v>100</v>
      </c>
      <c r="B105" s="10">
        <v>148167.57934</v>
      </c>
      <c r="C105" s="10">
        <v>0</v>
      </c>
      <c r="D105" s="10">
        <v>0</v>
      </c>
      <c r="E105" s="10">
        <v>0</v>
      </c>
      <c r="F105" s="10">
        <v>148167.57934</v>
      </c>
    </row>
    <row r="106" spans="1:6">
      <c r="A106" s="9" t="s">
        <v>101</v>
      </c>
      <c r="B106" s="10">
        <v>-13886.081099999999</v>
      </c>
      <c r="C106" s="10">
        <v>-1559.0154600000001</v>
      </c>
      <c r="D106" s="10">
        <v>0</v>
      </c>
      <c r="E106" s="10">
        <v>0</v>
      </c>
      <c r="F106" s="10">
        <v>-15445.09656</v>
      </c>
    </row>
    <row r="107" spans="1:6">
      <c r="A107" s="7" t="s">
        <v>102</v>
      </c>
      <c r="B107" s="8">
        <v>0</v>
      </c>
      <c r="C107" s="8">
        <v>0</v>
      </c>
      <c r="D107" s="8">
        <v>0</v>
      </c>
      <c r="E107" s="8">
        <v>0</v>
      </c>
      <c r="F107" s="8">
        <v>0</v>
      </c>
    </row>
    <row r="108" spans="1:6">
      <c r="A108" s="9" t="s">
        <v>103</v>
      </c>
      <c r="B108" s="10">
        <v>0</v>
      </c>
      <c r="C108" s="10">
        <v>0</v>
      </c>
      <c r="D108" s="10">
        <v>0</v>
      </c>
      <c r="E108" s="10">
        <v>0</v>
      </c>
      <c r="F108" s="10">
        <v>0</v>
      </c>
    </row>
    <row r="109" spans="1:6">
      <c r="A109" s="9" t="s">
        <v>104</v>
      </c>
      <c r="B109" s="10">
        <v>0</v>
      </c>
      <c r="C109" s="10">
        <v>0</v>
      </c>
      <c r="D109" s="10">
        <v>0</v>
      </c>
      <c r="E109" s="10">
        <v>0</v>
      </c>
      <c r="F109" s="10">
        <v>0</v>
      </c>
    </row>
    <row r="110" spans="1:6">
      <c r="A110" s="9" t="s">
        <v>105</v>
      </c>
      <c r="B110" s="10">
        <v>0</v>
      </c>
      <c r="C110" s="10">
        <v>0</v>
      </c>
      <c r="D110" s="10">
        <v>0</v>
      </c>
      <c r="E110" s="10">
        <v>0</v>
      </c>
      <c r="F110" s="10">
        <v>0</v>
      </c>
    </row>
    <row r="111" spans="1:6">
      <c r="A111" s="9" t="s">
        <v>106</v>
      </c>
      <c r="B111" s="10">
        <v>0</v>
      </c>
      <c r="C111" s="10">
        <v>0</v>
      </c>
      <c r="D111" s="10">
        <v>0</v>
      </c>
      <c r="E111" s="10">
        <v>0</v>
      </c>
      <c r="F111" s="10">
        <v>0</v>
      </c>
    </row>
    <row r="112" spans="1:6">
      <c r="A112" s="9" t="s">
        <v>107</v>
      </c>
      <c r="B112" s="10">
        <v>0</v>
      </c>
      <c r="C112" s="10">
        <v>0</v>
      </c>
      <c r="D112" s="10">
        <v>0</v>
      </c>
      <c r="E112" s="10">
        <v>0</v>
      </c>
      <c r="F112" s="10">
        <v>0</v>
      </c>
    </row>
    <row r="113" spans="1:6">
      <c r="A113" s="9" t="s">
        <v>108</v>
      </c>
      <c r="B113" s="10">
        <v>0</v>
      </c>
      <c r="C113" s="10">
        <v>0</v>
      </c>
      <c r="D113" s="10">
        <v>0</v>
      </c>
      <c r="E113" s="10">
        <v>0</v>
      </c>
      <c r="F113" s="10">
        <v>0</v>
      </c>
    </row>
    <row r="114" spans="1:6">
      <c r="A114" s="14" t="s">
        <v>109</v>
      </c>
      <c r="B114" s="8">
        <v>237309220.24642998</v>
      </c>
      <c r="C114" s="8">
        <v>21914367.608689997</v>
      </c>
      <c r="D114" s="8">
        <v>49.871790000000004</v>
      </c>
      <c r="E114" s="8">
        <v>45134.222880000001</v>
      </c>
      <c r="F114" s="8">
        <v>259268771.94979</v>
      </c>
    </row>
    <row r="115" spans="1:6">
      <c r="A115" s="15" t="s">
        <v>110</v>
      </c>
      <c r="B115" s="8">
        <v>94881685.226339996</v>
      </c>
      <c r="C115" s="8">
        <v>16030714.476950001</v>
      </c>
      <c r="D115" s="8">
        <v>49.829269999999994</v>
      </c>
      <c r="E115" s="8">
        <v>40831.480459999999</v>
      </c>
      <c r="F115" s="8">
        <v>110953281.01302001</v>
      </c>
    </row>
    <row r="116" spans="1:6">
      <c r="A116" s="16" t="s">
        <v>111</v>
      </c>
      <c r="B116" s="10">
        <v>24944546.024349999</v>
      </c>
      <c r="C116" s="10">
        <v>5197002.29715</v>
      </c>
      <c r="D116" s="10">
        <v>7.4053699999999996</v>
      </c>
      <c r="E116" s="10">
        <v>10.328530000000001</v>
      </c>
      <c r="F116" s="10">
        <v>30141566.055400003</v>
      </c>
    </row>
    <row r="117" spans="1:6">
      <c r="A117" s="16" t="s">
        <v>112</v>
      </c>
      <c r="B117" s="10">
        <v>24190485.310249999</v>
      </c>
      <c r="C117" s="10">
        <v>4835770.6518599996</v>
      </c>
      <c r="D117" s="10">
        <v>7.4053699999999996</v>
      </c>
      <c r="E117" s="10">
        <v>5.6596700000000002</v>
      </c>
      <c r="F117" s="10">
        <v>29026269.027150001</v>
      </c>
    </row>
    <row r="118" spans="1:6">
      <c r="A118" s="16" t="s">
        <v>113</v>
      </c>
      <c r="B118" s="10">
        <v>754060.71409999998</v>
      </c>
      <c r="C118" s="10">
        <v>361231.64529000001</v>
      </c>
      <c r="D118" s="10">
        <v>0</v>
      </c>
      <c r="E118" s="10">
        <v>4.6688599999999996</v>
      </c>
      <c r="F118" s="10">
        <v>1115297.02825</v>
      </c>
    </row>
    <row r="119" spans="1:6">
      <c r="A119" s="16" t="s">
        <v>114</v>
      </c>
      <c r="B119" s="10">
        <v>48519671.41939</v>
      </c>
      <c r="C119" s="10">
        <v>7178276.36491</v>
      </c>
      <c r="D119" s="10">
        <v>0</v>
      </c>
      <c r="E119" s="10">
        <v>1911.10248</v>
      </c>
      <c r="F119" s="10">
        <v>55699858.886780001</v>
      </c>
    </row>
    <row r="120" spans="1:6">
      <c r="A120" s="16" t="s">
        <v>115</v>
      </c>
      <c r="B120" s="10">
        <v>26920.317030000002</v>
      </c>
      <c r="C120" s="10">
        <v>13047.117829999999</v>
      </c>
      <c r="D120" s="10">
        <v>0</v>
      </c>
      <c r="E120" s="10">
        <v>0</v>
      </c>
      <c r="F120" s="10">
        <v>39967.434860000001</v>
      </c>
    </row>
    <row r="121" spans="1:6">
      <c r="A121" s="17" t="s">
        <v>116</v>
      </c>
      <c r="B121" s="10">
        <v>1351.20973</v>
      </c>
      <c r="C121" s="10">
        <v>5308.5894600000001</v>
      </c>
      <c r="D121" s="10">
        <v>0</v>
      </c>
      <c r="E121" s="10">
        <v>0</v>
      </c>
      <c r="F121" s="10">
        <v>6659.7991900000006</v>
      </c>
    </row>
    <row r="122" spans="1:6">
      <c r="A122" s="17" t="s">
        <v>117</v>
      </c>
      <c r="B122" s="10">
        <v>22569.1073</v>
      </c>
      <c r="C122" s="10">
        <v>4485.4426900000008</v>
      </c>
      <c r="D122" s="10">
        <v>0</v>
      </c>
      <c r="E122" s="10">
        <v>0</v>
      </c>
      <c r="F122" s="10">
        <v>27054.54999</v>
      </c>
    </row>
    <row r="123" spans="1:6">
      <c r="A123" s="18" t="s">
        <v>118</v>
      </c>
      <c r="B123" s="10">
        <v>0</v>
      </c>
      <c r="C123" s="10">
        <v>0</v>
      </c>
      <c r="D123" s="10">
        <v>0</v>
      </c>
      <c r="E123" s="10">
        <v>0</v>
      </c>
      <c r="F123" s="10">
        <v>0</v>
      </c>
    </row>
    <row r="124" spans="1:6">
      <c r="A124" s="18" t="s">
        <v>119</v>
      </c>
      <c r="B124" s="10">
        <v>0</v>
      </c>
      <c r="C124" s="10">
        <v>1320.70469</v>
      </c>
      <c r="D124" s="10">
        <v>0</v>
      </c>
      <c r="E124" s="10">
        <v>0</v>
      </c>
      <c r="F124" s="10">
        <v>1320.70469</v>
      </c>
    </row>
    <row r="125" spans="1:6">
      <c r="A125" s="18" t="s">
        <v>120</v>
      </c>
      <c r="B125" s="10">
        <v>3000</v>
      </c>
      <c r="C125" s="10">
        <v>1932.3809899999999</v>
      </c>
      <c r="D125" s="10">
        <v>0</v>
      </c>
      <c r="E125" s="10">
        <v>0</v>
      </c>
      <c r="F125" s="10">
        <v>4932.3809900000006</v>
      </c>
    </row>
    <row r="126" spans="1:6">
      <c r="A126" s="18" t="s">
        <v>121</v>
      </c>
      <c r="B126" s="10">
        <v>0</v>
      </c>
      <c r="C126" s="10">
        <v>0</v>
      </c>
      <c r="D126" s="10">
        <v>0</v>
      </c>
      <c r="E126" s="10">
        <v>0</v>
      </c>
      <c r="F126" s="10">
        <v>0</v>
      </c>
    </row>
    <row r="127" spans="1:6">
      <c r="A127" s="19" t="s">
        <v>122</v>
      </c>
      <c r="B127" s="10">
        <v>0</v>
      </c>
      <c r="C127" s="10">
        <v>0</v>
      </c>
      <c r="D127" s="10">
        <v>0</v>
      </c>
      <c r="E127" s="10">
        <v>0</v>
      </c>
      <c r="F127" s="10">
        <v>0</v>
      </c>
    </row>
    <row r="128" spans="1:6">
      <c r="A128" s="20" t="s">
        <v>123</v>
      </c>
      <c r="B128" s="10">
        <v>0</v>
      </c>
      <c r="C128" s="10">
        <v>0</v>
      </c>
      <c r="D128" s="10">
        <v>0</v>
      </c>
      <c r="E128" s="10">
        <v>0</v>
      </c>
      <c r="F128" s="10">
        <v>0</v>
      </c>
    </row>
    <row r="129" spans="1:6">
      <c r="A129" s="20" t="s">
        <v>124</v>
      </c>
      <c r="B129" s="10">
        <v>2591442.48086</v>
      </c>
      <c r="C129" s="10">
        <v>485791.03916000004</v>
      </c>
      <c r="D129" s="10">
        <v>42.423900000000003</v>
      </c>
      <c r="E129" s="10">
        <v>38909.806859999997</v>
      </c>
      <c r="F129" s="10">
        <v>3116185.7507800004</v>
      </c>
    </row>
    <row r="130" spans="1:6">
      <c r="A130" s="21" t="s">
        <v>125</v>
      </c>
      <c r="B130" s="10">
        <v>17810794.817000002</v>
      </c>
      <c r="C130" s="10">
        <v>3111403.2329499996</v>
      </c>
      <c r="D130" s="10">
        <v>0</v>
      </c>
      <c r="E130" s="10">
        <v>0</v>
      </c>
      <c r="F130" s="10">
        <v>20922198.04995</v>
      </c>
    </row>
    <row r="131" spans="1:6">
      <c r="A131" s="16" t="s">
        <v>126</v>
      </c>
      <c r="B131" s="10">
        <v>988310.16771000007</v>
      </c>
      <c r="C131" s="10">
        <v>45194.424950000001</v>
      </c>
      <c r="D131" s="10">
        <v>0</v>
      </c>
      <c r="E131" s="10">
        <v>0.24259</v>
      </c>
      <c r="F131" s="10">
        <v>1033504.83525</v>
      </c>
    </row>
    <row r="132" spans="1:6">
      <c r="A132" s="15" t="s">
        <v>127</v>
      </c>
      <c r="B132" s="8">
        <v>268945.32582999999</v>
      </c>
      <c r="C132" s="8">
        <v>7524.0411699999995</v>
      </c>
      <c r="D132" s="8">
        <v>0</v>
      </c>
      <c r="E132" s="8">
        <v>0.30641000000000002</v>
      </c>
      <c r="F132" s="8">
        <v>276469.67341000005</v>
      </c>
    </row>
    <row r="133" spans="1:6">
      <c r="A133" s="15" t="s">
        <v>128</v>
      </c>
      <c r="B133" s="8">
        <v>96633483.080149993</v>
      </c>
      <c r="C133" s="8">
        <v>3897480.2054099999</v>
      </c>
      <c r="D133" s="8">
        <v>0</v>
      </c>
      <c r="E133" s="8">
        <v>74.473520000000008</v>
      </c>
      <c r="F133" s="8">
        <v>100531037.75908001</v>
      </c>
    </row>
    <row r="134" spans="1:6">
      <c r="A134" s="16" t="s">
        <v>129</v>
      </c>
      <c r="B134" s="10">
        <v>9404869.4849699996</v>
      </c>
      <c r="C134" s="10">
        <v>964250.00958000007</v>
      </c>
      <c r="D134" s="10">
        <v>0</v>
      </c>
      <c r="E134" s="10">
        <v>0</v>
      </c>
      <c r="F134" s="10">
        <v>10369119.494549999</v>
      </c>
    </row>
    <row r="135" spans="1:6">
      <c r="A135" s="16" t="s">
        <v>130</v>
      </c>
      <c r="B135" s="10">
        <v>5034903.7291299999</v>
      </c>
      <c r="C135" s="10">
        <v>223037.01356999998</v>
      </c>
      <c r="D135" s="10">
        <v>0</v>
      </c>
      <c r="E135" s="10">
        <v>0</v>
      </c>
      <c r="F135" s="10">
        <v>5257940.7426999994</v>
      </c>
    </row>
    <row r="136" spans="1:6">
      <c r="A136" s="16" t="s">
        <v>131</v>
      </c>
      <c r="B136" s="10">
        <v>0</v>
      </c>
      <c r="C136" s="10">
        <v>0</v>
      </c>
      <c r="D136" s="10">
        <v>0</v>
      </c>
      <c r="E136" s="10">
        <v>0</v>
      </c>
      <c r="F136" s="10">
        <v>0</v>
      </c>
    </row>
    <row r="137" spans="1:6">
      <c r="A137" s="16" t="s">
        <v>132</v>
      </c>
      <c r="B137" s="10">
        <v>869483.89283000003</v>
      </c>
      <c r="C137" s="10">
        <v>7986.5188499999995</v>
      </c>
      <c r="D137" s="10">
        <v>0</v>
      </c>
      <c r="E137" s="10">
        <v>74.473520000000008</v>
      </c>
      <c r="F137" s="10">
        <v>877544.88520000002</v>
      </c>
    </row>
    <row r="138" spans="1:6">
      <c r="A138" s="16" t="s">
        <v>133</v>
      </c>
      <c r="B138" s="10">
        <v>70410360.92983</v>
      </c>
      <c r="C138" s="10">
        <v>2658896.4913300001</v>
      </c>
      <c r="D138" s="10">
        <v>0</v>
      </c>
      <c r="E138" s="10">
        <v>0</v>
      </c>
      <c r="F138" s="10">
        <v>73069257.421159998</v>
      </c>
    </row>
    <row r="139" spans="1:6">
      <c r="A139" s="16" t="s">
        <v>134</v>
      </c>
      <c r="B139" s="10">
        <v>10913865.04339</v>
      </c>
      <c r="C139" s="10">
        <v>43310.172079999997</v>
      </c>
      <c r="D139" s="10">
        <v>0</v>
      </c>
      <c r="E139" s="10">
        <v>0</v>
      </c>
      <c r="F139" s="10">
        <v>10957175.215469999</v>
      </c>
    </row>
    <row r="140" spans="1:6">
      <c r="A140" s="15" t="s">
        <v>135</v>
      </c>
      <c r="B140" s="8">
        <v>32689863.461909998</v>
      </c>
      <c r="C140" s="8">
        <v>782396.75609000004</v>
      </c>
      <c r="D140" s="8">
        <v>0</v>
      </c>
      <c r="E140" s="8">
        <v>0</v>
      </c>
      <c r="F140" s="8">
        <v>33472260.217999998</v>
      </c>
    </row>
    <row r="141" spans="1:6">
      <c r="A141" s="16" t="s">
        <v>136</v>
      </c>
      <c r="B141" s="10">
        <v>1229671.0249100002</v>
      </c>
      <c r="C141" s="10">
        <v>143202.45888999998</v>
      </c>
      <c r="D141" s="10">
        <v>0</v>
      </c>
      <c r="E141" s="10">
        <v>0</v>
      </c>
      <c r="F141" s="10">
        <v>1372873.4838</v>
      </c>
    </row>
    <row r="142" spans="1:6">
      <c r="A142" s="16" t="s">
        <v>137</v>
      </c>
      <c r="B142" s="10">
        <v>16527651.682670001</v>
      </c>
      <c r="C142" s="10">
        <v>482.39526000000001</v>
      </c>
      <c r="D142" s="10">
        <v>0</v>
      </c>
      <c r="E142" s="10">
        <v>0</v>
      </c>
      <c r="F142" s="10">
        <v>16528134.07793</v>
      </c>
    </row>
    <row r="143" spans="1:6">
      <c r="A143" s="16" t="s">
        <v>138</v>
      </c>
      <c r="B143" s="10">
        <v>0</v>
      </c>
      <c r="C143" s="10">
        <v>0</v>
      </c>
      <c r="D143" s="10">
        <v>0</v>
      </c>
      <c r="E143" s="10">
        <v>0</v>
      </c>
      <c r="F143" s="10">
        <v>0</v>
      </c>
    </row>
    <row r="144" spans="1:6">
      <c r="A144" s="16" t="s">
        <v>139</v>
      </c>
      <c r="B144" s="10">
        <v>868321.42862000002</v>
      </c>
      <c r="C144" s="10">
        <v>0</v>
      </c>
      <c r="D144" s="10">
        <v>0</v>
      </c>
      <c r="E144" s="10">
        <v>0</v>
      </c>
      <c r="F144" s="10">
        <v>868321.42862000002</v>
      </c>
    </row>
    <row r="145" spans="1:6">
      <c r="A145" s="11" t="s">
        <v>140</v>
      </c>
      <c r="B145" s="10">
        <v>13097932.12236</v>
      </c>
      <c r="C145" s="10">
        <v>215062.69616999998</v>
      </c>
      <c r="D145" s="10">
        <v>0</v>
      </c>
      <c r="E145" s="10">
        <v>0</v>
      </c>
      <c r="F145" s="10">
        <v>13312994.818530001</v>
      </c>
    </row>
    <row r="146" spans="1:6">
      <c r="A146" s="16" t="s">
        <v>141</v>
      </c>
      <c r="B146" s="10">
        <v>0</v>
      </c>
      <c r="C146" s="10">
        <v>0</v>
      </c>
      <c r="D146" s="10">
        <v>0</v>
      </c>
      <c r="E146" s="10">
        <v>0</v>
      </c>
      <c r="F146" s="10">
        <v>0</v>
      </c>
    </row>
    <row r="147" spans="1:6">
      <c r="A147" s="16" t="s">
        <v>142</v>
      </c>
      <c r="B147" s="10">
        <v>34869.309509999999</v>
      </c>
      <c r="C147" s="10">
        <v>416763.0295</v>
      </c>
      <c r="D147" s="10">
        <v>0</v>
      </c>
      <c r="E147" s="10">
        <v>0</v>
      </c>
      <c r="F147" s="10">
        <v>451632.33901</v>
      </c>
    </row>
    <row r="148" spans="1:6">
      <c r="A148" s="16" t="s">
        <v>143</v>
      </c>
      <c r="B148" s="10">
        <v>931417.89384000003</v>
      </c>
      <c r="C148" s="10">
        <v>6886.1762699999999</v>
      </c>
      <c r="D148" s="10">
        <v>0</v>
      </c>
      <c r="E148" s="10">
        <v>0</v>
      </c>
      <c r="F148" s="10">
        <v>938304.07010999997</v>
      </c>
    </row>
    <row r="149" spans="1:6">
      <c r="A149" s="15" t="s">
        <v>144</v>
      </c>
      <c r="B149" s="8">
        <v>4991824.1499499995</v>
      </c>
      <c r="C149" s="8">
        <v>351222.10926</v>
      </c>
      <c r="D149" s="8">
        <v>4.2520000000000002E-2</v>
      </c>
      <c r="E149" s="8">
        <v>244.98415</v>
      </c>
      <c r="F149" s="8">
        <v>5343291.2858800003</v>
      </c>
    </row>
    <row r="150" spans="1:6">
      <c r="A150" s="16" t="s">
        <v>71</v>
      </c>
      <c r="B150" s="10">
        <v>566258.79139000003</v>
      </c>
      <c r="C150" s="10">
        <v>78007.998779999994</v>
      </c>
      <c r="D150" s="10">
        <v>0</v>
      </c>
      <c r="E150" s="10">
        <v>7.3160000000000003E-2</v>
      </c>
      <c r="F150" s="10">
        <v>644266.86333000008</v>
      </c>
    </row>
    <row r="151" spans="1:6">
      <c r="A151" s="16" t="s">
        <v>73</v>
      </c>
      <c r="B151" s="10">
        <v>2560402.9947600001</v>
      </c>
      <c r="C151" s="10">
        <v>125101.35956</v>
      </c>
      <c r="D151" s="10">
        <v>4.2520000000000002E-2</v>
      </c>
      <c r="E151" s="10">
        <v>232.88729000000001</v>
      </c>
      <c r="F151" s="10">
        <v>2685737.28413</v>
      </c>
    </row>
    <row r="152" spans="1:6">
      <c r="A152" s="16" t="s">
        <v>145</v>
      </c>
      <c r="B152" s="10">
        <v>1531566.4862599999</v>
      </c>
      <c r="C152" s="10">
        <v>101418.59039</v>
      </c>
      <c r="D152" s="10">
        <v>0</v>
      </c>
      <c r="E152" s="10">
        <v>11.635149999999999</v>
      </c>
      <c r="F152" s="10">
        <v>1632996.7117999999</v>
      </c>
    </row>
    <row r="153" spans="1:6">
      <c r="A153" s="16" t="s">
        <v>99</v>
      </c>
      <c r="B153" s="10">
        <v>333595.87754000002</v>
      </c>
      <c r="C153" s="10">
        <v>46694.160530000001</v>
      </c>
      <c r="D153" s="10">
        <v>0</v>
      </c>
      <c r="E153" s="10">
        <v>0.38855000000000001</v>
      </c>
      <c r="F153" s="10">
        <v>380290.42661999998</v>
      </c>
    </row>
    <row r="154" spans="1:6">
      <c r="A154" s="16" t="s">
        <v>146</v>
      </c>
      <c r="B154" s="10">
        <v>0</v>
      </c>
      <c r="C154" s="10">
        <v>0</v>
      </c>
      <c r="D154" s="10">
        <v>0</v>
      </c>
      <c r="E154" s="10">
        <v>0</v>
      </c>
      <c r="F154" s="10">
        <v>0</v>
      </c>
    </row>
    <row r="155" spans="1:6">
      <c r="A155" s="15" t="s">
        <v>147</v>
      </c>
      <c r="B155" s="8">
        <v>2373967.9321500002</v>
      </c>
      <c r="C155" s="8">
        <v>338238.29394</v>
      </c>
      <c r="D155" s="8">
        <v>0</v>
      </c>
      <c r="E155" s="8">
        <v>3982.9783399999997</v>
      </c>
      <c r="F155" s="8">
        <v>2716189.2044299999</v>
      </c>
    </row>
    <row r="156" spans="1:6">
      <c r="A156" s="16" t="s">
        <v>148</v>
      </c>
      <c r="B156" s="10">
        <v>166964.71703</v>
      </c>
      <c r="C156" s="10">
        <v>18291.819149999999</v>
      </c>
      <c r="D156" s="10">
        <v>0</v>
      </c>
      <c r="E156" s="10">
        <v>411.88542999999999</v>
      </c>
      <c r="F156" s="10">
        <v>185668.42161000002</v>
      </c>
    </row>
    <row r="157" spans="1:6">
      <c r="A157" s="16" t="s">
        <v>149</v>
      </c>
      <c r="B157" s="10">
        <v>0</v>
      </c>
      <c r="C157" s="10">
        <v>0</v>
      </c>
      <c r="D157" s="10">
        <v>0</v>
      </c>
      <c r="E157" s="10">
        <v>0</v>
      </c>
      <c r="F157" s="10">
        <v>0</v>
      </c>
    </row>
    <row r="158" spans="1:6">
      <c r="A158" s="16" t="s">
        <v>150</v>
      </c>
      <c r="B158" s="10">
        <v>1151276.9590699999</v>
      </c>
      <c r="C158" s="10">
        <v>202335.61768</v>
      </c>
      <c r="D158" s="10">
        <v>0</v>
      </c>
      <c r="E158" s="10">
        <v>1236.6736100000001</v>
      </c>
      <c r="F158" s="10">
        <v>1354849.2503599999</v>
      </c>
    </row>
    <row r="159" spans="1:6">
      <c r="A159" s="16" t="s">
        <v>151</v>
      </c>
      <c r="B159" s="10">
        <v>0</v>
      </c>
      <c r="C159" s="10">
        <v>0</v>
      </c>
      <c r="D159" s="10">
        <v>0</v>
      </c>
      <c r="E159" s="10">
        <v>0</v>
      </c>
      <c r="F159" s="10">
        <v>0</v>
      </c>
    </row>
    <row r="160" spans="1:6">
      <c r="A160" s="16" t="s">
        <v>152</v>
      </c>
      <c r="B160" s="10">
        <v>1017630.38309</v>
      </c>
      <c r="C160" s="10">
        <v>18089.582670000003</v>
      </c>
      <c r="D160" s="10">
        <v>0</v>
      </c>
      <c r="E160" s="10">
        <v>2334.4193</v>
      </c>
      <c r="F160" s="10">
        <v>1038054.38506</v>
      </c>
    </row>
    <row r="161" spans="1:6">
      <c r="A161" s="16" t="s">
        <v>153</v>
      </c>
      <c r="B161" s="10">
        <v>38095.872960000001</v>
      </c>
      <c r="C161" s="10">
        <v>99521.274439999994</v>
      </c>
      <c r="D161" s="10">
        <v>0</v>
      </c>
      <c r="E161" s="10">
        <v>0</v>
      </c>
      <c r="F161" s="10">
        <v>137617.14740000002</v>
      </c>
    </row>
    <row r="162" spans="1:6">
      <c r="A162" s="15" t="s">
        <v>154</v>
      </c>
      <c r="B162" s="8">
        <v>3133568.0032100002</v>
      </c>
      <c r="C162" s="8">
        <v>87493.652370000011</v>
      </c>
      <c r="D162" s="8">
        <v>0</v>
      </c>
      <c r="E162" s="8">
        <v>0</v>
      </c>
      <c r="F162" s="8">
        <v>3221061.65558</v>
      </c>
    </row>
    <row r="163" spans="1:6">
      <c r="A163" s="16" t="s">
        <v>155</v>
      </c>
      <c r="B163" s="10">
        <v>2968528.45</v>
      </c>
      <c r="C163" s="10">
        <v>86436</v>
      </c>
      <c r="D163" s="10">
        <v>0</v>
      </c>
      <c r="E163" s="10">
        <v>0</v>
      </c>
      <c r="F163" s="10">
        <v>3054964.45</v>
      </c>
    </row>
    <row r="164" spans="1:6">
      <c r="A164" s="16" t="s">
        <v>156</v>
      </c>
      <c r="B164" s="10">
        <v>0</v>
      </c>
      <c r="C164" s="10">
        <v>0</v>
      </c>
      <c r="D164" s="10">
        <v>0</v>
      </c>
      <c r="E164" s="10">
        <v>0</v>
      </c>
      <c r="F164" s="10">
        <v>0</v>
      </c>
    </row>
    <row r="165" spans="1:6">
      <c r="A165" s="11" t="s">
        <v>157</v>
      </c>
      <c r="B165" s="10">
        <v>100000</v>
      </c>
      <c r="C165" s="10">
        <v>0</v>
      </c>
      <c r="D165" s="10">
        <v>0</v>
      </c>
      <c r="E165" s="10">
        <v>0</v>
      </c>
      <c r="F165" s="10">
        <v>100000</v>
      </c>
    </row>
    <row r="166" spans="1:6">
      <c r="A166" s="16" t="s">
        <v>158</v>
      </c>
      <c r="B166" s="10">
        <v>65039.553209999998</v>
      </c>
      <c r="C166" s="10">
        <v>1057.65237</v>
      </c>
      <c r="D166" s="10">
        <v>0</v>
      </c>
      <c r="E166" s="10">
        <v>0</v>
      </c>
      <c r="F166" s="10">
        <v>66097.205579999994</v>
      </c>
    </row>
    <row r="167" spans="1:6">
      <c r="A167" s="15" t="s">
        <v>159</v>
      </c>
      <c r="B167" s="8">
        <v>2335883.0668899999</v>
      </c>
      <c r="C167" s="8">
        <v>419298.0735</v>
      </c>
      <c r="D167" s="8">
        <v>0</v>
      </c>
      <c r="E167" s="8">
        <v>0</v>
      </c>
      <c r="F167" s="8">
        <v>2755181.1403899998</v>
      </c>
    </row>
    <row r="168" spans="1:6">
      <c r="A168" s="16" t="s">
        <v>160</v>
      </c>
      <c r="B168" s="10">
        <v>0</v>
      </c>
      <c r="C168" s="10">
        <v>10060.663339999999</v>
      </c>
      <c r="D168" s="10">
        <v>0</v>
      </c>
      <c r="E168" s="10">
        <v>0</v>
      </c>
      <c r="F168" s="10">
        <v>10060.663339999999</v>
      </c>
    </row>
    <row r="169" spans="1:6">
      <c r="A169" s="16" t="s">
        <v>161</v>
      </c>
      <c r="B169" s="10">
        <v>0</v>
      </c>
      <c r="C169" s="10">
        <v>0</v>
      </c>
      <c r="D169" s="10">
        <v>0</v>
      </c>
      <c r="E169" s="10">
        <v>0</v>
      </c>
      <c r="F169" s="10">
        <v>0</v>
      </c>
    </row>
    <row r="170" spans="1:6">
      <c r="A170" s="16" t="s">
        <v>162</v>
      </c>
      <c r="B170" s="10">
        <v>0</v>
      </c>
      <c r="C170" s="10">
        <v>1485.6633400000001</v>
      </c>
      <c r="D170" s="10">
        <v>0</v>
      </c>
      <c r="E170" s="10">
        <v>0</v>
      </c>
      <c r="F170" s="10">
        <v>1485.6633400000001</v>
      </c>
    </row>
    <row r="171" spans="1:6">
      <c r="A171" s="16" t="s">
        <v>163</v>
      </c>
      <c r="B171" s="10">
        <v>0</v>
      </c>
      <c r="C171" s="10">
        <v>8575</v>
      </c>
      <c r="D171" s="10">
        <v>0</v>
      </c>
      <c r="E171" s="10">
        <v>0</v>
      </c>
      <c r="F171" s="10">
        <v>8575</v>
      </c>
    </row>
    <row r="172" spans="1:6">
      <c r="A172" s="16" t="s">
        <v>164</v>
      </c>
      <c r="B172" s="10">
        <v>0</v>
      </c>
      <c r="C172" s="10">
        <v>0</v>
      </c>
      <c r="D172" s="10">
        <v>0</v>
      </c>
      <c r="E172" s="10">
        <v>0</v>
      </c>
      <c r="F172" s="10">
        <v>0</v>
      </c>
    </row>
    <row r="173" spans="1:6">
      <c r="A173" s="16" t="s">
        <v>165</v>
      </c>
      <c r="B173" s="10">
        <v>0</v>
      </c>
      <c r="C173" s="10">
        <v>0</v>
      </c>
      <c r="D173" s="10">
        <v>0</v>
      </c>
      <c r="E173" s="10">
        <v>0</v>
      </c>
      <c r="F173" s="10">
        <v>0</v>
      </c>
    </row>
    <row r="174" spans="1:6">
      <c r="A174" s="16" t="s">
        <v>166</v>
      </c>
      <c r="B174" s="10">
        <v>2296310.8480000002</v>
      </c>
      <c r="C174" s="10">
        <v>403544.23339999997</v>
      </c>
      <c r="D174" s="10">
        <v>0</v>
      </c>
      <c r="E174" s="10">
        <v>0</v>
      </c>
      <c r="F174" s="10">
        <v>2699855.0814</v>
      </c>
    </row>
    <row r="175" spans="1:6">
      <c r="A175" s="16" t="s">
        <v>167</v>
      </c>
      <c r="B175" s="10">
        <v>39572.218890000004</v>
      </c>
      <c r="C175" s="10">
        <v>5693.1767599999994</v>
      </c>
      <c r="D175" s="10">
        <v>0</v>
      </c>
      <c r="E175" s="10">
        <v>0</v>
      </c>
      <c r="F175" s="10">
        <v>45265.395649999999</v>
      </c>
    </row>
    <row r="176" spans="1:6">
      <c r="A176" s="14" t="s">
        <v>168</v>
      </c>
      <c r="B176" s="8">
        <v>19054506.950349998</v>
      </c>
      <c r="C176" s="8">
        <v>0</v>
      </c>
      <c r="D176" s="8">
        <v>0</v>
      </c>
      <c r="E176" s="8">
        <v>0</v>
      </c>
      <c r="F176" s="8">
        <v>19054506.950349998</v>
      </c>
    </row>
    <row r="177" spans="1:6">
      <c r="A177" s="22" t="s">
        <v>169</v>
      </c>
      <c r="B177" s="10">
        <v>13957400.96655</v>
      </c>
      <c r="C177" s="10">
        <v>0</v>
      </c>
      <c r="D177" s="10">
        <v>0</v>
      </c>
      <c r="E177" s="10">
        <v>0</v>
      </c>
      <c r="F177" s="10">
        <v>13957400.96655</v>
      </c>
    </row>
    <row r="178" spans="1:6">
      <c r="A178" s="16" t="s">
        <v>170</v>
      </c>
      <c r="B178" s="10">
        <v>13957400.96655</v>
      </c>
      <c r="C178" s="10">
        <v>0</v>
      </c>
      <c r="D178" s="10">
        <v>0</v>
      </c>
      <c r="E178" s="10">
        <v>0</v>
      </c>
      <c r="F178" s="10">
        <v>13957400.96655</v>
      </c>
    </row>
    <row r="179" spans="1:6">
      <c r="A179" s="16" t="s">
        <v>171</v>
      </c>
      <c r="B179" s="10">
        <v>0</v>
      </c>
      <c r="C179" s="10">
        <v>0</v>
      </c>
      <c r="D179" s="10">
        <v>0</v>
      </c>
      <c r="E179" s="10">
        <v>0</v>
      </c>
      <c r="F179" s="10">
        <v>0</v>
      </c>
    </row>
    <row r="180" spans="1:6">
      <c r="A180" s="16" t="s">
        <v>172</v>
      </c>
      <c r="B180" s="10">
        <v>0</v>
      </c>
      <c r="C180" s="10">
        <v>0</v>
      </c>
      <c r="D180" s="10">
        <v>0</v>
      </c>
      <c r="E180" s="10">
        <v>0</v>
      </c>
      <c r="F180" s="10">
        <v>0</v>
      </c>
    </row>
    <row r="181" spans="1:6">
      <c r="A181" s="22" t="s">
        <v>173</v>
      </c>
      <c r="B181" s="10">
        <v>146567.21833999999</v>
      </c>
      <c r="C181" s="10">
        <v>0</v>
      </c>
      <c r="D181" s="10">
        <v>0</v>
      </c>
      <c r="E181" s="10">
        <v>0</v>
      </c>
      <c r="F181" s="10">
        <v>146567.21833999999</v>
      </c>
    </row>
    <row r="182" spans="1:6">
      <c r="A182" s="16" t="s">
        <v>174</v>
      </c>
      <c r="B182" s="10">
        <v>6579.82582</v>
      </c>
      <c r="C182" s="10">
        <v>0</v>
      </c>
      <c r="D182" s="10">
        <v>0</v>
      </c>
      <c r="E182" s="10">
        <v>0</v>
      </c>
      <c r="F182" s="10">
        <v>6579.82582</v>
      </c>
    </row>
    <row r="183" spans="1:6">
      <c r="A183" s="16" t="s">
        <v>175</v>
      </c>
      <c r="B183" s="10">
        <v>136863.36366</v>
      </c>
      <c r="C183" s="10">
        <v>0</v>
      </c>
      <c r="D183" s="10">
        <v>0</v>
      </c>
      <c r="E183" s="10">
        <v>0</v>
      </c>
      <c r="F183" s="10">
        <v>136863.36366</v>
      </c>
    </row>
    <row r="184" spans="1:6">
      <c r="A184" s="16" t="s">
        <v>176</v>
      </c>
      <c r="B184" s="10">
        <v>3124.0288599999999</v>
      </c>
      <c r="C184" s="10">
        <v>0</v>
      </c>
      <c r="D184" s="10">
        <v>0</v>
      </c>
      <c r="E184" s="10">
        <v>0</v>
      </c>
      <c r="F184" s="10">
        <v>3124.0288599999999</v>
      </c>
    </row>
    <row r="185" spans="1:6">
      <c r="A185" s="22" t="s">
        <v>177</v>
      </c>
      <c r="B185" s="10">
        <v>0</v>
      </c>
      <c r="C185" s="10">
        <v>0</v>
      </c>
      <c r="D185" s="10">
        <v>0</v>
      </c>
      <c r="E185" s="10">
        <v>0</v>
      </c>
      <c r="F185" s="10">
        <v>0</v>
      </c>
    </row>
    <row r="186" spans="1:6">
      <c r="A186" s="16" t="s">
        <v>178</v>
      </c>
      <c r="B186" s="10">
        <v>0</v>
      </c>
      <c r="C186" s="10">
        <v>0</v>
      </c>
      <c r="D186" s="10">
        <v>0</v>
      </c>
      <c r="E186" s="10">
        <v>0</v>
      </c>
      <c r="F186" s="10">
        <v>0</v>
      </c>
    </row>
    <row r="187" spans="1:6">
      <c r="A187" s="22" t="s">
        <v>179</v>
      </c>
      <c r="B187" s="10">
        <v>3484481.4273999999</v>
      </c>
      <c r="C187" s="10">
        <v>0</v>
      </c>
      <c r="D187" s="10">
        <v>0</v>
      </c>
      <c r="E187" s="10">
        <v>0</v>
      </c>
      <c r="F187" s="10">
        <v>3484481.4273999999</v>
      </c>
    </row>
    <row r="188" spans="1:6">
      <c r="A188" s="16" t="s">
        <v>180</v>
      </c>
      <c r="B188" s="10">
        <v>2543861.1195300003</v>
      </c>
      <c r="C188" s="10">
        <v>0</v>
      </c>
      <c r="D188" s="10">
        <v>0</v>
      </c>
      <c r="E188" s="10">
        <v>0</v>
      </c>
      <c r="F188" s="10">
        <v>2543861.1195300003</v>
      </c>
    </row>
    <row r="189" spans="1:6">
      <c r="A189" s="16" t="s">
        <v>181</v>
      </c>
      <c r="B189" s="10">
        <v>111711.19469</v>
      </c>
      <c r="C189" s="10">
        <v>0</v>
      </c>
      <c r="D189" s="10">
        <v>0</v>
      </c>
      <c r="E189" s="10">
        <v>0</v>
      </c>
      <c r="F189" s="10">
        <v>111711.19469</v>
      </c>
    </row>
    <row r="190" spans="1:6">
      <c r="A190" s="16" t="s">
        <v>182</v>
      </c>
      <c r="B190" s="10">
        <v>828909.11317999999</v>
      </c>
      <c r="C190" s="10">
        <v>0</v>
      </c>
      <c r="D190" s="10">
        <v>0</v>
      </c>
      <c r="E190" s="10">
        <v>0</v>
      </c>
      <c r="F190" s="10">
        <v>828909.11317999999</v>
      </c>
    </row>
    <row r="191" spans="1:6">
      <c r="A191" s="22" t="s">
        <v>183</v>
      </c>
      <c r="B191" s="10">
        <v>1466057.33806</v>
      </c>
      <c r="C191" s="10">
        <v>0</v>
      </c>
      <c r="D191" s="10">
        <v>0</v>
      </c>
      <c r="E191" s="10">
        <v>0</v>
      </c>
      <c r="F191" s="10">
        <v>1466057.33806</v>
      </c>
    </row>
    <row r="192" spans="1:6">
      <c r="A192" s="16" t="s">
        <v>184</v>
      </c>
      <c r="B192" s="10">
        <v>1204328.8070199999</v>
      </c>
      <c r="C192" s="10">
        <v>0</v>
      </c>
      <c r="D192" s="10">
        <v>0</v>
      </c>
      <c r="E192" s="10">
        <v>0</v>
      </c>
      <c r="F192" s="10">
        <v>1204328.8070199999</v>
      </c>
    </row>
    <row r="193" spans="1:6">
      <c r="A193" s="16" t="s">
        <v>185</v>
      </c>
      <c r="B193" s="10">
        <v>261728.53104</v>
      </c>
      <c r="C193" s="10">
        <v>0</v>
      </c>
      <c r="D193" s="10">
        <v>0</v>
      </c>
      <c r="E193" s="10">
        <v>0</v>
      </c>
      <c r="F193" s="10">
        <v>261728.53104</v>
      </c>
    </row>
    <row r="194" spans="1:6">
      <c r="A194" s="23" t="s">
        <v>186</v>
      </c>
      <c r="B194" s="8">
        <v>256363727.19678</v>
      </c>
      <c r="C194" s="8">
        <v>21914367.608689997</v>
      </c>
      <c r="D194" s="8">
        <v>49.871790000000004</v>
      </c>
      <c r="E194" s="8">
        <v>45134.222880000001</v>
      </c>
      <c r="F194" s="8">
        <v>278323278.90013999</v>
      </c>
    </row>
    <row r="195" spans="1:6">
      <c r="A195" s="23" t="s">
        <v>187</v>
      </c>
      <c r="B195" s="8">
        <v>10671743.23611</v>
      </c>
      <c r="C195" s="8">
        <v>3897074.2372399997</v>
      </c>
      <c r="D195" s="8">
        <v>0</v>
      </c>
      <c r="E195" s="8">
        <v>292453.96752999997</v>
      </c>
      <c r="F195" s="8">
        <v>14861271.440879999</v>
      </c>
    </row>
    <row r="196" spans="1:6">
      <c r="A196" s="24" t="s">
        <v>188</v>
      </c>
      <c r="B196" s="10">
        <v>5818.5485199999994</v>
      </c>
      <c r="C196" s="10">
        <v>1107192.5395499999</v>
      </c>
      <c r="D196" s="10">
        <v>0</v>
      </c>
      <c r="E196" s="10">
        <v>0</v>
      </c>
      <c r="F196" s="10">
        <v>1113011.0880699998</v>
      </c>
    </row>
    <row r="197" spans="1:6">
      <c r="A197" s="16" t="s">
        <v>189</v>
      </c>
      <c r="B197" s="10">
        <v>5818.5485199999994</v>
      </c>
      <c r="C197" s="10">
        <v>121828.73862999999</v>
      </c>
      <c r="D197" s="10">
        <v>0</v>
      </c>
      <c r="E197" s="10">
        <v>0</v>
      </c>
      <c r="F197" s="10">
        <v>127647.28715</v>
      </c>
    </row>
    <row r="198" spans="1:6">
      <c r="A198" s="16" t="s">
        <v>190</v>
      </c>
      <c r="B198" s="10">
        <v>0</v>
      </c>
      <c r="C198" s="10">
        <v>21806.679510000002</v>
      </c>
      <c r="D198" s="10">
        <v>0</v>
      </c>
      <c r="E198" s="10">
        <v>0</v>
      </c>
      <c r="F198" s="10">
        <v>21806.679510000002</v>
      </c>
    </row>
    <row r="199" spans="1:6">
      <c r="A199" s="16" t="s">
        <v>191</v>
      </c>
      <c r="B199" s="10">
        <v>0</v>
      </c>
      <c r="C199" s="10">
        <v>735638.11963999993</v>
      </c>
      <c r="D199" s="10">
        <v>0</v>
      </c>
      <c r="E199" s="10">
        <v>0</v>
      </c>
      <c r="F199" s="10">
        <v>735638.11963999993</v>
      </c>
    </row>
    <row r="200" spans="1:6">
      <c r="A200" s="16" t="s">
        <v>192</v>
      </c>
      <c r="B200" s="10">
        <v>0</v>
      </c>
      <c r="C200" s="10">
        <v>2941.5212099999999</v>
      </c>
      <c r="D200" s="10">
        <v>0</v>
      </c>
      <c r="E200" s="10">
        <v>0</v>
      </c>
      <c r="F200" s="10">
        <v>2941.5212099999999</v>
      </c>
    </row>
    <row r="201" spans="1:6">
      <c r="A201" s="16" t="s">
        <v>193</v>
      </c>
      <c r="B201" s="10">
        <v>0</v>
      </c>
      <c r="C201" s="10">
        <v>224977.48056</v>
      </c>
      <c r="D201" s="10">
        <v>0</v>
      </c>
      <c r="E201" s="10">
        <v>0</v>
      </c>
      <c r="F201" s="10">
        <v>224977.48056</v>
      </c>
    </row>
    <row r="202" spans="1:6">
      <c r="A202" s="22" t="s">
        <v>194</v>
      </c>
      <c r="B202" s="10">
        <v>8583659.0194700006</v>
      </c>
      <c r="C202" s="10">
        <v>2744317.04685</v>
      </c>
      <c r="D202" s="10">
        <v>0</v>
      </c>
      <c r="E202" s="10">
        <v>292453.96752999997</v>
      </c>
      <c r="F202" s="10">
        <v>11620430.033850001</v>
      </c>
    </row>
    <row r="203" spans="1:6">
      <c r="A203" s="11" t="s">
        <v>195</v>
      </c>
      <c r="B203" s="10">
        <v>0</v>
      </c>
      <c r="C203" s="10">
        <v>0</v>
      </c>
      <c r="D203" s="10">
        <v>0</v>
      </c>
      <c r="E203" s="10">
        <v>0</v>
      </c>
      <c r="F203" s="10">
        <v>0</v>
      </c>
    </row>
    <row r="204" spans="1:6">
      <c r="A204" s="11" t="s">
        <v>196</v>
      </c>
      <c r="B204" s="10">
        <v>2756812.7804899998</v>
      </c>
      <c r="C204" s="10">
        <v>1687797.3018</v>
      </c>
      <c r="D204" s="10">
        <v>0</v>
      </c>
      <c r="E204" s="10">
        <v>1068.1560400000001</v>
      </c>
      <c r="F204" s="10">
        <v>4445678.2383300001</v>
      </c>
    </row>
    <row r="205" spans="1:6">
      <c r="A205" s="11" t="s">
        <v>197</v>
      </c>
      <c r="B205" s="10">
        <v>3028905.4163200003</v>
      </c>
      <c r="C205" s="10">
        <v>599281.30835000006</v>
      </c>
      <c r="D205" s="10">
        <v>0</v>
      </c>
      <c r="E205" s="10">
        <v>92407.138909999994</v>
      </c>
      <c r="F205" s="10">
        <v>3720593.8635800001</v>
      </c>
    </row>
    <row r="206" spans="1:6">
      <c r="A206" s="11" t="s">
        <v>198</v>
      </c>
      <c r="B206" s="10">
        <v>0</v>
      </c>
      <c r="C206" s="10">
        <v>0</v>
      </c>
      <c r="D206" s="10">
        <v>0</v>
      </c>
      <c r="E206" s="10">
        <v>0</v>
      </c>
      <c r="F206" s="10">
        <v>0</v>
      </c>
    </row>
    <row r="207" spans="1:6">
      <c r="A207" s="11" t="s">
        <v>199</v>
      </c>
      <c r="B207" s="10">
        <v>2797940.8226600001</v>
      </c>
      <c r="C207" s="10">
        <v>457238.43669999996</v>
      </c>
      <c r="D207" s="10">
        <v>0</v>
      </c>
      <c r="E207" s="10">
        <v>198978.67258000001</v>
      </c>
      <c r="F207" s="10">
        <v>3454157.93194</v>
      </c>
    </row>
    <row r="208" spans="1:6">
      <c r="A208" s="22" t="s">
        <v>200</v>
      </c>
      <c r="B208" s="10">
        <v>0</v>
      </c>
      <c r="C208" s="10">
        <v>0</v>
      </c>
      <c r="D208" s="10">
        <v>0</v>
      </c>
      <c r="E208" s="10">
        <v>0</v>
      </c>
      <c r="F208" s="10">
        <v>0</v>
      </c>
    </row>
    <row r="209" spans="1:6">
      <c r="A209" s="22" t="s">
        <v>201</v>
      </c>
      <c r="B209" s="10">
        <v>2056048.3231199998</v>
      </c>
      <c r="C209" s="10">
        <v>23266.501399999997</v>
      </c>
      <c r="D209" s="10">
        <v>0</v>
      </c>
      <c r="E209" s="10">
        <v>0</v>
      </c>
      <c r="F209" s="10">
        <v>2079314.82452</v>
      </c>
    </row>
    <row r="210" spans="1:6">
      <c r="A210" s="16" t="s">
        <v>202</v>
      </c>
      <c r="B210" s="10">
        <v>132748.34687000001</v>
      </c>
      <c r="C210" s="10">
        <v>3910.2</v>
      </c>
      <c r="D210" s="10">
        <v>0</v>
      </c>
      <c r="E210" s="10">
        <v>0</v>
      </c>
      <c r="F210" s="10">
        <v>136658.54686999999</v>
      </c>
    </row>
    <row r="211" spans="1:6">
      <c r="A211" s="16" t="s">
        <v>203</v>
      </c>
      <c r="B211" s="10">
        <v>1581442.2657099999</v>
      </c>
      <c r="C211" s="10">
        <v>19356.3014</v>
      </c>
      <c r="D211" s="10">
        <v>0</v>
      </c>
      <c r="E211" s="10">
        <v>0</v>
      </c>
      <c r="F211" s="10">
        <v>1600798.5671099999</v>
      </c>
    </row>
    <row r="212" spans="1:6">
      <c r="A212" s="16" t="s">
        <v>204</v>
      </c>
      <c r="B212" s="10">
        <v>0</v>
      </c>
      <c r="C212" s="10">
        <v>0</v>
      </c>
      <c r="D212" s="10">
        <v>0</v>
      </c>
      <c r="E212" s="10">
        <v>0</v>
      </c>
      <c r="F212" s="10">
        <v>0</v>
      </c>
    </row>
    <row r="213" spans="1:6">
      <c r="A213" s="16" t="s">
        <v>205</v>
      </c>
      <c r="B213" s="10">
        <v>341857.71054</v>
      </c>
      <c r="C213" s="10">
        <v>0</v>
      </c>
      <c r="D213" s="10">
        <v>0</v>
      </c>
      <c r="E213" s="10">
        <v>0</v>
      </c>
      <c r="F213" s="10">
        <v>341857.71054</v>
      </c>
    </row>
    <row r="214" spans="1:6">
      <c r="A214" s="22" t="s">
        <v>206</v>
      </c>
      <c r="B214" s="10">
        <v>26217.345000000001</v>
      </c>
      <c r="C214" s="10">
        <v>22298.149440000001</v>
      </c>
      <c r="D214" s="10">
        <v>0</v>
      </c>
      <c r="E214" s="10">
        <v>0</v>
      </c>
      <c r="F214" s="10">
        <v>48515.494439999995</v>
      </c>
    </row>
    <row r="215" spans="1:6">
      <c r="A215" s="15" t="s">
        <v>207</v>
      </c>
      <c r="B215" s="8">
        <v>162882977.96305999</v>
      </c>
      <c r="C215" s="8">
        <v>305485739.91340005</v>
      </c>
      <c r="D215" s="8">
        <v>74832.164040000003</v>
      </c>
      <c r="E215" s="8">
        <v>22144.836489999998</v>
      </c>
      <c r="F215" s="8">
        <v>468465694.87698996</v>
      </c>
    </row>
    <row r="216" spans="1:6">
      <c r="A216" s="22" t="s">
        <v>208</v>
      </c>
      <c r="B216" s="10">
        <v>2880392.7734099999</v>
      </c>
      <c r="C216" s="10">
        <v>946150.35002999997</v>
      </c>
      <c r="D216" s="10">
        <v>171.35739000000001</v>
      </c>
      <c r="E216" s="10">
        <v>124.42009</v>
      </c>
      <c r="F216" s="10">
        <v>3826838.9009199999</v>
      </c>
    </row>
    <row r="217" spans="1:6">
      <c r="A217" s="16" t="s">
        <v>209</v>
      </c>
      <c r="B217" s="10">
        <v>119.6</v>
      </c>
      <c r="C217" s="10">
        <v>34300</v>
      </c>
      <c r="D217" s="10">
        <v>0</v>
      </c>
      <c r="E217" s="10">
        <v>0</v>
      </c>
      <c r="F217" s="10">
        <v>34419.599999999999</v>
      </c>
    </row>
    <row r="218" spans="1:6">
      <c r="A218" s="16" t="s">
        <v>210</v>
      </c>
      <c r="B218" s="10">
        <v>1832040</v>
      </c>
      <c r="C218" s="10">
        <v>0</v>
      </c>
      <c r="D218" s="10">
        <v>0</v>
      </c>
      <c r="E218" s="10">
        <v>0</v>
      </c>
      <c r="F218" s="10">
        <v>1832040</v>
      </c>
    </row>
    <row r="219" spans="1:6">
      <c r="A219" s="16" t="s">
        <v>211</v>
      </c>
      <c r="B219" s="10">
        <v>1048233.1734099999</v>
      </c>
      <c r="C219" s="10">
        <v>911850.35002999997</v>
      </c>
      <c r="D219" s="10">
        <v>171.35739000000001</v>
      </c>
      <c r="E219" s="10">
        <v>124.42009</v>
      </c>
      <c r="F219" s="10">
        <v>1960379.3009200001</v>
      </c>
    </row>
    <row r="220" spans="1:6">
      <c r="A220" s="22" t="s">
        <v>212</v>
      </c>
      <c r="B220" s="10">
        <v>18529554.336479999</v>
      </c>
      <c r="C220" s="10">
        <v>208178.20581000001</v>
      </c>
      <c r="D220" s="10">
        <v>17.000799999999998</v>
      </c>
      <c r="E220" s="10">
        <v>0</v>
      </c>
      <c r="F220" s="10">
        <v>18737749.543090001</v>
      </c>
    </row>
    <row r="221" spans="1:6">
      <c r="A221" s="16" t="s">
        <v>213</v>
      </c>
      <c r="B221" s="10">
        <v>0</v>
      </c>
      <c r="C221" s="10">
        <v>0</v>
      </c>
      <c r="D221" s="10">
        <v>0</v>
      </c>
      <c r="E221" s="10">
        <v>0</v>
      </c>
      <c r="F221" s="10">
        <v>0</v>
      </c>
    </row>
    <row r="222" spans="1:6">
      <c r="A222" s="16" t="s">
        <v>214</v>
      </c>
      <c r="B222" s="10">
        <v>207743.96775000001</v>
      </c>
      <c r="C222" s="10">
        <v>93730.597930000004</v>
      </c>
      <c r="D222" s="10">
        <v>17.000799999999998</v>
      </c>
      <c r="E222" s="10">
        <v>0</v>
      </c>
      <c r="F222" s="10">
        <v>301491.56648000004</v>
      </c>
    </row>
    <row r="223" spans="1:6">
      <c r="A223" s="16" t="s">
        <v>215</v>
      </c>
      <c r="B223" s="10">
        <v>18321810.368730001</v>
      </c>
      <c r="C223" s="10">
        <v>114447.60788</v>
      </c>
      <c r="D223" s="10">
        <v>0</v>
      </c>
      <c r="E223" s="10">
        <v>0</v>
      </c>
      <c r="F223" s="10">
        <v>18436257.976610001</v>
      </c>
    </row>
    <row r="224" spans="1:6">
      <c r="A224" s="17" t="s">
        <v>216</v>
      </c>
      <c r="B224" s="10">
        <v>0</v>
      </c>
      <c r="C224" s="10">
        <v>0</v>
      </c>
      <c r="D224" s="10">
        <v>0</v>
      </c>
      <c r="E224" s="10">
        <v>0</v>
      </c>
      <c r="F224" s="10">
        <v>0</v>
      </c>
    </row>
    <row r="225" spans="1:6">
      <c r="A225" s="16" t="s">
        <v>217</v>
      </c>
      <c r="B225" s="10">
        <v>0</v>
      </c>
      <c r="C225" s="10">
        <v>0</v>
      </c>
      <c r="D225" s="10">
        <v>0</v>
      </c>
      <c r="E225" s="10">
        <v>0</v>
      </c>
      <c r="F225" s="10">
        <v>0</v>
      </c>
    </row>
    <row r="226" spans="1:6">
      <c r="A226" s="22" t="s">
        <v>218</v>
      </c>
      <c r="B226" s="10">
        <v>31.617740000000001</v>
      </c>
      <c r="C226" s="10">
        <v>99107.334390000004</v>
      </c>
      <c r="D226" s="10">
        <v>0</v>
      </c>
      <c r="E226" s="10">
        <v>0</v>
      </c>
      <c r="F226" s="10">
        <v>99138.952129999991</v>
      </c>
    </row>
    <row r="227" spans="1:6">
      <c r="A227" s="16" t="s">
        <v>219</v>
      </c>
      <c r="B227" s="10">
        <v>31.617740000000001</v>
      </c>
      <c r="C227" s="10">
        <v>66933.822920000006</v>
      </c>
      <c r="D227" s="10">
        <v>0</v>
      </c>
      <c r="E227" s="10">
        <v>0</v>
      </c>
      <c r="F227" s="10">
        <v>66965.440659999993</v>
      </c>
    </row>
    <row r="228" spans="1:6">
      <c r="A228" s="16" t="s">
        <v>220</v>
      </c>
      <c r="B228" s="10">
        <v>0</v>
      </c>
      <c r="C228" s="10">
        <v>32173.511469999998</v>
      </c>
      <c r="D228" s="10">
        <v>0</v>
      </c>
      <c r="E228" s="10">
        <v>0</v>
      </c>
      <c r="F228" s="10">
        <v>32173.511469999998</v>
      </c>
    </row>
    <row r="229" spans="1:6">
      <c r="A229" s="22" t="s">
        <v>221</v>
      </c>
      <c r="B229" s="10">
        <v>0</v>
      </c>
      <c r="C229" s="10">
        <v>0</v>
      </c>
      <c r="D229" s="10">
        <v>0</v>
      </c>
      <c r="E229" s="10">
        <v>0</v>
      </c>
      <c r="F229" s="10">
        <v>0</v>
      </c>
    </row>
    <row r="230" spans="1:6">
      <c r="A230" s="16" t="s">
        <v>222</v>
      </c>
      <c r="B230" s="10">
        <v>0</v>
      </c>
      <c r="C230" s="10">
        <v>0</v>
      </c>
      <c r="D230" s="10">
        <v>0</v>
      </c>
      <c r="E230" s="10">
        <v>0</v>
      </c>
      <c r="F230" s="10">
        <v>0</v>
      </c>
    </row>
    <row r="231" spans="1:6">
      <c r="A231" s="16" t="s">
        <v>223</v>
      </c>
      <c r="B231" s="10">
        <v>0</v>
      </c>
      <c r="C231" s="10">
        <v>0</v>
      </c>
      <c r="D231" s="10">
        <v>0</v>
      </c>
      <c r="E231" s="10">
        <v>0</v>
      </c>
      <c r="F231" s="10">
        <v>0</v>
      </c>
    </row>
    <row r="232" spans="1:6">
      <c r="A232" s="22" t="s">
        <v>224</v>
      </c>
      <c r="B232" s="10">
        <v>86755592.252619997</v>
      </c>
      <c r="C232" s="10">
        <v>240421520.11364001</v>
      </c>
      <c r="D232" s="10">
        <v>0</v>
      </c>
      <c r="E232" s="10">
        <v>14390.766160000001</v>
      </c>
      <c r="F232" s="10">
        <v>327191503.13242</v>
      </c>
    </row>
    <row r="233" spans="1:6">
      <c r="A233" s="16" t="s">
        <v>225</v>
      </c>
      <c r="B233" s="10">
        <v>30132022.674970001</v>
      </c>
      <c r="C233" s="10">
        <v>193817606.66716</v>
      </c>
      <c r="D233" s="10">
        <v>0</v>
      </c>
      <c r="E233" s="10">
        <v>0</v>
      </c>
      <c r="F233" s="10">
        <v>223949629.34213001</v>
      </c>
    </row>
    <row r="234" spans="1:6">
      <c r="A234" s="16" t="s">
        <v>226</v>
      </c>
      <c r="B234" s="10">
        <v>1284398.56311</v>
      </c>
      <c r="C234" s="10">
        <v>98368.811950000003</v>
      </c>
      <c r="D234" s="10">
        <v>0</v>
      </c>
      <c r="E234" s="10">
        <v>0</v>
      </c>
      <c r="F234" s="10">
        <v>1382767.37506</v>
      </c>
    </row>
    <row r="235" spans="1:6">
      <c r="A235" s="16" t="s">
        <v>227</v>
      </c>
      <c r="B235" s="10">
        <v>28159204.366730001</v>
      </c>
      <c r="C235" s="10">
        <v>36295384.890819997</v>
      </c>
      <c r="D235" s="10">
        <v>0</v>
      </c>
      <c r="E235" s="10">
        <v>0</v>
      </c>
      <c r="F235" s="10">
        <v>64454589.257550001</v>
      </c>
    </row>
    <row r="236" spans="1:6">
      <c r="A236" s="16" t="s">
        <v>228</v>
      </c>
      <c r="B236" s="10">
        <v>633573.87028999999</v>
      </c>
      <c r="C236" s="10">
        <v>469749.97324000002</v>
      </c>
      <c r="D236" s="10">
        <v>0</v>
      </c>
      <c r="E236" s="10">
        <v>0</v>
      </c>
      <c r="F236" s="10">
        <v>1103323.84353</v>
      </c>
    </row>
    <row r="237" spans="1:6">
      <c r="A237" s="16" t="s">
        <v>229</v>
      </c>
      <c r="B237" s="10">
        <v>3000913.023</v>
      </c>
      <c r="C237" s="10">
        <v>275232.73473999999</v>
      </c>
      <c r="D237" s="10">
        <v>0</v>
      </c>
      <c r="E237" s="10">
        <v>14068.54415</v>
      </c>
      <c r="F237" s="10">
        <v>3290214.3018899998</v>
      </c>
    </row>
    <row r="238" spans="1:6">
      <c r="A238" s="16" t="s">
        <v>230</v>
      </c>
      <c r="B238" s="10">
        <v>1829607.1725599999</v>
      </c>
      <c r="C238" s="10">
        <v>7360761.4377700007</v>
      </c>
      <c r="D238" s="10">
        <v>0</v>
      </c>
      <c r="E238" s="10">
        <v>322.22201000000001</v>
      </c>
      <c r="F238" s="10">
        <v>9190690.8323400002</v>
      </c>
    </row>
    <row r="239" spans="1:6">
      <c r="A239" s="16" t="s">
        <v>231</v>
      </c>
      <c r="B239" s="10">
        <v>38.366</v>
      </c>
      <c r="C239" s="10">
        <v>37041.147270000001</v>
      </c>
      <c r="D239" s="10">
        <v>0</v>
      </c>
      <c r="E239" s="10">
        <v>0</v>
      </c>
      <c r="F239" s="10">
        <v>37079.513270000003</v>
      </c>
    </row>
    <row r="240" spans="1:6">
      <c r="A240" s="16" t="s">
        <v>232</v>
      </c>
      <c r="B240" s="10">
        <v>21715834.21596</v>
      </c>
      <c r="C240" s="10">
        <v>2067374.4506900001</v>
      </c>
      <c r="D240" s="10">
        <v>0</v>
      </c>
      <c r="E240" s="10">
        <v>0</v>
      </c>
      <c r="F240" s="10">
        <v>23783208.666650001</v>
      </c>
    </row>
    <row r="241" spans="1:6">
      <c r="A241" s="22" t="s">
        <v>233</v>
      </c>
      <c r="B241" s="10">
        <v>30691670.736959998</v>
      </c>
      <c r="C241" s="10">
        <v>49371963.756120004</v>
      </c>
      <c r="D241" s="10">
        <v>73374.483250000005</v>
      </c>
      <c r="E241" s="10">
        <v>7629.6502399999999</v>
      </c>
      <c r="F241" s="10">
        <v>80144638.626570001</v>
      </c>
    </row>
    <row r="242" spans="1:6">
      <c r="A242" s="16" t="s">
        <v>234</v>
      </c>
      <c r="B242" s="10">
        <v>14209726.258540001</v>
      </c>
      <c r="C242" s="10">
        <v>25056576.479479998</v>
      </c>
      <c r="D242" s="10">
        <v>0</v>
      </c>
      <c r="E242" s="10">
        <v>0</v>
      </c>
      <c r="F242" s="10">
        <v>39266302.738019995</v>
      </c>
    </row>
    <row r="243" spans="1:6">
      <c r="A243" s="16" t="s">
        <v>235</v>
      </c>
      <c r="B243" s="10">
        <v>107362.14365000001</v>
      </c>
      <c r="C243" s="10">
        <v>4123972.1645599999</v>
      </c>
      <c r="D243" s="10">
        <v>0</v>
      </c>
      <c r="E243" s="10">
        <v>0</v>
      </c>
      <c r="F243" s="10">
        <v>4231334.3082100004</v>
      </c>
    </row>
    <row r="244" spans="1:6">
      <c r="A244" s="16" t="s">
        <v>236</v>
      </c>
      <c r="B244" s="10">
        <v>3441243.4246799997</v>
      </c>
      <c r="C244" s="10">
        <v>2031788.7558499998</v>
      </c>
      <c r="D244" s="10">
        <v>38085.16186</v>
      </c>
      <c r="E244" s="10">
        <v>6027.5044699999999</v>
      </c>
      <c r="F244" s="10">
        <v>5517144.8468599999</v>
      </c>
    </row>
    <row r="245" spans="1:6">
      <c r="A245" s="11" t="s">
        <v>237</v>
      </c>
      <c r="B245" s="10">
        <v>1503622.76474</v>
      </c>
      <c r="C245" s="10">
        <v>1208987.9319500001</v>
      </c>
      <c r="D245" s="10">
        <v>30003.93302</v>
      </c>
      <c r="E245" s="10">
        <v>691.92105000000004</v>
      </c>
      <c r="F245" s="10">
        <v>2743306.55076</v>
      </c>
    </row>
    <row r="246" spans="1:6">
      <c r="A246" s="11" t="s">
        <v>238</v>
      </c>
      <c r="B246" s="10">
        <v>0</v>
      </c>
      <c r="C246" s="10">
        <v>704575.2033099999</v>
      </c>
      <c r="D246" s="10">
        <v>0</v>
      </c>
      <c r="E246" s="10">
        <v>0</v>
      </c>
      <c r="F246" s="10">
        <v>704575.2033099999</v>
      </c>
    </row>
    <row r="247" spans="1:6">
      <c r="A247" s="11" t="s">
        <v>239</v>
      </c>
      <c r="B247" s="10">
        <v>11429716.14535</v>
      </c>
      <c r="C247" s="10">
        <v>16246063.220969999</v>
      </c>
      <c r="D247" s="10">
        <v>5285.3883699999997</v>
      </c>
      <c r="E247" s="10">
        <v>910.22471999999993</v>
      </c>
      <c r="F247" s="10">
        <v>27681974.97941</v>
      </c>
    </row>
    <row r="248" spans="1:6">
      <c r="A248" s="22" t="s">
        <v>240</v>
      </c>
      <c r="B248" s="10">
        <v>12974166.31089</v>
      </c>
      <c r="C248" s="10">
        <v>13983448.683219999</v>
      </c>
      <c r="D248" s="10">
        <v>1269.3226000000002</v>
      </c>
      <c r="E248" s="10">
        <v>0</v>
      </c>
      <c r="F248" s="10">
        <v>26958884.316709999</v>
      </c>
    </row>
    <row r="249" spans="1:6">
      <c r="A249" s="16" t="s">
        <v>241</v>
      </c>
      <c r="B249" s="10">
        <v>12841852.57333</v>
      </c>
      <c r="C249" s="10">
        <v>13892122.27318</v>
      </c>
      <c r="D249" s="10">
        <v>1269.3226000000002</v>
      </c>
      <c r="E249" s="10">
        <v>0</v>
      </c>
      <c r="F249" s="10">
        <v>26735244.16911</v>
      </c>
    </row>
    <row r="250" spans="1:6">
      <c r="A250" s="16" t="s">
        <v>242</v>
      </c>
      <c r="B250" s="10">
        <v>132313.73756000001</v>
      </c>
      <c r="C250" s="10">
        <v>91326.410040000002</v>
      </c>
      <c r="D250" s="10">
        <v>0</v>
      </c>
      <c r="E250" s="10">
        <v>0</v>
      </c>
      <c r="F250" s="10">
        <v>223640.1476</v>
      </c>
    </row>
    <row r="251" spans="1:6">
      <c r="A251" s="22" t="s">
        <v>243</v>
      </c>
      <c r="B251" s="25">
        <v>11051569.934959998</v>
      </c>
      <c r="C251" s="25">
        <v>455371.47019000002</v>
      </c>
      <c r="D251" s="25">
        <v>0</v>
      </c>
      <c r="E251" s="25">
        <v>0</v>
      </c>
      <c r="F251" s="25">
        <v>11506941.40515</v>
      </c>
    </row>
    <row r="252" spans="1:6">
      <c r="A252" s="16" t="s">
        <v>241</v>
      </c>
      <c r="B252" s="10">
        <v>10854147.459829999</v>
      </c>
      <c r="C252" s="10">
        <v>455371.47019000002</v>
      </c>
      <c r="D252" s="10">
        <v>0</v>
      </c>
      <c r="E252" s="10">
        <v>0</v>
      </c>
      <c r="F252" s="10">
        <v>11309518.930020001</v>
      </c>
    </row>
    <row r="253" spans="1:6">
      <c r="A253" s="16" t="s">
        <v>242</v>
      </c>
      <c r="B253" s="10">
        <v>197422.47513000001</v>
      </c>
      <c r="C253" s="10">
        <v>0</v>
      </c>
      <c r="D253" s="10">
        <v>0</v>
      </c>
      <c r="E253" s="10">
        <v>0</v>
      </c>
      <c r="F253" s="10">
        <v>197422.47513000001</v>
      </c>
    </row>
    <row r="254" spans="1:6">
      <c r="A254" s="26" t="s">
        <v>244</v>
      </c>
      <c r="B254" s="8">
        <v>2896812.8811500003</v>
      </c>
      <c r="C254" s="8">
        <v>52879.720299999994</v>
      </c>
      <c r="D254" s="8">
        <v>1.9530000000000002E-2</v>
      </c>
      <c r="E254" s="8">
        <v>1261.9730300000001</v>
      </c>
      <c r="F254" s="8">
        <v>2950954.5940100001</v>
      </c>
    </row>
    <row r="255" spans="1:6">
      <c r="A255" s="18" t="s">
        <v>245</v>
      </c>
      <c r="B255" s="10">
        <v>64.073400000000007</v>
      </c>
      <c r="C255" s="10">
        <v>1911.84656</v>
      </c>
      <c r="D255" s="10">
        <v>0</v>
      </c>
      <c r="E255" s="10">
        <v>0</v>
      </c>
      <c r="F255" s="10">
        <v>1975.9199599999999</v>
      </c>
    </row>
    <row r="256" spans="1:6">
      <c r="A256" s="18" t="s">
        <v>246</v>
      </c>
      <c r="B256" s="10">
        <v>199787.12199000001</v>
      </c>
      <c r="C256" s="10">
        <v>17595.638719999999</v>
      </c>
      <c r="D256" s="10">
        <v>1.9530000000000002E-2</v>
      </c>
      <c r="E256" s="10">
        <v>56.832740000000001</v>
      </c>
      <c r="F256" s="10">
        <v>217439.61297999998</v>
      </c>
    </row>
    <row r="257" spans="1:6">
      <c r="A257" s="18" t="s">
        <v>247</v>
      </c>
      <c r="B257" s="10">
        <v>2304277.5465100002</v>
      </c>
      <c r="C257" s="10">
        <v>5014.8712300000007</v>
      </c>
      <c r="D257" s="10">
        <v>0</v>
      </c>
      <c r="E257" s="10">
        <v>0.90076999999999996</v>
      </c>
      <c r="F257" s="10">
        <v>2309293.3185100001</v>
      </c>
    </row>
    <row r="258" spans="1:6">
      <c r="A258" s="18" t="s">
        <v>248</v>
      </c>
      <c r="B258" s="10">
        <v>303502.21893000003</v>
      </c>
      <c r="C258" s="10">
        <v>969.97951999999998</v>
      </c>
      <c r="D258" s="10">
        <v>0</v>
      </c>
      <c r="E258" s="10">
        <v>0</v>
      </c>
      <c r="F258" s="10">
        <v>304472.19844999997</v>
      </c>
    </row>
    <row r="259" spans="1:6">
      <c r="A259" s="18" t="s">
        <v>249</v>
      </c>
      <c r="B259" s="10">
        <v>28339.015329999998</v>
      </c>
      <c r="C259" s="10">
        <v>137.55648000000002</v>
      </c>
      <c r="D259" s="10">
        <v>0</v>
      </c>
      <c r="E259" s="10">
        <v>0</v>
      </c>
      <c r="F259" s="10">
        <v>28476.571809999998</v>
      </c>
    </row>
    <row r="260" spans="1:6">
      <c r="A260" s="18" t="s">
        <v>250</v>
      </c>
      <c r="B260" s="10">
        <v>24639.179789999998</v>
      </c>
      <c r="C260" s="10">
        <v>238.88351999999998</v>
      </c>
      <c r="D260" s="10">
        <v>0</v>
      </c>
      <c r="E260" s="10">
        <v>0</v>
      </c>
      <c r="F260" s="10">
        <v>24878.063309999998</v>
      </c>
    </row>
    <row r="261" spans="1:6">
      <c r="A261" s="18" t="s">
        <v>251</v>
      </c>
      <c r="B261" s="10">
        <v>6032.7413200000001</v>
      </c>
      <c r="C261" s="10">
        <v>160.10578000000001</v>
      </c>
      <c r="D261" s="10">
        <v>0</v>
      </c>
      <c r="E261" s="10">
        <v>0</v>
      </c>
      <c r="F261" s="10">
        <v>6192.8471</v>
      </c>
    </row>
    <row r="262" spans="1:6">
      <c r="A262" s="18" t="s">
        <v>252</v>
      </c>
      <c r="B262" s="10">
        <v>4066.9668799999999</v>
      </c>
      <c r="C262" s="10">
        <v>157.52933999999999</v>
      </c>
      <c r="D262" s="10">
        <v>0</v>
      </c>
      <c r="E262" s="10">
        <v>0</v>
      </c>
      <c r="F262" s="10">
        <v>4224.49622</v>
      </c>
    </row>
    <row r="263" spans="1:6">
      <c r="A263" s="18" t="s">
        <v>253</v>
      </c>
      <c r="B263" s="10">
        <v>23.609860000000001</v>
      </c>
      <c r="C263" s="10">
        <v>-1.0000000000000001E-5</v>
      </c>
      <c r="D263" s="10">
        <v>0</v>
      </c>
      <c r="E263" s="10">
        <v>1.0000000000000001E-5</v>
      </c>
      <c r="F263" s="10">
        <v>23.609860000000001</v>
      </c>
    </row>
    <row r="264" spans="1:6">
      <c r="A264" s="18" t="s">
        <v>254</v>
      </c>
      <c r="B264" s="10">
        <v>4675.9887500000004</v>
      </c>
      <c r="C264" s="10">
        <v>13745.02498</v>
      </c>
      <c r="D264" s="10">
        <v>0</v>
      </c>
      <c r="E264" s="10">
        <v>0</v>
      </c>
      <c r="F264" s="10">
        <v>18421.013729999999</v>
      </c>
    </row>
    <row r="265" spans="1:6">
      <c r="A265" s="18" t="s">
        <v>255</v>
      </c>
      <c r="B265" s="10">
        <v>21404.418389999999</v>
      </c>
      <c r="C265" s="10">
        <v>12948.284180000001</v>
      </c>
      <c r="D265" s="10">
        <v>0</v>
      </c>
      <c r="E265" s="10">
        <v>1204.2395100000001</v>
      </c>
      <c r="F265" s="10">
        <v>35556.942080000001</v>
      </c>
    </row>
    <row r="266" spans="1:6">
      <c r="A266" s="26" t="s">
        <v>256</v>
      </c>
      <c r="B266" s="8">
        <v>-1128863.3645299999</v>
      </c>
      <c r="C266" s="8">
        <v>-26217.154149999998</v>
      </c>
      <c r="D266" s="8">
        <v>0</v>
      </c>
      <c r="E266" s="8">
        <v>-14.49694</v>
      </c>
      <c r="F266" s="8">
        <v>-1155095.01562</v>
      </c>
    </row>
    <row r="267" spans="1:6">
      <c r="A267" s="18" t="s">
        <v>257</v>
      </c>
      <c r="B267" s="10">
        <v>-376843.24535000004</v>
      </c>
      <c r="C267" s="10">
        <v>-8786.3245600000009</v>
      </c>
      <c r="D267" s="10">
        <v>0</v>
      </c>
      <c r="E267" s="10">
        <v>-2.052E-2</v>
      </c>
      <c r="F267" s="10">
        <v>-385629.59042999998</v>
      </c>
    </row>
    <row r="268" spans="1:6">
      <c r="A268" s="18" t="s">
        <v>258</v>
      </c>
      <c r="B268" s="10">
        <v>0</v>
      </c>
      <c r="C268" s="10">
        <v>0</v>
      </c>
      <c r="D268" s="10">
        <v>0</v>
      </c>
      <c r="E268" s="10">
        <v>0</v>
      </c>
      <c r="F268" s="10">
        <v>0</v>
      </c>
    </row>
    <row r="269" spans="1:6">
      <c r="A269" s="18" t="s">
        <v>259</v>
      </c>
      <c r="B269" s="10">
        <v>-102531.53218000001</v>
      </c>
      <c r="C269" s="10">
        <v>-6050.9977500000005</v>
      </c>
      <c r="D269" s="10">
        <v>0</v>
      </c>
      <c r="E269" s="10">
        <v>0</v>
      </c>
      <c r="F269" s="10">
        <v>-108582.52993</v>
      </c>
    </row>
    <row r="270" spans="1:6">
      <c r="A270" s="18" t="s">
        <v>260</v>
      </c>
      <c r="B270" s="10">
        <v>-10857.51664</v>
      </c>
      <c r="C270" s="10">
        <v>-345.97865000000002</v>
      </c>
      <c r="D270" s="10">
        <v>0</v>
      </c>
      <c r="E270" s="10">
        <v>-14.476420000000001</v>
      </c>
      <c r="F270" s="10">
        <v>-11217.971710000002</v>
      </c>
    </row>
    <row r="271" spans="1:6">
      <c r="A271" s="18" t="s">
        <v>261</v>
      </c>
      <c r="B271" s="10">
        <v>-27235.511899999998</v>
      </c>
      <c r="C271" s="10">
        <v>-334.76794000000001</v>
      </c>
      <c r="D271" s="10">
        <v>0</v>
      </c>
      <c r="E271" s="10">
        <v>0</v>
      </c>
      <c r="F271" s="10">
        <v>-27570.279839999999</v>
      </c>
    </row>
    <row r="272" spans="1:6">
      <c r="A272" s="21" t="s">
        <v>262</v>
      </c>
      <c r="B272" s="10">
        <v>-22964.89703</v>
      </c>
      <c r="C272" s="10">
        <v>-2574.5348599999998</v>
      </c>
      <c r="D272" s="10">
        <v>0</v>
      </c>
      <c r="E272" s="10">
        <v>0</v>
      </c>
      <c r="F272" s="10">
        <v>-25539.43189</v>
      </c>
    </row>
    <row r="273" spans="1:6">
      <c r="A273" s="18" t="s">
        <v>263</v>
      </c>
      <c r="B273" s="10">
        <v>-588430.66142999998</v>
      </c>
      <c r="C273" s="10">
        <v>-8124.5503899999994</v>
      </c>
      <c r="D273" s="10">
        <v>0</v>
      </c>
      <c r="E273" s="10">
        <v>0</v>
      </c>
      <c r="F273" s="10">
        <v>-596555.21182000008</v>
      </c>
    </row>
    <row r="274" spans="1:6">
      <c r="A274" s="26" t="s">
        <v>264</v>
      </c>
      <c r="B274" s="8">
        <v>1767949.5166199999</v>
      </c>
      <c r="C274" s="8">
        <v>26662.566149999999</v>
      </c>
      <c r="D274" s="8">
        <v>1.9530000000000002E-2</v>
      </c>
      <c r="E274" s="8">
        <v>1247.4760900000001</v>
      </c>
      <c r="F274" s="8">
        <v>1795859.5783900002</v>
      </c>
    </row>
    <row r="275" spans="1:6">
      <c r="A275" s="27" t="s">
        <v>265</v>
      </c>
      <c r="B275" s="8">
        <v>521129.45257999998</v>
      </c>
      <c r="C275" s="8">
        <v>1013081.79654</v>
      </c>
      <c r="D275" s="8">
        <v>2.82E-3</v>
      </c>
      <c r="E275" s="8">
        <v>41.969349999999999</v>
      </c>
      <c r="F275" s="8">
        <v>1534253.22129</v>
      </c>
    </row>
    <row r="276" spans="1:6">
      <c r="A276" s="18" t="s">
        <v>266</v>
      </c>
      <c r="B276" s="10">
        <v>359430.36056</v>
      </c>
      <c r="C276" s="10">
        <v>859119.13899000001</v>
      </c>
      <c r="D276" s="10">
        <v>0</v>
      </c>
      <c r="E276" s="10">
        <v>0.32529000000000002</v>
      </c>
      <c r="F276" s="10">
        <v>1218549.8248399999</v>
      </c>
    </row>
    <row r="277" spans="1:6">
      <c r="A277" s="18" t="s">
        <v>267</v>
      </c>
      <c r="B277" s="10">
        <v>48441.455379999999</v>
      </c>
      <c r="C277" s="10">
        <v>142713.08022</v>
      </c>
      <c r="D277" s="10">
        <v>2.82E-3</v>
      </c>
      <c r="E277" s="10">
        <v>41.644059999999996</v>
      </c>
      <c r="F277" s="10">
        <v>191196.18247999999</v>
      </c>
    </row>
    <row r="278" spans="1:6">
      <c r="A278" s="18" t="s">
        <v>268</v>
      </c>
      <c r="B278" s="10">
        <v>34165.831140000002</v>
      </c>
      <c r="C278" s="10">
        <v>719.72854000000007</v>
      </c>
      <c r="D278" s="10">
        <v>0</v>
      </c>
      <c r="E278" s="10">
        <v>0</v>
      </c>
      <c r="F278" s="10">
        <v>34885.559679999998</v>
      </c>
    </row>
    <row r="279" spans="1:6">
      <c r="A279" s="18" t="s">
        <v>269</v>
      </c>
      <c r="B279" s="10">
        <v>30851.282079999997</v>
      </c>
      <c r="C279" s="10">
        <v>1.9550999999999998</v>
      </c>
      <c r="D279" s="10">
        <v>0</v>
      </c>
      <c r="E279" s="10">
        <v>0</v>
      </c>
      <c r="F279" s="10">
        <v>30853.23718</v>
      </c>
    </row>
    <row r="280" spans="1:6">
      <c r="A280" s="18" t="s">
        <v>270</v>
      </c>
      <c r="B280" s="10">
        <v>48240.523420000005</v>
      </c>
      <c r="C280" s="10">
        <v>10527.893689999999</v>
      </c>
      <c r="D280" s="10">
        <v>0</v>
      </c>
      <c r="E280" s="10">
        <v>0</v>
      </c>
      <c r="F280" s="10">
        <v>58768.417110000002</v>
      </c>
    </row>
    <row r="281" spans="1:6">
      <c r="A281" s="18" t="s">
        <v>271</v>
      </c>
      <c r="B281" s="10">
        <v>0</v>
      </c>
      <c r="C281" s="10">
        <v>0</v>
      </c>
      <c r="D281" s="10">
        <v>0</v>
      </c>
      <c r="E281" s="10">
        <v>0</v>
      </c>
      <c r="F281" s="10">
        <v>0</v>
      </c>
    </row>
    <row r="282" spans="1:6">
      <c r="A282" s="28" t="s">
        <v>272</v>
      </c>
      <c r="B282" s="8">
        <v>-358202.45729000005</v>
      </c>
      <c r="C282" s="8">
        <v>-714410.38348000008</v>
      </c>
      <c r="D282" s="8">
        <v>-2.32E-3</v>
      </c>
      <c r="E282" s="8">
        <v>-40.660580000000003</v>
      </c>
      <c r="F282" s="8">
        <v>-1072653.50367</v>
      </c>
    </row>
    <row r="283" spans="1:6">
      <c r="A283" s="18" t="s">
        <v>266</v>
      </c>
      <c r="B283" s="10">
        <v>-56684.038700000005</v>
      </c>
      <c r="C283" s="10">
        <v>-49553.392740000003</v>
      </c>
      <c r="D283" s="10">
        <v>0</v>
      </c>
      <c r="E283" s="10">
        <v>-40.637569999999997</v>
      </c>
      <c r="F283" s="10">
        <v>-106278.06901000001</v>
      </c>
    </row>
    <row r="284" spans="1:6">
      <c r="A284" s="18" t="s">
        <v>273</v>
      </c>
      <c r="B284" s="10">
        <v>-60294.101609999998</v>
      </c>
      <c r="C284" s="10">
        <v>-0.98502999999999996</v>
      </c>
      <c r="D284" s="10">
        <v>0</v>
      </c>
      <c r="E284" s="10">
        <v>0</v>
      </c>
      <c r="F284" s="10">
        <v>-60295.086640000001</v>
      </c>
    </row>
    <row r="285" spans="1:6">
      <c r="A285" s="18" t="s">
        <v>274</v>
      </c>
      <c r="B285" s="10">
        <v>-170.03022000000001</v>
      </c>
      <c r="C285" s="10">
        <v>0</v>
      </c>
      <c r="D285" s="10">
        <v>0</v>
      </c>
      <c r="E285" s="10">
        <v>0</v>
      </c>
      <c r="F285" s="10">
        <v>-170.03022000000001</v>
      </c>
    </row>
    <row r="286" spans="1:6">
      <c r="A286" s="18" t="s">
        <v>275</v>
      </c>
      <c r="B286" s="10">
        <v>-0.49247000000000002</v>
      </c>
      <c r="C286" s="10">
        <v>0</v>
      </c>
      <c r="D286" s="10">
        <v>0</v>
      </c>
      <c r="E286" s="10">
        <v>0</v>
      </c>
      <c r="F286" s="10">
        <v>-0.49247000000000002</v>
      </c>
    </row>
    <row r="287" spans="1:6">
      <c r="A287" s="18" t="s">
        <v>276</v>
      </c>
      <c r="B287" s="10">
        <v>-241053.79428999999</v>
      </c>
      <c r="C287" s="10">
        <v>-664856.00571000006</v>
      </c>
      <c r="D287" s="10">
        <v>-2.32E-3</v>
      </c>
      <c r="E287" s="10">
        <v>-2.3010000000000003E-2</v>
      </c>
      <c r="F287" s="10">
        <v>-905909.82533000002</v>
      </c>
    </row>
    <row r="288" spans="1:6">
      <c r="A288" s="18" t="s">
        <v>277</v>
      </c>
      <c r="B288" s="10">
        <v>0</v>
      </c>
      <c r="C288" s="10">
        <v>0</v>
      </c>
      <c r="D288" s="10">
        <v>0</v>
      </c>
      <c r="E288" s="10">
        <v>0</v>
      </c>
      <c r="F288" s="10">
        <v>0</v>
      </c>
    </row>
    <row r="289" spans="1:6">
      <c r="A289" s="26" t="s">
        <v>278</v>
      </c>
      <c r="B289" s="8">
        <v>1930876.5119100001</v>
      </c>
      <c r="C289" s="8">
        <v>325333.97920999996</v>
      </c>
      <c r="D289" s="8">
        <v>2.0030000000000003E-2</v>
      </c>
      <c r="E289" s="8">
        <v>1248.7848600000002</v>
      </c>
      <c r="F289" s="8">
        <v>2257459.2960100002</v>
      </c>
    </row>
    <row r="290" spans="1:6">
      <c r="A290" s="18" t="s">
        <v>279</v>
      </c>
      <c r="B290" s="10">
        <v>378371.58139999997</v>
      </c>
      <c r="C290" s="10">
        <v>107340.60137</v>
      </c>
      <c r="D290" s="10">
        <v>0</v>
      </c>
      <c r="E290" s="10">
        <v>356.92159000000004</v>
      </c>
      <c r="F290" s="10">
        <v>486069.10436</v>
      </c>
    </row>
    <row r="291" spans="1:6">
      <c r="A291" s="18" t="s">
        <v>280</v>
      </c>
      <c r="B291" s="10">
        <v>15425.68166</v>
      </c>
      <c r="C291" s="10">
        <v>603.58843999999999</v>
      </c>
      <c r="D291" s="10">
        <v>0</v>
      </c>
      <c r="E291" s="10">
        <v>0</v>
      </c>
      <c r="F291" s="10">
        <v>16029.2701</v>
      </c>
    </row>
    <row r="292" spans="1:6">
      <c r="A292" s="18" t="s">
        <v>281</v>
      </c>
      <c r="B292" s="10">
        <v>356690.41905000003</v>
      </c>
      <c r="C292" s="10">
        <v>50938.793369999999</v>
      </c>
      <c r="D292" s="10">
        <v>0</v>
      </c>
      <c r="E292" s="10">
        <v>356.92159000000004</v>
      </c>
      <c r="F292" s="10">
        <v>407986.13400999998</v>
      </c>
    </row>
    <row r="293" spans="1:6">
      <c r="A293" s="18" t="s">
        <v>282</v>
      </c>
      <c r="B293" s="10">
        <v>5412.9723700000004</v>
      </c>
      <c r="C293" s="10">
        <v>55136.836159999999</v>
      </c>
      <c r="D293" s="10">
        <v>0</v>
      </c>
      <c r="E293" s="10">
        <v>0</v>
      </c>
      <c r="F293" s="10">
        <v>60549.808530000002</v>
      </c>
    </row>
    <row r="294" spans="1:6">
      <c r="A294" s="18" t="s">
        <v>283</v>
      </c>
      <c r="B294" s="10">
        <v>342.71915000000001</v>
      </c>
      <c r="C294" s="10">
        <v>624.51546999999994</v>
      </c>
      <c r="D294" s="10">
        <v>0</v>
      </c>
      <c r="E294" s="10">
        <v>0</v>
      </c>
      <c r="F294" s="10">
        <v>967.23461999999995</v>
      </c>
    </row>
    <row r="295" spans="1:6">
      <c r="A295" s="18" t="s">
        <v>284</v>
      </c>
      <c r="B295" s="10">
        <v>0</v>
      </c>
      <c r="C295" s="10">
        <v>0</v>
      </c>
      <c r="D295" s="10">
        <v>0</v>
      </c>
      <c r="E295" s="10">
        <v>0</v>
      </c>
      <c r="F295" s="10">
        <v>0</v>
      </c>
    </row>
    <row r="296" spans="1:6">
      <c r="A296" s="18" t="s">
        <v>285</v>
      </c>
      <c r="B296" s="10">
        <v>499.78916999999996</v>
      </c>
      <c r="C296" s="10">
        <v>36.867930000000001</v>
      </c>
      <c r="D296" s="10">
        <v>0</v>
      </c>
      <c r="E296" s="10">
        <v>0</v>
      </c>
      <c r="F296" s="10">
        <v>536.65710000000001</v>
      </c>
    </row>
    <row r="297" spans="1:6">
      <c r="A297" s="18" t="s">
        <v>286</v>
      </c>
      <c r="B297" s="10">
        <v>0</v>
      </c>
      <c r="C297" s="10">
        <v>0</v>
      </c>
      <c r="D297" s="10">
        <v>0</v>
      </c>
      <c r="E297" s="10">
        <v>0</v>
      </c>
      <c r="F297" s="10">
        <v>0</v>
      </c>
    </row>
    <row r="298" spans="1:6">
      <c r="A298" s="18" t="s">
        <v>287</v>
      </c>
      <c r="B298" s="10">
        <v>-823776.10999000003</v>
      </c>
      <c r="C298" s="10">
        <v>-93510.864050000004</v>
      </c>
      <c r="D298" s="10">
        <v>0</v>
      </c>
      <c r="E298" s="10">
        <v>-1226.4552200000001</v>
      </c>
      <c r="F298" s="10">
        <v>-918513.42926</v>
      </c>
    </row>
    <row r="299" spans="1:6">
      <c r="A299" s="18" t="s">
        <v>288</v>
      </c>
      <c r="B299" s="10">
        <v>-694090.23280999996</v>
      </c>
      <c r="C299" s="10">
        <v>-56005.044479999997</v>
      </c>
      <c r="D299" s="10">
        <v>0</v>
      </c>
      <c r="E299" s="10">
        <v>-1226.44982</v>
      </c>
      <c r="F299" s="10">
        <v>-751321.72710999998</v>
      </c>
    </row>
    <row r="300" spans="1:6">
      <c r="A300" s="18" t="s">
        <v>289</v>
      </c>
      <c r="B300" s="10">
        <v>-58824.832000000002</v>
      </c>
      <c r="C300" s="10">
        <v>-37241.981350000002</v>
      </c>
      <c r="D300" s="10">
        <v>0</v>
      </c>
      <c r="E300" s="10">
        <v>-5.4000000000000003E-3</v>
      </c>
      <c r="F300" s="10">
        <v>-96066.818750000006</v>
      </c>
    </row>
    <row r="301" spans="1:6">
      <c r="A301" s="18" t="s">
        <v>290</v>
      </c>
      <c r="B301" s="10">
        <v>-210.71</v>
      </c>
      <c r="C301" s="10">
        <v>-84.007289999999998</v>
      </c>
      <c r="D301" s="10">
        <v>0</v>
      </c>
      <c r="E301" s="10">
        <v>0</v>
      </c>
      <c r="F301" s="10">
        <v>-294.71728999999999</v>
      </c>
    </row>
    <row r="302" spans="1:6">
      <c r="A302" s="21" t="s">
        <v>291</v>
      </c>
      <c r="B302" s="10">
        <v>-69101.087180000002</v>
      </c>
      <c r="C302" s="10">
        <v>-80.979389999999995</v>
      </c>
      <c r="D302" s="10">
        <v>0</v>
      </c>
      <c r="E302" s="10">
        <v>0</v>
      </c>
      <c r="F302" s="10">
        <v>-69182.066569999995</v>
      </c>
    </row>
    <row r="303" spans="1:6">
      <c r="A303" s="11" t="s">
        <v>292</v>
      </c>
      <c r="B303" s="10">
        <v>0</v>
      </c>
      <c r="C303" s="10">
        <v>0</v>
      </c>
      <c r="D303" s="10">
        <v>0</v>
      </c>
      <c r="E303" s="10">
        <v>0</v>
      </c>
      <c r="F303" s="10">
        <v>0</v>
      </c>
    </row>
    <row r="304" spans="1:6">
      <c r="A304" s="21" t="s">
        <v>293</v>
      </c>
      <c r="B304" s="10">
        <v>-1549.248</v>
      </c>
      <c r="C304" s="10">
        <v>-98.85154</v>
      </c>
      <c r="D304" s="10">
        <v>0</v>
      </c>
      <c r="E304" s="10">
        <v>0</v>
      </c>
      <c r="F304" s="10">
        <v>-1648.0995399999999</v>
      </c>
    </row>
    <row r="305" spans="1:6">
      <c r="A305" s="26" t="s">
        <v>294</v>
      </c>
      <c r="B305" s="8">
        <v>1485471.9833199999</v>
      </c>
      <c r="C305" s="8">
        <v>339163.71652999998</v>
      </c>
      <c r="D305" s="8">
        <v>2.0030000000000003E-2</v>
      </c>
      <c r="E305" s="8">
        <v>379.25122999999996</v>
      </c>
      <c r="F305" s="8">
        <v>1825014.9711099998</v>
      </c>
    </row>
    <row r="306" spans="1:6">
      <c r="A306" s="26" t="s">
        <v>295</v>
      </c>
      <c r="B306" s="8">
        <v>-1229786.3661800001</v>
      </c>
      <c r="C306" s="8">
        <v>-69874.831250000003</v>
      </c>
      <c r="D306" s="8">
        <v>0</v>
      </c>
      <c r="E306" s="8">
        <v>-9.7482999999999986</v>
      </c>
      <c r="F306" s="8">
        <v>-1299670.94573</v>
      </c>
    </row>
    <row r="307" spans="1:6">
      <c r="A307" s="18" t="s">
        <v>296</v>
      </c>
      <c r="B307" s="10">
        <v>-701217.40594000008</v>
      </c>
      <c r="C307" s="10">
        <v>-1136.3112800000001</v>
      </c>
      <c r="D307" s="10">
        <v>0</v>
      </c>
      <c r="E307" s="10">
        <v>0</v>
      </c>
      <c r="F307" s="10">
        <v>-702353.71721999999</v>
      </c>
    </row>
    <row r="308" spans="1:6">
      <c r="A308" s="18" t="s">
        <v>297</v>
      </c>
      <c r="B308" s="10">
        <v>-110637.82209999999</v>
      </c>
      <c r="C308" s="10">
        <v>-3523.8729199999998</v>
      </c>
      <c r="D308" s="10">
        <v>0</v>
      </c>
      <c r="E308" s="10">
        <v>0</v>
      </c>
      <c r="F308" s="10">
        <v>-114161.69502</v>
      </c>
    </row>
    <row r="309" spans="1:6">
      <c r="A309" s="18" t="s">
        <v>298</v>
      </c>
      <c r="B309" s="10">
        <v>-9457.8001600000007</v>
      </c>
      <c r="C309" s="10">
        <v>-7192.2053399999995</v>
      </c>
      <c r="D309" s="10">
        <v>0</v>
      </c>
      <c r="E309" s="10">
        <v>0</v>
      </c>
      <c r="F309" s="10">
        <v>-16650.005499999999</v>
      </c>
    </row>
    <row r="310" spans="1:6">
      <c r="A310" s="18" t="s">
        <v>299</v>
      </c>
      <c r="B310" s="10">
        <v>-28922.754109999998</v>
      </c>
      <c r="C310" s="10">
        <v>-285.41694999999999</v>
      </c>
      <c r="D310" s="10">
        <v>0</v>
      </c>
      <c r="E310" s="10">
        <v>0</v>
      </c>
      <c r="F310" s="10">
        <v>-29208.171059999997</v>
      </c>
    </row>
    <row r="311" spans="1:6">
      <c r="A311" s="18" t="s">
        <v>300</v>
      </c>
      <c r="B311" s="10">
        <v>-70004.815470000001</v>
      </c>
      <c r="C311" s="10">
        <v>-19.352889999999999</v>
      </c>
      <c r="D311" s="10">
        <v>0</v>
      </c>
      <c r="E311" s="10">
        <v>0</v>
      </c>
      <c r="F311" s="10">
        <v>-70024.168359999996</v>
      </c>
    </row>
    <row r="312" spans="1:6">
      <c r="A312" s="18" t="s">
        <v>301</v>
      </c>
      <c r="B312" s="10">
        <v>-32743.324639999999</v>
      </c>
      <c r="C312" s="10">
        <v>-2659.4970899999998</v>
      </c>
      <c r="D312" s="10">
        <v>0</v>
      </c>
      <c r="E312" s="10">
        <v>0</v>
      </c>
      <c r="F312" s="10">
        <v>-35402.821729999996</v>
      </c>
    </row>
    <row r="313" spans="1:6">
      <c r="A313" s="18" t="s">
        <v>302</v>
      </c>
      <c r="B313" s="10">
        <v>-44043.084170000002</v>
      </c>
      <c r="C313" s="10">
        <v>0</v>
      </c>
      <c r="D313" s="10">
        <v>0</v>
      </c>
      <c r="E313" s="10">
        <v>0</v>
      </c>
      <c r="F313" s="10">
        <v>-44043.084170000002</v>
      </c>
    </row>
    <row r="314" spans="1:6">
      <c r="A314" s="18" t="s">
        <v>303</v>
      </c>
      <c r="B314" s="10">
        <v>-27080.389350000001</v>
      </c>
      <c r="C314" s="10">
        <v>0</v>
      </c>
      <c r="D314" s="10">
        <v>0</v>
      </c>
      <c r="E314" s="10">
        <v>0</v>
      </c>
      <c r="F314" s="10">
        <v>-27080.389350000001</v>
      </c>
    </row>
    <row r="315" spans="1:6">
      <c r="A315" s="18" t="s">
        <v>304</v>
      </c>
      <c r="B315" s="10">
        <v>-205678.97024</v>
      </c>
      <c r="C315" s="10">
        <v>-55058.174780000001</v>
      </c>
      <c r="D315" s="10">
        <v>0</v>
      </c>
      <c r="E315" s="10">
        <v>-9.7482999999999986</v>
      </c>
      <c r="F315" s="10">
        <v>-260746.89332</v>
      </c>
    </row>
    <row r="316" spans="1:6">
      <c r="A316" s="27" t="s">
        <v>305</v>
      </c>
      <c r="B316" s="8">
        <v>255685.61713999999</v>
      </c>
      <c r="C316" s="8">
        <v>269288.88527999999</v>
      </c>
      <c r="D316" s="8">
        <v>2.0030000000000003E-2</v>
      </c>
      <c r="E316" s="8">
        <v>369.50292999999999</v>
      </c>
      <c r="F316" s="8">
        <v>525344.02538000001</v>
      </c>
    </row>
    <row r="317" spans="1:6">
      <c r="A317" s="21" t="s">
        <v>306</v>
      </c>
      <c r="B317" s="10">
        <v>-152.57314000000002</v>
      </c>
      <c r="C317" s="10">
        <v>-19924.08395</v>
      </c>
      <c r="D317" s="10">
        <v>0</v>
      </c>
      <c r="E317" s="10">
        <v>399.98863</v>
      </c>
      <c r="F317" s="10">
        <v>-19676.668460000001</v>
      </c>
    </row>
    <row r="318" spans="1:6">
      <c r="A318" s="21" t="s">
        <v>307</v>
      </c>
      <c r="B318" s="10">
        <v>-155.11856</v>
      </c>
      <c r="C318" s="10">
        <v>-19924.08395</v>
      </c>
      <c r="D318" s="10">
        <v>0</v>
      </c>
      <c r="E318" s="10">
        <v>0</v>
      </c>
      <c r="F318" s="10">
        <v>-20079.202510000003</v>
      </c>
    </row>
    <row r="319" spans="1:6">
      <c r="A319" s="21" t="s">
        <v>308</v>
      </c>
      <c r="B319" s="10">
        <v>2.54542</v>
      </c>
      <c r="C319" s="10">
        <v>0</v>
      </c>
      <c r="D319" s="10">
        <v>0</v>
      </c>
      <c r="E319" s="10">
        <v>399.98863</v>
      </c>
      <c r="F319" s="10">
        <v>402.53404999999998</v>
      </c>
    </row>
    <row r="320" spans="1:6">
      <c r="A320" s="21" t="s">
        <v>309</v>
      </c>
      <c r="B320" s="10">
        <v>-7.1402399999999995</v>
      </c>
      <c r="C320" s="10">
        <v>16575.229530000001</v>
      </c>
      <c r="D320" s="10">
        <v>0</v>
      </c>
      <c r="E320" s="10">
        <v>-139.27897000000002</v>
      </c>
      <c r="F320" s="10">
        <v>16428.810320000001</v>
      </c>
    </row>
    <row r="321" spans="1:6">
      <c r="A321" s="21" t="s">
        <v>310</v>
      </c>
      <c r="B321" s="10">
        <v>0.58807000000000009</v>
      </c>
      <c r="C321" s="10">
        <v>16575.22956</v>
      </c>
      <c r="D321" s="10">
        <v>0</v>
      </c>
      <c r="E321" s="10">
        <v>-0.24690000000000001</v>
      </c>
      <c r="F321" s="10">
        <v>16575.570729999999</v>
      </c>
    </row>
    <row r="322" spans="1:6">
      <c r="A322" s="21" t="s">
        <v>311</v>
      </c>
      <c r="B322" s="10">
        <v>-7.7283100000000005</v>
      </c>
      <c r="C322" s="10">
        <v>-2.9999999999999997E-5</v>
      </c>
      <c r="D322" s="10">
        <v>0</v>
      </c>
      <c r="E322" s="10">
        <v>-139.03207</v>
      </c>
      <c r="F322" s="10">
        <v>-146.76041000000001</v>
      </c>
    </row>
    <row r="323" spans="1:6">
      <c r="A323" s="27" t="s">
        <v>312</v>
      </c>
      <c r="B323" s="8">
        <v>255525.90375999999</v>
      </c>
      <c r="C323" s="8">
        <v>265940.03086</v>
      </c>
      <c r="D323" s="8">
        <v>2.0030000000000003E-2</v>
      </c>
      <c r="E323" s="8">
        <v>630.21258999999998</v>
      </c>
      <c r="F323" s="8">
        <v>522096.16723999998</v>
      </c>
    </row>
    <row r="324" spans="1:6">
      <c r="A324" s="18" t="s">
        <v>313</v>
      </c>
      <c r="B324" s="10">
        <v>539.97082</v>
      </c>
      <c r="C324" s="10">
        <v>660.51927999999998</v>
      </c>
      <c r="D324" s="10">
        <v>0</v>
      </c>
      <c r="E324" s="10">
        <v>0</v>
      </c>
      <c r="F324" s="10">
        <v>1200.4901</v>
      </c>
    </row>
    <row r="325" spans="1:6">
      <c r="A325" s="27" t="s">
        <v>314</v>
      </c>
      <c r="B325" s="8">
        <v>256065.87458</v>
      </c>
      <c r="C325" s="8">
        <v>266600.55014000001</v>
      </c>
      <c r="D325" s="8">
        <v>2.0030000000000003E-2</v>
      </c>
      <c r="E325" s="8">
        <v>630.21258999999998</v>
      </c>
      <c r="F325" s="8">
        <v>523296.65733999998</v>
      </c>
    </row>
    <row r="326" spans="1:6">
      <c r="A326" s="21" t="s">
        <v>315</v>
      </c>
      <c r="B326" s="10">
        <v>6946.7258899999997</v>
      </c>
      <c r="C326" s="10">
        <v>101.60785</v>
      </c>
      <c r="D326" s="10">
        <v>0</v>
      </c>
      <c r="E326" s="10">
        <v>0</v>
      </c>
      <c r="F326" s="10">
        <v>7048.33374</v>
      </c>
    </row>
    <row r="327" spans="1:6">
      <c r="A327" s="26" t="s">
        <v>316</v>
      </c>
      <c r="B327" s="8">
        <v>263012.60047</v>
      </c>
      <c r="C327" s="8">
        <v>266702.15799000004</v>
      </c>
      <c r="D327" s="8">
        <v>2.0030000000000003E-2</v>
      </c>
      <c r="E327" s="8">
        <v>630.21258999999998</v>
      </c>
      <c r="F327" s="8">
        <v>530344.99107999995</v>
      </c>
    </row>
    <row r="328" spans="1:6">
      <c r="A328" s="21" t="s">
        <v>317</v>
      </c>
      <c r="B328" s="10">
        <v>5.9999999999999995E-5</v>
      </c>
      <c r="C328" s="10">
        <v>0</v>
      </c>
      <c r="D328" s="10">
        <v>0</v>
      </c>
      <c r="E328" s="10">
        <v>0</v>
      </c>
      <c r="F328" s="10">
        <v>5.9999999999999995E-5</v>
      </c>
    </row>
    <row r="329" spans="1:6">
      <c r="A329" s="27" t="s">
        <v>318</v>
      </c>
      <c r="B329" s="8">
        <v>263012.60053</v>
      </c>
      <c r="C329" s="8">
        <v>266702.15799000004</v>
      </c>
      <c r="D329" s="8">
        <v>2.0030000000000003E-2</v>
      </c>
      <c r="E329" s="8">
        <v>630.21258999999998</v>
      </c>
      <c r="F329" s="8">
        <v>530344.99113999994</v>
      </c>
    </row>
    <row r="330" spans="1:6">
      <c r="A330" s="29" t="s">
        <v>319</v>
      </c>
      <c r="B330" s="10">
        <v>-268616.45993000001</v>
      </c>
      <c r="C330" s="10">
        <v>0</v>
      </c>
      <c r="D330" s="10">
        <v>0</v>
      </c>
      <c r="E330" s="10">
        <v>0</v>
      </c>
      <c r="F330" s="10">
        <v>-268616.45993000001</v>
      </c>
    </row>
    <row r="331" spans="1:6">
      <c r="A331" s="27" t="s">
        <v>320</v>
      </c>
      <c r="B331" s="8">
        <v>-5603.8594000000003</v>
      </c>
      <c r="C331" s="8">
        <v>266702.15799000004</v>
      </c>
      <c r="D331" s="8">
        <v>2.0030000000000003E-2</v>
      </c>
      <c r="E331" s="8">
        <v>630.21258999999998</v>
      </c>
      <c r="F331" s="8">
        <v>261728.53121000002</v>
      </c>
    </row>
    <row r="332" spans="1:6" ht="3.75" customHeight="1" thickBot="1">
      <c r="A332" s="30"/>
      <c r="B332" s="31"/>
      <c r="C332" s="31"/>
      <c r="D332" s="31"/>
      <c r="E332" s="31"/>
      <c r="F332" s="31"/>
    </row>
    <row r="333" spans="1:6" ht="15.75" thickTop="1">
      <c r="A333" s="16"/>
      <c r="B333" s="32"/>
      <c r="C333" s="32"/>
      <c r="D333" s="32"/>
      <c r="E333" s="32"/>
      <c r="F333" s="32"/>
    </row>
    <row r="334" spans="1:6">
      <c r="A334" s="33"/>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4"/>
  <sheetViews>
    <sheetView zoomScaleNormal="100" workbookViewId="0">
      <selection activeCell="A3" sqref="A3:N3"/>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s>
  <sheetData>
    <row r="1" spans="1:14" ht="30" customHeight="1">
      <c r="A1" s="822" t="s">
        <v>0</v>
      </c>
      <c r="B1" s="822"/>
      <c r="C1" s="822"/>
      <c r="D1" s="822"/>
      <c r="E1" s="822"/>
      <c r="F1" s="822"/>
      <c r="G1" s="822"/>
      <c r="H1" s="822"/>
      <c r="I1" s="822"/>
      <c r="J1" s="822"/>
      <c r="K1" s="822"/>
      <c r="L1" s="822"/>
      <c r="M1" s="822"/>
      <c r="N1" s="822"/>
    </row>
    <row r="2" spans="1:14" ht="18">
      <c r="A2" s="823" t="s">
        <v>321</v>
      </c>
      <c r="B2" s="823"/>
      <c r="C2" s="823"/>
      <c r="D2" s="823"/>
      <c r="E2" s="823"/>
      <c r="F2" s="823"/>
      <c r="G2" s="823"/>
      <c r="H2" s="823"/>
      <c r="I2" s="823"/>
      <c r="J2" s="823"/>
      <c r="K2" s="823"/>
      <c r="L2" s="823"/>
      <c r="M2" s="823"/>
      <c r="N2" s="823"/>
    </row>
    <row r="3" spans="1:14" ht="18">
      <c r="A3" s="823" t="s">
        <v>1444</v>
      </c>
      <c r="B3" s="823"/>
      <c r="C3" s="823"/>
      <c r="D3" s="823"/>
      <c r="E3" s="823"/>
      <c r="F3" s="823"/>
      <c r="G3" s="823"/>
      <c r="H3" s="823"/>
      <c r="I3" s="823"/>
      <c r="J3" s="823"/>
      <c r="K3" s="823"/>
      <c r="L3" s="823"/>
      <c r="M3" s="823"/>
      <c r="N3" s="823"/>
    </row>
    <row r="4" spans="1:14" ht="30" customHeight="1">
      <c r="A4" s="824" t="s">
        <v>2</v>
      </c>
      <c r="B4" s="824"/>
      <c r="C4" s="824"/>
      <c r="D4" s="824"/>
      <c r="E4" s="824"/>
      <c r="F4" s="824"/>
      <c r="G4" s="824"/>
      <c r="H4" s="824"/>
      <c r="I4" s="824"/>
      <c r="J4" s="824"/>
      <c r="K4" s="824"/>
      <c r="L4" s="824"/>
      <c r="M4" s="824"/>
      <c r="N4" s="824"/>
    </row>
    <row r="5" spans="1:14" ht="3.75" customHeight="1">
      <c r="A5" s="35"/>
      <c r="B5" s="35"/>
      <c r="C5" s="35"/>
      <c r="D5" s="35"/>
      <c r="E5" s="35"/>
      <c r="F5" s="35"/>
      <c r="G5" s="35"/>
      <c r="H5" s="35"/>
      <c r="I5" s="35"/>
      <c r="J5" s="35"/>
      <c r="K5" s="35"/>
      <c r="L5" s="35"/>
      <c r="M5" s="35"/>
      <c r="N5" s="35"/>
    </row>
    <row r="6" spans="1:14" ht="30" customHeight="1" thickBot="1">
      <c r="A6" s="14"/>
      <c r="B6" s="36" t="s">
        <v>322</v>
      </c>
      <c r="C6" s="36" t="s">
        <v>323</v>
      </c>
      <c r="D6" s="36" t="s">
        <v>324</v>
      </c>
      <c r="E6" s="36" t="s">
        <v>325</v>
      </c>
      <c r="F6" s="36" t="s">
        <v>326</v>
      </c>
      <c r="G6" s="36" t="s">
        <v>327</v>
      </c>
      <c r="H6" s="36" t="s">
        <v>328</v>
      </c>
      <c r="I6" s="36" t="s">
        <v>329</v>
      </c>
      <c r="J6" s="36" t="s">
        <v>330</v>
      </c>
      <c r="K6" s="36" t="s">
        <v>331</v>
      </c>
      <c r="L6" s="36" t="s">
        <v>332</v>
      </c>
      <c r="M6" s="36" t="s">
        <v>333</v>
      </c>
      <c r="N6" s="37" t="s">
        <v>334</v>
      </c>
    </row>
    <row r="7" spans="1:14">
      <c r="A7" s="38" t="s">
        <v>8</v>
      </c>
      <c r="B7" s="6">
        <v>35097635.718570001</v>
      </c>
      <c r="C7" s="6">
        <v>50211793.731320001</v>
      </c>
      <c r="D7" s="6">
        <v>42189840.472350001</v>
      </c>
      <c r="E7" s="6">
        <v>29971463.102169998</v>
      </c>
      <c r="F7" s="6">
        <v>25504336.485819999</v>
      </c>
      <c r="G7" s="6">
        <v>20053064.551729999</v>
      </c>
      <c r="H7" s="6">
        <v>13860065.05239</v>
      </c>
      <c r="I7" s="6">
        <v>21725504.705639999</v>
      </c>
      <c r="J7" s="6">
        <v>233601.56963999997</v>
      </c>
      <c r="K7" s="6">
        <v>23140510.582929999</v>
      </c>
      <c r="L7" s="6">
        <v>5407677.5297400001</v>
      </c>
      <c r="M7" s="6">
        <v>10927785.39817</v>
      </c>
      <c r="N7" s="6">
        <v>278323278.90046996</v>
      </c>
    </row>
    <row r="8" spans="1:14">
      <c r="A8" s="15" t="s">
        <v>9</v>
      </c>
      <c r="B8" s="8">
        <v>4537573.6932700006</v>
      </c>
      <c r="C8" s="8">
        <v>7745894.34301</v>
      </c>
      <c r="D8" s="8">
        <v>3351695.64751</v>
      </c>
      <c r="E8" s="8">
        <v>3585522.5127900001</v>
      </c>
      <c r="F8" s="8">
        <v>3501911.5621700003</v>
      </c>
      <c r="G8" s="8">
        <v>2037432.79192</v>
      </c>
      <c r="H8" s="8">
        <v>1016288.96503</v>
      </c>
      <c r="I8" s="8">
        <v>2047953.5868800001</v>
      </c>
      <c r="J8" s="8">
        <v>99184.993319999994</v>
      </c>
      <c r="K8" s="8">
        <v>2291531.9945900002</v>
      </c>
      <c r="L8" s="8">
        <v>629441.02983000001</v>
      </c>
      <c r="M8" s="8">
        <v>649793.03049000003</v>
      </c>
      <c r="N8" s="8">
        <v>31494224.15081</v>
      </c>
    </row>
    <row r="9" spans="1:14">
      <c r="A9" s="16" t="s">
        <v>10</v>
      </c>
      <c r="B9" s="10">
        <v>1268085.8107</v>
      </c>
      <c r="C9" s="10">
        <v>2762440.5384499999</v>
      </c>
      <c r="D9" s="10">
        <v>1454546.27905</v>
      </c>
      <c r="E9" s="10">
        <v>1026216.86014</v>
      </c>
      <c r="F9" s="10">
        <v>979835.30539999995</v>
      </c>
      <c r="G9" s="10">
        <v>763043.73904000001</v>
      </c>
      <c r="H9" s="10">
        <v>566338.72217999992</v>
      </c>
      <c r="I9" s="10">
        <v>630267.95707</v>
      </c>
      <c r="J9" s="10">
        <v>15680.09274</v>
      </c>
      <c r="K9" s="10">
        <v>489766.29738999996</v>
      </c>
      <c r="L9" s="10">
        <v>118164.44252</v>
      </c>
      <c r="M9" s="10">
        <v>282330.58184</v>
      </c>
      <c r="N9" s="10">
        <v>10356716.62652</v>
      </c>
    </row>
    <row r="10" spans="1:14">
      <c r="A10" s="16" t="s">
        <v>11</v>
      </c>
      <c r="B10" s="10">
        <v>2913729.5430600001</v>
      </c>
      <c r="C10" s="10">
        <v>4586358.5211499995</v>
      </c>
      <c r="D10" s="10">
        <v>1851562.7018199998</v>
      </c>
      <c r="E10" s="10">
        <v>2408496.6667499999</v>
      </c>
      <c r="F10" s="10">
        <v>2420714.2566300002</v>
      </c>
      <c r="G10" s="10">
        <v>1133724.8882800001</v>
      </c>
      <c r="H10" s="10">
        <v>418538.91023000004</v>
      </c>
      <c r="I10" s="10">
        <v>1368259.2330499999</v>
      </c>
      <c r="J10" s="10">
        <v>76941.495209999994</v>
      </c>
      <c r="K10" s="10">
        <v>1716462.33794</v>
      </c>
      <c r="L10" s="10">
        <v>468794.28194000002</v>
      </c>
      <c r="M10" s="10">
        <v>192730</v>
      </c>
      <c r="N10" s="10">
        <v>19556312.836060002</v>
      </c>
    </row>
    <row r="11" spans="1:14">
      <c r="A11" s="16" t="s">
        <v>12</v>
      </c>
      <c r="B11" s="10">
        <v>3303.1885899999997</v>
      </c>
      <c r="C11" s="10">
        <v>15321.377539999999</v>
      </c>
      <c r="D11" s="10">
        <v>4365.1653699999997</v>
      </c>
      <c r="E11" s="10">
        <v>1592.4482600000001</v>
      </c>
      <c r="F11" s="10">
        <v>1604.0816100000002</v>
      </c>
      <c r="G11" s="10">
        <v>11634.455529999999</v>
      </c>
      <c r="H11" s="10">
        <v>486.28990999999996</v>
      </c>
      <c r="I11" s="10">
        <v>3737.1592900000001</v>
      </c>
      <c r="J11" s="10">
        <v>4664.53478</v>
      </c>
      <c r="K11" s="10">
        <v>18750.204829999999</v>
      </c>
      <c r="L11" s="10">
        <v>13529.51397</v>
      </c>
      <c r="M11" s="10">
        <v>166863.91125</v>
      </c>
      <c r="N11" s="10">
        <v>245852.33093</v>
      </c>
    </row>
    <row r="12" spans="1:14">
      <c r="A12" s="16" t="s">
        <v>13</v>
      </c>
      <c r="B12" s="10">
        <v>0</v>
      </c>
      <c r="C12" s="10">
        <v>0</v>
      </c>
      <c r="D12" s="10">
        <v>0</v>
      </c>
      <c r="E12" s="10">
        <v>0</v>
      </c>
      <c r="F12" s="10">
        <v>0</v>
      </c>
      <c r="G12" s="10">
        <v>0</v>
      </c>
      <c r="H12" s="10">
        <v>0</v>
      </c>
      <c r="I12" s="10">
        <v>0</v>
      </c>
      <c r="J12" s="10">
        <v>1429.9951000000001</v>
      </c>
      <c r="K12" s="10">
        <v>0</v>
      </c>
      <c r="L12" s="10">
        <v>0</v>
      </c>
      <c r="M12" s="10">
        <v>0</v>
      </c>
      <c r="N12" s="10">
        <v>1429.9951000000001</v>
      </c>
    </row>
    <row r="13" spans="1:14">
      <c r="A13" s="16" t="s">
        <v>14</v>
      </c>
      <c r="B13" s="10">
        <v>216663.00261000003</v>
      </c>
      <c r="C13" s="10">
        <v>111474.31054000001</v>
      </c>
      <c r="D13" s="10">
        <v>40508.151720000002</v>
      </c>
      <c r="E13" s="10">
        <v>133581.03644</v>
      </c>
      <c r="F13" s="10">
        <v>85746.364709999994</v>
      </c>
      <c r="G13" s="10">
        <v>18041.80068</v>
      </c>
      <c r="H13" s="10">
        <v>29112.235649999999</v>
      </c>
      <c r="I13" s="10">
        <v>45689.23747</v>
      </c>
      <c r="J13" s="10">
        <v>0</v>
      </c>
      <c r="K13" s="10">
        <v>65751.93118</v>
      </c>
      <c r="L13" s="10">
        <v>20876.334780000001</v>
      </c>
      <c r="M13" s="10">
        <v>7367.94805</v>
      </c>
      <c r="N13" s="10">
        <v>774812.35383000004</v>
      </c>
    </row>
    <row r="14" spans="1:14">
      <c r="A14" s="11" t="s">
        <v>15</v>
      </c>
      <c r="B14" s="10">
        <v>135792.14830999999</v>
      </c>
      <c r="C14" s="10">
        <v>278631.15169999999</v>
      </c>
      <c r="D14" s="10">
        <v>7546.0266900000006</v>
      </c>
      <c r="E14" s="10">
        <v>15635.501199999999</v>
      </c>
      <c r="F14" s="10">
        <v>14308.8819</v>
      </c>
      <c r="G14" s="10">
        <v>111026.0824</v>
      </c>
      <c r="H14" s="10">
        <v>1812.8070600000001</v>
      </c>
      <c r="I14" s="10">
        <v>0</v>
      </c>
      <c r="J14" s="10">
        <v>468.87549000000001</v>
      </c>
      <c r="K14" s="10">
        <v>801.22325000000001</v>
      </c>
      <c r="L14" s="10">
        <v>8076.4566199999999</v>
      </c>
      <c r="M14" s="10">
        <v>500.58934999999997</v>
      </c>
      <c r="N14" s="10">
        <v>574599.74397000007</v>
      </c>
    </row>
    <row r="15" spans="1:14">
      <c r="A15" s="16" t="s">
        <v>16</v>
      </c>
      <c r="B15" s="10">
        <v>0</v>
      </c>
      <c r="C15" s="10">
        <v>0</v>
      </c>
      <c r="D15" s="10">
        <v>0</v>
      </c>
      <c r="E15" s="10">
        <v>0</v>
      </c>
      <c r="F15" s="10">
        <v>0</v>
      </c>
      <c r="G15" s="10">
        <v>0</v>
      </c>
      <c r="H15" s="10">
        <v>0</v>
      </c>
      <c r="I15" s="10">
        <v>0</v>
      </c>
      <c r="J15" s="10">
        <v>0</v>
      </c>
      <c r="K15" s="10">
        <v>0</v>
      </c>
      <c r="L15" s="10">
        <v>0</v>
      </c>
      <c r="M15" s="10">
        <v>0</v>
      </c>
      <c r="N15" s="10">
        <v>0</v>
      </c>
    </row>
    <row r="16" spans="1:14">
      <c r="A16" s="16" t="s">
        <v>17</v>
      </c>
      <c r="B16" s="10">
        <v>0</v>
      </c>
      <c r="C16" s="10">
        <v>-8331.5563700000002</v>
      </c>
      <c r="D16" s="10">
        <v>-6832.6771399999998</v>
      </c>
      <c r="E16" s="10">
        <v>0</v>
      </c>
      <c r="F16" s="10">
        <v>-297.32808</v>
      </c>
      <c r="G16" s="10">
        <v>-38.174010000000003</v>
      </c>
      <c r="H16" s="10">
        <v>0</v>
      </c>
      <c r="I16" s="10">
        <v>0</v>
      </c>
      <c r="J16" s="10">
        <v>0</v>
      </c>
      <c r="K16" s="10">
        <v>0</v>
      </c>
      <c r="L16" s="10">
        <v>0</v>
      </c>
      <c r="M16" s="10">
        <v>0</v>
      </c>
      <c r="N16" s="10">
        <v>-15499.7356</v>
      </c>
    </row>
    <row r="17" spans="1:14">
      <c r="A17" s="15" t="s">
        <v>18</v>
      </c>
      <c r="B17" s="8">
        <v>4409426.4106999999</v>
      </c>
      <c r="C17" s="8">
        <v>6358427.3639899995</v>
      </c>
      <c r="D17" s="8">
        <v>6766126.6043100003</v>
      </c>
      <c r="E17" s="8">
        <v>4004000.14537</v>
      </c>
      <c r="F17" s="8">
        <v>2922251.96264</v>
      </c>
      <c r="G17" s="8">
        <v>2317481.6413400001</v>
      </c>
      <c r="H17" s="8">
        <v>1461378.13854</v>
      </c>
      <c r="I17" s="8">
        <v>2314981.5608100002</v>
      </c>
      <c r="J17" s="8">
        <v>4283.7012599999998</v>
      </c>
      <c r="K17" s="8">
        <v>2781466.1236999999</v>
      </c>
      <c r="L17" s="8">
        <v>328092.08564999996</v>
      </c>
      <c r="M17" s="8">
        <v>260489.34931999998</v>
      </c>
      <c r="N17" s="8">
        <v>33928405.087630004</v>
      </c>
    </row>
    <row r="18" spans="1:14">
      <c r="A18" s="16" t="s">
        <v>19</v>
      </c>
      <c r="B18" s="10">
        <v>393233.29</v>
      </c>
      <c r="C18" s="10">
        <v>2223657.7815999999</v>
      </c>
      <c r="D18" s="10">
        <v>3090758.8184000002</v>
      </c>
      <c r="E18" s="10">
        <v>916781.04539999994</v>
      </c>
      <c r="F18" s="10">
        <v>477932.58758999995</v>
      </c>
      <c r="G18" s="10">
        <v>858177.06903000001</v>
      </c>
      <c r="H18" s="10">
        <v>653586.04125000001</v>
      </c>
      <c r="I18" s="10">
        <v>106822.2</v>
      </c>
      <c r="J18" s="10">
        <v>0</v>
      </c>
      <c r="K18" s="10">
        <v>519039.35</v>
      </c>
      <c r="L18" s="10">
        <v>10663.224480000001</v>
      </c>
      <c r="M18" s="10">
        <v>0</v>
      </c>
      <c r="N18" s="10">
        <v>9250651.4077499993</v>
      </c>
    </row>
    <row r="19" spans="1:14">
      <c r="A19" s="16" t="s">
        <v>20</v>
      </c>
      <c r="B19" s="10">
        <v>2513217.0393400001</v>
      </c>
      <c r="C19" s="10">
        <v>1673417.54956</v>
      </c>
      <c r="D19" s="10">
        <v>1995440.1398199999</v>
      </c>
      <c r="E19" s="10">
        <v>2122876.7664700001</v>
      </c>
      <c r="F19" s="10">
        <v>849960.28705999989</v>
      </c>
      <c r="G19" s="10">
        <v>760722.30802999996</v>
      </c>
      <c r="H19" s="10">
        <v>507003.34510999999</v>
      </c>
      <c r="I19" s="10">
        <v>1456938.16946</v>
      </c>
      <c r="J19" s="10">
        <v>343.78834999999998</v>
      </c>
      <c r="K19" s="10">
        <v>1503432.89983</v>
      </c>
      <c r="L19" s="10">
        <v>119930</v>
      </c>
      <c r="M19" s="10">
        <v>182518.45931999999</v>
      </c>
      <c r="N19" s="10">
        <v>13685800.752350001</v>
      </c>
    </row>
    <row r="20" spans="1:14">
      <c r="A20" s="16" t="s">
        <v>21</v>
      </c>
      <c r="B20" s="10">
        <v>4527.6000000000004</v>
      </c>
      <c r="C20" s="10">
        <v>0</v>
      </c>
      <c r="D20" s="10">
        <v>85106.875029999996</v>
      </c>
      <c r="E20" s="10">
        <v>25736.77</v>
      </c>
      <c r="F20" s="10">
        <v>14993.943090000001</v>
      </c>
      <c r="G20" s="10">
        <v>0</v>
      </c>
      <c r="H20" s="10">
        <v>169.67167999999998</v>
      </c>
      <c r="I20" s="10">
        <v>65170</v>
      </c>
      <c r="J20" s="10">
        <v>0</v>
      </c>
      <c r="K20" s="10">
        <v>6860</v>
      </c>
      <c r="L20" s="10">
        <v>0</v>
      </c>
      <c r="M20" s="10">
        <v>0</v>
      </c>
      <c r="N20" s="10">
        <v>202564.85980000001</v>
      </c>
    </row>
    <row r="21" spans="1:14">
      <c r="A21" s="16" t="s">
        <v>22</v>
      </c>
      <c r="B21" s="10">
        <v>42.430599999999998</v>
      </c>
      <c r="C21" s="10">
        <v>568144.38734999998</v>
      </c>
      <c r="D21" s="10">
        <v>599.66999999999996</v>
      </c>
      <c r="E21" s="10">
        <v>1.248</v>
      </c>
      <c r="F21" s="10">
        <v>148959.45803000001</v>
      </c>
      <c r="G21" s="10">
        <v>29251.040000000001</v>
      </c>
      <c r="H21" s="10">
        <v>0</v>
      </c>
      <c r="I21" s="10">
        <v>0</v>
      </c>
      <c r="J21" s="10">
        <v>0</v>
      </c>
      <c r="K21" s="10">
        <v>41031.375</v>
      </c>
      <c r="L21" s="10">
        <v>0</v>
      </c>
      <c r="M21" s="10">
        <v>0</v>
      </c>
      <c r="N21" s="10">
        <v>788029.60898000002</v>
      </c>
    </row>
    <row r="22" spans="1:14">
      <c r="A22" s="11" t="s">
        <v>23</v>
      </c>
      <c r="B22" s="10">
        <v>761324.36775999994</v>
      </c>
      <c r="C22" s="10">
        <v>488342.43722000002</v>
      </c>
      <c r="D22" s="10">
        <v>821367.02053999994</v>
      </c>
      <c r="E22" s="10">
        <v>391199.04611</v>
      </c>
      <c r="F22" s="10">
        <v>1092612.3932100001</v>
      </c>
      <c r="G22" s="10">
        <v>190852.40569999997</v>
      </c>
      <c r="H22" s="10">
        <v>153565.55851</v>
      </c>
      <c r="I22" s="10">
        <v>393681.78914000001</v>
      </c>
      <c r="J22" s="10">
        <v>0</v>
      </c>
      <c r="K22" s="10">
        <v>389187.85816</v>
      </c>
      <c r="L22" s="10">
        <v>131015.60724</v>
      </c>
      <c r="M22" s="10">
        <v>80715.389689999996</v>
      </c>
      <c r="N22" s="10">
        <v>4893863.8732799999</v>
      </c>
    </row>
    <row r="23" spans="1:14">
      <c r="A23" s="16" t="s">
        <v>24</v>
      </c>
      <c r="B23" s="10">
        <v>601605.6709400001</v>
      </c>
      <c r="C23" s="10">
        <v>1282939.0551400001</v>
      </c>
      <c r="D23" s="10">
        <v>682180.17583000008</v>
      </c>
      <c r="E23" s="10">
        <v>470344.03408000001</v>
      </c>
      <c r="F23" s="10">
        <v>335446.54408999998</v>
      </c>
      <c r="G23" s="10">
        <v>315397.77660000004</v>
      </c>
      <c r="H23" s="10">
        <v>110064.92600000001</v>
      </c>
      <c r="I23" s="10">
        <v>221814.71858000002</v>
      </c>
      <c r="J23" s="10">
        <v>3939.91291</v>
      </c>
      <c r="K23" s="10">
        <v>215369.86437999998</v>
      </c>
      <c r="L23" s="10">
        <v>60556.952250000002</v>
      </c>
      <c r="M23" s="10">
        <v>0</v>
      </c>
      <c r="N23" s="10">
        <v>4299659.6308000004</v>
      </c>
    </row>
    <row r="24" spans="1:14">
      <c r="A24" s="16" t="s">
        <v>25</v>
      </c>
      <c r="B24" s="10">
        <v>135476.01206000001</v>
      </c>
      <c r="C24" s="10">
        <v>124068.68865000001</v>
      </c>
      <c r="D24" s="10">
        <v>111945.86463</v>
      </c>
      <c r="E24" s="10">
        <v>77419.399209999989</v>
      </c>
      <c r="F24" s="10">
        <v>77397.726949999997</v>
      </c>
      <c r="G24" s="10">
        <v>174714.38459999999</v>
      </c>
      <c r="H24" s="10">
        <v>37693.992619999997</v>
      </c>
      <c r="I24" s="10">
        <v>70554.68363</v>
      </c>
      <c r="J24" s="10">
        <v>0</v>
      </c>
      <c r="K24" s="10">
        <v>133938.49326000002</v>
      </c>
      <c r="L24" s="10">
        <v>5926.3016799999996</v>
      </c>
      <c r="M24" s="10">
        <v>31.65278</v>
      </c>
      <c r="N24" s="10">
        <v>949167.20007000002</v>
      </c>
    </row>
    <row r="25" spans="1:14">
      <c r="A25" s="16" t="s">
        <v>26</v>
      </c>
      <c r="B25" s="10">
        <v>0</v>
      </c>
      <c r="C25" s="10">
        <v>-2142.5355299999997</v>
      </c>
      <c r="D25" s="10">
        <v>-21271.959940000001</v>
      </c>
      <c r="E25" s="10">
        <v>-358.16390000000001</v>
      </c>
      <c r="F25" s="10">
        <v>-75050.977379999997</v>
      </c>
      <c r="G25" s="10">
        <v>-11633.342619999999</v>
      </c>
      <c r="H25" s="10">
        <v>-705.39662999999996</v>
      </c>
      <c r="I25" s="10">
        <v>0</v>
      </c>
      <c r="J25" s="10">
        <v>0</v>
      </c>
      <c r="K25" s="10">
        <v>-27393.716929999999</v>
      </c>
      <c r="L25" s="10">
        <v>0</v>
      </c>
      <c r="M25" s="10">
        <v>-2776.15247</v>
      </c>
      <c r="N25" s="10">
        <v>-141332.24540000001</v>
      </c>
    </row>
    <row r="26" spans="1:14">
      <c r="A26" s="15" t="s">
        <v>27</v>
      </c>
      <c r="B26" s="8">
        <v>22144153.83732</v>
      </c>
      <c r="C26" s="8">
        <v>30650381.931790002</v>
      </c>
      <c r="D26" s="8">
        <v>27529511.070069999</v>
      </c>
      <c r="E26" s="8">
        <v>18139231.944200002</v>
      </c>
      <c r="F26" s="8">
        <v>17478324.838610001</v>
      </c>
      <c r="G26" s="8">
        <v>13434098.807010001</v>
      </c>
      <c r="H26" s="8">
        <v>10679799.25602</v>
      </c>
      <c r="I26" s="8">
        <v>16357897.192629999</v>
      </c>
      <c r="J26" s="8">
        <v>116181.23859000001</v>
      </c>
      <c r="K26" s="8">
        <v>16650716.32261</v>
      </c>
      <c r="L26" s="8">
        <v>4169641.9926799997</v>
      </c>
      <c r="M26" s="8">
        <v>9783374.3326500002</v>
      </c>
      <c r="N26" s="8">
        <v>187133312.76418</v>
      </c>
    </row>
    <row r="27" spans="1:14">
      <c r="A27" s="22" t="s">
        <v>28</v>
      </c>
      <c r="B27" s="10">
        <v>21375437.025529999</v>
      </c>
      <c r="C27" s="10">
        <v>29925184.9078</v>
      </c>
      <c r="D27" s="10">
        <v>26448053.206470001</v>
      </c>
      <c r="E27" s="10">
        <v>17643976.756979998</v>
      </c>
      <c r="F27" s="10">
        <v>16826151.265349999</v>
      </c>
      <c r="G27" s="10">
        <v>13000653.18345</v>
      </c>
      <c r="H27" s="10">
        <v>10295639.98598</v>
      </c>
      <c r="I27" s="10">
        <v>16193737.31002</v>
      </c>
      <c r="J27" s="10">
        <v>115141.38215</v>
      </c>
      <c r="K27" s="10">
        <v>16233772.685389999</v>
      </c>
      <c r="L27" s="10">
        <v>3948340.4182199999</v>
      </c>
      <c r="M27" s="10">
        <v>9425569.4149300009</v>
      </c>
      <c r="N27" s="10">
        <v>181431657.54226997</v>
      </c>
    </row>
    <row r="28" spans="1:14">
      <c r="A28" s="16" t="s">
        <v>29</v>
      </c>
      <c r="B28" s="10">
        <v>17632499.386569999</v>
      </c>
      <c r="C28" s="10">
        <v>25640131.875529997</v>
      </c>
      <c r="D28" s="10">
        <v>21368616.603330001</v>
      </c>
      <c r="E28" s="10">
        <v>14898816.566610001</v>
      </c>
      <c r="F28" s="10">
        <v>14442294.553860001</v>
      </c>
      <c r="G28" s="10">
        <v>10636969.612</v>
      </c>
      <c r="H28" s="10">
        <v>8702737.3180999998</v>
      </c>
      <c r="I28" s="10">
        <v>14383037.270049999</v>
      </c>
      <c r="J28" s="10">
        <v>113759.98483</v>
      </c>
      <c r="K28" s="10">
        <v>14102678.479830001</v>
      </c>
      <c r="L28" s="10">
        <v>3122476.2264</v>
      </c>
      <c r="M28" s="10">
        <v>7908528.7202299992</v>
      </c>
      <c r="N28" s="10">
        <v>152952546.59733999</v>
      </c>
    </row>
    <row r="29" spans="1:14">
      <c r="A29" s="16" t="s">
        <v>30</v>
      </c>
      <c r="B29" s="10">
        <v>3454771.7682600003</v>
      </c>
      <c r="C29" s="10">
        <v>3684288.74982</v>
      </c>
      <c r="D29" s="10">
        <v>4822435.2409899998</v>
      </c>
      <c r="E29" s="10">
        <v>2454917.54911</v>
      </c>
      <c r="F29" s="10">
        <v>2212475.5648499997</v>
      </c>
      <c r="G29" s="10">
        <v>2220707.0066799996</v>
      </c>
      <c r="H29" s="10">
        <v>1432094.17995</v>
      </c>
      <c r="I29" s="10">
        <v>1631412.6089999999</v>
      </c>
      <c r="J29" s="10">
        <v>1381.39732</v>
      </c>
      <c r="K29" s="10">
        <v>1845174.7397400001</v>
      </c>
      <c r="L29" s="10">
        <v>780488.46367999993</v>
      </c>
      <c r="M29" s="10">
        <v>1277648.82072</v>
      </c>
      <c r="N29" s="10">
        <v>25817796.090119999</v>
      </c>
    </row>
    <row r="30" spans="1:14">
      <c r="A30" s="16" t="s">
        <v>31</v>
      </c>
      <c r="B30" s="10">
        <v>288165.87069999997</v>
      </c>
      <c r="C30" s="10">
        <v>600764.28245000006</v>
      </c>
      <c r="D30" s="10">
        <v>257001.36215</v>
      </c>
      <c r="E30" s="10">
        <v>290242.64126</v>
      </c>
      <c r="F30" s="10">
        <v>171381.14663999999</v>
      </c>
      <c r="G30" s="10">
        <v>142976.56477</v>
      </c>
      <c r="H30" s="10">
        <v>160808.48793</v>
      </c>
      <c r="I30" s="10">
        <v>179287.43096999999</v>
      </c>
      <c r="J30" s="10">
        <v>0</v>
      </c>
      <c r="K30" s="10">
        <v>285919.46581999998</v>
      </c>
      <c r="L30" s="10">
        <v>45375.728139999999</v>
      </c>
      <c r="M30" s="10">
        <v>239391.87397999997</v>
      </c>
      <c r="N30" s="10">
        <v>2661314.8548099999</v>
      </c>
    </row>
    <row r="31" spans="1:14">
      <c r="A31" s="22" t="s">
        <v>32</v>
      </c>
      <c r="B31" s="10">
        <v>327156.27444999997</v>
      </c>
      <c r="C31" s="10">
        <v>183363.81169999999</v>
      </c>
      <c r="D31" s="10">
        <v>265045.11836999998</v>
      </c>
      <c r="E31" s="10">
        <v>308216.59195999999</v>
      </c>
      <c r="F31" s="10">
        <v>269081.22170999995</v>
      </c>
      <c r="G31" s="10">
        <v>93504.088730000003</v>
      </c>
      <c r="H31" s="10">
        <v>135176.73191999999</v>
      </c>
      <c r="I31" s="10">
        <v>107608.37765000001</v>
      </c>
      <c r="J31" s="10">
        <v>0</v>
      </c>
      <c r="K31" s="10">
        <v>295727.20336000004</v>
      </c>
      <c r="L31" s="10">
        <v>47113.08999</v>
      </c>
      <c r="M31" s="10">
        <v>63331.32559</v>
      </c>
      <c r="N31" s="10">
        <v>2095323.83543</v>
      </c>
    </row>
    <row r="32" spans="1:14">
      <c r="A32" s="16" t="s">
        <v>33</v>
      </c>
      <c r="B32" s="10">
        <v>112793.48308000001</v>
      </c>
      <c r="C32" s="10">
        <v>86737.198829999994</v>
      </c>
      <c r="D32" s="10">
        <v>127875.39795999999</v>
      </c>
      <c r="E32" s="10">
        <v>38067.23029</v>
      </c>
      <c r="F32" s="10">
        <v>99220.516269999993</v>
      </c>
      <c r="G32" s="10">
        <v>32481.613219999999</v>
      </c>
      <c r="H32" s="10">
        <v>53241.67856</v>
      </c>
      <c r="I32" s="10">
        <v>69060.430079999991</v>
      </c>
      <c r="J32" s="10">
        <v>0</v>
      </c>
      <c r="K32" s="10">
        <v>113424.29906999999</v>
      </c>
      <c r="L32" s="10">
        <v>17778.98947</v>
      </c>
      <c r="M32" s="10">
        <v>23888.13409</v>
      </c>
      <c r="N32" s="10">
        <v>774568.97091999999</v>
      </c>
    </row>
    <row r="33" spans="1:14">
      <c r="A33" s="16" t="s">
        <v>34</v>
      </c>
      <c r="B33" s="10">
        <v>197244.66146999999</v>
      </c>
      <c r="C33" s="10">
        <v>73426.445810000005</v>
      </c>
      <c r="D33" s="10">
        <v>124341.91305</v>
      </c>
      <c r="E33" s="10">
        <v>261742.49590000001</v>
      </c>
      <c r="F33" s="10">
        <v>154821.24172999998</v>
      </c>
      <c r="G33" s="10">
        <v>58133.313840000003</v>
      </c>
      <c r="H33" s="10">
        <v>71532.224159999998</v>
      </c>
      <c r="I33" s="10">
        <v>33766.084929999997</v>
      </c>
      <c r="J33" s="10">
        <v>0</v>
      </c>
      <c r="K33" s="10">
        <v>158535.18528000001</v>
      </c>
      <c r="L33" s="10">
        <v>26943.540390000002</v>
      </c>
      <c r="M33" s="10">
        <v>31837.615010000001</v>
      </c>
      <c r="N33" s="10">
        <v>1192324.7215699998</v>
      </c>
    </row>
    <row r="34" spans="1:14">
      <c r="A34" s="17" t="s">
        <v>35</v>
      </c>
      <c r="B34" s="10">
        <v>17118.1299</v>
      </c>
      <c r="C34" s="10">
        <v>23200.16706</v>
      </c>
      <c r="D34" s="10">
        <v>12827.807359999999</v>
      </c>
      <c r="E34" s="10">
        <v>8406.8657700000003</v>
      </c>
      <c r="F34" s="10">
        <v>15039.46371</v>
      </c>
      <c r="G34" s="10">
        <v>2889.16167</v>
      </c>
      <c r="H34" s="10">
        <v>10402.8292</v>
      </c>
      <c r="I34" s="10">
        <v>4781.8626399999994</v>
      </c>
      <c r="J34" s="10">
        <v>0</v>
      </c>
      <c r="K34" s="10">
        <v>23767.719010000001</v>
      </c>
      <c r="L34" s="10">
        <v>2390.5601299999998</v>
      </c>
      <c r="M34" s="10">
        <v>7605.5764900000004</v>
      </c>
      <c r="N34" s="10">
        <v>128430.14293999999</v>
      </c>
    </row>
    <row r="35" spans="1:14">
      <c r="A35" s="22" t="s">
        <v>36</v>
      </c>
      <c r="B35" s="10">
        <v>495558.68604</v>
      </c>
      <c r="C35" s="10">
        <v>900057.74635000003</v>
      </c>
      <c r="D35" s="10">
        <v>781428.13341999997</v>
      </c>
      <c r="E35" s="10">
        <v>628366.98923000006</v>
      </c>
      <c r="F35" s="10">
        <v>189755.62904</v>
      </c>
      <c r="G35" s="10">
        <v>287947.26688999997</v>
      </c>
      <c r="H35" s="10">
        <v>196468.31269999998</v>
      </c>
      <c r="I35" s="10">
        <v>75655.027359999993</v>
      </c>
      <c r="J35" s="10">
        <v>142.26275000000001</v>
      </c>
      <c r="K35" s="10">
        <v>180744.8677</v>
      </c>
      <c r="L35" s="10">
        <v>166582.71677</v>
      </c>
      <c r="M35" s="10">
        <v>79709.190829999992</v>
      </c>
      <c r="N35" s="10">
        <v>3982416.8290800001</v>
      </c>
    </row>
    <row r="36" spans="1:14">
      <c r="A36" s="16" t="s">
        <v>37</v>
      </c>
      <c r="B36" s="10">
        <v>159725.86983000001</v>
      </c>
      <c r="C36" s="10">
        <v>283531.42881999997</v>
      </c>
      <c r="D36" s="10">
        <v>388751.86804000003</v>
      </c>
      <c r="E36" s="10">
        <v>201362.61715000001</v>
      </c>
      <c r="F36" s="10">
        <v>66310.729350000009</v>
      </c>
      <c r="G36" s="10">
        <v>120402.10976000001</v>
      </c>
      <c r="H36" s="10">
        <v>59981.891640000002</v>
      </c>
      <c r="I36" s="10">
        <v>43257.909610000002</v>
      </c>
      <c r="J36" s="10">
        <v>142.26275000000001</v>
      </c>
      <c r="K36" s="10">
        <v>77103.49420999999</v>
      </c>
      <c r="L36" s="10">
        <v>78313.492910000001</v>
      </c>
      <c r="M36" s="10">
        <v>30548.482840000001</v>
      </c>
      <c r="N36" s="10">
        <v>1509432.1569100001</v>
      </c>
    </row>
    <row r="37" spans="1:14">
      <c r="A37" s="16" t="s">
        <v>38</v>
      </c>
      <c r="B37" s="10">
        <v>304536.55424000003</v>
      </c>
      <c r="C37" s="10">
        <v>518329.57824</v>
      </c>
      <c r="D37" s="10">
        <v>375411.59775999998</v>
      </c>
      <c r="E37" s="10">
        <v>398700.16973000002</v>
      </c>
      <c r="F37" s="10">
        <v>115540.71790999999</v>
      </c>
      <c r="G37" s="10">
        <v>156694.1268</v>
      </c>
      <c r="H37" s="10">
        <v>117551.36842</v>
      </c>
      <c r="I37" s="10">
        <v>30243.460609999998</v>
      </c>
      <c r="J37" s="10">
        <v>0</v>
      </c>
      <c r="K37" s="10">
        <v>88822.485079999999</v>
      </c>
      <c r="L37" s="10">
        <v>78806.090319999988</v>
      </c>
      <c r="M37" s="10">
        <v>43029.416979999995</v>
      </c>
      <c r="N37" s="10">
        <v>2227665.5660900003</v>
      </c>
    </row>
    <row r="38" spans="1:14">
      <c r="A38" s="16" t="s">
        <v>39</v>
      </c>
      <c r="B38" s="10">
        <v>31296.26197</v>
      </c>
      <c r="C38" s="10">
        <v>98196.739290000012</v>
      </c>
      <c r="D38" s="10">
        <v>17264.66762</v>
      </c>
      <c r="E38" s="10">
        <v>28304.202350000003</v>
      </c>
      <c r="F38" s="10">
        <v>7904.1817799999999</v>
      </c>
      <c r="G38" s="10">
        <v>10851.03033</v>
      </c>
      <c r="H38" s="10">
        <v>18935.052640000002</v>
      </c>
      <c r="I38" s="10">
        <v>2153.6571400000003</v>
      </c>
      <c r="J38" s="10">
        <v>0</v>
      </c>
      <c r="K38" s="10">
        <v>14818.88841</v>
      </c>
      <c r="L38" s="10">
        <v>9463.1335399999989</v>
      </c>
      <c r="M38" s="10">
        <v>6131.2910099999999</v>
      </c>
      <c r="N38" s="10">
        <v>245319.10608000003</v>
      </c>
    </row>
    <row r="39" spans="1:14">
      <c r="A39" s="22" t="s">
        <v>40</v>
      </c>
      <c r="B39" s="10">
        <v>670202.30265999993</v>
      </c>
      <c r="C39" s="10">
        <v>863819.45641999994</v>
      </c>
      <c r="D39" s="10">
        <v>1110970.00453</v>
      </c>
      <c r="E39" s="10">
        <v>491489.01577999996</v>
      </c>
      <c r="F39" s="10">
        <v>624374.58765999996</v>
      </c>
      <c r="G39" s="10">
        <v>473428.85388000001</v>
      </c>
      <c r="H39" s="10">
        <v>379018.48687999998</v>
      </c>
      <c r="I39" s="10">
        <v>640981.26666999992</v>
      </c>
      <c r="J39" s="10">
        <v>1305.30159</v>
      </c>
      <c r="K39" s="10">
        <v>722632.20186000003</v>
      </c>
      <c r="L39" s="10">
        <v>203305.58301</v>
      </c>
      <c r="M39" s="10">
        <v>519570.80310000002</v>
      </c>
      <c r="N39" s="10">
        <v>6701097.8640400004</v>
      </c>
    </row>
    <row r="40" spans="1:14">
      <c r="A40" s="17" t="s">
        <v>41</v>
      </c>
      <c r="B40" s="10">
        <v>130693.95356000001</v>
      </c>
      <c r="C40" s="10">
        <v>251799.62987999999</v>
      </c>
      <c r="D40" s="10">
        <v>177387.50409999999</v>
      </c>
      <c r="E40" s="10">
        <v>206673.51475999999</v>
      </c>
      <c r="F40" s="10">
        <v>124566.51135</v>
      </c>
      <c r="G40" s="10">
        <v>152936.92378000001</v>
      </c>
      <c r="H40" s="10">
        <v>73681.235099999991</v>
      </c>
      <c r="I40" s="10">
        <v>143342.12343000001</v>
      </c>
      <c r="J40" s="10">
        <v>1210.3222000000001</v>
      </c>
      <c r="K40" s="10">
        <v>161056.21315999998</v>
      </c>
      <c r="L40" s="10">
        <v>32432.03644</v>
      </c>
      <c r="M40" s="10">
        <v>124220.40624</v>
      </c>
      <c r="N40" s="10">
        <v>1580000.3740000001</v>
      </c>
    </row>
    <row r="41" spans="1:14">
      <c r="A41" s="16" t="s">
        <v>42</v>
      </c>
      <c r="B41" s="10">
        <v>186135.32971000002</v>
      </c>
      <c r="C41" s="10">
        <v>194083.55353999999</v>
      </c>
      <c r="D41" s="10">
        <v>254563.97156000001</v>
      </c>
      <c r="E41" s="10">
        <v>108061.84935999999</v>
      </c>
      <c r="F41" s="10">
        <v>162139.39384</v>
      </c>
      <c r="G41" s="10">
        <v>165526.04341999997</v>
      </c>
      <c r="H41" s="10">
        <v>148273.05994000001</v>
      </c>
      <c r="I41" s="10">
        <v>129636.572</v>
      </c>
      <c r="J41" s="10">
        <v>30.16656</v>
      </c>
      <c r="K41" s="10">
        <v>187752.38086</v>
      </c>
      <c r="L41" s="10">
        <v>84395.175279999996</v>
      </c>
      <c r="M41" s="10">
        <v>122044.65929000001</v>
      </c>
      <c r="N41" s="10">
        <v>1742642.15536</v>
      </c>
    </row>
    <row r="42" spans="1:14">
      <c r="A42" s="16" t="s">
        <v>43</v>
      </c>
      <c r="B42" s="10">
        <v>682.62235999999996</v>
      </c>
      <c r="C42" s="10">
        <v>594.65668000000005</v>
      </c>
      <c r="D42" s="10">
        <v>900.04729000000009</v>
      </c>
      <c r="E42" s="10">
        <v>234.45489000000001</v>
      </c>
      <c r="F42" s="10">
        <v>0</v>
      </c>
      <c r="G42" s="10">
        <v>1451.0449799999999</v>
      </c>
      <c r="H42" s="10">
        <v>76.963509999999999</v>
      </c>
      <c r="I42" s="10">
        <v>288.30696</v>
      </c>
      <c r="J42" s="10">
        <v>0</v>
      </c>
      <c r="K42" s="10">
        <v>493.25571000000002</v>
      </c>
      <c r="L42" s="10">
        <v>812.01643999999999</v>
      </c>
      <c r="M42" s="10">
        <v>27.790779999999998</v>
      </c>
      <c r="N42" s="10">
        <v>5561.1596</v>
      </c>
    </row>
    <row r="43" spans="1:14">
      <c r="A43" s="16" t="s">
        <v>44</v>
      </c>
      <c r="B43" s="10">
        <v>2984.8541099999998</v>
      </c>
      <c r="C43" s="10">
        <v>3953.60826</v>
      </c>
      <c r="D43" s="10">
        <v>6019.1392000000005</v>
      </c>
      <c r="E43" s="10">
        <v>16270.32115</v>
      </c>
      <c r="F43" s="10">
        <v>0</v>
      </c>
      <c r="G43" s="10">
        <v>6785.40488</v>
      </c>
      <c r="H43" s="10">
        <v>3264.0193199999999</v>
      </c>
      <c r="I43" s="10">
        <v>521.13896999999997</v>
      </c>
      <c r="J43" s="10">
        <v>0</v>
      </c>
      <c r="K43" s="10">
        <v>3903.3775900000001</v>
      </c>
      <c r="L43" s="10">
        <v>4647.8768899999995</v>
      </c>
      <c r="M43" s="10">
        <v>1487.74575</v>
      </c>
      <c r="N43" s="10">
        <v>49837.486119999994</v>
      </c>
    </row>
    <row r="44" spans="1:14">
      <c r="A44" s="16" t="s">
        <v>45</v>
      </c>
      <c r="B44" s="10">
        <v>0</v>
      </c>
      <c r="C44" s="10">
        <v>0</v>
      </c>
      <c r="D44" s="10">
        <v>0</v>
      </c>
      <c r="E44" s="10">
        <v>0</v>
      </c>
      <c r="F44" s="10">
        <v>0</v>
      </c>
      <c r="G44" s="10">
        <v>0</v>
      </c>
      <c r="H44" s="10">
        <v>0</v>
      </c>
      <c r="I44" s="10">
        <v>0</v>
      </c>
      <c r="J44" s="10">
        <v>0</v>
      </c>
      <c r="K44" s="10">
        <v>0</v>
      </c>
      <c r="L44" s="10">
        <v>0</v>
      </c>
      <c r="M44" s="10">
        <v>0</v>
      </c>
      <c r="N44" s="10">
        <v>0</v>
      </c>
    </row>
    <row r="45" spans="1:14">
      <c r="A45" s="18" t="s">
        <v>46</v>
      </c>
      <c r="B45" s="10">
        <v>0</v>
      </c>
      <c r="C45" s="10">
        <v>19.536169999999998</v>
      </c>
      <c r="D45" s="10">
        <v>0</v>
      </c>
      <c r="E45" s="10">
        <v>0</v>
      </c>
      <c r="F45" s="10">
        <v>0</v>
      </c>
      <c r="G45" s="10">
        <v>0</v>
      </c>
      <c r="H45" s="10">
        <v>310.90665000000001</v>
      </c>
      <c r="I45" s="10">
        <v>0</v>
      </c>
      <c r="J45" s="10">
        <v>0</v>
      </c>
      <c r="K45" s="10">
        <v>0</v>
      </c>
      <c r="L45" s="10">
        <v>0</v>
      </c>
      <c r="M45" s="10">
        <v>0</v>
      </c>
      <c r="N45" s="10">
        <v>330.44281999999998</v>
      </c>
    </row>
    <row r="46" spans="1:14">
      <c r="A46" s="17" t="s">
        <v>47</v>
      </c>
      <c r="B46" s="10">
        <v>176120.09866999998</v>
      </c>
      <c r="C46" s="10">
        <v>270737.10148000001</v>
      </c>
      <c r="D46" s="10">
        <v>390121.38123</v>
      </c>
      <c r="E46" s="10">
        <v>69123.20723</v>
      </c>
      <c r="F46" s="10">
        <v>126802.69604000001</v>
      </c>
      <c r="G46" s="10">
        <v>69479.239860000001</v>
      </c>
      <c r="H46" s="10">
        <v>45209.192000000003</v>
      </c>
      <c r="I46" s="10">
        <v>185460.73568000001</v>
      </c>
      <c r="J46" s="10">
        <v>64.812830000000005</v>
      </c>
      <c r="K46" s="10">
        <v>149245.42897000001</v>
      </c>
      <c r="L46" s="10">
        <v>30994.004499999999</v>
      </c>
      <c r="M46" s="10">
        <v>109567.36668000001</v>
      </c>
      <c r="N46" s="10">
        <v>1622925.26517</v>
      </c>
    </row>
    <row r="47" spans="1:14">
      <c r="A47" s="16" t="s">
        <v>48</v>
      </c>
      <c r="B47" s="10">
        <v>165700.54072999998</v>
      </c>
      <c r="C47" s="10">
        <v>140373.67152999999</v>
      </c>
      <c r="D47" s="10">
        <v>271630.30236000003</v>
      </c>
      <c r="E47" s="10">
        <v>85305.694199999998</v>
      </c>
      <c r="F47" s="10">
        <v>160125.26730000001</v>
      </c>
      <c r="G47" s="10">
        <v>75337.396800000002</v>
      </c>
      <c r="H47" s="10">
        <v>105948.67259999999</v>
      </c>
      <c r="I47" s="10">
        <v>180868.05997</v>
      </c>
      <c r="J47" s="10">
        <v>0</v>
      </c>
      <c r="K47" s="10">
        <v>216568.97555</v>
      </c>
      <c r="L47" s="10">
        <v>48199.462</v>
      </c>
      <c r="M47" s="10">
        <v>160176.51293</v>
      </c>
      <c r="N47" s="10">
        <v>1610234.5559700001</v>
      </c>
    </row>
    <row r="48" spans="1:14">
      <c r="A48" s="16" t="s">
        <v>49</v>
      </c>
      <c r="B48" s="10">
        <v>1036.03881</v>
      </c>
      <c r="C48" s="10">
        <v>560.28521000000001</v>
      </c>
      <c r="D48" s="10">
        <v>2092.53278</v>
      </c>
      <c r="E48" s="10">
        <v>667.06730000000005</v>
      </c>
      <c r="F48" s="10">
        <v>2155.7100499999997</v>
      </c>
      <c r="G48" s="10">
        <v>415.62354999999997</v>
      </c>
      <c r="H48" s="10">
        <v>210.69345999999999</v>
      </c>
      <c r="I48" s="10">
        <v>214.39001000000002</v>
      </c>
      <c r="J48" s="10">
        <v>0</v>
      </c>
      <c r="K48" s="10">
        <v>466.84868999999998</v>
      </c>
      <c r="L48" s="10">
        <v>198.30703</v>
      </c>
      <c r="M48" s="10">
        <v>304.45492999999999</v>
      </c>
      <c r="N48" s="10">
        <v>8321.9518200000002</v>
      </c>
    </row>
    <row r="49" spans="1:14">
      <c r="A49" s="16" t="s">
        <v>50</v>
      </c>
      <c r="B49" s="10">
        <v>6848.8647099999998</v>
      </c>
      <c r="C49" s="10">
        <v>1687.3826999999999</v>
      </c>
      <c r="D49" s="10">
        <v>5755.1284100000003</v>
      </c>
      <c r="E49" s="10">
        <v>5152.9068899999993</v>
      </c>
      <c r="F49" s="10">
        <v>27948.496520000001</v>
      </c>
      <c r="G49" s="10">
        <v>1497.1766100000002</v>
      </c>
      <c r="H49" s="10">
        <v>1914.4996000000001</v>
      </c>
      <c r="I49" s="10">
        <v>649.93965000000003</v>
      </c>
      <c r="J49" s="10">
        <v>0</v>
      </c>
      <c r="K49" s="10">
        <v>2975.0597400000001</v>
      </c>
      <c r="L49" s="10">
        <v>1626.70443</v>
      </c>
      <c r="M49" s="10">
        <v>1294.3543100000002</v>
      </c>
      <c r="N49" s="10">
        <v>57350.513570000003</v>
      </c>
    </row>
    <row r="50" spans="1:14">
      <c r="A50" s="16" t="s">
        <v>51</v>
      </c>
      <c r="B50" s="10">
        <v>0</v>
      </c>
      <c r="C50" s="10">
        <v>0</v>
      </c>
      <c r="D50" s="10">
        <v>250.72685000000001</v>
      </c>
      <c r="E50" s="10">
        <v>0</v>
      </c>
      <c r="F50" s="10">
        <v>1494.70551</v>
      </c>
      <c r="G50" s="10">
        <v>0</v>
      </c>
      <c r="H50" s="10">
        <v>2.9212699999999998</v>
      </c>
      <c r="I50" s="10">
        <v>0</v>
      </c>
      <c r="J50" s="10">
        <v>0</v>
      </c>
      <c r="K50" s="10">
        <v>0</v>
      </c>
      <c r="L50" s="10">
        <v>0</v>
      </c>
      <c r="M50" s="10">
        <v>3.2268499999999998</v>
      </c>
      <c r="N50" s="10">
        <v>1751.5804800000001</v>
      </c>
    </row>
    <row r="51" spans="1:14">
      <c r="A51" s="18" t="s">
        <v>52</v>
      </c>
      <c r="B51" s="10">
        <v>0</v>
      </c>
      <c r="C51" s="10">
        <v>10.03097</v>
      </c>
      <c r="D51" s="10">
        <v>2249.2707500000001</v>
      </c>
      <c r="E51" s="10">
        <v>0</v>
      </c>
      <c r="F51" s="10">
        <v>19141.807049999999</v>
      </c>
      <c r="G51" s="10">
        <v>0</v>
      </c>
      <c r="H51" s="10">
        <v>126.32342999999999</v>
      </c>
      <c r="I51" s="10">
        <v>0</v>
      </c>
      <c r="J51" s="10">
        <v>0</v>
      </c>
      <c r="K51" s="10">
        <v>170.66158999999999</v>
      </c>
      <c r="L51" s="10">
        <v>0</v>
      </c>
      <c r="M51" s="10">
        <v>444.28534000000002</v>
      </c>
      <c r="N51" s="10">
        <v>22142.379129999998</v>
      </c>
    </row>
    <row r="52" spans="1:14">
      <c r="A52" s="39" t="s">
        <v>53</v>
      </c>
      <c r="B52" s="10">
        <v>-724200.45136000006</v>
      </c>
      <c r="C52" s="10">
        <v>-1222043.9904799999</v>
      </c>
      <c r="D52" s="10">
        <v>-1075985.3927200001</v>
      </c>
      <c r="E52" s="10">
        <v>-932817.40974999999</v>
      </c>
      <c r="F52" s="10">
        <v>-431037.86514999997</v>
      </c>
      <c r="G52" s="10">
        <v>-421434.58594000002</v>
      </c>
      <c r="H52" s="10">
        <v>-326504.26145999995</v>
      </c>
      <c r="I52" s="10">
        <v>-660084.78907000006</v>
      </c>
      <c r="J52" s="10">
        <v>-407.7079</v>
      </c>
      <c r="K52" s="10">
        <v>-782160.6357000001</v>
      </c>
      <c r="L52" s="10">
        <v>-195699.81531000001</v>
      </c>
      <c r="M52" s="10">
        <v>-304806.40179999999</v>
      </c>
      <c r="N52" s="10">
        <v>-7077183.3066400001</v>
      </c>
    </row>
    <row r="53" spans="1:14">
      <c r="A53" s="16" t="s">
        <v>54</v>
      </c>
      <c r="B53" s="10">
        <v>-80471.540859999994</v>
      </c>
      <c r="C53" s="10">
        <v>-127378.73452</v>
      </c>
      <c r="D53" s="10">
        <v>-90522.854909999995</v>
      </c>
      <c r="E53" s="10">
        <v>-44288.896329999996</v>
      </c>
      <c r="F53" s="10">
        <v>-46781.478419999999</v>
      </c>
      <c r="G53" s="10">
        <v>-44720.949090000002</v>
      </c>
      <c r="H53" s="10">
        <v>-39038.396059999999</v>
      </c>
      <c r="I53" s="10">
        <v>-76411.859370000006</v>
      </c>
      <c r="J53" s="10">
        <v>-248.71244000000002</v>
      </c>
      <c r="K53" s="10">
        <v>-71307.142240000001</v>
      </c>
      <c r="L53" s="10">
        <v>-21016.45048</v>
      </c>
      <c r="M53" s="10">
        <v>-36654.884189999997</v>
      </c>
      <c r="N53" s="10">
        <v>-678841.89890999999</v>
      </c>
    </row>
    <row r="54" spans="1:14">
      <c r="A54" s="16" t="s">
        <v>55</v>
      </c>
      <c r="B54" s="10">
        <v>-35538.327279999998</v>
      </c>
      <c r="C54" s="10">
        <v>-85519.136760000009</v>
      </c>
      <c r="D54" s="10">
        <v>-88726.197209999998</v>
      </c>
      <c r="E54" s="10">
        <v>-122766.40064000001</v>
      </c>
      <c r="F54" s="10">
        <v>-12336.234420000001</v>
      </c>
      <c r="G54" s="10">
        <v>-30526.21298</v>
      </c>
      <c r="H54" s="10">
        <v>-34503.799009999995</v>
      </c>
      <c r="I54" s="10">
        <v>-14002.563199999999</v>
      </c>
      <c r="J54" s="10">
        <v>-16.732710000000001</v>
      </c>
      <c r="K54" s="10">
        <v>-42931.350429999999</v>
      </c>
      <c r="L54" s="10">
        <v>-25699.877329999999</v>
      </c>
      <c r="M54" s="10">
        <v>-8684.3386899999987</v>
      </c>
      <c r="N54" s="10">
        <v>-501251.17066</v>
      </c>
    </row>
    <row r="55" spans="1:14">
      <c r="A55" s="16" t="s">
        <v>56</v>
      </c>
      <c r="B55" s="10">
        <v>-36172.154630000005</v>
      </c>
      <c r="C55" s="10">
        <v>-37568.178020000007</v>
      </c>
      <c r="D55" s="10">
        <v>-40724.977070000001</v>
      </c>
      <c r="E55" s="10">
        <v>-17591.332829999999</v>
      </c>
      <c r="F55" s="10">
        <v>-25343.982199999999</v>
      </c>
      <c r="G55" s="10">
        <v>-9223.7116100000003</v>
      </c>
      <c r="H55" s="10">
        <v>-16436.351900000001</v>
      </c>
      <c r="I55" s="10">
        <v>-55188.251389999998</v>
      </c>
      <c r="J55" s="10">
        <v>0</v>
      </c>
      <c r="K55" s="10">
        <v>-82660.820930000002</v>
      </c>
      <c r="L55" s="10">
        <v>-4418.2683799999995</v>
      </c>
      <c r="M55" s="10">
        <v>-13777.01714</v>
      </c>
      <c r="N55" s="10">
        <v>-339105.04610000004</v>
      </c>
    </row>
    <row r="56" spans="1:14">
      <c r="A56" s="16" t="s">
        <v>57</v>
      </c>
      <c r="B56" s="10">
        <v>-26782.071629999999</v>
      </c>
      <c r="C56" s="10">
        <v>-19459.481620000002</v>
      </c>
      <c r="D56" s="10">
        <v>-27051.8246</v>
      </c>
      <c r="E56" s="10">
        <v>-74486.259269999995</v>
      </c>
      <c r="F56" s="10">
        <v>-23705.068870000003</v>
      </c>
      <c r="G56" s="10">
        <v>-8631.6899000000012</v>
      </c>
      <c r="H56" s="10">
        <v>-20477.743890000002</v>
      </c>
      <c r="I56" s="10">
        <v>-29041.593250000002</v>
      </c>
      <c r="J56" s="10">
        <v>0</v>
      </c>
      <c r="K56" s="10">
        <v>-109018.32674999999</v>
      </c>
      <c r="L56" s="10">
        <v>-5550.81095</v>
      </c>
      <c r="M56" s="10">
        <v>-15500.81451</v>
      </c>
      <c r="N56" s="10">
        <v>-359705.68524000002</v>
      </c>
    </row>
    <row r="57" spans="1:14">
      <c r="A57" s="16" t="s">
        <v>58</v>
      </c>
      <c r="B57" s="10">
        <v>-81043.082129999995</v>
      </c>
      <c r="C57" s="10">
        <v>-161887.70619999999</v>
      </c>
      <c r="D57" s="10">
        <v>-208212.14715</v>
      </c>
      <c r="E57" s="10">
        <v>-157256.72847</v>
      </c>
      <c r="F57" s="10">
        <v>-29570.34244</v>
      </c>
      <c r="G57" s="10">
        <v>-90153.050840000011</v>
      </c>
      <c r="H57" s="10">
        <v>-43882.709740000006</v>
      </c>
      <c r="I57" s="10">
        <v>-37362.620710000003</v>
      </c>
      <c r="J57" s="10">
        <v>-142.26275000000001</v>
      </c>
      <c r="K57" s="10">
        <v>-57927.625340000006</v>
      </c>
      <c r="L57" s="10">
        <v>-51622.465909999999</v>
      </c>
      <c r="M57" s="10">
        <v>-22389.035909999999</v>
      </c>
      <c r="N57" s="10">
        <v>-941449.77759000007</v>
      </c>
    </row>
    <row r="58" spans="1:14">
      <c r="A58" s="16" t="s">
        <v>59</v>
      </c>
      <c r="B58" s="10">
        <v>-139834.49064999999</v>
      </c>
      <c r="C58" s="10">
        <v>-280042.17804000003</v>
      </c>
      <c r="D58" s="10">
        <v>-169081.72722999999</v>
      </c>
      <c r="E58" s="10">
        <v>-248385.28208</v>
      </c>
      <c r="F58" s="10">
        <v>-58297.02592</v>
      </c>
      <c r="G58" s="10">
        <v>-102525.67906000001</v>
      </c>
      <c r="H58" s="10">
        <v>-82309.527930000011</v>
      </c>
      <c r="I58" s="10">
        <v>-28633.59735</v>
      </c>
      <c r="J58" s="10">
        <v>0</v>
      </c>
      <c r="K58" s="10">
        <v>-59175.25604</v>
      </c>
      <c r="L58" s="10">
        <v>-42193.023049999996</v>
      </c>
      <c r="M58" s="10">
        <v>-29609.757280000002</v>
      </c>
      <c r="N58" s="10">
        <v>-1240087.5446300001</v>
      </c>
    </row>
    <row r="59" spans="1:14">
      <c r="A59" s="16" t="s">
        <v>60</v>
      </c>
      <c r="B59" s="10">
        <v>-127168.81470999999</v>
      </c>
      <c r="C59" s="10">
        <v>-157105.32297000001</v>
      </c>
      <c r="D59" s="10">
        <v>-203119.02313999998</v>
      </c>
      <c r="E59" s="10">
        <v>-34547.182609999996</v>
      </c>
      <c r="F59" s="10">
        <v>-128943.35302</v>
      </c>
      <c r="G59" s="10">
        <v>-34316.742100000003</v>
      </c>
      <c r="H59" s="10">
        <v>-47276.028180000001</v>
      </c>
      <c r="I59" s="10">
        <v>-130585.23420000001</v>
      </c>
      <c r="J59" s="10">
        <v>0</v>
      </c>
      <c r="K59" s="10">
        <v>-233173.76211000001</v>
      </c>
      <c r="L59" s="10">
        <v>-37931.055869999997</v>
      </c>
      <c r="M59" s="10">
        <v>-99437.195730000007</v>
      </c>
      <c r="N59" s="10">
        <v>-1233603.7146400001</v>
      </c>
    </row>
    <row r="60" spans="1:14">
      <c r="A60" s="16" t="s">
        <v>61</v>
      </c>
      <c r="B60" s="10">
        <v>-163910.69639</v>
      </c>
      <c r="C60" s="10">
        <v>-274045.48239999998</v>
      </c>
      <c r="D60" s="10">
        <v>-215181.31599</v>
      </c>
      <c r="E60" s="10">
        <v>-201921.98896000002</v>
      </c>
      <c r="F60" s="10">
        <v>-89089.188439999998</v>
      </c>
      <c r="G60" s="10">
        <v>-81747.287450000003</v>
      </c>
      <c r="H60" s="10">
        <v>-42579.704749999997</v>
      </c>
      <c r="I60" s="10">
        <v>-275049.24394999997</v>
      </c>
      <c r="J60" s="10">
        <v>0</v>
      </c>
      <c r="K60" s="10">
        <v>-86418.485480000003</v>
      </c>
      <c r="L60" s="10">
        <v>0</v>
      </c>
      <c r="M60" s="10">
        <v>-63348.715029999999</v>
      </c>
      <c r="N60" s="10">
        <v>-1493292.1088399999</v>
      </c>
    </row>
    <row r="61" spans="1:14">
      <c r="A61" s="16" t="s">
        <v>62</v>
      </c>
      <c r="B61" s="10">
        <v>0</v>
      </c>
      <c r="C61" s="10">
        <v>-49.426769999999998</v>
      </c>
      <c r="D61" s="10">
        <v>0</v>
      </c>
      <c r="E61" s="10">
        <v>0</v>
      </c>
      <c r="F61" s="10">
        <v>0</v>
      </c>
      <c r="G61" s="10">
        <v>0</v>
      </c>
      <c r="H61" s="10">
        <v>0</v>
      </c>
      <c r="I61" s="10">
        <v>0</v>
      </c>
      <c r="J61" s="10">
        <v>0</v>
      </c>
      <c r="K61" s="10">
        <v>0</v>
      </c>
      <c r="L61" s="10">
        <v>0</v>
      </c>
      <c r="M61" s="10">
        <v>0</v>
      </c>
      <c r="N61" s="10">
        <v>-49.426769999999998</v>
      </c>
    </row>
    <row r="62" spans="1:14">
      <c r="A62" s="16" t="s">
        <v>63</v>
      </c>
      <c r="B62" s="10">
        <v>0</v>
      </c>
      <c r="C62" s="10">
        <v>0</v>
      </c>
      <c r="D62" s="10">
        <v>0</v>
      </c>
      <c r="E62" s="10">
        <v>0</v>
      </c>
      <c r="F62" s="10">
        <v>0</v>
      </c>
      <c r="G62" s="10">
        <v>0</v>
      </c>
      <c r="H62" s="10">
        <v>0</v>
      </c>
      <c r="I62" s="10">
        <v>0</v>
      </c>
      <c r="J62" s="10">
        <v>0</v>
      </c>
      <c r="K62" s="10">
        <v>0</v>
      </c>
      <c r="L62" s="10">
        <v>0</v>
      </c>
      <c r="M62" s="10">
        <v>0</v>
      </c>
      <c r="N62" s="10">
        <v>0</v>
      </c>
    </row>
    <row r="63" spans="1:14">
      <c r="A63" s="16" t="s">
        <v>64</v>
      </c>
      <c r="B63" s="10">
        <v>-940.71279000000004</v>
      </c>
      <c r="C63" s="10">
        <v>-8.3177700000000012</v>
      </c>
      <c r="D63" s="10">
        <v>-2087.19326</v>
      </c>
      <c r="E63" s="10">
        <v>-855.13380000000006</v>
      </c>
      <c r="F63" s="10">
        <v>0</v>
      </c>
      <c r="G63" s="10">
        <v>0</v>
      </c>
      <c r="H63" s="10">
        <v>0</v>
      </c>
      <c r="I63" s="10">
        <v>-1433.83395</v>
      </c>
      <c r="J63" s="10">
        <v>0</v>
      </c>
      <c r="K63" s="10">
        <v>-966.92085999999995</v>
      </c>
      <c r="L63" s="10">
        <v>0</v>
      </c>
      <c r="M63" s="10">
        <v>-500.44648999999998</v>
      </c>
      <c r="N63" s="10">
        <v>-6792.5589199999995</v>
      </c>
    </row>
    <row r="64" spans="1:14">
      <c r="A64" s="16" t="s">
        <v>65</v>
      </c>
      <c r="B64" s="10">
        <v>-2964.3688199999997</v>
      </c>
      <c r="C64" s="10">
        <v>-94.568079999999995</v>
      </c>
      <c r="D64" s="10">
        <v>-7348.6311100000003</v>
      </c>
      <c r="E64" s="10">
        <v>-2909.3030800000001</v>
      </c>
      <c r="F64" s="10">
        <v>0</v>
      </c>
      <c r="G64" s="10">
        <v>0</v>
      </c>
      <c r="H64" s="10">
        <v>0</v>
      </c>
      <c r="I64" s="10">
        <v>-1196.6026899999999</v>
      </c>
      <c r="J64" s="10">
        <v>0</v>
      </c>
      <c r="K64" s="10">
        <v>-4093.66986</v>
      </c>
      <c r="L64" s="10">
        <v>0</v>
      </c>
      <c r="M64" s="10">
        <v>-1774.2037600000001</v>
      </c>
      <c r="N64" s="10">
        <v>-20381.347399999999</v>
      </c>
    </row>
    <row r="65" spans="1:14">
      <c r="A65" s="16" t="s">
        <v>66</v>
      </c>
      <c r="B65" s="10">
        <v>-886.25132999999994</v>
      </c>
      <c r="C65" s="10">
        <v>-2965.8790299999996</v>
      </c>
      <c r="D65" s="10">
        <v>-3331.3315499999999</v>
      </c>
      <c r="E65" s="10">
        <v>-1478.9237700000001</v>
      </c>
      <c r="F65" s="10">
        <v>-354.41889000000003</v>
      </c>
      <c r="G65" s="10">
        <v>-76.609259999999992</v>
      </c>
      <c r="H65" s="10">
        <v>0</v>
      </c>
      <c r="I65" s="10">
        <v>-3193.0450000000001</v>
      </c>
      <c r="J65" s="10">
        <v>0</v>
      </c>
      <c r="K65" s="10">
        <v>-5515.08835</v>
      </c>
      <c r="L65" s="10">
        <v>-90.388759999999991</v>
      </c>
      <c r="M65" s="10">
        <v>-1060.7798799999998</v>
      </c>
      <c r="N65" s="10">
        <v>-18952.715820000001</v>
      </c>
    </row>
    <row r="66" spans="1:14">
      <c r="A66" s="16" t="s">
        <v>67</v>
      </c>
      <c r="B66" s="10">
        <v>-5588.7552300000007</v>
      </c>
      <c r="C66" s="10">
        <v>-11509.038279999999</v>
      </c>
      <c r="D66" s="10">
        <v>-6710.0728099999997</v>
      </c>
      <c r="E66" s="10">
        <v>-3662.2619500000001</v>
      </c>
      <c r="F66" s="10">
        <v>-6616.6654100000005</v>
      </c>
      <c r="G66" s="10">
        <v>-671.11057999999991</v>
      </c>
      <c r="H66" s="10">
        <v>0</v>
      </c>
      <c r="I66" s="10">
        <v>-4144.4192999999996</v>
      </c>
      <c r="J66" s="10">
        <v>0</v>
      </c>
      <c r="K66" s="10">
        <v>-19535.569680000001</v>
      </c>
      <c r="L66" s="10">
        <v>-724.88706000000002</v>
      </c>
      <c r="M66" s="10">
        <v>-5014.9019200000002</v>
      </c>
      <c r="N66" s="10">
        <v>-64177.682220000002</v>
      </c>
    </row>
    <row r="67" spans="1:14">
      <c r="A67" s="16" t="s">
        <v>68</v>
      </c>
      <c r="B67" s="10">
        <v>-5364.6307300000008</v>
      </c>
      <c r="C67" s="10">
        <v>-14320.388939999999</v>
      </c>
      <c r="D67" s="10">
        <v>-4396.7591600000005</v>
      </c>
      <c r="E67" s="10">
        <v>-4090.4260099999997</v>
      </c>
      <c r="F67" s="10">
        <v>-4742.3310099999999</v>
      </c>
      <c r="G67" s="10">
        <v>-9119.8371300000017</v>
      </c>
      <c r="H67" s="10">
        <v>0</v>
      </c>
      <c r="I67" s="10">
        <v>-1713.65968</v>
      </c>
      <c r="J67" s="10">
        <v>0</v>
      </c>
      <c r="K67" s="10">
        <v>-1418.4164599999999</v>
      </c>
      <c r="L67" s="10">
        <v>-1154.2699399999999</v>
      </c>
      <c r="M67" s="10">
        <v>-1848.7043500000002</v>
      </c>
      <c r="N67" s="10">
        <v>-48169.423409999996</v>
      </c>
    </row>
    <row r="68" spans="1:14">
      <c r="A68" s="16" t="s">
        <v>69</v>
      </c>
      <c r="B68" s="10">
        <v>-17534.554179999999</v>
      </c>
      <c r="C68" s="10">
        <v>-50090.151079999996</v>
      </c>
      <c r="D68" s="10">
        <v>-9491.3375299999989</v>
      </c>
      <c r="E68" s="10">
        <v>-18577.289949999998</v>
      </c>
      <c r="F68" s="10">
        <v>-5257.7761100000007</v>
      </c>
      <c r="G68" s="10">
        <v>-9721.7059399999998</v>
      </c>
      <c r="H68" s="10">
        <v>0</v>
      </c>
      <c r="I68" s="10">
        <v>-2128.2650299999996</v>
      </c>
      <c r="J68" s="10">
        <v>0</v>
      </c>
      <c r="K68" s="10">
        <v>-8018.2011700000003</v>
      </c>
      <c r="L68" s="10">
        <v>-5298.3175799999999</v>
      </c>
      <c r="M68" s="10">
        <v>-5205.6069200000002</v>
      </c>
      <c r="N68" s="10">
        <v>-131323.20548999999</v>
      </c>
    </row>
    <row r="69" spans="1:14">
      <c r="A69" s="15" t="s">
        <v>70</v>
      </c>
      <c r="B69" s="8">
        <v>163228.41785</v>
      </c>
      <c r="C69" s="8">
        <v>227448.53057</v>
      </c>
      <c r="D69" s="8">
        <v>275562.00182999996</v>
      </c>
      <c r="E69" s="8">
        <v>192978.66235</v>
      </c>
      <c r="F69" s="8">
        <v>191438.67257</v>
      </c>
      <c r="G69" s="8">
        <v>144077.76911000002</v>
      </c>
      <c r="H69" s="8">
        <v>145251.27285000001</v>
      </c>
      <c r="I69" s="8">
        <v>218609.41271</v>
      </c>
      <c r="J69" s="8">
        <v>394.02287999999999</v>
      </c>
      <c r="K69" s="8">
        <v>146164.95077000002</v>
      </c>
      <c r="L69" s="8">
        <v>30498.572530000001</v>
      </c>
      <c r="M69" s="8">
        <v>125076.65227999999</v>
      </c>
      <c r="N69" s="8">
        <v>1860728.9383</v>
      </c>
    </row>
    <row r="70" spans="1:14">
      <c r="A70" s="16" t="s">
        <v>71</v>
      </c>
      <c r="B70" s="10">
        <v>0</v>
      </c>
      <c r="C70" s="10">
        <v>0</v>
      </c>
      <c r="D70" s="10">
        <v>0</v>
      </c>
      <c r="E70" s="10">
        <v>0</v>
      </c>
      <c r="F70" s="10">
        <v>0</v>
      </c>
      <c r="G70" s="10">
        <v>1003.7949100000001</v>
      </c>
      <c r="H70" s="10">
        <v>0</v>
      </c>
      <c r="I70" s="10">
        <v>0</v>
      </c>
      <c r="J70" s="10">
        <v>0</v>
      </c>
      <c r="K70" s="10">
        <v>0</v>
      </c>
      <c r="L70" s="10">
        <v>0</v>
      </c>
      <c r="M70" s="10">
        <v>0</v>
      </c>
      <c r="N70" s="10">
        <v>1003.7949100000001</v>
      </c>
    </row>
    <row r="71" spans="1:14">
      <c r="A71" s="16" t="s">
        <v>72</v>
      </c>
      <c r="B71" s="10">
        <v>107468.18964</v>
      </c>
      <c r="C71" s="10">
        <v>119019.67540000001</v>
      </c>
      <c r="D71" s="10">
        <v>112799.55409999999</v>
      </c>
      <c r="E71" s="10">
        <v>111560.24387999999</v>
      </c>
      <c r="F71" s="10">
        <v>137242.48911000002</v>
      </c>
      <c r="G71" s="10">
        <v>80398.827839999998</v>
      </c>
      <c r="H71" s="10">
        <v>75669.036900000006</v>
      </c>
      <c r="I71" s="10">
        <v>187611.22005999999</v>
      </c>
      <c r="J71" s="10">
        <v>164.21055999999999</v>
      </c>
      <c r="K71" s="10">
        <v>90894.054799999998</v>
      </c>
      <c r="L71" s="10">
        <v>9762.6197200000006</v>
      </c>
      <c r="M71" s="10">
        <v>66848.372279999996</v>
      </c>
      <c r="N71" s="10">
        <v>1099438.4942900001</v>
      </c>
    </row>
    <row r="72" spans="1:14">
      <c r="A72" s="16" t="s">
        <v>73</v>
      </c>
      <c r="B72" s="10">
        <v>82308.308300000004</v>
      </c>
      <c r="C72" s="10">
        <v>126428.80875</v>
      </c>
      <c r="D72" s="10">
        <v>183439.30906</v>
      </c>
      <c r="E72" s="10">
        <v>89752.001090000005</v>
      </c>
      <c r="F72" s="10">
        <v>88416.129290000012</v>
      </c>
      <c r="G72" s="10">
        <v>69027.459400000007</v>
      </c>
      <c r="H72" s="10">
        <v>81483.998290000003</v>
      </c>
      <c r="I72" s="10">
        <v>37498.173040000001</v>
      </c>
      <c r="J72" s="10">
        <v>229.81232</v>
      </c>
      <c r="K72" s="10">
        <v>59393.659439999996</v>
      </c>
      <c r="L72" s="10">
        <v>21656.754980000002</v>
      </c>
      <c r="M72" s="10">
        <v>64780.279270000006</v>
      </c>
      <c r="N72" s="10">
        <v>904414.69322999998</v>
      </c>
    </row>
    <row r="73" spans="1:14">
      <c r="A73" s="16" t="s">
        <v>74</v>
      </c>
      <c r="B73" s="10">
        <v>0</v>
      </c>
      <c r="C73" s="10">
        <v>0</v>
      </c>
      <c r="D73" s="10">
        <v>0</v>
      </c>
      <c r="E73" s="10">
        <v>0</v>
      </c>
      <c r="F73" s="10">
        <v>0</v>
      </c>
      <c r="G73" s="10">
        <v>0</v>
      </c>
      <c r="H73" s="10">
        <v>0</v>
      </c>
      <c r="I73" s="10">
        <v>0</v>
      </c>
      <c r="J73" s="10">
        <v>0</v>
      </c>
      <c r="K73" s="10">
        <v>0</v>
      </c>
      <c r="L73" s="10">
        <v>0</v>
      </c>
      <c r="M73" s="10">
        <v>0</v>
      </c>
      <c r="N73" s="10">
        <v>0</v>
      </c>
    </row>
    <row r="74" spans="1:14">
      <c r="A74" s="16" t="s">
        <v>75</v>
      </c>
      <c r="B74" s="10">
        <v>-26548.080089999999</v>
      </c>
      <c r="C74" s="10">
        <v>-17999.953579999998</v>
      </c>
      <c r="D74" s="10">
        <v>-20676.86133</v>
      </c>
      <c r="E74" s="10">
        <v>-8333.5826199999992</v>
      </c>
      <c r="F74" s="10">
        <v>-34219.945829999997</v>
      </c>
      <c r="G74" s="10">
        <v>-6352.31304</v>
      </c>
      <c r="H74" s="10">
        <v>-11901.762339999999</v>
      </c>
      <c r="I74" s="10">
        <v>-6499.9803899999997</v>
      </c>
      <c r="J74" s="10">
        <v>0</v>
      </c>
      <c r="K74" s="10">
        <v>-4122.7634699999999</v>
      </c>
      <c r="L74" s="10">
        <v>-920.80217000000005</v>
      </c>
      <c r="M74" s="10">
        <v>-6551.9992699999993</v>
      </c>
      <c r="N74" s="10">
        <v>-144128.04412999999</v>
      </c>
    </row>
    <row r="75" spans="1:14">
      <c r="A75" s="15" t="s">
        <v>76</v>
      </c>
      <c r="B75" s="8">
        <v>46931.310899999997</v>
      </c>
      <c r="C75" s="8">
        <v>18664.010699999999</v>
      </c>
      <c r="D75" s="8">
        <v>68757.47540000001</v>
      </c>
      <c r="E75" s="8">
        <v>49654.167849999998</v>
      </c>
      <c r="F75" s="8">
        <v>32148.169000000002</v>
      </c>
      <c r="G75" s="8">
        <v>11031.45441</v>
      </c>
      <c r="H75" s="8">
        <v>9676.8661599999996</v>
      </c>
      <c r="I75" s="8">
        <v>524.41590000000008</v>
      </c>
      <c r="J75" s="8">
        <v>0</v>
      </c>
      <c r="K75" s="8">
        <v>11774.227500000001</v>
      </c>
      <c r="L75" s="8">
        <v>9861.102359999999</v>
      </c>
      <c r="M75" s="8">
        <v>2153.0957899999999</v>
      </c>
      <c r="N75" s="8">
        <v>261176.29597000001</v>
      </c>
    </row>
    <row r="76" spans="1:14">
      <c r="A76" s="16" t="s">
        <v>77</v>
      </c>
      <c r="B76" s="10">
        <v>0</v>
      </c>
      <c r="C76" s="10">
        <v>0</v>
      </c>
      <c r="D76" s="10">
        <v>0</v>
      </c>
      <c r="E76" s="10">
        <v>367.33247999999998</v>
      </c>
      <c r="F76" s="10">
        <v>0</v>
      </c>
      <c r="G76" s="10">
        <v>0</v>
      </c>
      <c r="H76" s="10">
        <v>0</v>
      </c>
      <c r="I76" s="10">
        <v>0</v>
      </c>
      <c r="J76" s="10">
        <v>0</v>
      </c>
      <c r="K76" s="10">
        <v>0</v>
      </c>
      <c r="L76" s="10">
        <v>0</v>
      </c>
      <c r="M76" s="10">
        <v>0</v>
      </c>
      <c r="N76" s="10">
        <v>367.33247999999998</v>
      </c>
    </row>
    <row r="77" spans="1:14">
      <c r="A77" s="16" t="s">
        <v>78</v>
      </c>
      <c r="B77" s="10">
        <v>127599.77601</v>
      </c>
      <c r="C77" s="10">
        <v>87786.167069999996</v>
      </c>
      <c r="D77" s="10">
        <v>414945.47973000002</v>
      </c>
      <c r="E77" s="10">
        <v>228048.33898</v>
      </c>
      <c r="F77" s="10">
        <v>83581.873189999998</v>
      </c>
      <c r="G77" s="10">
        <v>39060.597150000001</v>
      </c>
      <c r="H77" s="10">
        <v>25608.21111</v>
      </c>
      <c r="I77" s="10">
        <v>1530.0311899999999</v>
      </c>
      <c r="J77" s="10">
        <v>137.20400000000001</v>
      </c>
      <c r="K77" s="10">
        <v>32102.574539999998</v>
      </c>
      <c r="L77" s="10">
        <v>20469.648249999998</v>
      </c>
      <c r="M77" s="10">
        <v>10610.18219</v>
      </c>
      <c r="N77" s="10">
        <v>1071480.08341</v>
      </c>
    </row>
    <row r="78" spans="1:14">
      <c r="A78" s="16" t="s">
        <v>79</v>
      </c>
      <c r="B78" s="10">
        <v>2087.3978700000002</v>
      </c>
      <c r="C78" s="10">
        <v>587.39165000000003</v>
      </c>
      <c r="D78" s="10">
        <v>2365.6439799999998</v>
      </c>
      <c r="E78" s="10">
        <v>2136.1246099999998</v>
      </c>
      <c r="F78" s="10">
        <v>0.45800000000000002</v>
      </c>
      <c r="G78" s="10">
        <v>8.6835499999999985</v>
      </c>
      <c r="H78" s="10">
        <v>982.79678999999999</v>
      </c>
      <c r="I78" s="10">
        <v>178.25144</v>
      </c>
      <c r="J78" s="10">
        <v>0</v>
      </c>
      <c r="K78" s="10">
        <v>5.0000000000000001E-3</v>
      </c>
      <c r="L78" s="10">
        <v>5.2032799999999995</v>
      </c>
      <c r="M78" s="10">
        <v>0.223</v>
      </c>
      <c r="N78" s="10">
        <v>8352.1791699999994</v>
      </c>
    </row>
    <row r="79" spans="1:14">
      <c r="A79" s="16" t="s">
        <v>80</v>
      </c>
      <c r="B79" s="10">
        <v>0</v>
      </c>
      <c r="C79" s="10">
        <v>0</v>
      </c>
      <c r="D79" s="10">
        <v>0</v>
      </c>
      <c r="E79" s="10">
        <v>0</v>
      </c>
      <c r="F79" s="10">
        <v>1E-3</v>
      </c>
      <c r="G79" s="10">
        <v>0</v>
      </c>
      <c r="H79" s="10">
        <v>1E-3</v>
      </c>
      <c r="I79" s="10">
        <v>0</v>
      </c>
      <c r="J79" s="10">
        <v>0</v>
      </c>
      <c r="K79" s="10">
        <v>0</v>
      </c>
      <c r="L79" s="10">
        <v>0</v>
      </c>
      <c r="M79" s="10">
        <v>56</v>
      </c>
      <c r="N79" s="10">
        <v>56.002000000000002</v>
      </c>
    </row>
    <row r="80" spans="1:14">
      <c r="A80" s="16" t="s">
        <v>81</v>
      </c>
      <c r="B80" s="10">
        <v>-82755.862980000005</v>
      </c>
      <c r="C80" s="10">
        <v>-69709.548020000002</v>
      </c>
      <c r="D80" s="10">
        <v>-348553.64831000002</v>
      </c>
      <c r="E80" s="10">
        <v>-180897.62822000001</v>
      </c>
      <c r="F80" s="10">
        <v>-51434.163189999999</v>
      </c>
      <c r="G80" s="10">
        <v>-28037.826290000001</v>
      </c>
      <c r="H80" s="10">
        <v>-16914.142739999999</v>
      </c>
      <c r="I80" s="10">
        <v>-1183.86673</v>
      </c>
      <c r="J80" s="10">
        <v>-137.20400000000001</v>
      </c>
      <c r="K80" s="10">
        <v>-20328.352039999998</v>
      </c>
      <c r="L80" s="10">
        <v>-10613.749169999999</v>
      </c>
      <c r="M80" s="10">
        <v>-8513.3094000000001</v>
      </c>
      <c r="N80" s="10">
        <v>-819079.30109000008</v>
      </c>
    </row>
    <row r="81" spans="1:14">
      <c r="A81" s="15" t="s">
        <v>82</v>
      </c>
      <c r="B81" s="8">
        <v>3329776.5265799998</v>
      </c>
      <c r="C81" s="8">
        <v>4513285.3620500006</v>
      </c>
      <c r="D81" s="8">
        <v>3667844.9268100001</v>
      </c>
      <c r="E81" s="8">
        <v>3482394.53541</v>
      </c>
      <c r="F81" s="8">
        <v>1171136.6099</v>
      </c>
      <c r="G81" s="8">
        <v>1414657.4512100001</v>
      </c>
      <c r="H81" s="8">
        <v>248101.82322999998</v>
      </c>
      <c r="I81" s="8">
        <v>428187.08481999999</v>
      </c>
      <c r="J81" s="8">
        <v>11783.77233</v>
      </c>
      <c r="K81" s="8">
        <v>950429.33284000005</v>
      </c>
      <c r="L81" s="8">
        <v>198145.01847000001</v>
      </c>
      <c r="M81" s="8">
        <v>56353.09736</v>
      </c>
      <c r="N81" s="8">
        <v>19472095.54101</v>
      </c>
    </row>
    <row r="82" spans="1:14">
      <c r="A82" s="16" t="s">
        <v>19</v>
      </c>
      <c r="B82" s="10">
        <v>0</v>
      </c>
      <c r="C82" s="10">
        <v>0</v>
      </c>
      <c r="D82" s="10">
        <v>0</v>
      </c>
      <c r="E82" s="10">
        <v>0</v>
      </c>
      <c r="F82" s="10">
        <v>2.0000000000000002E-5</v>
      </c>
      <c r="G82" s="10">
        <v>0</v>
      </c>
      <c r="H82" s="10">
        <v>0</v>
      </c>
      <c r="I82" s="10">
        <v>0</v>
      </c>
      <c r="J82" s="10">
        <v>0</v>
      </c>
      <c r="K82" s="10">
        <v>0</v>
      </c>
      <c r="L82" s="10">
        <v>676.63552000000004</v>
      </c>
      <c r="M82" s="10">
        <v>0</v>
      </c>
      <c r="N82" s="10">
        <v>676.63553999999999</v>
      </c>
    </row>
    <row r="83" spans="1:14">
      <c r="A83" s="16" t="s">
        <v>20</v>
      </c>
      <c r="B83" s="10">
        <v>336981.75492000004</v>
      </c>
      <c r="C83" s="10">
        <v>70000</v>
      </c>
      <c r="D83" s="10">
        <v>0</v>
      </c>
      <c r="E83" s="10">
        <v>0</v>
      </c>
      <c r="F83" s="10">
        <v>0</v>
      </c>
      <c r="G83" s="10">
        <v>0</v>
      </c>
      <c r="H83" s="10">
        <v>0</v>
      </c>
      <c r="I83" s="10">
        <v>109142.4258</v>
      </c>
      <c r="J83" s="10">
        <v>0</v>
      </c>
      <c r="K83" s="10">
        <v>0</v>
      </c>
      <c r="L83" s="10">
        <v>27698.5</v>
      </c>
      <c r="M83" s="10">
        <v>47501</v>
      </c>
      <c r="N83" s="10">
        <v>591323.68072000006</v>
      </c>
    </row>
    <row r="84" spans="1:14">
      <c r="A84" s="16" t="s">
        <v>21</v>
      </c>
      <c r="B84" s="10">
        <v>34316.875599999999</v>
      </c>
      <c r="C84" s="10">
        <v>31213</v>
      </c>
      <c r="D84" s="10">
        <v>0</v>
      </c>
      <c r="E84" s="10">
        <v>20580</v>
      </c>
      <c r="F84" s="10">
        <v>0</v>
      </c>
      <c r="G84" s="10">
        <v>0</v>
      </c>
      <c r="H84" s="10">
        <v>0</v>
      </c>
      <c r="I84" s="10">
        <v>0</v>
      </c>
      <c r="J84" s="10">
        <v>0</v>
      </c>
      <c r="K84" s="10">
        <v>0</v>
      </c>
      <c r="L84" s="10">
        <v>0</v>
      </c>
      <c r="M84" s="10">
        <v>0</v>
      </c>
      <c r="N84" s="10">
        <v>86109.875599999999</v>
      </c>
    </row>
    <row r="85" spans="1:14">
      <c r="A85" s="16" t="s">
        <v>22</v>
      </c>
      <c r="B85" s="10">
        <v>239185.17527000001</v>
      </c>
      <c r="C85" s="10">
        <v>6831.78071</v>
      </c>
      <c r="D85" s="10">
        <v>415112.65675999998</v>
      </c>
      <c r="E85" s="10">
        <v>773619.84323</v>
      </c>
      <c r="F85" s="10">
        <v>0</v>
      </c>
      <c r="G85" s="10">
        <v>0</v>
      </c>
      <c r="H85" s="10">
        <v>0</v>
      </c>
      <c r="I85" s="10">
        <v>0</v>
      </c>
      <c r="J85" s="10">
        <v>0</v>
      </c>
      <c r="K85" s="10">
        <v>0</v>
      </c>
      <c r="L85" s="10">
        <v>6822.75</v>
      </c>
      <c r="M85" s="10">
        <v>0</v>
      </c>
      <c r="N85" s="10">
        <v>1441572.20597</v>
      </c>
    </row>
    <row r="86" spans="1:14">
      <c r="A86" s="16" t="s">
        <v>83</v>
      </c>
      <c r="B86" s="10">
        <v>46899.670979999995</v>
      </c>
      <c r="C86" s="10">
        <v>530316.71623999998</v>
      </c>
      <c r="D86" s="10">
        <v>45250.274840000005</v>
      </c>
      <c r="E86" s="10">
        <v>65919.584270000007</v>
      </c>
      <c r="F86" s="10">
        <v>48827.494039999998</v>
      </c>
      <c r="G86" s="10">
        <v>16949.967399999998</v>
      </c>
      <c r="H86" s="10">
        <v>16584.107939999998</v>
      </c>
      <c r="I86" s="10">
        <v>1517.70552</v>
      </c>
      <c r="J86" s="10">
        <v>0</v>
      </c>
      <c r="K86" s="10">
        <v>699.7</v>
      </c>
      <c r="L86" s="10">
        <v>0</v>
      </c>
      <c r="M86" s="10">
        <v>998.9</v>
      </c>
      <c r="N86" s="10">
        <v>773964.12123000005</v>
      </c>
    </row>
    <row r="87" spans="1:14">
      <c r="A87" s="16" t="s">
        <v>23</v>
      </c>
      <c r="B87" s="10">
        <v>70737.679019999996</v>
      </c>
      <c r="C87" s="10">
        <v>2279.2047200000002</v>
      </c>
      <c r="D87" s="10">
        <v>6997.72109</v>
      </c>
      <c r="E87" s="10">
        <v>9108.9590500000013</v>
      </c>
      <c r="F87" s="10">
        <v>2657.2855299999997</v>
      </c>
      <c r="G87" s="10">
        <v>104169.24414</v>
      </c>
      <c r="H87" s="10">
        <v>1643.8823799999998</v>
      </c>
      <c r="I87" s="10">
        <v>8917.4100399999988</v>
      </c>
      <c r="J87" s="10">
        <v>151.23597000000001</v>
      </c>
      <c r="K87" s="10">
        <v>502.99728999999996</v>
      </c>
      <c r="L87" s="10">
        <v>33564.840770000003</v>
      </c>
      <c r="M87" s="10">
        <v>6725.5337499999996</v>
      </c>
      <c r="N87" s="10">
        <v>247455.99374999999</v>
      </c>
    </row>
    <row r="88" spans="1:14">
      <c r="A88" s="16" t="s">
        <v>24</v>
      </c>
      <c r="B88" s="10">
        <v>2578562.9482199997</v>
      </c>
      <c r="C88" s="10">
        <v>3869973.84131</v>
      </c>
      <c r="D88" s="10">
        <v>3196611.8168699997</v>
      </c>
      <c r="E88" s="10">
        <v>2591880.3802399999</v>
      </c>
      <c r="F88" s="10">
        <v>1121242.03599</v>
      </c>
      <c r="G88" s="10">
        <v>1293510.9257</v>
      </c>
      <c r="H88" s="10">
        <v>230358.55481999999</v>
      </c>
      <c r="I88" s="10">
        <v>275614.25650000002</v>
      </c>
      <c r="J88" s="10">
        <v>11741.104160000001</v>
      </c>
      <c r="K88" s="10">
        <v>949454.35259999998</v>
      </c>
      <c r="L88" s="10">
        <v>127946.35662000001</v>
      </c>
      <c r="M88" s="10">
        <v>0</v>
      </c>
      <c r="N88" s="10">
        <v>16246896.573030001</v>
      </c>
    </row>
    <row r="89" spans="1:14">
      <c r="A89" s="16" t="s">
        <v>84</v>
      </c>
      <c r="B89" s="10">
        <v>24028.697519999998</v>
      </c>
      <c r="C89" s="10">
        <v>18815.66834</v>
      </c>
      <c r="D89" s="10">
        <v>8451.2344000000012</v>
      </c>
      <c r="E89" s="10">
        <v>22230.633120000002</v>
      </c>
      <c r="F89" s="10">
        <v>1.0000000000000001E-5</v>
      </c>
      <c r="G89" s="10">
        <v>624.22398999999996</v>
      </c>
      <c r="H89" s="10">
        <v>269.84626000000003</v>
      </c>
      <c r="I89" s="10">
        <v>40663.259720000002</v>
      </c>
      <c r="J89" s="10">
        <v>0</v>
      </c>
      <c r="K89" s="10">
        <v>0</v>
      </c>
      <c r="L89" s="10">
        <v>1682.9204999999999</v>
      </c>
      <c r="M89" s="10">
        <v>1509.16551</v>
      </c>
      <c r="N89" s="10">
        <v>118275.64937</v>
      </c>
    </row>
    <row r="90" spans="1:14">
      <c r="A90" s="16" t="s">
        <v>85</v>
      </c>
      <c r="B90" s="10">
        <v>-936.27494999999999</v>
      </c>
      <c r="C90" s="10">
        <v>-16144.849269999999</v>
      </c>
      <c r="D90" s="10">
        <v>-4578.7771500000008</v>
      </c>
      <c r="E90" s="10">
        <v>-944.86450000000002</v>
      </c>
      <c r="F90" s="10">
        <v>-1590.20569</v>
      </c>
      <c r="G90" s="10">
        <v>-596.91002000000003</v>
      </c>
      <c r="H90" s="10">
        <v>-754.56817000000001</v>
      </c>
      <c r="I90" s="10">
        <v>-7667.9727599999997</v>
      </c>
      <c r="J90" s="10">
        <v>-108.56780000000001</v>
      </c>
      <c r="K90" s="10">
        <v>-227.71705</v>
      </c>
      <c r="L90" s="10">
        <v>-246.98493999999999</v>
      </c>
      <c r="M90" s="10">
        <v>-381.50190000000003</v>
      </c>
      <c r="N90" s="10">
        <v>-34179.194200000005</v>
      </c>
    </row>
    <row r="91" spans="1:14">
      <c r="A91" s="15" t="s">
        <v>86</v>
      </c>
      <c r="B91" s="8">
        <v>392399.21662999998</v>
      </c>
      <c r="C91" s="8">
        <v>598008.79077999992</v>
      </c>
      <c r="D91" s="8">
        <v>336196.14201999997</v>
      </c>
      <c r="E91" s="8">
        <v>473470.25264999998</v>
      </c>
      <c r="F91" s="8">
        <v>154167.65964</v>
      </c>
      <c r="G91" s="8">
        <v>524751.09826999996</v>
      </c>
      <c r="H91" s="8">
        <v>221567.41282</v>
      </c>
      <c r="I91" s="8">
        <v>345501.07198000001</v>
      </c>
      <c r="J91" s="8">
        <v>1229.0482199999999</v>
      </c>
      <c r="K91" s="8">
        <v>230426.82334</v>
      </c>
      <c r="L91" s="8">
        <v>34139.341639999999</v>
      </c>
      <c r="M91" s="8">
        <v>39556.44081</v>
      </c>
      <c r="N91" s="8">
        <v>3351413.2988</v>
      </c>
    </row>
    <row r="92" spans="1:14">
      <c r="A92" s="16" t="s">
        <v>87</v>
      </c>
      <c r="B92" s="10">
        <v>59451.257460000001</v>
      </c>
      <c r="C92" s="10">
        <v>151913.61035</v>
      </c>
      <c r="D92" s="10">
        <v>178102.33909999998</v>
      </c>
      <c r="E92" s="10">
        <v>187824.56181000001</v>
      </c>
      <c r="F92" s="10">
        <v>44219.512419999999</v>
      </c>
      <c r="G92" s="10">
        <v>251441.10464999999</v>
      </c>
      <c r="H92" s="10">
        <v>98082.905530000004</v>
      </c>
      <c r="I92" s="10">
        <v>102177.65401</v>
      </c>
      <c r="J92" s="10">
        <v>696.71543999999994</v>
      </c>
      <c r="K92" s="10">
        <v>39717.34345</v>
      </c>
      <c r="L92" s="10">
        <v>5543.60923</v>
      </c>
      <c r="M92" s="10">
        <v>8454.1792100000002</v>
      </c>
      <c r="N92" s="10">
        <v>1127624.79266</v>
      </c>
    </row>
    <row r="93" spans="1:14">
      <c r="A93" s="16" t="s">
        <v>88</v>
      </c>
      <c r="B93" s="10">
        <v>256938.58215</v>
      </c>
      <c r="C93" s="10">
        <v>274166.26172000001</v>
      </c>
      <c r="D93" s="10">
        <v>106923.22897</v>
      </c>
      <c r="E93" s="10">
        <v>209931.40218999999</v>
      </c>
      <c r="F93" s="10">
        <v>48868.19025</v>
      </c>
      <c r="G93" s="10">
        <v>66951.420129999999</v>
      </c>
      <c r="H93" s="10">
        <v>90640.168250000002</v>
      </c>
      <c r="I93" s="10">
        <v>167454.53485</v>
      </c>
      <c r="J93" s="10">
        <v>44.537349999999996</v>
      </c>
      <c r="K93" s="10">
        <v>123947.17229</v>
      </c>
      <c r="L93" s="10">
        <v>18620.61249</v>
      </c>
      <c r="M93" s="10">
        <v>7660.4369800000004</v>
      </c>
      <c r="N93" s="10">
        <v>1372146.5476199999</v>
      </c>
    </row>
    <row r="94" spans="1:14">
      <c r="A94" s="16" t="s">
        <v>89</v>
      </c>
      <c r="B94" s="10">
        <v>10089.87393</v>
      </c>
      <c r="C94" s="10">
        <v>20550.433410000001</v>
      </c>
      <c r="D94" s="10">
        <v>9397.9224300000005</v>
      </c>
      <c r="E94" s="10">
        <v>13881.296039999999</v>
      </c>
      <c r="F94" s="10">
        <v>2754.0353999999998</v>
      </c>
      <c r="G94" s="10">
        <v>6105.6017899999997</v>
      </c>
      <c r="H94" s="10">
        <v>8931.4427699999997</v>
      </c>
      <c r="I94" s="10">
        <v>13002.801529999999</v>
      </c>
      <c r="J94" s="10">
        <v>15.712639999999999</v>
      </c>
      <c r="K94" s="10">
        <v>9377.6783900000009</v>
      </c>
      <c r="L94" s="10">
        <v>3221.06907</v>
      </c>
      <c r="M94" s="10">
        <v>5014.1367199999995</v>
      </c>
      <c r="N94" s="10">
        <v>102342.00412</v>
      </c>
    </row>
    <row r="95" spans="1:14">
      <c r="A95" s="16" t="s">
        <v>90</v>
      </c>
      <c r="B95" s="10">
        <v>27545.889380000001</v>
      </c>
      <c r="C95" s="10">
        <v>34634.223290000002</v>
      </c>
      <c r="D95" s="10">
        <v>14729.93057</v>
      </c>
      <c r="E95" s="10">
        <v>14634.841779999999</v>
      </c>
      <c r="F95" s="10">
        <v>33802.648119999998</v>
      </c>
      <c r="G95" s="10">
        <v>30354.721850000002</v>
      </c>
      <c r="H95" s="10">
        <v>5658.5583200000001</v>
      </c>
      <c r="I95" s="10">
        <v>6535.2867999999999</v>
      </c>
      <c r="J95" s="10">
        <v>285.43703999999997</v>
      </c>
      <c r="K95" s="10">
        <v>11830.28844</v>
      </c>
      <c r="L95" s="10">
        <v>3807.3114999999998</v>
      </c>
      <c r="M95" s="10">
        <v>1938.18857</v>
      </c>
      <c r="N95" s="10">
        <v>185757.32566</v>
      </c>
    </row>
    <row r="96" spans="1:14">
      <c r="A96" s="16" t="s">
        <v>91</v>
      </c>
      <c r="B96" s="10">
        <v>21198.868309999998</v>
      </c>
      <c r="C96" s="10">
        <v>101806.21822</v>
      </c>
      <c r="D96" s="10">
        <v>17517.631109999998</v>
      </c>
      <c r="E96" s="10">
        <v>41084.249109999997</v>
      </c>
      <c r="F96" s="10">
        <v>23303.96747</v>
      </c>
      <c r="G96" s="10">
        <v>19618.588460000003</v>
      </c>
      <c r="H96" s="10">
        <v>16825.99811</v>
      </c>
      <c r="I96" s="10">
        <v>18407.430379999998</v>
      </c>
      <c r="J96" s="10">
        <v>173.32664000000003</v>
      </c>
      <c r="K96" s="10">
        <v>18025.453579999998</v>
      </c>
      <c r="L96" s="10">
        <v>1832.97138</v>
      </c>
      <c r="M96" s="10">
        <v>8471.1821099999997</v>
      </c>
      <c r="N96" s="10">
        <v>288265.88487999997</v>
      </c>
    </row>
    <row r="97" spans="1:14">
      <c r="A97" s="16" t="s">
        <v>92</v>
      </c>
      <c r="B97" s="10">
        <v>3584.5395899999999</v>
      </c>
      <c r="C97" s="10">
        <v>9974.3421300000009</v>
      </c>
      <c r="D97" s="10">
        <v>3531.4769900000001</v>
      </c>
      <c r="E97" s="10">
        <v>2491.64608</v>
      </c>
      <c r="F97" s="10">
        <v>666.34298000000001</v>
      </c>
      <c r="G97" s="10">
        <v>138.72878</v>
      </c>
      <c r="H97" s="10">
        <v>1362.7279199999998</v>
      </c>
      <c r="I97" s="10">
        <v>11850.626319999999</v>
      </c>
      <c r="J97" s="10">
        <v>1E-3</v>
      </c>
      <c r="K97" s="10">
        <v>5748.0563099999999</v>
      </c>
      <c r="L97" s="10">
        <v>1029.09908</v>
      </c>
      <c r="M97" s="10">
        <v>6767.0539800000006</v>
      </c>
      <c r="N97" s="10">
        <v>47144.641159999999</v>
      </c>
    </row>
    <row r="98" spans="1:14">
      <c r="A98" s="16" t="s">
        <v>93</v>
      </c>
      <c r="B98" s="10">
        <v>4021.9302499999999</v>
      </c>
      <c r="C98" s="10">
        <v>312.30801000000002</v>
      </c>
      <c r="D98" s="10">
        <v>3746.78755</v>
      </c>
      <c r="E98" s="10">
        <v>397.74700000000001</v>
      </c>
      <c r="F98" s="10">
        <v>552.96299999999997</v>
      </c>
      <c r="G98" s="10">
        <v>1546.39041</v>
      </c>
      <c r="H98" s="10">
        <v>65.611919999999998</v>
      </c>
      <c r="I98" s="10">
        <v>1476.6568500000001</v>
      </c>
      <c r="J98" s="10">
        <v>13.318110000000001</v>
      </c>
      <c r="K98" s="10">
        <v>172.35306</v>
      </c>
      <c r="L98" s="10">
        <v>84.668890000000005</v>
      </c>
      <c r="M98" s="10">
        <v>531.51800000000003</v>
      </c>
      <c r="N98" s="10">
        <v>12922.253050000001</v>
      </c>
    </row>
    <row r="99" spans="1:14">
      <c r="A99" s="16" t="s">
        <v>94</v>
      </c>
      <c r="B99" s="10">
        <v>0</v>
      </c>
      <c r="C99" s="10">
        <v>0</v>
      </c>
      <c r="D99" s="10">
        <v>0</v>
      </c>
      <c r="E99" s="10">
        <v>0</v>
      </c>
      <c r="F99" s="10">
        <v>0</v>
      </c>
      <c r="G99" s="10">
        <v>0</v>
      </c>
      <c r="H99" s="10">
        <v>0</v>
      </c>
      <c r="I99" s="10">
        <v>11299.567150000001</v>
      </c>
      <c r="J99" s="10">
        <v>0</v>
      </c>
      <c r="K99" s="10">
        <v>0</v>
      </c>
      <c r="L99" s="10">
        <v>0</v>
      </c>
      <c r="M99" s="10">
        <v>0</v>
      </c>
      <c r="N99" s="10">
        <v>11299.567150000001</v>
      </c>
    </row>
    <row r="100" spans="1:14">
      <c r="A100" s="16" t="s">
        <v>95</v>
      </c>
      <c r="B100" s="10">
        <v>9568.27556</v>
      </c>
      <c r="C100" s="10">
        <v>4651.39365</v>
      </c>
      <c r="D100" s="10">
        <v>2246.8253</v>
      </c>
      <c r="E100" s="10">
        <v>3224.50864</v>
      </c>
      <c r="F100" s="10">
        <v>0</v>
      </c>
      <c r="G100" s="10">
        <v>148594.5422</v>
      </c>
      <c r="H100" s="10">
        <v>0</v>
      </c>
      <c r="I100" s="10">
        <v>13296.514090000001</v>
      </c>
      <c r="J100" s="10">
        <v>0</v>
      </c>
      <c r="K100" s="10">
        <v>21608.47782</v>
      </c>
      <c r="L100" s="10">
        <v>0</v>
      </c>
      <c r="M100" s="10">
        <v>719.74523999999997</v>
      </c>
      <c r="N100" s="10">
        <v>203910.2825</v>
      </c>
    </row>
    <row r="101" spans="1:14">
      <c r="A101" s="15" t="s">
        <v>96</v>
      </c>
      <c r="B101" s="8">
        <v>74146.305319999999</v>
      </c>
      <c r="C101" s="8">
        <v>99683.398430000001</v>
      </c>
      <c r="D101" s="8">
        <v>194146.60440000001</v>
      </c>
      <c r="E101" s="8">
        <v>44210.881549999998</v>
      </c>
      <c r="F101" s="8">
        <v>52957.011290000002</v>
      </c>
      <c r="G101" s="8">
        <v>169533.53846000001</v>
      </c>
      <c r="H101" s="8">
        <v>78001.317739999999</v>
      </c>
      <c r="I101" s="8">
        <v>11850.37991</v>
      </c>
      <c r="J101" s="8">
        <v>544.79304000000002</v>
      </c>
      <c r="K101" s="8">
        <v>78000.807579999993</v>
      </c>
      <c r="L101" s="8">
        <v>7858.3865800000003</v>
      </c>
      <c r="M101" s="8">
        <v>10989.39947</v>
      </c>
      <c r="N101" s="8">
        <v>821922.82377000002</v>
      </c>
    </row>
    <row r="102" spans="1:14">
      <c r="A102" s="16" t="s">
        <v>97</v>
      </c>
      <c r="B102" s="10">
        <v>10519.6306</v>
      </c>
      <c r="C102" s="10">
        <v>19085.9349</v>
      </c>
      <c r="D102" s="10">
        <v>7066.3535400000001</v>
      </c>
      <c r="E102" s="10">
        <v>12358.36743</v>
      </c>
      <c r="F102" s="10">
        <v>1892.9883600000001</v>
      </c>
      <c r="G102" s="10">
        <v>1303.24729</v>
      </c>
      <c r="H102" s="10">
        <v>2813.7435699999996</v>
      </c>
      <c r="I102" s="10">
        <v>4179.5419000000002</v>
      </c>
      <c r="J102" s="10">
        <v>536.59319999999991</v>
      </c>
      <c r="K102" s="10">
        <v>4571.7346200000002</v>
      </c>
      <c r="L102" s="10">
        <v>2048.2323500000002</v>
      </c>
      <c r="M102" s="10">
        <v>5464.1265400000002</v>
      </c>
      <c r="N102" s="10">
        <v>71840.494299999991</v>
      </c>
    </row>
    <row r="103" spans="1:14">
      <c r="A103" s="16" t="s">
        <v>98</v>
      </c>
      <c r="B103" s="10">
        <v>2479.3806199999999</v>
      </c>
      <c r="C103" s="10">
        <v>33288.362209999999</v>
      </c>
      <c r="D103" s="10">
        <v>171775.99234</v>
      </c>
      <c r="E103" s="10">
        <v>3691.7937400000001</v>
      </c>
      <c r="F103" s="10">
        <v>2056.7326399999997</v>
      </c>
      <c r="G103" s="10">
        <v>56445.596389999999</v>
      </c>
      <c r="H103" s="10">
        <v>3761.2858200000001</v>
      </c>
      <c r="I103" s="10">
        <v>3059.37878</v>
      </c>
      <c r="J103" s="10">
        <v>0</v>
      </c>
      <c r="K103" s="10">
        <v>6393.6150099999995</v>
      </c>
      <c r="L103" s="10">
        <v>1319.1475700000001</v>
      </c>
      <c r="M103" s="10">
        <v>1252.7503999999999</v>
      </c>
      <c r="N103" s="10">
        <v>285524.03551999998</v>
      </c>
    </row>
    <row r="104" spans="1:14">
      <c r="A104" s="16" t="s">
        <v>99</v>
      </c>
      <c r="B104" s="10">
        <v>27439.325109999998</v>
      </c>
      <c r="C104" s="10">
        <v>54636.080329999997</v>
      </c>
      <c r="D104" s="10">
        <v>547.86036000000001</v>
      </c>
      <c r="E104" s="10">
        <v>19952.236260000001</v>
      </c>
      <c r="F104" s="10">
        <v>20250.994280000003</v>
      </c>
      <c r="G104" s="10">
        <v>83595.120169999995</v>
      </c>
      <c r="H104" s="10">
        <v>65233.446219999998</v>
      </c>
      <c r="I104" s="10">
        <v>4611.4592300000004</v>
      </c>
      <c r="J104" s="10">
        <v>0</v>
      </c>
      <c r="K104" s="10">
        <v>49993.616320000001</v>
      </c>
      <c r="L104" s="10">
        <v>1296.8164999999999</v>
      </c>
      <c r="M104" s="10">
        <v>4278.8563899999999</v>
      </c>
      <c r="N104" s="10">
        <v>331835.81117</v>
      </c>
    </row>
    <row r="105" spans="1:14">
      <c r="A105" s="16" t="s">
        <v>100</v>
      </c>
      <c r="B105" s="10">
        <v>33707.968990000001</v>
      </c>
      <c r="C105" s="10">
        <v>2704.0800099999997</v>
      </c>
      <c r="D105" s="10">
        <v>14781.687390000001</v>
      </c>
      <c r="E105" s="10">
        <v>8208.484120000001</v>
      </c>
      <c r="F105" s="10">
        <v>32940.729940000005</v>
      </c>
      <c r="G105" s="10">
        <v>29055.531219999997</v>
      </c>
      <c r="H105" s="10">
        <v>6459.1169800000007</v>
      </c>
      <c r="I105" s="10">
        <v>0</v>
      </c>
      <c r="J105" s="10">
        <v>8.19984</v>
      </c>
      <c r="K105" s="10">
        <v>17041.841629999999</v>
      </c>
      <c r="L105" s="10">
        <v>3194.1901600000001</v>
      </c>
      <c r="M105" s="10">
        <v>65.74906</v>
      </c>
      <c r="N105" s="10">
        <v>148167.57934</v>
      </c>
    </row>
    <row r="106" spans="1:14">
      <c r="A106" s="18" t="s">
        <v>101</v>
      </c>
      <c r="B106" s="10">
        <v>0</v>
      </c>
      <c r="C106" s="10">
        <v>-10031.059019999999</v>
      </c>
      <c r="D106" s="10">
        <v>-25.28923</v>
      </c>
      <c r="E106" s="10">
        <v>0</v>
      </c>
      <c r="F106" s="10">
        <v>-4184.4339300000001</v>
      </c>
      <c r="G106" s="10">
        <v>-865.95660999999996</v>
      </c>
      <c r="H106" s="10">
        <v>-266.27484999999996</v>
      </c>
      <c r="I106" s="10">
        <v>0</v>
      </c>
      <c r="J106" s="10">
        <v>0</v>
      </c>
      <c r="K106" s="10">
        <v>0</v>
      </c>
      <c r="L106" s="10">
        <v>0</v>
      </c>
      <c r="M106" s="10">
        <v>-72.082920000000001</v>
      </c>
      <c r="N106" s="10">
        <v>-15445.09656</v>
      </c>
    </row>
    <row r="107" spans="1:14">
      <c r="A107" s="15" t="s">
        <v>102</v>
      </c>
      <c r="B107" s="8">
        <v>0</v>
      </c>
      <c r="C107" s="8">
        <v>0</v>
      </c>
      <c r="D107" s="8">
        <v>0</v>
      </c>
      <c r="E107" s="8">
        <v>0</v>
      </c>
      <c r="F107" s="8">
        <v>0</v>
      </c>
      <c r="G107" s="8">
        <v>0</v>
      </c>
      <c r="H107" s="8">
        <v>0</v>
      </c>
      <c r="I107" s="8">
        <v>0</v>
      </c>
      <c r="J107" s="8">
        <v>0</v>
      </c>
      <c r="K107" s="8">
        <v>0</v>
      </c>
      <c r="L107" s="8">
        <v>0</v>
      </c>
      <c r="M107" s="8">
        <v>0</v>
      </c>
      <c r="N107" s="8">
        <v>0</v>
      </c>
    </row>
    <row r="108" spans="1:14">
      <c r="A108" s="16" t="s">
        <v>103</v>
      </c>
      <c r="B108" s="10">
        <v>0</v>
      </c>
      <c r="C108" s="10">
        <v>0</v>
      </c>
      <c r="D108" s="10">
        <v>0</v>
      </c>
      <c r="E108" s="10">
        <v>0</v>
      </c>
      <c r="F108" s="10">
        <v>0</v>
      </c>
      <c r="G108" s="10">
        <v>0</v>
      </c>
      <c r="H108" s="10">
        <v>0</v>
      </c>
      <c r="I108" s="10">
        <v>0</v>
      </c>
      <c r="J108" s="10">
        <v>0</v>
      </c>
      <c r="K108" s="10">
        <v>0</v>
      </c>
      <c r="L108" s="10">
        <v>0</v>
      </c>
      <c r="M108" s="10">
        <v>0</v>
      </c>
      <c r="N108" s="10">
        <v>0</v>
      </c>
    </row>
    <row r="109" spans="1:14">
      <c r="A109" s="16" t="s">
        <v>104</v>
      </c>
      <c r="B109" s="10">
        <v>0</v>
      </c>
      <c r="C109" s="10">
        <v>0</v>
      </c>
      <c r="D109" s="10">
        <v>0</v>
      </c>
      <c r="E109" s="10">
        <v>0</v>
      </c>
      <c r="F109" s="10">
        <v>0</v>
      </c>
      <c r="G109" s="10">
        <v>0</v>
      </c>
      <c r="H109" s="10">
        <v>0</v>
      </c>
      <c r="I109" s="10">
        <v>0</v>
      </c>
      <c r="J109" s="10">
        <v>0</v>
      </c>
      <c r="K109" s="10">
        <v>0</v>
      </c>
      <c r="L109" s="10">
        <v>0</v>
      </c>
      <c r="M109" s="10">
        <v>0</v>
      </c>
      <c r="N109" s="10">
        <v>0</v>
      </c>
    </row>
    <row r="110" spans="1:14">
      <c r="A110" s="16" t="s">
        <v>105</v>
      </c>
      <c r="B110" s="10">
        <v>0</v>
      </c>
      <c r="C110" s="10">
        <v>0</v>
      </c>
      <c r="D110" s="10">
        <v>0</v>
      </c>
      <c r="E110" s="10">
        <v>0</v>
      </c>
      <c r="F110" s="10">
        <v>0</v>
      </c>
      <c r="G110" s="10">
        <v>0</v>
      </c>
      <c r="H110" s="10">
        <v>0</v>
      </c>
      <c r="I110" s="10">
        <v>0</v>
      </c>
      <c r="J110" s="10">
        <v>0</v>
      </c>
      <c r="K110" s="10">
        <v>0</v>
      </c>
      <c r="L110" s="10">
        <v>0</v>
      </c>
      <c r="M110" s="10">
        <v>0</v>
      </c>
      <c r="N110" s="10">
        <v>0</v>
      </c>
    </row>
    <row r="111" spans="1:14">
      <c r="A111" s="16" t="s">
        <v>106</v>
      </c>
      <c r="B111" s="10">
        <v>0</v>
      </c>
      <c r="C111" s="10">
        <v>0</v>
      </c>
      <c r="D111" s="10">
        <v>0</v>
      </c>
      <c r="E111" s="10">
        <v>0</v>
      </c>
      <c r="F111" s="10">
        <v>0</v>
      </c>
      <c r="G111" s="10">
        <v>0</v>
      </c>
      <c r="H111" s="10">
        <v>0</v>
      </c>
      <c r="I111" s="10">
        <v>0</v>
      </c>
      <c r="J111" s="10">
        <v>0</v>
      </c>
      <c r="K111" s="10">
        <v>0</v>
      </c>
      <c r="L111" s="10">
        <v>0</v>
      </c>
      <c r="M111" s="10">
        <v>0</v>
      </c>
      <c r="N111" s="10">
        <v>0</v>
      </c>
    </row>
    <row r="112" spans="1:14">
      <c r="A112" s="16" t="s">
        <v>107</v>
      </c>
      <c r="B112" s="10">
        <v>0</v>
      </c>
      <c r="C112" s="10">
        <v>0</v>
      </c>
      <c r="D112" s="10">
        <v>0</v>
      </c>
      <c r="E112" s="10">
        <v>0</v>
      </c>
      <c r="F112" s="10">
        <v>0</v>
      </c>
      <c r="G112" s="10">
        <v>0</v>
      </c>
      <c r="H112" s="10">
        <v>0</v>
      </c>
      <c r="I112" s="10">
        <v>0</v>
      </c>
      <c r="J112" s="10">
        <v>0</v>
      </c>
      <c r="K112" s="10">
        <v>0</v>
      </c>
      <c r="L112" s="10">
        <v>0</v>
      </c>
      <c r="M112" s="10">
        <v>0</v>
      </c>
      <c r="N112" s="10">
        <v>0</v>
      </c>
    </row>
    <row r="113" spans="1:14">
      <c r="A113" s="16" t="s">
        <v>108</v>
      </c>
      <c r="B113" s="10">
        <v>0</v>
      </c>
      <c r="C113" s="10">
        <v>0</v>
      </c>
      <c r="D113" s="10">
        <v>0</v>
      </c>
      <c r="E113" s="10">
        <v>0</v>
      </c>
      <c r="F113" s="10">
        <v>0</v>
      </c>
      <c r="G113" s="10">
        <v>0</v>
      </c>
      <c r="H113" s="10">
        <v>0</v>
      </c>
      <c r="I113" s="10">
        <v>0</v>
      </c>
      <c r="J113" s="10">
        <v>0</v>
      </c>
      <c r="K113" s="10">
        <v>0</v>
      </c>
      <c r="L113" s="10">
        <v>0</v>
      </c>
      <c r="M113" s="10">
        <v>0</v>
      </c>
      <c r="N113" s="10">
        <v>0</v>
      </c>
    </row>
    <row r="114" spans="1:14">
      <c r="A114" s="15" t="s">
        <v>109</v>
      </c>
      <c r="B114" s="8">
        <v>32882207.51055</v>
      </c>
      <c r="C114" s="8">
        <v>47115390.892990001</v>
      </c>
      <c r="D114" s="8">
        <v>39836249.301919997</v>
      </c>
      <c r="E114" s="8">
        <v>27952493.417770002</v>
      </c>
      <c r="F114" s="8">
        <v>23815905.539700001</v>
      </c>
      <c r="G114" s="8">
        <v>18931556.399730001</v>
      </c>
      <c r="H114" s="8">
        <v>12951602.913590001</v>
      </c>
      <c r="I114" s="8">
        <v>19338759.115560003</v>
      </c>
      <c r="J114" s="8">
        <v>142755.72263</v>
      </c>
      <c r="K114" s="8">
        <v>21617500.658229999</v>
      </c>
      <c r="L114" s="8">
        <v>5008161.7892899998</v>
      </c>
      <c r="M114" s="8">
        <v>9676188.6878299993</v>
      </c>
      <c r="N114" s="8">
        <v>259268771.94979</v>
      </c>
    </row>
    <row r="115" spans="1:14">
      <c r="A115" s="15" t="s">
        <v>110</v>
      </c>
      <c r="B115" s="8">
        <v>14813297.18581</v>
      </c>
      <c r="C115" s="8">
        <v>19736054.507880002</v>
      </c>
      <c r="D115" s="8">
        <v>18672301.522040002</v>
      </c>
      <c r="E115" s="8">
        <v>12348126.788379999</v>
      </c>
      <c r="F115" s="8">
        <v>10467348.37593</v>
      </c>
      <c r="G115" s="8">
        <v>7915355.3869200004</v>
      </c>
      <c r="H115" s="8">
        <v>4256562.9009699998</v>
      </c>
      <c r="I115" s="8">
        <v>7584613.4045799999</v>
      </c>
      <c r="J115" s="8">
        <v>75237.663560000001</v>
      </c>
      <c r="K115" s="8">
        <v>7792586.30265</v>
      </c>
      <c r="L115" s="8">
        <v>2428666.1203600001</v>
      </c>
      <c r="M115" s="8">
        <v>4863130.8539399998</v>
      </c>
      <c r="N115" s="8">
        <v>110953281.01302001</v>
      </c>
    </row>
    <row r="116" spans="1:14">
      <c r="A116" s="16" t="s">
        <v>111</v>
      </c>
      <c r="B116" s="10">
        <v>5476217.23037</v>
      </c>
      <c r="C116" s="10">
        <v>3777306.7983499998</v>
      </c>
      <c r="D116" s="10">
        <v>5566743.3346800003</v>
      </c>
      <c r="E116" s="10">
        <v>5291943.4171799999</v>
      </c>
      <c r="F116" s="10">
        <v>4310689.6217399994</v>
      </c>
      <c r="G116" s="10">
        <v>2814786.51413</v>
      </c>
      <c r="H116" s="10">
        <v>1353827.0639800001</v>
      </c>
      <c r="I116" s="10">
        <v>10671.92308</v>
      </c>
      <c r="J116" s="10">
        <v>40682.253600000004</v>
      </c>
      <c r="K116" s="10">
        <v>955232.85958000005</v>
      </c>
      <c r="L116" s="10">
        <v>509105.29298000003</v>
      </c>
      <c r="M116" s="10">
        <v>34359.745729999995</v>
      </c>
      <c r="N116" s="10">
        <v>30141566.055400003</v>
      </c>
    </row>
    <row r="117" spans="1:14">
      <c r="A117" s="16" t="s">
        <v>112</v>
      </c>
      <c r="B117" s="10">
        <v>5472982.5697600003</v>
      </c>
      <c r="C117" s="10">
        <v>3355504.9645500001</v>
      </c>
      <c r="D117" s="10">
        <v>5518143.7544399993</v>
      </c>
      <c r="E117" s="10">
        <v>5206599.5714499997</v>
      </c>
      <c r="F117" s="10">
        <v>3881411.0775300004</v>
      </c>
      <c r="G117" s="10">
        <v>2800206.0652299998</v>
      </c>
      <c r="H117" s="10">
        <v>1346477.2680599999</v>
      </c>
      <c r="I117" s="10">
        <v>0</v>
      </c>
      <c r="J117" s="10">
        <v>40550.622750000002</v>
      </c>
      <c r="K117" s="10">
        <v>950801.77695000009</v>
      </c>
      <c r="L117" s="10">
        <v>453591.35642999999</v>
      </c>
      <c r="M117" s="10">
        <v>0</v>
      </c>
      <c r="N117" s="10">
        <v>29026269.027150001</v>
      </c>
    </row>
    <row r="118" spans="1:14">
      <c r="A118" s="16" t="s">
        <v>113</v>
      </c>
      <c r="B118" s="10">
        <v>3234.6606099999999</v>
      </c>
      <c r="C118" s="10">
        <v>421801.83380000002</v>
      </c>
      <c r="D118" s="10">
        <v>48599.580240000003</v>
      </c>
      <c r="E118" s="10">
        <v>85343.845730000001</v>
      </c>
      <c r="F118" s="10">
        <v>429278.54420999996</v>
      </c>
      <c r="G118" s="10">
        <v>14580.448900000001</v>
      </c>
      <c r="H118" s="10">
        <v>7349.7959199999996</v>
      </c>
      <c r="I118" s="10">
        <v>10671.92308</v>
      </c>
      <c r="J118" s="10">
        <v>131.63085000000001</v>
      </c>
      <c r="K118" s="10">
        <v>4431.0826299999999</v>
      </c>
      <c r="L118" s="10">
        <v>55513.936549999999</v>
      </c>
      <c r="M118" s="10">
        <v>34359.745729999995</v>
      </c>
      <c r="N118" s="10">
        <v>1115297.02825</v>
      </c>
    </row>
    <row r="119" spans="1:14">
      <c r="A119" s="16" t="s">
        <v>114</v>
      </c>
      <c r="B119" s="10">
        <v>7022104.4993999992</v>
      </c>
      <c r="C119" s="10">
        <v>11651989.68891</v>
      </c>
      <c r="D119" s="10">
        <v>9709643.7747600004</v>
      </c>
      <c r="E119" s="10">
        <v>4622666.2401700001</v>
      </c>
      <c r="F119" s="10">
        <v>4909912.10843</v>
      </c>
      <c r="G119" s="10">
        <v>3764498.2752299998</v>
      </c>
      <c r="H119" s="10">
        <v>1828317.5435200001</v>
      </c>
      <c r="I119" s="10">
        <v>5168217.1590299997</v>
      </c>
      <c r="J119" s="10">
        <v>20150.626029999999</v>
      </c>
      <c r="K119" s="10">
        <v>4448033.91383</v>
      </c>
      <c r="L119" s="10">
        <v>649231.73586000002</v>
      </c>
      <c r="M119" s="10">
        <v>1905093.32161</v>
      </c>
      <c r="N119" s="10">
        <v>55699858.886780001</v>
      </c>
    </row>
    <row r="120" spans="1:14">
      <c r="A120" s="16" t="s">
        <v>115</v>
      </c>
      <c r="B120" s="10">
        <v>688.78396999999995</v>
      </c>
      <c r="C120" s="10">
        <v>84.550529999999995</v>
      </c>
      <c r="D120" s="10">
        <v>3640.6093500000002</v>
      </c>
      <c r="E120" s="10">
        <v>21969.746769999998</v>
      </c>
      <c r="F120" s="10">
        <v>1123.8687500000001</v>
      </c>
      <c r="G120" s="10">
        <v>50.072849999999995</v>
      </c>
      <c r="H120" s="10">
        <v>3494.0879</v>
      </c>
      <c r="I120" s="10">
        <v>824.51642000000004</v>
      </c>
      <c r="J120" s="10">
        <v>7192.4408400000002</v>
      </c>
      <c r="K120" s="10">
        <v>140.02129000000002</v>
      </c>
      <c r="L120" s="10">
        <v>510.43961999999999</v>
      </c>
      <c r="M120" s="10">
        <v>248.29657</v>
      </c>
      <c r="N120" s="10">
        <v>39967.434860000001</v>
      </c>
    </row>
    <row r="121" spans="1:14">
      <c r="A121" s="17" t="s">
        <v>116</v>
      </c>
      <c r="B121" s="10">
        <v>648.27364</v>
      </c>
      <c r="C121" s="10">
        <v>0</v>
      </c>
      <c r="D121" s="10">
        <v>898.10149999999999</v>
      </c>
      <c r="E121" s="10">
        <v>3.59795</v>
      </c>
      <c r="F121" s="10">
        <v>70.36233</v>
      </c>
      <c r="G121" s="10">
        <v>34.50752</v>
      </c>
      <c r="H121" s="10">
        <v>3194.7276499999998</v>
      </c>
      <c r="I121" s="10">
        <v>723.13864999999998</v>
      </c>
      <c r="J121" s="10">
        <v>395.66654999999997</v>
      </c>
      <c r="K121" s="10">
        <v>30.742090000000001</v>
      </c>
      <c r="L121" s="10">
        <v>510.43961999999999</v>
      </c>
      <c r="M121" s="10">
        <v>150.24169000000001</v>
      </c>
      <c r="N121" s="10">
        <v>6659.7991900000006</v>
      </c>
    </row>
    <row r="122" spans="1:14">
      <c r="A122" s="18" t="s">
        <v>117</v>
      </c>
      <c r="B122" s="10">
        <v>40.510330000000003</v>
      </c>
      <c r="C122" s="10">
        <v>84.550529999999995</v>
      </c>
      <c r="D122" s="10">
        <v>2742.50785</v>
      </c>
      <c r="E122" s="10">
        <v>21966.148819999999</v>
      </c>
      <c r="F122" s="10">
        <v>1053.5064199999999</v>
      </c>
      <c r="G122" s="10">
        <v>15.565329999999999</v>
      </c>
      <c r="H122" s="10">
        <v>28.559069999999998</v>
      </c>
      <c r="I122" s="10">
        <v>101.37777</v>
      </c>
      <c r="J122" s="10">
        <v>814.48979000000008</v>
      </c>
      <c r="K122" s="10">
        <v>109.2792</v>
      </c>
      <c r="L122" s="10">
        <v>0</v>
      </c>
      <c r="M122" s="10">
        <v>98.054880000000011</v>
      </c>
      <c r="N122" s="10">
        <v>27054.54999</v>
      </c>
    </row>
    <row r="123" spans="1:14">
      <c r="A123" s="18" t="s">
        <v>118</v>
      </c>
      <c r="B123" s="10">
        <v>0</v>
      </c>
      <c r="C123" s="10">
        <v>0</v>
      </c>
      <c r="D123" s="10">
        <v>0</v>
      </c>
      <c r="E123" s="10">
        <v>0</v>
      </c>
      <c r="F123" s="10">
        <v>0</v>
      </c>
      <c r="G123" s="10">
        <v>0</v>
      </c>
      <c r="H123" s="10">
        <v>0</v>
      </c>
      <c r="I123" s="10">
        <v>0</v>
      </c>
      <c r="J123" s="10">
        <v>0</v>
      </c>
      <c r="K123" s="10">
        <v>0</v>
      </c>
      <c r="L123" s="10">
        <v>0</v>
      </c>
      <c r="M123" s="10">
        <v>0</v>
      </c>
      <c r="N123" s="10">
        <v>0</v>
      </c>
    </row>
    <row r="124" spans="1:14">
      <c r="A124" s="18" t="s">
        <v>119</v>
      </c>
      <c r="B124" s="10">
        <v>0</v>
      </c>
      <c r="C124" s="10">
        <v>0</v>
      </c>
      <c r="D124" s="10">
        <v>0</v>
      </c>
      <c r="E124" s="10">
        <v>0</v>
      </c>
      <c r="F124" s="10">
        <v>0</v>
      </c>
      <c r="G124" s="10">
        <v>0</v>
      </c>
      <c r="H124" s="10">
        <v>0</v>
      </c>
      <c r="I124" s="10">
        <v>0</v>
      </c>
      <c r="J124" s="10">
        <v>1320.70469</v>
      </c>
      <c r="K124" s="10">
        <v>0</v>
      </c>
      <c r="L124" s="10">
        <v>0</v>
      </c>
      <c r="M124" s="10">
        <v>0</v>
      </c>
      <c r="N124" s="10">
        <v>1320.70469</v>
      </c>
    </row>
    <row r="125" spans="1:14">
      <c r="A125" s="18" t="s">
        <v>120</v>
      </c>
      <c r="B125" s="10">
        <v>0</v>
      </c>
      <c r="C125" s="10">
        <v>0</v>
      </c>
      <c r="D125" s="10">
        <v>0</v>
      </c>
      <c r="E125" s="10">
        <v>0</v>
      </c>
      <c r="F125" s="10">
        <v>0</v>
      </c>
      <c r="G125" s="10">
        <v>0</v>
      </c>
      <c r="H125" s="10">
        <v>270.80117999999999</v>
      </c>
      <c r="I125" s="10">
        <v>0</v>
      </c>
      <c r="J125" s="10">
        <v>4661.5798099999993</v>
      </c>
      <c r="K125" s="10">
        <v>0</v>
      </c>
      <c r="L125" s="10">
        <v>0</v>
      </c>
      <c r="M125" s="10">
        <v>0</v>
      </c>
      <c r="N125" s="10">
        <v>4932.3809900000006</v>
      </c>
    </row>
    <row r="126" spans="1:14">
      <c r="A126" s="18" t="s">
        <v>121</v>
      </c>
      <c r="B126" s="10">
        <v>0</v>
      </c>
      <c r="C126" s="10">
        <v>0</v>
      </c>
      <c r="D126" s="10">
        <v>0</v>
      </c>
      <c r="E126" s="10">
        <v>0</v>
      </c>
      <c r="F126" s="10">
        <v>0</v>
      </c>
      <c r="G126" s="10">
        <v>0</v>
      </c>
      <c r="H126" s="10">
        <v>0</v>
      </c>
      <c r="I126" s="10">
        <v>0</v>
      </c>
      <c r="J126" s="10">
        <v>0</v>
      </c>
      <c r="K126" s="10">
        <v>0</v>
      </c>
      <c r="L126" s="10">
        <v>0</v>
      </c>
      <c r="M126" s="10">
        <v>0</v>
      </c>
      <c r="N126" s="10">
        <v>0</v>
      </c>
    </row>
    <row r="127" spans="1:14">
      <c r="A127" s="19" t="s">
        <v>122</v>
      </c>
      <c r="B127" s="10">
        <v>0</v>
      </c>
      <c r="C127" s="10">
        <v>0</v>
      </c>
      <c r="D127" s="10">
        <v>0</v>
      </c>
      <c r="E127" s="10">
        <v>0</v>
      </c>
      <c r="F127" s="10">
        <v>0</v>
      </c>
      <c r="G127" s="10">
        <v>0</v>
      </c>
      <c r="H127" s="10">
        <v>0</v>
      </c>
      <c r="I127" s="10">
        <v>0</v>
      </c>
      <c r="J127" s="10">
        <v>0</v>
      </c>
      <c r="K127" s="10">
        <v>0</v>
      </c>
      <c r="L127" s="10">
        <v>0</v>
      </c>
      <c r="M127" s="10">
        <v>0</v>
      </c>
      <c r="N127" s="10">
        <v>0</v>
      </c>
    </row>
    <row r="128" spans="1:14">
      <c r="A128" s="20" t="s">
        <v>123</v>
      </c>
      <c r="B128" s="10">
        <v>0</v>
      </c>
      <c r="C128" s="10">
        <v>0</v>
      </c>
      <c r="D128" s="10">
        <v>0</v>
      </c>
      <c r="E128" s="10">
        <v>0</v>
      </c>
      <c r="F128" s="10">
        <v>0</v>
      </c>
      <c r="G128" s="10">
        <v>0</v>
      </c>
      <c r="H128" s="10">
        <v>0</v>
      </c>
      <c r="I128" s="10">
        <v>0</v>
      </c>
      <c r="J128" s="10">
        <v>0</v>
      </c>
      <c r="K128" s="10">
        <v>0</v>
      </c>
      <c r="L128" s="10">
        <v>0</v>
      </c>
      <c r="M128" s="10">
        <v>0</v>
      </c>
      <c r="N128" s="10">
        <v>0</v>
      </c>
    </row>
    <row r="129" spans="1:14">
      <c r="A129" s="21" t="s">
        <v>124</v>
      </c>
      <c r="B129" s="10">
        <v>376593.60010000004</v>
      </c>
      <c r="C129" s="10">
        <v>575140.19530999998</v>
      </c>
      <c r="D129" s="10">
        <v>490341.43605999998</v>
      </c>
      <c r="E129" s="10">
        <v>603238.51219000004</v>
      </c>
      <c r="F129" s="10">
        <v>244106.81216</v>
      </c>
      <c r="G129" s="10">
        <v>222225.06678999998</v>
      </c>
      <c r="H129" s="10">
        <v>203575.38691</v>
      </c>
      <c r="I129" s="10">
        <v>84929.652650000004</v>
      </c>
      <c r="J129" s="10">
        <v>7160.8730599999999</v>
      </c>
      <c r="K129" s="10">
        <v>93750.272230000002</v>
      </c>
      <c r="L129" s="10">
        <v>74710.283110000004</v>
      </c>
      <c r="M129" s="10">
        <v>140413.66021</v>
      </c>
      <c r="N129" s="10">
        <v>3116185.7507800004</v>
      </c>
    </row>
    <row r="130" spans="1:14">
      <c r="A130" s="16" t="s">
        <v>125</v>
      </c>
      <c r="B130" s="10">
        <v>1836437.6130899999</v>
      </c>
      <c r="C130" s="10">
        <v>3630085.6331199999</v>
      </c>
      <c r="D130" s="10">
        <v>2825869.3204999999</v>
      </c>
      <c r="E130" s="10">
        <v>1601224.2355</v>
      </c>
      <c r="F130" s="10">
        <v>939161.94920000003</v>
      </c>
      <c r="G130" s="10">
        <v>1026284.65102</v>
      </c>
      <c r="H130" s="10">
        <v>809496.44322999998</v>
      </c>
      <c r="I130" s="10">
        <v>2267150.01425</v>
      </c>
      <c r="J130" s="10">
        <v>0</v>
      </c>
      <c r="K130" s="10">
        <v>2240741.00911</v>
      </c>
      <c r="L130" s="10">
        <v>1076352.5047500001</v>
      </c>
      <c r="M130" s="10">
        <v>2669394.67618</v>
      </c>
      <c r="N130" s="10">
        <v>20922198.04995</v>
      </c>
    </row>
    <row r="131" spans="1:14">
      <c r="A131" s="16" t="s">
        <v>126</v>
      </c>
      <c r="B131" s="10">
        <v>101255.45887999999</v>
      </c>
      <c r="C131" s="10">
        <v>101447.64165999999</v>
      </c>
      <c r="D131" s="10">
        <v>76063.046690000003</v>
      </c>
      <c r="E131" s="10">
        <v>207084.63657</v>
      </c>
      <c r="F131" s="10">
        <v>62354.015650000001</v>
      </c>
      <c r="G131" s="10">
        <v>87510.806900000011</v>
      </c>
      <c r="H131" s="10">
        <v>57852.37543</v>
      </c>
      <c r="I131" s="10">
        <v>52820.139149999995</v>
      </c>
      <c r="J131" s="10">
        <v>51.470030000000001</v>
      </c>
      <c r="K131" s="10">
        <v>54688.226609999998</v>
      </c>
      <c r="L131" s="10">
        <v>118755.86404</v>
      </c>
      <c r="M131" s="10">
        <v>113621.15364</v>
      </c>
      <c r="N131" s="10">
        <v>1033504.83525</v>
      </c>
    </row>
    <row r="132" spans="1:14">
      <c r="A132" s="15" t="s">
        <v>127</v>
      </c>
      <c r="B132" s="8">
        <v>20680.742829999999</v>
      </c>
      <c r="C132" s="8">
        <v>133553.41871999999</v>
      </c>
      <c r="D132" s="8">
        <v>20223.981660000001</v>
      </c>
      <c r="E132" s="8">
        <v>66538.867889999994</v>
      </c>
      <c r="F132" s="8">
        <v>10937.80536</v>
      </c>
      <c r="G132" s="8">
        <v>2.00501</v>
      </c>
      <c r="H132" s="8">
        <v>8704.0976899999987</v>
      </c>
      <c r="I132" s="8">
        <v>12175.516210000002</v>
      </c>
      <c r="J132" s="8">
        <v>37.205599999999997</v>
      </c>
      <c r="K132" s="8">
        <v>2473.4947299999999</v>
      </c>
      <c r="L132" s="8">
        <v>86.069759999999988</v>
      </c>
      <c r="M132" s="8">
        <v>1056.46795</v>
      </c>
      <c r="N132" s="8">
        <v>276469.67341000005</v>
      </c>
    </row>
    <row r="133" spans="1:14">
      <c r="A133" s="15" t="s">
        <v>128</v>
      </c>
      <c r="B133" s="8">
        <v>12146494.50506</v>
      </c>
      <c r="C133" s="8">
        <v>20286755.857730001</v>
      </c>
      <c r="D133" s="8">
        <v>13993822.60509</v>
      </c>
      <c r="E133" s="8">
        <v>10411225.49179</v>
      </c>
      <c r="F133" s="8">
        <v>9482008.9608100001</v>
      </c>
      <c r="G133" s="8">
        <v>6863516.0682299994</v>
      </c>
      <c r="H133" s="8">
        <v>6601168.9522900004</v>
      </c>
      <c r="I133" s="8">
        <v>7385222.6628299998</v>
      </c>
      <c r="J133" s="8">
        <v>0</v>
      </c>
      <c r="K133" s="8">
        <v>8049977.4767100001</v>
      </c>
      <c r="L133" s="8">
        <v>1600114.5471400002</v>
      </c>
      <c r="M133" s="8">
        <v>3710730.6314000003</v>
      </c>
      <c r="N133" s="8">
        <v>100531037.75908001</v>
      </c>
    </row>
    <row r="134" spans="1:14">
      <c r="A134" s="16" t="s">
        <v>129</v>
      </c>
      <c r="B134" s="10">
        <v>913856.70837000001</v>
      </c>
      <c r="C134" s="10">
        <v>6465125.2722399998</v>
      </c>
      <c r="D134" s="10">
        <v>1017737.85548</v>
      </c>
      <c r="E134" s="10">
        <v>788361.62332000001</v>
      </c>
      <c r="F134" s="10">
        <v>1047621.76888</v>
      </c>
      <c r="G134" s="10">
        <v>73534.239489999993</v>
      </c>
      <c r="H134" s="10">
        <v>0</v>
      </c>
      <c r="I134" s="10">
        <v>0</v>
      </c>
      <c r="J134" s="10">
        <v>0</v>
      </c>
      <c r="K134" s="10">
        <v>62882.026770000004</v>
      </c>
      <c r="L134" s="10">
        <v>0</v>
      </c>
      <c r="M134" s="10">
        <v>0</v>
      </c>
      <c r="N134" s="10">
        <v>10369119.494549999</v>
      </c>
    </row>
    <row r="135" spans="1:14">
      <c r="A135" s="16" t="s">
        <v>130</v>
      </c>
      <c r="B135" s="10">
        <v>469159.09200999996</v>
      </c>
      <c r="C135" s="10">
        <v>2064198.42252</v>
      </c>
      <c r="D135" s="10">
        <v>401889.95637999999</v>
      </c>
      <c r="E135" s="10">
        <v>47246.435840000006</v>
      </c>
      <c r="F135" s="10">
        <v>110926.88356</v>
      </c>
      <c r="G135" s="10">
        <v>278478.44562000001</v>
      </c>
      <c r="H135" s="10">
        <v>43600.945619999999</v>
      </c>
      <c r="I135" s="10">
        <v>942958.74054999999</v>
      </c>
      <c r="J135" s="10">
        <v>0</v>
      </c>
      <c r="K135" s="10">
        <v>607581.82366999995</v>
      </c>
      <c r="L135" s="10">
        <v>107430.23603</v>
      </c>
      <c r="M135" s="10">
        <v>184469.76089999999</v>
      </c>
      <c r="N135" s="10">
        <v>5257940.7426999994</v>
      </c>
    </row>
    <row r="136" spans="1:14">
      <c r="A136" s="16" t="s">
        <v>131</v>
      </c>
      <c r="B136" s="10">
        <v>0</v>
      </c>
      <c r="C136" s="10">
        <v>0</v>
      </c>
      <c r="D136" s="10">
        <v>0</v>
      </c>
      <c r="E136" s="10">
        <v>0</v>
      </c>
      <c r="F136" s="10">
        <v>0</v>
      </c>
      <c r="G136" s="10">
        <v>0</v>
      </c>
      <c r="H136" s="10">
        <v>0</v>
      </c>
      <c r="I136" s="10">
        <v>0</v>
      </c>
      <c r="J136" s="10">
        <v>0</v>
      </c>
      <c r="K136" s="10">
        <v>0</v>
      </c>
      <c r="L136" s="10">
        <v>0</v>
      </c>
      <c r="M136" s="10">
        <v>0</v>
      </c>
      <c r="N136" s="10">
        <v>0</v>
      </c>
    </row>
    <row r="137" spans="1:14">
      <c r="A137" s="16" t="s">
        <v>132</v>
      </c>
      <c r="B137" s="10">
        <v>179447.86221000002</v>
      </c>
      <c r="C137" s="10">
        <v>505069.05336999998</v>
      </c>
      <c r="D137" s="10">
        <v>35229.44728</v>
      </c>
      <c r="E137" s="10">
        <v>156089.01099000001</v>
      </c>
      <c r="F137" s="10">
        <v>1537.0154600000001</v>
      </c>
      <c r="G137" s="10">
        <v>0</v>
      </c>
      <c r="H137" s="10">
        <v>0</v>
      </c>
      <c r="I137" s="10">
        <v>2.1070000000000002</v>
      </c>
      <c r="J137" s="10">
        <v>0</v>
      </c>
      <c r="K137" s="10">
        <v>168.28189</v>
      </c>
      <c r="L137" s="10">
        <v>0</v>
      </c>
      <c r="M137" s="10">
        <v>2.1070000000000002</v>
      </c>
      <c r="N137" s="10">
        <v>877544.88520000002</v>
      </c>
    </row>
    <row r="138" spans="1:14">
      <c r="A138" s="16" t="s">
        <v>133</v>
      </c>
      <c r="B138" s="10">
        <v>9170643.9309899993</v>
      </c>
      <c r="C138" s="10">
        <v>10385948.66247</v>
      </c>
      <c r="D138" s="10">
        <v>11483473.80443</v>
      </c>
      <c r="E138" s="10">
        <v>7634774.0392100001</v>
      </c>
      <c r="F138" s="10">
        <v>6989659.63741</v>
      </c>
      <c r="G138" s="10">
        <v>5507210</v>
      </c>
      <c r="H138" s="10">
        <v>5407380</v>
      </c>
      <c r="I138" s="10">
        <v>5608280.1466499995</v>
      </c>
      <c r="J138" s="10">
        <v>0</v>
      </c>
      <c r="K138" s="10">
        <v>6704479</v>
      </c>
      <c r="L138" s="10">
        <v>1366000</v>
      </c>
      <c r="M138" s="10">
        <v>2811408.2</v>
      </c>
      <c r="N138" s="10">
        <v>73069257.421159998</v>
      </c>
    </row>
    <row r="139" spans="1:14">
      <c r="A139" s="16" t="s">
        <v>134</v>
      </c>
      <c r="B139" s="10">
        <v>1413386.91148</v>
      </c>
      <c r="C139" s="10">
        <v>866414.44712999999</v>
      </c>
      <c r="D139" s="10">
        <v>1055491.54152</v>
      </c>
      <c r="E139" s="10">
        <v>1784754.38243</v>
      </c>
      <c r="F139" s="10">
        <v>1332263.6555000001</v>
      </c>
      <c r="G139" s="10">
        <v>1004293.38312</v>
      </c>
      <c r="H139" s="10">
        <v>1150188.00667</v>
      </c>
      <c r="I139" s="10">
        <v>833981.66862999997</v>
      </c>
      <c r="J139" s="10">
        <v>0</v>
      </c>
      <c r="K139" s="10">
        <v>674866.34438000002</v>
      </c>
      <c r="L139" s="10">
        <v>126684.31111</v>
      </c>
      <c r="M139" s="10">
        <v>714850.56350000005</v>
      </c>
      <c r="N139" s="10">
        <v>10957175.215469999</v>
      </c>
    </row>
    <row r="140" spans="1:14">
      <c r="A140" s="15" t="s">
        <v>135</v>
      </c>
      <c r="B140" s="8">
        <v>4390906.0594100002</v>
      </c>
      <c r="C140" s="8">
        <v>5049060.4408999998</v>
      </c>
      <c r="D140" s="8">
        <v>5117054.7264200002</v>
      </c>
      <c r="E140" s="8">
        <v>3813424.7564000003</v>
      </c>
      <c r="F140" s="8">
        <v>2907127.0061300001</v>
      </c>
      <c r="G140" s="8">
        <v>2762625.81336</v>
      </c>
      <c r="H140" s="8">
        <v>1475013.6645199999</v>
      </c>
      <c r="I140" s="8">
        <v>2888286.7053899998</v>
      </c>
      <c r="J140" s="8">
        <v>62236.003659999995</v>
      </c>
      <c r="K140" s="8">
        <v>3670193.9389599999</v>
      </c>
      <c r="L140" s="8">
        <v>809347.17816000001</v>
      </c>
      <c r="M140" s="8">
        <v>526983.92469000001</v>
      </c>
      <c r="N140" s="8">
        <v>33472260.217999998</v>
      </c>
    </row>
    <row r="141" spans="1:14">
      <c r="A141" s="16" t="s">
        <v>136</v>
      </c>
      <c r="B141" s="10">
        <v>120598.60311</v>
      </c>
      <c r="C141" s="10">
        <v>637700.27029999997</v>
      </c>
      <c r="D141" s="10">
        <v>149069.67963999999</v>
      </c>
      <c r="E141" s="10">
        <v>69575.047980000003</v>
      </c>
      <c r="F141" s="10">
        <v>99372.816890000002</v>
      </c>
      <c r="G141" s="10">
        <v>112995.15492</v>
      </c>
      <c r="H141" s="10">
        <v>40711.60039</v>
      </c>
      <c r="I141" s="10">
        <v>0</v>
      </c>
      <c r="J141" s="10">
        <v>15252.412970000001</v>
      </c>
      <c r="K141" s="10">
        <v>11722.994050000001</v>
      </c>
      <c r="L141" s="10">
        <v>115874.90355</v>
      </c>
      <c r="M141" s="10">
        <v>0</v>
      </c>
      <c r="N141" s="10">
        <v>1372873.4838</v>
      </c>
    </row>
    <row r="142" spans="1:14">
      <c r="A142" s="16" t="s">
        <v>137</v>
      </c>
      <c r="B142" s="10">
        <v>2441667</v>
      </c>
      <c r="C142" s="10">
        <v>3611470.58446</v>
      </c>
      <c r="D142" s="10">
        <v>2542371.0052199997</v>
      </c>
      <c r="E142" s="10">
        <v>2917523.6805400001</v>
      </c>
      <c r="F142" s="10">
        <v>1044536.54952</v>
      </c>
      <c r="G142" s="10">
        <v>1561774.1359999999</v>
      </c>
      <c r="H142" s="10">
        <v>318496.52754000004</v>
      </c>
      <c r="I142" s="10">
        <v>621964.72878</v>
      </c>
      <c r="J142" s="10">
        <v>11352.65516</v>
      </c>
      <c r="K142" s="10">
        <v>1332255.23569</v>
      </c>
      <c r="L142" s="10">
        <v>124721.97502</v>
      </c>
      <c r="M142" s="10">
        <v>0</v>
      </c>
      <c r="N142" s="10">
        <v>16528134.07793</v>
      </c>
    </row>
    <row r="143" spans="1:14">
      <c r="A143" s="16" t="s">
        <v>138</v>
      </c>
      <c r="B143" s="10">
        <v>0</v>
      </c>
      <c r="C143" s="10">
        <v>0</v>
      </c>
      <c r="D143" s="10">
        <v>0</v>
      </c>
      <c r="E143" s="10">
        <v>0</v>
      </c>
      <c r="F143" s="10">
        <v>0</v>
      </c>
      <c r="G143" s="10">
        <v>0</v>
      </c>
      <c r="H143" s="10">
        <v>0</v>
      </c>
      <c r="I143" s="10">
        <v>0</v>
      </c>
      <c r="J143" s="10">
        <v>0</v>
      </c>
      <c r="K143" s="10">
        <v>0</v>
      </c>
      <c r="L143" s="10">
        <v>0</v>
      </c>
      <c r="M143" s="10">
        <v>0</v>
      </c>
      <c r="N143" s="10">
        <v>0</v>
      </c>
    </row>
    <row r="144" spans="1:14">
      <c r="A144" s="16" t="s">
        <v>139</v>
      </c>
      <c r="B144" s="10">
        <v>0</v>
      </c>
      <c r="C144" s="10">
        <v>0</v>
      </c>
      <c r="D144" s="10">
        <v>0</v>
      </c>
      <c r="E144" s="10">
        <v>0</v>
      </c>
      <c r="F144" s="10">
        <v>0</v>
      </c>
      <c r="G144" s="10">
        <v>33333.333330000001</v>
      </c>
      <c r="H144" s="10">
        <v>0</v>
      </c>
      <c r="I144" s="10">
        <v>95000</v>
      </c>
      <c r="J144" s="10">
        <v>0</v>
      </c>
      <c r="K144" s="10">
        <v>118666.66670999999</v>
      </c>
      <c r="L144" s="10">
        <v>174238.09527000002</v>
      </c>
      <c r="M144" s="10">
        <v>447083.33331000002</v>
      </c>
      <c r="N144" s="10">
        <v>868321.42862000002</v>
      </c>
    </row>
    <row r="145" spans="1:14">
      <c r="A145" s="11" t="s">
        <v>140</v>
      </c>
      <c r="B145" s="10">
        <v>1697269.4827100001</v>
      </c>
      <c r="C145" s="10">
        <v>745386.39666999993</v>
      </c>
      <c r="D145" s="10">
        <v>2291822.4246100001</v>
      </c>
      <c r="E145" s="10">
        <v>680049.79327999998</v>
      </c>
      <c r="F145" s="10">
        <v>1615325.7402599999</v>
      </c>
      <c r="G145" s="10">
        <v>972137.51944000006</v>
      </c>
      <c r="H145" s="10">
        <v>1021194.3592300001</v>
      </c>
      <c r="I145" s="10">
        <v>2082828.8310799999</v>
      </c>
      <c r="J145" s="10">
        <v>8000</v>
      </c>
      <c r="K145" s="10">
        <v>1746198.5322</v>
      </c>
      <c r="L145" s="10">
        <v>381786.40162000002</v>
      </c>
      <c r="M145" s="10">
        <v>70995.337430000014</v>
      </c>
      <c r="N145" s="10">
        <v>13312994.818530001</v>
      </c>
    </row>
    <row r="146" spans="1:14">
      <c r="A146" s="16" t="s">
        <v>141</v>
      </c>
      <c r="B146" s="10">
        <v>0</v>
      </c>
      <c r="C146" s="10">
        <v>0</v>
      </c>
      <c r="D146" s="10">
        <v>0</v>
      </c>
      <c r="E146" s="10">
        <v>0</v>
      </c>
      <c r="F146" s="10">
        <v>0</v>
      </c>
      <c r="G146" s="10">
        <v>0</v>
      </c>
      <c r="H146" s="10">
        <v>0</v>
      </c>
      <c r="I146" s="10">
        <v>0</v>
      </c>
      <c r="J146" s="10">
        <v>0</v>
      </c>
      <c r="K146" s="10">
        <v>0</v>
      </c>
      <c r="L146" s="10">
        <v>0</v>
      </c>
      <c r="M146" s="10">
        <v>0</v>
      </c>
      <c r="N146" s="10">
        <v>0</v>
      </c>
    </row>
    <row r="147" spans="1:14">
      <c r="A147" s="16" t="s">
        <v>142</v>
      </c>
      <c r="B147" s="10">
        <v>29507.51022</v>
      </c>
      <c r="C147" s="10">
        <v>1123.5344399999999</v>
      </c>
      <c r="D147" s="10">
        <v>38847.617590000002</v>
      </c>
      <c r="E147" s="10">
        <v>761.46</v>
      </c>
      <c r="F147" s="10">
        <v>1817.9844599999999</v>
      </c>
      <c r="G147" s="10">
        <v>0</v>
      </c>
      <c r="H147" s="10">
        <v>561.58937000000003</v>
      </c>
      <c r="I147" s="10">
        <v>0</v>
      </c>
      <c r="J147" s="10">
        <v>27440</v>
      </c>
      <c r="K147" s="10">
        <v>351003.33342000004</v>
      </c>
      <c r="L147" s="10">
        <v>0</v>
      </c>
      <c r="M147" s="10">
        <v>569.30951000000005</v>
      </c>
      <c r="N147" s="10">
        <v>451632.33901</v>
      </c>
    </row>
    <row r="148" spans="1:14">
      <c r="A148" s="16" t="s">
        <v>143</v>
      </c>
      <c r="B148" s="10">
        <v>101863.46337</v>
      </c>
      <c r="C148" s="10">
        <v>53379.655030000002</v>
      </c>
      <c r="D148" s="10">
        <v>94943.999360000002</v>
      </c>
      <c r="E148" s="10">
        <v>145514.7746</v>
      </c>
      <c r="F148" s="10">
        <v>146073.91500000001</v>
      </c>
      <c r="G148" s="10">
        <v>82385.669670000003</v>
      </c>
      <c r="H148" s="10">
        <v>94049.58799</v>
      </c>
      <c r="I148" s="10">
        <v>88493.145529999994</v>
      </c>
      <c r="J148" s="10">
        <v>190.93553</v>
      </c>
      <c r="K148" s="10">
        <v>110347.17689</v>
      </c>
      <c r="L148" s="10">
        <v>12725.802699999998</v>
      </c>
      <c r="M148" s="10">
        <v>8335.9444400000011</v>
      </c>
      <c r="N148" s="10">
        <v>938304.07010999997</v>
      </c>
    </row>
    <row r="149" spans="1:14">
      <c r="A149" s="15" t="s">
        <v>144</v>
      </c>
      <c r="B149" s="8">
        <v>559049.78073</v>
      </c>
      <c r="C149" s="8">
        <v>976306.84416999994</v>
      </c>
      <c r="D149" s="8">
        <v>518844.42196000001</v>
      </c>
      <c r="E149" s="8">
        <v>539752.42551999993</v>
      </c>
      <c r="F149" s="8">
        <v>358273.25851999997</v>
      </c>
      <c r="G149" s="8">
        <v>492856.56767000002</v>
      </c>
      <c r="H149" s="8">
        <v>254248.69253999999</v>
      </c>
      <c r="I149" s="8">
        <v>765715.50965999998</v>
      </c>
      <c r="J149" s="8">
        <v>3476.67416</v>
      </c>
      <c r="K149" s="8">
        <v>508133.90568000003</v>
      </c>
      <c r="L149" s="8">
        <v>56529.789640000003</v>
      </c>
      <c r="M149" s="8">
        <v>310103.41563</v>
      </c>
      <c r="N149" s="8">
        <v>5343291.2858800003</v>
      </c>
    </row>
    <row r="150" spans="1:14">
      <c r="A150" s="16" t="s">
        <v>71</v>
      </c>
      <c r="B150" s="10">
        <v>118811.21689</v>
      </c>
      <c r="C150" s="10">
        <v>184868.09293000001</v>
      </c>
      <c r="D150" s="10">
        <v>62209.487200000003</v>
      </c>
      <c r="E150" s="10">
        <v>92398.951669999995</v>
      </c>
      <c r="F150" s="10">
        <v>10938.89458</v>
      </c>
      <c r="G150" s="10">
        <v>154129.71325999999</v>
      </c>
      <c r="H150" s="10">
        <v>4008.5091600000001</v>
      </c>
      <c r="I150" s="10">
        <v>6522.8533399999997</v>
      </c>
      <c r="J150" s="10">
        <v>0</v>
      </c>
      <c r="K150" s="10">
        <v>188.44296</v>
      </c>
      <c r="L150" s="10">
        <v>10182.559509999999</v>
      </c>
      <c r="M150" s="10">
        <v>8.1418300000000006</v>
      </c>
      <c r="N150" s="10">
        <v>644266.86333000008</v>
      </c>
    </row>
    <row r="151" spans="1:14">
      <c r="A151" s="16" t="s">
        <v>73</v>
      </c>
      <c r="B151" s="10">
        <v>247315.94693999999</v>
      </c>
      <c r="C151" s="10">
        <v>450358.40831000003</v>
      </c>
      <c r="D151" s="10">
        <v>312171.29869000003</v>
      </c>
      <c r="E151" s="10">
        <v>275752.63088000001</v>
      </c>
      <c r="F151" s="10">
        <v>159688.43822000001</v>
      </c>
      <c r="G151" s="10">
        <v>130125.43985</v>
      </c>
      <c r="H151" s="10">
        <v>119616.49486000001</v>
      </c>
      <c r="I151" s="10">
        <v>491854.88833999995</v>
      </c>
      <c r="J151" s="10">
        <v>1104.9619399999999</v>
      </c>
      <c r="K151" s="10">
        <v>285936.36797000002</v>
      </c>
      <c r="L151" s="10">
        <v>23802.963110000001</v>
      </c>
      <c r="M151" s="10">
        <v>188009.44502000001</v>
      </c>
      <c r="N151" s="10">
        <v>2685737.28413</v>
      </c>
    </row>
    <row r="152" spans="1:14">
      <c r="A152" s="16" t="s">
        <v>145</v>
      </c>
      <c r="B152" s="10">
        <v>118689.35073000001</v>
      </c>
      <c r="C152" s="10">
        <v>330887.50705000001</v>
      </c>
      <c r="D152" s="10">
        <v>142736.09196000002</v>
      </c>
      <c r="E152" s="10">
        <v>171113.68093</v>
      </c>
      <c r="F152" s="10">
        <v>151722.03496000002</v>
      </c>
      <c r="G152" s="10">
        <v>87050.985650000002</v>
      </c>
      <c r="H152" s="10">
        <v>66476.383829999992</v>
      </c>
      <c r="I152" s="10">
        <v>249160.17997</v>
      </c>
      <c r="J152" s="10">
        <v>2231.56576</v>
      </c>
      <c r="K152" s="10">
        <v>176537.26215999998</v>
      </c>
      <c r="L152" s="10">
        <v>22441.34014</v>
      </c>
      <c r="M152" s="10">
        <v>113950.32866</v>
      </c>
      <c r="N152" s="10">
        <v>1632996.7117999999</v>
      </c>
    </row>
    <row r="153" spans="1:14">
      <c r="A153" s="16" t="s">
        <v>99</v>
      </c>
      <c r="B153" s="10">
        <v>74233.266170000003</v>
      </c>
      <c r="C153" s="10">
        <v>10192.835880000001</v>
      </c>
      <c r="D153" s="10">
        <v>1727.54411</v>
      </c>
      <c r="E153" s="10">
        <v>487.16203999999999</v>
      </c>
      <c r="F153" s="10">
        <v>35923.890759999995</v>
      </c>
      <c r="G153" s="10">
        <v>121550.42891</v>
      </c>
      <c r="H153" s="10">
        <v>64147.304689999997</v>
      </c>
      <c r="I153" s="10">
        <v>18177.588010000003</v>
      </c>
      <c r="J153" s="10">
        <v>140.14645999999999</v>
      </c>
      <c r="K153" s="10">
        <v>45471.832590000005</v>
      </c>
      <c r="L153" s="10">
        <v>102.92688000000001</v>
      </c>
      <c r="M153" s="10">
        <v>8135.5001199999997</v>
      </c>
      <c r="N153" s="10">
        <v>380290.42661999998</v>
      </c>
    </row>
    <row r="154" spans="1:14">
      <c r="A154" s="16" t="s">
        <v>146</v>
      </c>
      <c r="B154" s="10">
        <v>0</v>
      </c>
      <c r="C154" s="10">
        <v>0</v>
      </c>
      <c r="D154" s="10">
        <v>0</v>
      </c>
      <c r="E154" s="10">
        <v>0</v>
      </c>
      <c r="F154" s="10">
        <v>0</v>
      </c>
      <c r="G154" s="10">
        <v>0</v>
      </c>
      <c r="H154" s="10">
        <v>0</v>
      </c>
      <c r="I154" s="10">
        <v>0</v>
      </c>
      <c r="J154" s="10">
        <v>0</v>
      </c>
      <c r="K154" s="10">
        <v>0</v>
      </c>
      <c r="L154" s="10">
        <v>0</v>
      </c>
      <c r="M154" s="10">
        <v>0</v>
      </c>
      <c r="N154" s="10">
        <v>0</v>
      </c>
    </row>
    <row r="155" spans="1:14">
      <c r="A155" s="15" t="s">
        <v>147</v>
      </c>
      <c r="B155" s="8">
        <v>296113.63801999995</v>
      </c>
      <c r="C155" s="8">
        <v>416518.40695999999</v>
      </c>
      <c r="D155" s="8">
        <v>199449.98347000001</v>
      </c>
      <c r="E155" s="8">
        <v>417669.32067000004</v>
      </c>
      <c r="F155" s="8">
        <v>291507.2035</v>
      </c>
      <c r="G155" s="8">
        <v>153950.62281999999</v>
      </c>
      <c r="H155" s="8">
        <v>135723.57493</v>
      </c>
      <c r="I155" s="8">
        <v>209468.74909</v>
      </c>
      <c r="J155" s="8">
        <v>1768.1756499999999</v>
      </c>
      <c r="K155" s="8">
        <v>283621.13722000003</v>
      </c>
      <c r="L155" s="8">
        <v>46214.997880000003</v>
      </c>
      <c r="M155" s="8">
        <v>264183.39422000002</v>
      </c>
      <c r="N155" s="8">
        <v>2716189.2044299999</v>
      </c>
    </row>
    <row r="156" spans="1:14">
      <c r="A156" s="16" t="s">
        <v>148</v>
      </c>
      <c r="B156" s="10">
        <v>52300.007399999995</v>
      </c>
      <c r="C156" s="10">
        <v>7549.8145000000004</v>
      </c>
      <c r="D156" s="10">
        <v>4953.4337500000001</v>
      </c>
      <c r="E156" s="10">
        <v>77483.820069999987</v>
      </c>
      <c r="F156" s="10">
        <v>8522.8408400000008</v>
      </c>
      <c r="G156" s="10">
        <v>7677.0782300000001</v>
      </c>
      <c r="H156" s="10">
        <v>9138.5565299999998</v>
      </c>
      <c r="I156" s="10">
        <v>0.26483000000000001</v>
      </c>
      <c r="J156" s="10">
        <v>2.2159200000000001</v>
      </c>
      <c r="K156" s="10">
        <v>1789.74386</v>
      </c>
      <c r="L156" s="10">
        <v>1789.1236000000001</v>
      </c>
      <c r="M156" s="10">
        <v>14461.522080000001</v>
      </c>
      <c r="N156" s="10">
        <v>185668.42161000002</v>
      </c>
    </row>
    <row r="157" spans="1:14">
      <c r="A157" s="16" t="s">
        <v>149</v>
      </c>
      <c r="B157" s="10">
        <v>0</v>
      </c>
      <c r="C157" s="10">
        <v>0</v>
      </c>
      <c r="D157" s="10">
        <v>0</v>
      </c>
      <c r="E157" s="10">
        <v>0</v>
      </c>
      <c r="F157" s="10">
        <v>0</v>
      </c>
      <c r="G157" s="10">
        <v>0</v>
      </c>
      <c r="H157" s="10">
        <v>0</v>
      </c>
      <c r="I157" s="10">
        <v>0</v>
      </c>
      <c r="J157" s="10">
        <v>0</v>
      </c>
      <c r="K157" s="10">
        <v>0</v>
      </c>
      <c r="L157" s="10">
        <v>0</v>
      </c>
      <c r="M157" s="10">
        <v>0</v>
      </c>
      <c r="N157" s="10">
        <v>0</v>
      </c>
    </row>
    <row r="158" spans="1:14">
      <c r="A158" s="16" t="s">
        <v>150</v>
      </c>
      <c r="B158" s="10">
        <v>128776.81531000001</v>
      </c>
      <c r="C158" s="10">
        <v>206698.28740999999</v>
      </c>
      <c r="D158" s="10">
        <v>96539.27648</v>
      </c>
      <c r="E158" s="10">
        <v>220794.36753999998</v>
      </c>
      <c r="F158" s="10">
        <v>94067.539829999994</v>
      </c>
      <c r="G158" s="10">
        <v>72741.822209999998</v>
      </c>
      <c r="H158" s="10">
        <v>57018.925289999999</v>
      </c>
      <c r="I158" s="10">
        <v>118893.29626999999</v>
      </c>
      <c r="J158" s="10">
        <v>0</v>
      </c>
      <c r="K158" s="10">
        <v>158102.21740999998</v>
      </c>
      <c r="L158" s="10">
        <v>24895.339649999998</v>
      </c>
      <c r="M158" s="10">
        <v>176321.36296</v>
      </c>
      <c r="N158" s="10">
        <v>1354849.2503599999</v>
      </c>
    </row>
    <row r="159" spans="1:14">
      <c r="A159" s="16" t="s">
        <v>151</v>
      </c>
      <c r="B159" s="10">
        <v>0</v>
      </c>
      <c r="C159" s="10">
        <v>0</v>
      </c>
      <c r="D159" s="10">
        <v>0</v>
      </c>
      <c r="E159" s="10">
        <v>0</v>
      </c>
      <c r="F159" s="10">
        <v>0</v>
      </c>
      <c r="G159" s="10">
        <v>0</v>
      </c>
      <c r="H159" s="10">
        <v>0</v>
      </c>
      <c r="I159" s="10">
        <v>0</v>
      </c>
      <c r="J159" s="10">
        <v>0</v>
      </c>
      <c r="K159" s="10">
        <v>0</v>
      </c>
      <c r="L159" s="10">
        <v>0</v>
      </c>
      <c r="M159" s="10">
        <v>0</v>
      </c>
      <c r="N159" s="10">
        <v>0</v>
      </c>
    </row>
    <row r="160" spans="1:14">
      <c r="A160" s="16" t="s">
        <v>152</v>
      </c>
      <c r="B160" s="10">
        <v>115036.81531000001</v>
      </c>
      <c r="C160" s="10">
        <v>162108.28712999998</v>
      </c>
      <c r="D160" s="10">
        <v>96539.276489999989</v>
      </c>
      <c r="E160" s="10">
        <v>118753.20312000001</v>
      </c>
      <c r="F160" s="10">
        <v>124750.46729</v>
      </c>
      <c r="G160" s="10">
        <v>72741.822209999998</v>
      </c>
      <c r="H160" s="10">
        <v>57018.924829999996</v>
      </c>
      <c r="I160" s="10">
        <v>89224.125939999998</v>
      </c>
      <c r="J160" s="10">
        <v>1765.95973</v>
      </c>
      <c r="K160" s="10">
        <v>123729.17595</v>
      </c>
      <c r="L160" s="10">
        <v>19530.534629999998</v>
      </c>
      <c r="M160" s="10">
        <v>56855.792430000001</v>
      </c>
      <c r="N160" s="10">
        <v>1038054.38506</v>
      </c>
    </row>
    <row r="161" spans="1:14">
      <c r="A161" s="16" t="s">
        <v>153</v>
      </c>
      <c r="B161" s="10">
        <v>0</v>
      </c>
      <c r="C161" s="10">
        <v>40162.017919999998</v>
      </c>
      <c r="D161" s="10">
        <v>1417.99675</v>
      </c>
      <c r="E161" s="10">
        <v>637.92993999999999</v>
      </c>
      <c r="F161" s="10">
        <v>64166.355539999997</v>
      </c>
      <c r="G161" s="10">
        <v>789.90017</v>
      </c>
      <c r="H161" s="10">
        <v>12547.16828</v>
      </c>
      <c r="I161" s="10">
        <v>1351.06205</v>
      </c>
      <c r="J161" s="10">
        <v>0</v>
      </c>
      <c r="K161" s="10">
        <v>0</v>
      </c>
      <c r="L161" s="10">
        <v>0</v>
      </c>
      <c r="M161" s="10">
        <v>16544.71675</v>
      </c>
      <c r="N161" s="10">
        <v>137617.14740000002</v>
      </c>
    </row>
    <row r="162" spans="1:14">
      <c r="A162" s="15" t="s">
        <v>154</v>
      </c>
      <c r="B162" s="8">
        <v>437100.77914999996</v>
      </c>
      <c r="C162" s="8">
        <v>172786.11106</v>
      </c>
      <c r="D162" s="8">
        <v>1116831.9857000001</v>
      </c>
      <c r="E162" s="8">
        <v>0</v>
      </c>
      <c r="F162" s="8">
        <v>0</v>
      </c>
      <c r="G162" s="8">
        <v>511642.21856000001</v>
      </c>
      <c r="H162" s="8">
        <v>87449.05</v>
      </c>
      <c r="I162" s="8">
        <v>0</v>
      </c>
      <c r="J162" s="8">
        <v>0</v>
      </c>
      <c r="K162" s="8">
        <v>895251.51110999996</v>
      </c>
      <c r="L162" s="8">
        <v>0</v>
      </c>
      <c r="M162" s="8">
        <v>0</v>
      </c>
      <c r="N162" s="8">
        <v>3221061.65558</v>
      </c>
    </row>
    <row r="163" spans="1:14">
      <c r="A163" s="16" t="s">
        <v>155</v>
      </c>
      <c r="B163" s="10">
        <v>428157.2</v>
      </c>
      <c r="C163" s="10">
        <v>170000</v>
      </c>
      <c r="D163" s="10">
        <v>1082436</v>
      </c>
      <c r="E163" s="10">
        <v>0</v>
      </c>
      <c r="F163" s="10">
        <v>0</v>
      </c>
      <c r="G163" s="10">
        <v>404871.25</v>
      </c>
      <c r="H163" s="10">
        <v>86500</v>
      </c>
      <c r="I163" s="10">
        <v>0</v>
      </c>
      <c r="J163" s="10">
        <v>0</v>
      </c>
      <c r="K163" s="10">
        <v>883000</v>
      </c>
      <c r="L163" s="10">
        <v>0</v>
      </c>
      <c r="M163" s="10">
        <v>0</v>
      </c>
      <c r="N163" s="10">
        <v>3054964.45</v>
      </c>
    </row>
    <row r="164" spans="1:14">
      <c r="A164" s="16" t="s">
        <v>156</v>
      </c>
      <c r="B164" s="10">
        <v>0</v>
      </c>
      <c r="C164" s="10">
        <v>0</v>
      </c>
      <c r="D164" s="10">
        <v>0</v>
      </c>
      <c r="E164" s="10">
        <v>0</v>
      </c>
      <c r="F164" s="10">
        <v>0</v>
      </c>
      <c r="G164" s="10">
        <v>0</v>
      </c>
      <c r="H164" s="10">
        <v>0</v>
      </c>
      <c r="I164" s="10">
        <v>0</v>
      </c>
      <c r="J164" s="10">
        <v>0</v>
      </c>
      <c r="K164" s="10">
        <v>0</v>
      </c>
      <c r="L164" s="10">
        <v>0</v>
      </c>
      <c r="M164" s="10">
        <v>0</v>
      </c>
      <c r="N164" s="10">
        <v>0</v>
      </c>
    </row>
    <row r="165" spans="1:14">
      <c r="A165" s="11" t="s">
        <v>157</v>
      </c>
      <c r="B165" s="10">
        <v>0</v>
      </c>
      <c r="C165" s="10">
        <v>0</v>
      </c>
      <c r="D165" s="10">
        <v>0</v>
      </c>
      <c r="E165" s="10">
        <v>0</v>
      </c>
      <c r="F165" s="10">
        <v>0</v>
      </c>
      <c r="G165" s="10">
        <v>100000</v>
      </c>
      <c r="H165" s="10">
        <v>0</v>
      </c>
      <c r="I165" s="10">
        <v>0</v>
      </c>
      <c r="J165" s="10">
        <v>0</v>
      </c>
      <c r="K165" s="10">
        <v>0</v>
      </c>
      <c r="L165" s="10">
        <v>0</v>
      </c>
      <c r="M165" s="10">
        <v>0</v>
      </c>
      <c r="N165" s="10">
        <v>100000</v>
      </c>
    </row>
    <row r="166" spans="1:14">
      <c r="A166" s="16" t="s">
        <v>158</v>
      </c>
      <c r="B166" s="10">
        <v>8943.5791499999996</v>
      </c>
      <c r="C166" s="10">
        <v>2786.1110600000002</v>
      </c>
      <c r="D166" s="10">
        <v>34395.985700000005</v>
      </c>
      <c r="E166" s="10">
        <v>0</v>
      </c>
      <c r="F166" s="10">
        <v>0</v>
      </c>
      <c r="G166" s="10">
        <v>6770.9685599999993</v>
      </c>
      <c r="H166" s="10">
        <v>949.05</v>
      </c>
      <c r="I166" s="10">
        <v>0</v>
      </c>
      <c r="J166" s="10">
        <v>0</v>
      </c>
      <c r="K166" s="10">
        <v>12251.511109999999</v>
      </c>
      <c r="L166" s="10">
        <v>0</v>
      </c>
      <c r="M166" s="10">
        <v>0</v>
      </c>
      <c r="N166" s="10">
        <v>66097.205579999994</v>
      </c>
    </row>
    <row r="167" spans="1:14">
      <c r="A167" s="15" t="s">
        <v>159</v>
      </c>
      <c r="B167" s="8">
        <v>218564.81954</v>
      </c>
      <c r="C167" s="8">
        <v>344355.30556999997</v>
      </c>
      <c r="D167" s="8">
        <v>197720.07558</v>
      </c>
      <c r="E167" s="8">
        <v>355755.76712000003</v>
      </c>
      <c r="F167" s="8">
        <v>298702.92945</v>
      </c>
      <c r="G167" s="8">
        <v>231607.71716</v>
      </c>
      <c r="H167" s="8">
        <v>132731.98065000001</v>
      </c>
      <c r="I167" s="8">
        <v>493276.56780000002</v>
      </c>
      <c r="J167" s="8">
        <v>0</v>
      </c>
      <c r="K167" s="8">
        <v>415262.89117000002</v>
      </c>
      <c r="L167" s="8">
        <v>67203.086349999998</v>
      </c>
      <c r="M167" s="8">
        <v>0</v>
      </c>
      <c r="N167" s="8">
        <v>2755181.1403899998</v>
      </c>
    </row>
    <row r="168" spans="1:14">
      <c r="A168" s="16" t="s">
        <v>160</v>
      </c>
      <c r="B168" s="10">
        <v>0</v>
      </c>
      <c r="C168" s="10">
        <v>0</v>
      </c>
      <c r="D168" s="10">
        <v>0</v>
      </c>
      <c r="E168" s="10">
        <v>0</v>
      </c>
      <c r="F168" s="10">
        <v>0</v>
      </c>
      <c r="G168" s="10">
        <v>0</v>
      </c>
      <c r="H168" s="10">
        <v>0</v>
      </c>
      <c r="I168" s="10">
        <v>0</v>
      </c>
      <c r="J168" s="10">
        <v>0</v>
      </c>
      <c r="K168" s="10">
        <v>8575</v>
      </c>
      <c r="L168" s="10">
        <v>1485.6633400000001</v>
      </c>
      <c r="M168" s="10">
        <v>0</v>
      </c>
      <c r="N168" s="10">
        <v>10060.663339999999</v>
      </c>
    </row>
    <row r="169" spans="1:14">
      <c r="A169" s="16" t="s">
        <v>161</v>
      </c>
      <c r="B169" s="10">
        <v>0</v>
      </c>
      <c r="C169" s="10">
        <v>0</v>
      </c>
      <c r="D169" s="10">
        <v>0</v>
      </c>
      <c r="E169" s="10">
        <v>0</v>
      </c>
      <c r="F169" s="10">
        <v>0</v>
      </c>
      <c r="G169" s="10">
        <v>0</v>
      </c>
      <c r="H169" s="10">
        <v>0</v>
      </c>
      <c r="I169" s="10">
        <v>0</v>
      </c>
      <c r="J169" s="10">
        <v>0</v>
      </c>
      <c r="K169" s="10">
        <v>0</v>
      </c>
      <c r="L169" s="10">
        <v>0</v>
      </c>
      <c r="M169" s="10">
        <v>0</v>
      </c>
      <c r="N169" s="10">
        <v>0</v>
      </c>
    </row>
    <row r="170" spans="1:14">
      <c r="A170" s="16" t="s">
        <v>162</v>
      </c>
      <c r="B170" s="10">
        <v>0</v>
      </c>
      <c r="C170" s="10">
        <v>0</v>
      </c>
      <c r="D170" s="10">
        <v>0</v>
      </c>
      <c r="E170" s="10">
        <v>0</v>
      </c>
      <c r="F170" s="10">
        <v>0</v>
      </c>
      <c r="G170" s="10">
        <v>0</v>
      </c>
      <c r="H170" s="10">
        <v>0</v>
      </c>
      <c r="I170" s="10">
        <v>0</v>
      </c>
      <c r="J170" s="10">
        <v>0</v>
      </c>
      <c r="K170" s="10">
        <v>0</v>
      </c>
      <c r="L170" s="10">
        <v>1485.6633400000001</v>
      </c>
      <c r="M170" s="10">
        <v>0</v>
      </c>
      <c r="N170" s="10">
        <v>1485.6633400000001</v>
      </c>
    </row>
    <row r="171" spans="1:14">
      <c r="A171" s="16" t="s">
        <v>163</v>
      </c>
      <c r="B171" s="10">
        <v>0</v>
      </c>
      <c r="C171" s="10">
        <v>0</v>
      </c>
      <c r="D171" s="10">
        <v>0</v>
      </c>
      <c r="E171" s="10">
        <v>0</v>
      </c>
      <c r="F171" s="10">
        <v>0</v>
      </c>
      <c r="G171" s="10">
        <v>0</v>
      </c>
      <c r="H171" s="10">
        <v>0</v>
      </c>
      <c r="I171" s="10">
        <v>0</v>
      </c>
      <c r="J171" s="10">
        <v>0</v>
      </c>
      <c r="K171" s="10">
        <v>8575</v>
      </c>
      <c r="L171" s="10">
        <v>0</v>
      </c>
      <c r="M171" s="10">
        <v>0</v>
      </c>
      <c r="N171" s="10">
        <v>8575</v>
      </c>
    </row>
    <row r="172" spans="1:14">
      <c r="A172" s="16" t="s">
        <v>164</v>
      </c>
      <c r="B172" s="10">
        <v>0</v>
      </c>
      <c r="C172" s="10">
        <v>0</v>
      </c>
      <c r="D172" s="10">
        <v>0</v>
      </c>
      <c r="E172" s="10">
        <v>0</v>
      </c>
      <c r="F172" s="10">
        <v>0</v>
      </c>
      <c r="G172" s="10">
        <v>0</v>
      </c>
      <c r="H172" s="10">
        <v>0</v>
      </c>
      <c r="I172" s="10">
        <v>0</v>
      </c>
      <c r="J172" s="10">
        <v>0</v>
      </c>
      <c r="K172" s="10">
        <v>0</v>
      </c>
      <c r="L172" s="10">
        <v>0</v>
      </c>
      <c r="M172" s="10">
        <v>0</v>
      </c>
      <c r="N172" s="10">
        <v>0</v>
      </c>
    </row>
    <row r="173" spans="1:14">
      <c r="A173" s="16" t="s">
        <v>165</v>
      </c>
      <c r="B173" s="10">
        <v>0</v>
      </c>
      <c r="C173" s="10">
        <v>0</v>
      </c>
      <c r="D173" s="10">
        <v>0</v>
      </c>
      <c r="E173" s="10">
        <v>0</v>
      </c>
      <c r="F173" s="10">
        <v>0</v>
      </c>
      <c r="G173" s="10">
        <v>0</v>
      </c>
      <c r="H173" s="10">
        <v>0</v>
      </c>
      <c r="I173" s="10">
        <v>0</v>
      </c>
      <c r="J173" s="10">
        <v>0</v>
      </c>
      <c r="K173" s="10">
        <v>0</v>
      </c>
      <c r="L173" s="10">
        <v>0</v>
      </c>
      <c r="M173" s="10">
        <v>0</v>
      </c>
      <c r="N173" s="10">
        <v>0</v>
      </c>
    </row>
    <row r="174" spans="1:14">
      <c r="A174" s="16" t="s">
        <v>166</v>
      </c>
      <c r="B174" s="10">
        <v>216609.2334</v>
      </c>
      <c r="C174" s="10">
        <v>340000</v>
      </c>
      <c r="D174" s="10">
        <v>194087.348</v>
      </c>
      <c r="E174" s="10">
        <v>351013</v>
      </c>
      <c r="F174" s="10">
        <v>290810</v>
      </c>
      <c r="G174" s="10">
        <v>228445</v>
      </c>
      <c r="H174" s="10">
        <v>130187.5</v>
      </c>
      <c r="I174" s="10">
        <v>484400</v>
      </c>
      <c r="J174" s="10">
        <v>0</v>
      </c>
      <c r="K174" s="10">
        <v>399300</v>
      </c>
      <c r="L174" s="10">
        <v>65003</v>
      </c>
      <c r="M174" s="10">
        <v>0</v>
      </c>
      <c r="N174" s="10">
        <v>2699855.0814</v>
      </c>
    </row>
    <row r="175" spans="1:14">
      <c r="A175" s="16" t="s">
        <v>167</v>
      </c>
      <c r="B175" s="10">
        <v>1955.5861399999999</v>
      </c>
      <c r="C175" s="10">
        <v>4355.3055700000004</v>
      </c>
      <c r="D175" s="10">
        <v>3632.7275800000002</v>
      </c>
      <c r="E175" s="10">
        <v>4742.7671200000004</v>
      </c>
      <c r="F175" s="10">
        <v>7892.9294500000005</v>
      </c>
      <c r="G175" s="10">
        <v>3162.7171600000001</v>
      </c>
      <c r="H175" s="10">
        <v>2544.48065</v>
      </c>
      <c r="I175" s="10">
        <v>8876.5678000000007</v>
      </c>
      <c r="J175" s="10">
        <v>0</v>
      </c>
      <c r="K175" s="10">
        <v>7387.8911699999999</v>
      </c>
      <c r="L175" s="10">
        <v>714.42300999999998</v>
      </c>
      <c r="M175" s="10">
        <v>0</v>
      </c>
      <c r="N175" s="10">
        <v>45265.395649999999</v>
      </c>
    </row>
    <row r="176" spans="1:14">
      <c r="A176" s="15" t="s">
        <v>168</v>
      </c>
      <c r="B176" s="8">
        <v>2215428.2080199998</v>
      </c>
      <c r="C176" s="8">
        <v>3096402.83831</v>
      </c>
      <c r="D176" s="8">
        <v>2353591.1704299999</v>
      </c>
      <c r="E176" s="8">
        <v>2018969.6844000001</v>
      </c>
      <c r="F176" s="8">
        <v>1688430.9462899999</v>
      </c>
      <c r="G176" s="8">
        <v>1121508.15243</v>
      </c>
      <c r="H176" s="8">
        <v>908462.13873000001</v>
      </c>
      <c r="I176" s="8">
        <v>2386745.5893800003</v>
      </c>
      <c r="J176" s="8">
        <v>90845.846980000002</v>
      </c>
      <c r="K176" s="8">
        <v>1523009.9247000001</v>
      </c>
      <c r="L176" s="8">
        <v>399515.74033999996</v>
      </c>
      <c r="M176" s="8">
        <v>1251596.71034</v>
      </c>
      <c r="N176" s="8">
        <v>19054506.950349998</v>
      </c>
    </row>
    <row r="177" spans="1:14">
      <c r="A177" s="22" t="s">
        <v>169</v>
      </c>
      <c r="B177" s="10">
        <v>1701086.88</v>
      </c>
      <c r="C177" s="10">
        <v>2474928.96</v>
      </c>
      <c r="D177" s="10">
        <v>1794496.68</v>
      </c>
      <c r="E177" s="10">
        <v>1460385.03</v>
      </c>
      <c r="F177" s="10">
        <v>1072180</v>
      </c>
      <c r="G177" s="10">
        <v>834625</v>
      </c>
      <c r="H177" s="10">
        <v>729573</v>
      </c>
      <c r="I177" s="10">
        <v>1699065</v>
      </c>
      <c r="J177" s="10">
        <v>95490.01655</v>
      </c>
      <c r="K177" s="10">
        <v>812035.9</v>
      </c>
      <c r="L177" s="10">
        <v>351126.2</v>
      </c>
      <c r="M177" s="10">
        <v>932408.3</v>
      </c>
      <c r="N177" s="10">
        <v>13957400.96655</v>
      </c>
    </row>
    <row r="178" spans="1:14">
      <c r="A178" s="16" t="s">
        <v>170</v>
      </c>
      <c r="B178" s="10">
        <v>1701086.88</v>
      </c>
      <c r="C178" s="10">
        <v>2474928.96</v>
      </c>
      <c r="D178" s="10">
        <v>1794496.68</v>
      </c>
      <c r="E178" s="10">
        <v>1460385.03</v>
      </c>
      <c r="F178" s="10">
        <v>1072180</v>
      </c>
      <c r="G178" s="10">
        <v>834625</v>
      </c>
      <c r="H178" s="10">
        <v>729573</v>
      </c>
      <c r="I178" s="10">
        <v>1699065</v>
      </c>
      <c r="J178" s="10">
        <v>95490.01655</v>
      </c>
      <c r="K178" s="10">
        <v>812035.9</v>
      </c>
      <c r="L178" s="10">
        <v>351126.2</v>
      </c>
      <c r="M178" s="10">
        <v>932408.3</v>
      </c>
      <c r="N178" s="10">
        <v>13957400.96655</v>
      </c>
    </row>
    <row r="179" spans="1:14">
      <c r="A179" s="16" t="s">
        <v>171</v>
      </c>
      <c r="B179" s="10">
        <v>0</v>
      </c>
      <c r="C179" s="10">
        <v>0</v>
      </c>
      <c r="D179" s="10">
        <v>0</v>
      </c>
      <c r="E179" s="10">
        <v>0</v>
      </c>
      <c r="F179" s="10">
        <v>0</v>
      </c>
      <c r="G179" s="10">
        <v>0</v>
      </c>
      <c r="H179" s="10">
        <v>0</v>
      </c>
      <c r="I179" s="10">
        <v>0</v>
      </c>
      <c r="J179" s="10">
        <v>0</v>
      </c>
      <c r="K179" s="10">
        <v>0</v>
      </c>
      <c r="L179" s="10">
        <v>0</v>
      </c>
      <c r="M179" s="10">
        <v>0</v>
      </c>
      <c r="N179" s="10">
        <v>0</v>
      </c>
    </row>
    <row r="180" spans="1:14">
      <c r="A180" s="16" t="s">
        <v>172</v>
      </c>
      <c r="B180" s="10">
        <v>0</v>
      </c>
      <c r="C180" s="10">
        <v>0</v>
      </c>
      <c r="D180" s="10">
        <v>0</v>
      </c>
      <c r="E180" s="10">
        <v>0</v>
      </c>
      <c r="F180" s="10">
        <v>0</v>
      </c>
      <c r="G180" s="10">
        <v>0</v>
      </c>
      <c r="H180" s="10">
        <v>0</v>
      </c>
      <c r="I180" s="10">
        <v>0</v>
      </c>
      <c r="J180" s="10">
        <v>0</v>
      </c>
      <c r="K180" s="10">
        <v>0</v>
      </c>
      <c r="L180" s="10">
        <v>0</v>
      </c>
      <c r="M180" s="10">
        <v>0</v>
      </c>
      <c r="N180" s="10">
        <v>0</v>
      </c>
    </row>
    <row r="181" spans="1:14">
      <c r="A181" s="22" t="s">
        <v>173</v>
      </c>
      <c r="B181" s="10">
        <v>81673.069799999997</v>
      </c>
      <c r="C181" s="10">
        <v>0</v>
      </c>
      <c r="D181" s="10">
        <v>0</v>
      </c>
      <c r="E181" s="10">
        <v>9.7822399999999998</v>
      </c>
      <c r="F181" s="10">
        <v>68.103200000000001</v>
      </c>
      <c r="G181" s="10">
        <v>23093.52605</v>
      </c>
      <c r="H181" s="10">
        <v>13750</v>
      </c>
      <c r="I181" s="10">
        <v>1689.5345500000001</v>
      </c>
      <c r="J181" s="10">
        <v>0</v>
      </c>
      <c r="K181" s="10">
        <v>13716.005999999999</v>
      </c>
      <c r="L181" s="10">
        <v>7037.6681900000003</v>
      </c>
      <c r="M181" s="10">
        <v>5529.5283099999997</v>
      </c>
      <c r="N181" s="10">
        <v>146567.21833999999</v>
      </c>
    </row>
    <row r="182" spans="1:14">
      <c r="A182" s="16" t="s">
        <v>174</v>
      </c>
      <c r="B182" s="10">
        <v>0</v>
      </c>
      <c r="C182" s="10">
        <v>0</v>
      </c>
      <c r="D182" s="10">
        <v>0</v>
      </c>
      <c r="E182" s="10">
        <v>0</v>
      </c>
      <c r="F182" s="10">
        <v>0</v>
      </c>
      <c r="G182" s="10">
        <v>0.51254999999999995</v>
      </c>
      <c r="H182" s="10">
        <v>0</v>
      </c>
      <c r="I182" s="10">
        <v>0</v>
      </c>
      <c r="J182" s="10">
        <v>0</v>
      </c>
      <c r="K182" s="10">
        <v>0</v>
      </c>
      <c r="L182" s="10">
        <v>6579.3132699999996</v>
      </c>
      <c r="M182" s="10">
        <v>0</v>
      </c>
      <c r="N182" s="10">
        <v>6579.82582</v>
      </c>
    </row>
    <row r="183" spans="1:14">
      <c r="A183" s="16" t="s">
        <v>175</v>
      </c>
      <c r="B183" s="10">
        <v>81673.069799999997</v>
      </c>
      <c r="C183" s="10">
        <v>0</v>
      </c>
      <c r="D183" s="10">
        <v>0</v>
      </c>
      <c r="E183" s="10">
        <v>9.7822399999999998</v>
      </c>
      <c r="F183" s="10">
        <v>68.103200000000001</v>
      </c>
      <c r="G183" s="10">
        <v>23093.013500000001</v>
      </c>
      <c r="H183" s="10">
        <v>13750</v>
      </c>
      <c r="I183" s="10">
        <v>0</v>
      </c>
      <c r="J183" s="10">
        <v>0</v>
      </c>
      <c r="K183" s="10">
        <v>13600</v>
      </c>
      <c r="L183" s="10">
        <v>458.35491999999999</v>
      </c>
      <c r="M183" s="10">
        <v>4211.04</v>
      </c>
      <c r="N183" s="10">
        <v>136863.36366</v>
      </c>
    </row>
    <row r="184" spans="1:14">
      <c r="A184" s="16" t="s">
        <v>176</v>
      </c>
      <c r="B184" s="10">
        <v>0</v>
      </c>
      <c r="C184" s="10">
        <v>0</v>
      </c>
      <c r="D184" s="10">
        <v>0</v>
      </c>
      <c r="E184" s="10">
        <v>0</v>
      </c>
      <c r="F184" s="10">
        <v>0</v>
      </c>
      <c r="G184" s="10">
        <v>0</v>
      </c>
      <c r="H184" s="10">
        <v>0</v>
      </c>
      <c r="I184" s="10">
        <v>1689.5345500000001</v>
      </c>
      <c r="J184" s="10">
        <v>0</v>
      </c>
      <c r="K184" s="10">
        <v>116.006</v>
      </c>
      <c r="L184" s="10">
        <v>0</v>
      </c>
      <c r="M184" s="10">
        <v>1318.48831</v>
      </c>
      <c r="N184" s="10">
        <v>3124.0288599999999</v>
      </c>
    </row>
    <row r="185" spans="1:14">
      <c r="A185" s="22" t="s">
        <v>177</v>
      </c>
      <c r="B185" s="10">
        <v>0</v>
      </c>
      <c r="C185" s="10">
        <v>0</v>
      </c>
      <c r="D185" s="10">
        <v>0</v>
      </c>
      <c r="E185" s="10">
        <v>0</v>
      </c>
      <c r="F185" s="10">
        <v>0</v>
      </c>
      <c r="G185" s="10">
        <v>0</v>
      </c>
      <c r="H185" s="10">
        <v>0</v>
      </c>
      <c r="I185" s="10">
        <v>0</v>
      </c>
      <c r="J185" s="10">
        <v>0</v>
      </c>
      <c r="K185" s="10">
        <v>0</v>
      </c>
      <c r="L185" s="10">
        <v>0</v>
      </c>
      <c r="M185" s="10">
        <v>0</v>
      </c>
      <c r="N185" s="10">
        <v>0</v>
      </c>
    </row>
    <row r="186" spans="1:14">
      <c r="A186" s="16" t="s">
        <v>178</v>
      </c>
      <c r="B186" s="10">
        <v>0</v>
      </c>
      <c r="C186" s="10">
        <v>0</v>
      </c>
      <c r="D186" s="10">
        <v>0</v>
      </c>
      <c r="E186" s="10">
        <v>0</v>
      </c>
      <c r="F186" s="10">
        <v>0</v>
      </c>
      <c r="G186" s="10">
        <v>0</v>
      </c>
      <c r="H186" s="10">
        <v>0</v>
      </c>
      <c r="I186" s="10">
        <v>0</v>
      </c>
      <c r="J186" s="10">
        <v>0</v>
      </c>
      <c r="K186" s="10">
        <v>0</v>
      </c>
      <c r="L186" s="10">
        <v>0</v>
      </c>
      <c r="M186" s="10">
        <v>0</v>
      </c>
      <c r="N186" s="10">
        <v>0</v>
      </c>
    </row>
    <row r="187" spans="1:14">
      <c r="A187" s="22" t="s">
        <v>179</v>
      </c>
      <c r="B187" s="10">
        <v>331932.79826999997</v>
      </c>
      <c r="C187" s="10">
        <v>221948.17644000001</v>
      </c>
      <c r="D187" s="10">
        <v>459497.46814000001</v>
      </c>
      <c r="E187" s="10">
        <v>493769.00941</v>
      </c>
      <c r="F187" s="10">
        <v>582271.04240999999</v>
      </c>
      <c r="G187" s="10">
        <v>148297.01338999998</v>
      </c>
      <c r="H187" s="10">
        <v>133234.38922000001</v>
      </c>
      <c r="I187" s="10">
        <v>313812.68455000001</v>
      </c>
      <c r="J187" s="10">
        <v>12169.915929999999</v>
      </c>
      <c r="K187" s="10">
        <v>609152.58285999997</v>
      </c>
      <c r="L187" s="10">
        <v>25872.43721</v>
      </c>
      <c r="M187" s="10">
        <v>152523.90956999999</v>
      </c>
      <c r="N187" s="10">
        <v>3484481.4273999999</v>
      </c>
    </row>
    <row r="188" spans="1:14">
      <c r="A188" s="16" t="s">
        <v>180</v>
      </c>
      <c r="B188" s="10">
        <v>298164.88166000001</v>
      </c>
      <c r="C188" s="10">
        <v>216641.70189</v>
      </c>
      <c r="D188" s="10">
        <v>431999.04761000001</v>
      </c>
      <c r="E188" s="10">
        <v>416903.86836999998</v>
      </c>
      <c r="F188" s="10">
        <v>260540.66399999999</v>
      </c>
      <c r="G188" s="10">
        <v>139852.61928000001</v>
      </c>
      <c r="H188" s="10">
        <v>131386.64806000001</v>
      </c>
      <c r="I188" s="10">
        <v>296852.30813999998</v>
      </c>
      <c r="J188" s="10">
        <v>1445.7721899999999</v>
      </c>
      <c r="K188" s="10">
        <v>176837.4779</v>
      </c>
      <c r="L188" s="10">
        <v>23869.115260000002</v>
      </c>
      <c r="M188" s="10">
        <v>149367.01517</v>
      </c>
      <c r="N188" s="10">
        <v>2543861.1195300003</v>
      </c>
    </row>
    <row r="189" spans="1:14">
      <c r="A189" s="16" t="s">
        <v>181</v>
      </c>
      <c r="B189" s="10">
        <v>5065.8948399999999</v>
      </c>
      <c r="C189" s="10">
        <v>5306.3115800000005</v>
      </c>
      <c r="D189" s="10">
        <v>27498.420529999999</v>
      </c>
      <c r="E189" s="10">
        <v>4730.8079600000001</v>
      </c>
      <c r="F189" s="10">
        <v>3872.7539999999999</v>
      </c>
      <c r="G189" s="10">
        <v>8444.3941099999993</v>
      </c>
      <c r="H189" s="10">
        <v>1847.7411599999998</v>
      </c>
      <c r="I189" s="10">
        <v>16960.376410000001</v>
      </c>
      <c r="J189" s="10">
        <v>10724.14374</v>
      </c>
      <c r="K189" s="10">
        <v>22100.134010000002</v>
      </c>
      <c r="L189" s="10">
        <v>2003.32195</v>
      </c>
      <c r="M189" s="10">
        <v>3156.8944000000001</v>
      </c>
      <c r="N189" s="10">
        <v>111711.19469</v>
      </c>
    </row>
    <row r="190" spans="1:14">
      <c r="A190" s="16" t="s">
        <v>182</v>
      </c>
      <c r="B190" s="10">
        <v>28702.021769999999</v>
      </c>
      <c r="C190" s="10">
        <v>0.16297</v>
      </c>
      <c r="D190" s="10">
        <v>0</v>
      </c>
      <c r="E190" s="10">
        <v>72134.333079999997</v>
      </c>
      <c r="F190" s="10">
        <v>317857.62441000005</v>
      </c>
      <c r="G190" s="10">
        <v>0</v>
      </c>
      <c r="H190" s="10">
        <v>0</v>
      </c>
      <c r="I190" s="10">
        <v>0</v>
      </c>
      <c r="J190" s="10">
        <v>0</v>
      </c>
      <c r="K190" s="10">
        <v>410214.97094999999</v>
      </c>
      <c r="L190" s="10">
        <v>0</v>
      </c>
      <c r="M190" s="10">
        <v>0</v>
      </c>
      <c r="N190" s="10">
        <v>828909.11317999999</v>
      </c>
    </row>
    <row r="191" spans="1:14">
      <c r="A191" s="22" t="s">
        <v>183</v>
      </c>
      <c r="B191" s="10">
        <v>100735.45995</v>
      </c>
      <c r="C191" s="10">
        <v>399525.70186999999</v>
      </c>
      <c r="D191" s="10">
        <v>99597.022290000008</v>
      </c>
      <c r="E191" s="10">
        <v>64805.86275</v>
      </c>
      <c r="F191" s="10">
        <v>33911.80068</v>
      </c>
      <c r="G191" s="10">
        <v>115492.61298999999</v>
      </c>
      <c r="H191" s="10">
        <v>31904.749510000001</v>
      </c>
      <c r="I191" s="10">
        <v>372178.37027999997</v>
      </c>
      <c r="J191" s="10">
        <v>-16814.085500000001</v>
      </c>
      <c r="K191" s="10">
        <v>88105.435840000006</v>
      </c>
      <c r="L191" s="10">
        <v>15479.434939999999</v>
      </c>
      <c r="M191" s="10">
        <v>161134.97246000002</v>
      </c>
      <c r="N191" s="10">
        <v>1466057.33806</v>
      </c>
    </row>
    <row r="192" spans="1:14">
      <c r="A192" s="16" t="s">
        <v>184</v>
      </c>
      <c r="B192" s="10">
        <v>65117.370200000005</v>
      </c>
      <c r="C192" s="10">
        <v>359633.57438999997</v>
      </c>
      <c r="D192" s="10">
        <v>95935.07</v>
      </c>
      <c r="E192" s="10">
        <v>33327</v>
      </c>
      <c r="F192" s="10">
        <v>14000</v>
      </c>
      <c r="G192" s="10">
        <v>89626.791660000003</v>
      </c>
      <c r="H192" s="10">
        <v>25182.116160000001</v>
      </c>
      <c r="I192" s="10">
        <v>317647.41969999997</v>
      </c>
      <c r="J192" s="10">
        <v>-20042.116679999999</v>
      </c>
      <c r="K192" s="10">
        <v>67400</v>
      </c>
      <c r="L192" s="10">
        <v>15053.087649999999</v>
      </c>
      <c r="M192" s="10">
        <v>141448.49393999999</v>
      </c>
      <c r="N192" s="10">
        <v>1204328.8070199999</v>
      </c>
    </row>
    <row r="193" spans="1:14">
      <c r="A193" s="40" t="s">
        <v>185</v>
      </c>
      <c r="B193" s="10">
        <v>35618.089749999999</v>
      </c>
      <c r="C193" s="10">
        <v>39892.127479999996</v>
      </c>
      <c r="D193" s="10">
        <v>3661.9522900000002</v>
      </c>
      <c r="E193" s="10">
        <v>31478.86275</v>
      </c>
      <c r="F193" s="10">
        <v>19911.80068</v>
      </c>
      <c r="G193" s="10">
        <v>25865.821329999999</v>
      </c>
      <c r="H193" s="10">
        <v>6722.6333500000001</v>
      </c>
      <c r="I193" s="10">
        <v>54530.950579999997</v>
      </c>
      <c r="J193" s="10">
        <v>3228.0311799999999</v>
      </c>
      <c r="K193" s="10">
        <v>20705.435839999998</v>
      </c>
      <c r="L193" s="10">
        <v>426.34728999999999</v>
      </c>
      <c r="M193" s="10">
        <v>19686.478520000001</v>
      </c>
      <c r="N193" s="10">
        <v>261728.53104</v>
      </c>
    </row>
    <row r="194" spans="1:14">
      <c r="A194" s="14" t="s">
        <v>186</v>
      </c>
      <c r="B194" s="8">
        <v>35097635.718570001</v>
      </c>
      <c r="C194" s="8">
        <v>50211793.731300004</v>
      </c>
      <c r="D194" s="8">
        <v>42189840.472350001</v>
      </c>
      <c r="E194" s="8">
        <v>29971463.102169998</v>
      </c>
      <c r="F194" s="8">
        <v>25504336.485990003</v>
      </c>
      <c r="G194" s="8">
        <v>20053064.552159999</v>
      </c>
      <c r="H194" s="8">
        <v>13860065.05232</v>
      </c>
      <c r="I194" s="8">
        <v>21725504.704939999</v>
      </c>
      <c r="J194" s="8">
        <v>233601.56961000001</v>
      </c>
      <c r="K194" s="8">
        <v>23140510.582929999</v>
      </c>
      <c r="L194" s="8">
        <v>5407677.5296299998</v>
      </c>
      <c r="M194" s="8">
        <v>10927785.39817</v>
      </c>
      <c r="N194" s="8">
        <v>278323278.90013999</v>
      </c>
    </row>
    <row r="195" spans="1:14">
      <c r="A195" s="15" t="s">
        <v>187</v>
      </c>
      <c r="B195" s="8">
        <v>2456610.2836700003</v>
      </c>
      <c r="C195" s="8">
        <v>1080939.1303399999</v>
      </c>
      <c r="D195" s="8">
        <v>1413028.8525999999</v>
      </c>
      <c r="E195" s="8">
        <v>5723970.8406300005</v>
      </c>
      <c r="F195" s="8">
        <v>1898332.06051</v>
      </c>
      <c r="G195" s="8">
        <v>330425.51477000001</v>
      </c>
      <c r="H195" s="8">
        <v>780415.43971000006</v>
      </c>
      <c r="I195" s="8">
        <v>307.19296999999995</v>
      </c>
      <c r="J195" s="8">
        <v>5971.9457499999999</v>
      </c>
      <c r="K195" s="8">
        <v>311094.71797000006</v>
      </c>
      <c r="L195" s="8">
        <v>352393.20583999995</v>
      </c>
      <c r="M195" s="8">
        <v>507782.25611999998</v>
      </c>
      <c r="N195" s="8">
        <v>14861271.440879999</v>
      </c>
    </row>
    <row r="196" spans="1:14">
      <c r="A196" s="22" t="s">
        <v>188</v>
      </c>
      <c r="B196" s="10">
        <v>82311.887209999986</v>
      </c>
      <c r="C196" s="10">
        <v>107812.78773000001</v>
      </c>
      <c r="D196" s="10">
        <v>37918.076679999998</v>
      </c>
      <c r="E196" s="10">
        <v>557452.44467</v>
      </c>
      <c r="F196" s="10">
        <v>301779.33487999998</v>
      </c>
      <c r="G196" s="10">
        <v>17727.548059999997</v>
      </c>
      <c r="H196" s="10">
        <v>8009.0088399999995</v>
      </c>
      <c r="I196" s="10">
        <v>0</v>
      </c>
      <c r="J196" s="10">
        <v>0</v>
      </c>
      <c r="K196" s="10">
        <v>0</v>
      </c>
      <c r="L196" s="10">
        <v>0</v>
      </c>
      <c r="M196" s="10">
        <v>0</v>
      </c>
      <c r="N196" s="10">
        <v>1113011.0880699998</v>
      </c>
    </row>
    <row r="197" spans="1:14">
      <c r="A197" s="16" t="s">
        <v>189</v>
      </c>
      <c r="B197" s="10">
        <v>12848.26708</v>
      </c>
      <c r="C197" s="10">
        <v>68817.066279999999</v>
      </c>
      <c r="D197" s="10">
        <v>1445.3308300000001</v>
      </c>
      <c r="E197" s="10">
        <v>3645.29603</v>
      </c>
      <c r="F197" s="10">
        <v>24788.16979</v>
      </c>
      <c r="G197" s="10">
        <v>8094.1482999999998</v>
      </c>
      <c r="H197" s="10">
        <v>8009.0088399999995</v>
      </c>
      <c r="I197" s="10">
        <v>0</v>
      </c>
      <c r="J197" s="10">
        <v>0</v>
      </c>
      <c r="K197" s="10">
        <v>0</v>
      </c>
      <c r="L197" s="10">
        <v>0</v>
      </c>
      <c r="M197" s="10">
        <v>0</v>
      </c>
      <c r="N197" s="10">
        <v>127647.28715</v>
      </c>
    </row>
    <row r="198" spans="1:14">
      <c r="A198" s="16" t="s">
        <v>190</v>
      </c>
      <c r="B198" s="10">
        <v>12867.578109999999</v>
      </c>
      <c r="C198" s="10">
        <v>0</v>
      </c>
      <c r="D198" s="10">
        <v>3269.3031299999998</v>
      </c>
      <c r="E198" s="10">
        <v>0</v>
      </c>
      <c r="F198" s="10">
        <v>5669.7982699999993</v>
      </c>
      <c r="G198" s="10">
        <v>0</v>
      </c>
      <c r="H198" s="10">
        <v>0</v>
      </c>
      <c r="I198" s="10">
        <v>0</v>
      </c>
      <c r="J198" s="10">
        <v>0</v>
      </c>
      <c r="K198" s="10">
        <v>0</v>
      </c>
      <c r="L198" s="10">
        <v>0</v>
      </c>
      <c r="M198" s="10">
        <v>0</v>
      </c>
      <c r="N198" s="10">
        <v>21806.679510000002</v>
      </c>
    </row>
    <row r="199" spans="1:14">
      <c r="A199" s="16" t="s">
        <v>191</v>
      </c>
      <c r="B199" s="10">
        <v>24877.509910000001</v>
      </c>
      <c r="C199" s="10">
        <v>0</v>
      </c>
      <c r="D199" s="10">
        <v>16465.042720000001</v>
      </c>
      <c r="E199" s="10">
        <v>446971.86875000002</v>
      </c>
      <c r="F199" s="10">
        <v>247323.69826</v>
      </c>
      <c r="G199" s="10">
        <v>0</v>
      </c>
      <c r="H199" s="10">
        <v>0</v>
      </c>
      <c r="I199" s="10">
        <v>0</v>
      </c>
      <c r="J199" s="10">
        <v>0</v>
      </c>
      <c r="K199" s="10">
        <v>0</v>
      </c>
      <c r="L199" s="10">
        <v>0</v>
      </c>
      <c r="M199" s="10">
        <v>0</v>
      </c>
      <c r="N199" s="10">
        <v>735638.11963999993</v>
      </c>
    </row>
    <row r="200" spans="1:14">
      <c r="A200" s="16" t="s">
        <v>192</v>
      </c>
      <c r="B200" s="10">
        <v>0</v>
      </c>
      <c r="C200" s="10">
        <v>2569.1214500000001</v>
      </c>
      <c r="D200" s="10">
        <v>0</v>
      </c>
      <c r="E200" s="10">
        <v>0</v>
      </c>
      <c r="F200" s="10">
        <v>0</v>
      </c>
      <c r="G200" s="10">
        <v>372.39976000000001</v>
      </c>
      <c r="H200" s="10">
        <v>0</v>
      </c>
      <c r="I200" s="10">
        <v>0</v>
      </c>
      <c r="J200" s="10">
        <v>0</v>
      </c>
      <c r="K200" s="10">
        <v>0</v>
      </c>
      <c r="L200" s="10">
        <v>0</v>
      </c>
      <c r="M200" s="10">
        <v>0</v>
      </c>
      <c r="N200" s="10">
        <v>2941.5212099999999</v>
      </c>
    </row>
    <row r="201" spans="1:14">
      <c r="A201" s="16" t="s">
        <v>193</v>
      </c>
      <c r="B201" s="10">
        <v>31718.53211</v>
      </c>
      <c r="C201" s="10">
        <v>36426.6</v>
      </c>
      <c r="D201" s="10">
        <v>16738.400000000001</v>
      </c>
      <c r="E201" s="10">
        <v>106835.27989000001</v>
      </c>
      <c r="F201" s="10">
        <v>23997.668559999998</v>
      </c>
      <c r="G201" s="10">
        <v>9261</v>
      </c>
      <c r="H201" s="10">
        <v>0</v>
      </c>
      <c r="I201" s="10">
        <v>0</v>
      </c>
      <c r="J201" s="10">
        <v>0</v>
      </c>
      <c r="K201" s="10">
        <v>0</v>
      </c>
      <c r="L201" s="10">
        <v>0</v>
      </c>
      <c r="M201" s="10">
        <v>0</v>
      </c>
      <c r="N201" s="10">
        <v>224977.48056</v>
      </c>
    </row>
    <row r="202" spans="1:14">
      <c r="A202" s="22" t="s">
        <v>194</v>
      </c>
      <c r="B202" s="10">
        <v>1982421.4659200001</v>
      </c>
      <c r="C202" s="10">
        <v>910742.23011999996</v>
      </c>
      <c r="D202" s="10">
        <v>1096494.2320699999</v>
      </c>
      <c r="E202" s="10">
        <v>4885647.1557499999</v>
      </c>
      <c r="F202" s="10">
        <v>1343018.48333</v>
      </c>
      <c r="G202" s="10">
        <v>104167.30721</v>
      </c>
      <c r="H202" s="10">
        <v>493775.42354000005</v>
      </c>
      <c r="I202" s="10">
        <v>307.19296999999995</v>
      </c>
      <c r="J202" s="10">
        <v>5971.9457499999999</v>
      </c>
      <c r="K202" s="10">
        <v>307985.93569999997</v>
      </c>
      <c r="L202" s="10">
        <v>323974.11591000005</v>
      </c>
      <c r="M202" s="10">
        <v>165924.54558000001</v>
      </c>
      <c r="N202" s="10">
        <v>11620430.033850001</v>
      </c>
    </row>
    <row r="203" spans="1:14">
      <c r="A203" s="16" t="s">
        <v>195</v>
      </c>
      <c r="B203" s="10">
        <v>0</v>
      </c>
      <c r="C203" s="10">
        <v>0</v>
      </c>
      <c r="D203" s="10">
        <v>0</v>
      </c>
      <c r="E203" s="10">
        <v>0</v>
      </c>
      <c r="F203" s="10">
        <v>0</v>
      </c>
      <c r="G203" s="10">
        <v>0</v>
      </c>
      <c r="H203" s="10">
        <v>0</v>
      </c>
      <c r="I203" s="10">
        <v>0</v>
      </c>
      <c r="J203" s="10">
        <v>0</v>
      </c>
      <c r="K203" s="10">
        <v>0</v>
      </c>
      <c r="L203" s="10">
        <v>0</v>
      </c>
      <c r="M203" s="10">
        <v>0</v>
      </c>
      <c r="N203" s="10">
        <v>0</v>
      </c>
    </row>
    <row r="204" spans="1:14">
      <c r="A204" s="11" t="s">
        <v>196</v>
      </c>
      <c r="B204" s="10">
        <v>536854.22967999999</v>
      </c>
      <c r="C204" s="10">
        <v>1726.93479</v>
      </c>
      <c r="D204" s="10">
        <v>32840.821770000002</v>
      </c>
      <c r="E204" s="10">
        <v>3349932.6526299999</v>
      </c>
      <c r="F204" s="10">
        <v>524323.59945999994</v>
      </c>
      <c r="G204" s="10">
        <v>0</v>
      </c>
      <c r="H204" s="10">
        <v>0</v>
      </c>
      <c r="I204" s="10">
        <v>0</v>
      </c>
      <c r="J204" s="10">
        <v>0</v>
      </c>
      <c r="K204" s="10">
        <v>0</v>
      </c>
      <c r="L204" s="10">
        <v>0</v>
      </c>
      <c r="M204" s="10">
        <v>0</v>
      </c>
      <c r="N204" s="10">
        <v>4445678.2383300001</v>
      </c>
    </row>
    <row r="205" spans="1:14">
      <c r="A205" s="11" t="s">
        <v>197</v>
      </c>
      <c r="B205" s="10">
        <v>1445567.23624</v>
      </c>
      <c r="C205" s="10">
        <v>313540.24254000001</v>
      </c>
      <c r="D205" s="10">
        <v>293316.90769999998</v>
      </c>
      <c r="E205" s="10">
        <v>416645.29287</v>
      </c>
      <c r="F205" s="10">
        <v>386471.33226999996</v>
      </c>
      <c r="G205" s="10">
        <v>65004.3226</v>
      </c>
      <c r="H205" s="10">
        <v>493775.42354000005</v>
      </c>
      <c r="I205" s="10">
        <v>307.19296999999995</v>
      </c>
      <c r="J205" s="10">
        <v>524.24571000000003</v>
      </c>
      <c r="K205" s="10">
        <v>28892.269969999998</v>
      </c>
      <c r="L205" s="10">
        <v>171379.70087999999</v>
      </c>
      <c r="M205" s="10">
        <v>105169.69629000001</v>
      </c>
      <c r="N205" s="10">
        <v>3720593.8635800001</v>
      </c>
    </row>
    <row r="206" spans="1:14">
      <c r="A206" s="11" t="s">
        <v>198</v>
      </c>
      <c r="B206" s="10">
        <v>0</v>
      </c>
      <c r="C206" s="10">
        <v>0</v>
      </c>
      <c r="D206" s="10">
        <v>0</v>
      </c>
      <c r="E206" s="10">
        <v>0</v>
      </c>
      <c r="F206" s="10">
        <v>0</v>
      </c>
      <c r="G206" s="10">
        <v>0</v>
      </c>
      <c r="H206" s="10">
        <v>0</v>
      </c>
      <c r="I206" s="10">
        <v>0</v>
      </c>
      <c r="J206" s="10">
        <v>0</v>
      </c>
      <c r="K206" s="10">
        <v>0</v>
      </c>
      <c r="L206" s="10">
        <v>0</v>
      </c>
      <c r="M206" s="10">
        <v>0</v>
      </c>
      <c r="N206" s="10">
        <v>0</v>
      </c>
    </row>
    <row r="207" spans="1:14">
      <c r="A207" s="11" t="s">
        <v>199</v>
      </c>
      <c r="B207" s="10">
        <v>0</v>
      </c>
      <c r="C207" s="10">
        <v>595475.05278999999</v>
      </c>
      <c r="D207" s="10">
        <v>770336.50260000001</v>
      </c>
      <c r="E207" s="10">
        <v>1119069.21025</v>
      </c>
      <c r="F207" s="10">
        <v>432223.55160000001</v>
      </c>
      <c r="G207" s="10">
        <v>39162.98461</v>
      </c>
      <c r="H207" s="10">
        <v>0</v>
      </c>
      <c r="I207" s="10">
        <v>0</v>
      </c>
      <c r="J207" s="10">
        <v>5447.7000399999997</v>
      </c>
      <c r="K207" s="10">
        <v>279093.66573000001</v>
      </c>
      <c r="L207" s="10">
        <v>152594.41503</v>
      </c>
      <c r="M207" s="10">
        <v>60754.849289999998</v>
      </c>
      <c r="N207" s="10">
        <v>3454157.93194</v>
      </c>
    </row>
    <row r="208" spans="1:14">
      <c r="A208" s="22" t="s">
        <v>200</v>
      </c>
      <c r="B208" s="10">
        <v>0</v>
      </c>
      <c r="C208" s="10">
        <v>0</v>
      </c>
      <c r="D208" s="10">
        <v>0</v>
      </c>
      <c r="E208" s="10">
        <v>0</v>
      </c>
      <c r="F208" s="10">
        <v>0</v>
      </c>
      <c r="G208" s="10">
        <v>0</v>
      </c>
      <c r="H208" s="10">
        <v>0</v>
      </c>
      <c r="I208" s="10">
        <v>0</v>
      </c>
      <c r="J208" s="10">
        <v>0</v>
      </c>
      <c r="K208" s="10">
        <v>0</v>
      </c>
      <c r="L208" s="10">
        <v>0</v>
      </c>
      <c r="M208" s="10">
        <v>0</v>
      </c>
      <c r="N208" s="10">
        <v>0</v>
      </c>
    </row>
    <row r="209" spans="1:14">
      <c r="A209" s="22" t="s">
        <v>201</v>
      </c>
      <c r="B209" s="10">
        <v>391876.93054000003</v>
      </c>
      <c r="C209" s="10">
        <v>62384.11249</v>
      </c>
      <c r="D209" s="10">
        <v>250356.26402999999</v>
      </c>
      <c r="E209" s="10">
        <v>278373.88402</v>
      </c>
      <c r="F209" s="10">
        <v>251142.78387000001</v>
      </c>
      <c r="G209" s="10">
        <v>208530.65950000001</v>
      </c>
      <c r="H209" s="10">
        <v>263264.60733000003</v>
      </c>
      <c r="I209" s="10">
        <v>0</v>
      </c>
      <c r="J209" s="10">
        <v>0</v>
      </c>
      <c r="K209" s="10">
        <v>3108.7822700000002</v>
      </c>
      <c r="L209" s="10">
        <v>28419.089929999998</v>
      </c>
      <c r="M209" s="10">
        <v>341857.71054</v>
      </c>
      <c r="N209" s="10">
        <v>2079314.82452</v>
      </c>
    </row>
    <row r="210" spans="1:14">
      <c r="A210" s="16" t="s">
        <v>202</v>
      </c>
      <c r="B210" s="10">
        <v>80770.72176</v>
      </c>
      <c r="C210" s="10">
        <v>0</v>
      </c>
      <c r="D210" s="10">
        <v>13720</v>
      </c>
      <c r="E210" s="10">
        <v>14464.39949</v>
      </c>
      <c r="F210" s="10">
        <v>15000</v>
      </c>
      <c r="G210" s="10">
        <v>8343.00252</v>
      </c>
      <c r="H210" s="10">
        <v>4360.4231</v>
      </c>
      <c r="I210" s="10">
        <v>0</v>
      </c>
      <c r="J210" s="10">
        <v>0</v>
      </c>
      <c r="K210" s="10">
        <v>0</v>
      </c>
      <c r="L210" s="10">
        <v>0</v>
      </c>
      <c r="M210" s="10">
        <v>0</v>
      </c>
      <c r="N210" s="10">
        <v>136658.54686999999</v>
      </c>
    </row>
    <row r="211" spans="1:14">
      <c r="A211" s="16" t="s">
        <v>203</v>
      </c>
      <c r="B211" s="10">
        <v>311106.20877999999</v>
      </c>
      <c r="C211" s="10">
        <v>62384.11249</v>
      </c>
      <c r="D211" s="10">
        <v>236636.26402999999</v>
      </c>
      <c r="E211" s="10">
        <v>263909.48453000002</v>
      </c>
      <c r="F211" s="10">
        <v>236142.78387000001</v>
      </c>
      <c r="G211" s="10">
        <v>200187.65698</v>
      </c>
      <c r="H211" s="10">
        <v>258904.18422999998</v>
      </c>
      <c r="I211" s="10">
        <v>0</v>
      </c>
      <c r="J211" s="10">
        <v>0</v>
      </c>
      <c r="K211" s="10">
        <v>3108.7822700000002</v>
      </c>
      <c r="L211" s="10">
        <v>28419.089929999998</v>
      </c>
      <c r="M211" s="10">
        <v>0</v>
      </c>
      <c r="N211" s="10">
        <v>1600798.5671099999</v>
      </c>
    </row>
    <row r="212" spans="1:14">
      <c r="A212" s="16" t="s">
        <v>204</v>
      </c>
      <c r="B212" s="10">
        <v>0</v>
      </c>
      <c r="C212" s="10">
        <v>0</v>
      </c>
      <c r="D212" s="10">
        <v>0</v>
      </c>
      <c r="E212" s="10">
        <v>0</v>
      </c>
      <c r="F212" s="10">
        <v>0</v>
      </c>
      <c r="G212" s="10">
        <v>0</v>
      </c>
      <c r="H212" s="10">
        <v>0</v>
      </c>
      <c r="I212" s="10">
        <v>0</v>
      </c>
      <c r="J212" s="10">
        <v>0</v>
      </c>
      <c r="K212" s="10">
        <v>0</v>
      </c>
      <c r="L212" s="10">
        <v>0</v>
      </c>
      <c r="M212" s="10">
        <v>0</v>
      </c>
      <c r="N212" s="10">
        <v>0</v>
      </c>
    </row>
    <row r="213" spans="1:14">
      <c r="A213" s="16" t="s">
        <v>205</v>
      </c>
      <c r="B213" s="10">
        <v>0</v>
      </c>
      <c r="C213" s="10">
        <v>0</v>
      </c>
      <c r="D213" s="10">
        <v>0</v>
      </c>
      <c r="E213" s="10">
        <v>0</v>
      </c>
      <c r="F213" s="10">
        <v>0</v>
      </c>
      <c r="G213" s="10">
        <v>0</v>
      </c>
      <c r="H213" s="10">
        <v>0</v>
      </c>
      <c r="I213" s="10">
        <v>0</v>
      </c>
      <c r="J213" s="10">
        <v>0</v>
      </c>
      <c r="K213" s="10">
        <v>0</v>
      </c>
      <c r="L213" s="10">
        <v>0</v>
      </c>
      <c r="M213" s="10">
        <v>341857.71054</v>
      </c>
      <c r="N213" s="10">
        <v>341857.71054</v>
      </c>
    </row>
    <row r="214" spans="1:14">
      <c r="A214" s="22" t="s">
        <v>206</v>
      </c>
      <c r="B214" s="10">
        <v>0</v>
      </c>
      <c r="C214" s="10">
        <v>0</v>
      </c>
      <c r="D214" s="10">
        <v>28260.27982</v>
      </c>
      <c r="E214" s="10">
        <v>2497.35619</v>
      </c>
      <c r="F214" s="10">
        <v>2391.4584300000001</v>
      </c>
      <c r="G214" s="10">
        <v>0</v>
      </c>
      <c r="H214" s="10">
        <v>15366.4</v>
      </c>
      <c r="I214" s="10">
        <v>0</v>
      </c>
      <c r="J214" s="10">
        <v>0</v>
      </c>
      <c r="K214" s="10">
        <v>0</v>
      </c>
      <c r="L214" s="10">
        <v>0</v>
      </c>
      <c r="M214" s="10">
        <v>0</v>
      </c>
      <c r="N214" s="10">
        <v>48515.494439999995</v>
      </c>
    </row>
    <row r="215" spans="1:14">
      <c r="A215" s="15" t="s">
        <v>207</v>
      </c>
      <c r="B215" s="8">
        <v>56739350.920269996</v>
      </c>
      <c r="C215" s="8">
        <v>114894067.48705</v>
      </c>
      <c r="D215" s="8">
        <v>65903384.696000002</v>
      </c>
      <c r="E215" s="8">
        <v>44217764.967699997</v>
      </c>
      <c r="F215" s="8">
        <v>51847387.502760001</v>
      </c>
      <c r="G215" s="8">
        <v>29288320.93011</v>
      </c>
      <c r="H215" s="8">
        <v>24030386.496479999</v>
      </c>
      <c r="I215" s="8">
        <v>31461351.0581</v>
      </c>
      <c r="J215" s="8">
        <v>833510.64575000003</v>
      </c>
      <c r="K215" s="8">
        <v>28761733.016509999</v>
      </c>
      <c r="L215" s="8">
        <v>8763975.1013700012</v>
      </c>
      <c r="M215" s="8">
        <v>11724462.054889999</v>
      </c>
      <c r="N215" s="8">
        <v>468465694.87698996</v>
      </c>
    </row>
    <row r="216" spans="1:14">
      <c r="A216" s="22" t="s">
        <v>208</v>
      </c>
      <c r="B216" s="10">
        <v>1692836.2992400001</v>
      </c>
      <c r="C216" s="10">
        <v>1832819.42105</v>
      </c>
      <c r="D216" s="10">
        <v>29458.854660000001</v>
      </c>
      <c r="E216" s="10">
        <v>64.586029999999994</v>
      </c>
      <c r="F216" s="10">
        <v>269122.84458999999</v>
      </c>
      <c r="G216" s="10">
        <v>2450.5714900000003</v>
      </c>
      <c r="H216" s="10">
        <v>1.5248599999999999</v>
      </c>
      <c r="I216" s="10">
        <v>84.745999999999995</v>
      </c>
      <c r="J216" s="10">
        <v>5.2999999999999999E-2</v>
      </c>
      <c r="K216" s="10">
        <v>0</v>
      </c>
      <c r="L216" s="10">
        <v>0</v>
      </c>
      <c r="M216" s="10">
        <v>0</v>
      </c>
      <c r="N216" s="10">
        <v>3826838.9009199999</v>
      </c>
    </row>
    <row r="217" spans="1:14">
      <c r="A217" s="16" t="s">
        <v>209</v>
      </c>
      <c r="B217" s="10">
        <v>34300</v>
      </c>
      <c r="C217" s="10">
        <v>119.6</v>
      </c>
      <c r="D217" s="10">
        <v>0</v>
      </c>
      <c r="E217" s="10">
        <v>0</v>
      </c>
      <c r="F217" s="10">
        <v>0</v>
      </c>
      <c r="G217" s="10">
        <v>0</v>
      </c>
      <c r="H217" s="10">
        <v>0</v>
      </c>
      <c r="I217" s="10">
        <v>0</v>
      </c>
      <c r="J217" s="10">
        <v>0</v>
      </c>
      <c r="K217" s="10">
        <v>0</v>
      </c>
      <c r="L217" s="10">
        <v>0</v>
      </c>
      <c r="M217" s="10">
        <v>0</v>
      </c>
      <c r="N217" s="10">
        <v>34419.599999999999</v>
      </c>
    </row>
    <row r="218" spans="1:14">
      <c r="A218" s="16" t="s">
        <v>210</v>
      </c>
      <c r="B218" s="10">
        <v>0</v>
      </c>
      <c r="C218" s="10">
        <v>1832040</v>
      </c>
      <c r="D218" s="10">
        <v>0</v>
      </c>
      <c r="E218" s="10">
        <v>0</v>
      </c>
      <c r="F218" s="10">
        <v>0</v>
      </c>
      <c r="G218" s="10">
        <v>0</v>
      </c>
      <c r="H218" s="10">
        <v>0</v>
      </c>
      <c r="I218" s="10">
        <v>0</v>
      </c>
      <c r="J218" s="10">
        <v>0</v>
      </c>
      <c r="K218" s="10">
        <v>0</v>
      </c>
      <c r="L218" s="10">
        <v>0</v>
      </c>
      <c r="M218" s="10">
        <v>0</v>
      </c>
      <c r="N218" s="10">
        <v>1832040</v>
      </c>
    </row>
    <row r="219" spans="1:14">
      <c r="A219" s="16" t="s">
        <v>211</v>
      </c>
      <c r="B219" s="10">
        <v>1658536.2992400001</v>
      </c>
      <c r="C219" s="10">
        <v>659.82105000000001</v>
      </c>
      <c r="D219" s="10">
        <v>29458.854660000001</v>
      </c>
      <c r="E219" s="10">
        <v>64.586029999999994</v>
      </c>
      <c r="F219" s="10">
        <v>269122.84458999999</v>
      </c>
      <c r="G219" s="10">
        <v>2450.5714900000003</v>
      </c>
      <c r="H219" s="10">
        <v>1.5248599999999999</v>
      </c>
      <c r="I219" s="10">
        <v>84.745999999999995</v>
      </c>
      <c r="J219" s="10">
        <v>5.2999999999999999E-2</v>
      </c>
      <c r="K219" s="10">
        <v>0</v>
      </c>
      <c r="L219" s="10">
        <v>0</v>
      </c>
      <c r="M219" s="10">
        <v>0</v>
      </c>
      <c r="N219" s="10">
        <v>1960379.3009200001</v>
      </c>
    </row>
    <row r="220" spans="1:14">
      <c r="A220" s="22" t="s">
        <v>212</v>
      </c>
      <c r="B220" s="10">
        <v>0</v>
      </c>
      <c r="C220" s="10">
        <v>18566401.979680002</v>
      </c>
      <c r="D220" s="10">
        <v>0</v>
      </c>
      <c r="E220" s="10">
        <v>0</v>
      </c>
      <c r="F220" s="10">
        <v>88302.294900000008</v>
      </c>
      <c r="G220" s="10">
        <v>0</v>
      </c>
      <c r="H220" s="10">
        <v>0</v>
      </c>
      <c r="I220" s="10">
        <v>0</v>
      </c>
      <c r="J220" s="10">
        <v>13205.17013</v>
      </c>
      <c r="K220" s="10">
        <v>0</v>
      </c>
      <c r="L220" s="10">
        <v>637.67610000000002</v>
      </c>
      <c r="M220" s="10">
        <v>69202.422279999999</v>
      </c>
      <c r="N220" s="10">
        <v>18737749.543090001</v>
      </c>
    </row>
    <row r="221" spans="1:14">
      <c r="A221" s="17" t="s">
        <v>213</v>
      </c>
      <c r="B221" s="10">
        <v>0</v>
      </c>
      <c r="C221" s="10">
        <v>0</v>
      </c>
      <c r="D221" s="10">
        <v>0</v>
      </c>
      <c r="E221" s="10">
        <v>0</v>
      </c>
      <c r="F221" s="10">
        <v>0</v>
      </c>
      <c r="G221" s="10">
        <v>0</v>
      </c>
      <c r="H221" s="10">
        <v>0</v>
      </c>
      <c r="I221" s="10">
        <v>0</v>
      </c>
      <c r="J221" s="10">
        <v>0</v>
      </c>
      <c r="K221" s="10">
        <v>0</v>
      </c>
      <c r="L221" s="10">
        <v>0</v>
      </c>
      <c r="M221" s="10">
        <v>0</v>
      </c>
      <c r="N221" s="10">
        <v>0</v>
      </c>
    </row>
    <row r="222" spans="1:14">
      <c r="A222" s="16" t="s">
        <v>214</v>
      </c>
      <c r="B222" s="10">
        <v>0</v>
      </c>
      <c r="C222" s="10">
        <v>130144.00306999999</v>
      </c>
      <c r="D222" s="10">
        <v>0</v>
      </c>
      <c r="E222" s="10">
        <v>0</v>
      </c>
      <c r="F222" s="10">
        <v>88302.294900000008</v>
      </c>
      <c r="G222" s="10">
        <v>0</v>
      </c>
      <c r="H222" s="10">
        <v>0</v>
      </c>
      <c r="I222" s="10">
        <v>0</v>
      </c>
      <c r="J222" s="10">
        <v>13205.17013</v>
      </c>
      <c r="K222" s="10">
        <v>0</v>
      </c>
      <c r="L222" s="10">
        <v>637.67610000000002</v>
      </c>
      <c r="M222" s="10">
        <v>69202.422279999999</v>
      </c>
      <c r="N222" s="10">
        <v>301491.56648000004</v>
      </c>
    </row>
    <row r="223" spans="1:14">
      <c r="A223" s="16" t="s">
        <v>215</v>
      </c>
      <c r="B223" s="10">
        <v>0</v>
      </c>
      <c r="C223" s="10">
        <v>18436257.976610001</v>
      </c>
      <c r="D223" s="10">
        <v>0</v>
      </c>
      <c r="E223" s="10">
        <v>0</v>
      </c>
      <c r="F223" s="10">
        <v>0</v>
      </c>
      <c r="G223" s="10">
        <v>0</v>
      </c>
      <c r="H223" s="10">
        <v>0</v>
      </c>
      <c r="I223" s="10">
        <v>0</v>
      </c>
      <c r="J223" s="10">
        <v>0</v>
      </c>
      <c r="K223" s="10">
        <v>0</v>
      </c>
      <c r="L223" s="10">
        <v>0</v>
      </c>
      <c r="M223" s="10">
        <v>0</v>
      </c>
      <c r="N223" s="10">
        <v>18436257.976610001</v>
      </c>
    </row>
    <row r="224" spans="1:14">
      <c r="A224" s="16" t="s">
        <v>216</v>
      </c>
      <c r="B224" s="10">
        <v>0</v>
      </c>
      <c r="C224" s="10">
        <v>0</v>
      </c>
      <c r="D224" s="10">
        <v>0</v>
      </c>
      <c r="E224" s="10">
        <v>0</v>
      </c>
      <c r="F224" s="10">
        <v>0</v>
      </c>
      <c r="G224" s="10">
        <v>0</v>
      </c>
      <c r="H224" s="10">
        <v>0</v>
      </c>
      <c r="I224" s="10">
        <v>0</v>
      </c>
      <c r="J224" s="10">
        <v>0</v>
      </c>
      <c r="K224" s="10">
        <v>0</v>
      </c>
      <c r="L224" s="10">
        <v>0</v>
      </c>
      <c r="M224" s="10">
        <v>0</v>
      </c>
      <c r="N224" s="10">
        <v>0</v>
      </c>
    </row>
    <row r="225" spans="1:14">
      <c r="A225" s="16" t="s">
        <v>217</v>
      </c>
      <c r="B225" s="10">
        <v>0</v>
      </c>
      <c r="C225" s="10">
        <v>0</v>
      </c>
      <c r="D225" s="10">
        <v>0</v>
      </c>
      <c r="E225" s="10">
        <v>0</v>
      </c>
      <c r="F225" s="10">
        <v>0</v>
      </c>
      <c r="G225" s="10">
        <v>0</v>
      </c>
      <c r="H225" s="10">
        <v>0</v>
      </c>
      <c r="I225" s="10">
        <v>0</v>
      </c>
      <c r="J225" s="10">
        <v>0</v>
      </c>
      <c r="K225" s="10">
        <v>0</v>
      </c>
      <c r="L225" s="10">
        <v>0</v>
      </c>
      <c r="M225" s="10">
        <v>0</v>
      </c>
      <c r="N225" s="10">
        <v>0</v>
      </c>
    </row>
    <row r="226" spans="1:14">
      <c r="A226" s="22" t="s">
        <v>218</v>
      </c>
      <c r="B226" s="10">
        <v>29442.570030000003</v>
      </c>
      <c r="C226" s="10">
        <v>681.19704999999999</v>
      </c>
      <c r="D226" s="10">
        <v>29107.226999999999</v>
      </c>
      <c r="E226" s="10">
        <v>7717.0239900000006</v>
      </c>
      <c r="F226" s="10">
        <v>21630.548870000002</v>
      </c>
      <c r="G226" s="10">
        <v>10317.010980000001</v>
      </c>
      <c r="H226" s="10">
        <v>159.88801000000001</v>
      </c>
      <c r="I226" s="10">
        <v>0</v>
      </c>
      <c r="J226" s="10">
        <v>83.486199999999997</v>
      </c>
      <c r="K226" s="10">
        <v>0</v>
      </c>
      <c r="L226" s="10">
        <v>0</v>
      </c>
      <c r="M226" s="10">
        <v>0</v>
      </c>
      <c r="N226" s="10">
        <v>99138.952129999991</v>
      </c>
    </row>
    <row r="227" spans="1:14">
      <c r="A227" s="16" t="s">
        <v>219</v>
      </c>
      <c r="B227" s="10">
        <v>24248.717860000001</v>
      </c>
      <c r="C227" s="10">
        <v>1.0000000000000001E-5</v>
      </c>
      <c r="D227" s="10">
        <v>16398.100160000002</v>
      </c>
      <c r="E227" s="10">
        <v>4912.9061700000002</v>
      </c>
      <c r="F227" s="10">
        <v>18208.971679999999</v>
      </c>
      <c r="G227" s="10">
        <v>2976.0583700000002</v>
      </c>
      <c r="H227" s="10">
        <v>137.20021</v>
      </c>
      <c r="I227" s="10">
        <v>0</v>
      </c>
      <c r="J227" s="10">
        <v>83.486199999999997</v>
      </c>
      <c r="K227" s="10">
        <v>0</v>
      </c>
      <c r="L227" s="10">
        <v>0</v>
      </c>
      <c r="M227" s="10">
        <v>0</v>
      </c>
      <c r="N227" s="10">
        <v>66965.440659999993</v>
      </c>
    </row>
    <row r="228" spans="1:14">
      <c r="A228" s="16" t="s">
        <v>220</v>
      </c>
      <c r="B228" s="10">
        <v>5193.8521700000001</v>
      </c>
      <c r="C228" s="10">
        <v>681.19704000000002</v>
      </c>
      <c r="D228" s="10">
        <v>12709.126839999999</v>
      </c>
      <c r="E228" s="10">
        <v>2804.1178199999999</v>
      </c>
      <c r="F228" s="10">
        <v>3421.57719</v>
      </c>
      <c r="G228" s="10">
        <v>7340.9526100000003</v>
      </c>
      <c r="H228" s="10">
        <v>22.687799999999999</v>
      </c>
      <c r="I228" s="10">
        <v>0</v>
      </c>
      <c r="J228" s="10">
        <v>0</v>
      </c>
      <c r="K228" s="10">
        <v>0</v>
      </c>
      <c r="L228" s="10">
        <v>0</v>
      </c>
      <c r="M228" s="10">
        <v>0</v>
      </c>
      <c r="N228" s="10">
        <v>32173.511469999998</v>
      </c>
    </row>
    <row r="229" spans="1:14">
      <c r="A229" s="22" t="s">
        <v>221</v>
      </c>
      <c r="B229" s="10">
        <v>0</v>
      </c>
      <c r="C229" s="10">
        <v>0</v>
      </c>
      <c r="D229" s="10">
        <v>0</v>
      </c>
      <c r="E229" s="10">
        <v>0</v>
      </c>
      <c r="F229" s="10">
        <v>0</v>
      </c>
      <c r="G229" s="10">
        <v>0</v>
      </c>
      <c r="H229" s="10">
        <v>0</v>
      </c>
      <c r="I229" s="10">
        <v>0</v>
      </c>
      <c r="J229" s="10">
        <v>0</v>
      </c>
      <c r="K229" s="10">
        <v>0</v>
      </c>
      <c r="L229" s="10">
        <v>0</v>
      </c>
      <c r="M229" s="10">
        <v>0</v>
      </c>
      <c r="N229" s="10">
        <v>0</v>
      </c>
    </row>
    <row r="230" spans="1:14">
      <c r="A230" s="16" t="s">
        <v>222</v>
      </c>
      <c r="B230" s="10">
        <v>0</v>
      </c>
      <c r="C230" s="10">
        <v>0</v>
      </c>
      <c r="D230" s="10">
        <v>0</v>
      </c>
      <c r="E230" s="10">
        <v>0</v>
      </c>
      <c r="F230" s="10">
        <v>0</v>
      </c>
      <c r="G230" s="10">
        <v>0</v>
      </c>
      <c r="H230" s="10">
        <v>0</v>
      </c>
      <c r="I230" s="10">
        <v>0</v>
      </c>
      <c r="J230" s="10">
        <v>0</v>
      </c>
      <c r="K230" s="10">
        <v>0</v>
      </c>
      <c r="L230" s="10">
        <v>0</v>
      </c>
      <c r="M230" s="10">
        <v>0</v>
      </c>
      <c r="N230" s="10">
        <v>0</v>
      </c>
    </row>
    <row r="231" spans="1:14">
      <c r="A231" s="16" t="s">
        <v>223</v>
      </c>
      <c r="B231" s="10">
        <v>0</v>
      </c>
      <c r="C231" s="10">
        <v>0</v>
      </c>
      <c r="D231" s="10">
        <v>0</v>
      </c>
      <c r="E231" s="10">
        <v>0</v>
      </c>
      <c r="F231" s="10">
        <v>0</v>
      </c>
      <c r="G231" s="10">
        <v>0</v>
      </c>
      <c r="H231" s="10">
        <v>0</v>
      </c>
      <c r="I231" s="10">
        <v>0</v>
      </c>
      <c r="J231" s="10">
        <v>0</v>
      </c>
      <c r="K231" s="10">
        <v>0</v>
      </c>
      <c r="L231" s="10">
        <v>0</v>
      </c>
      <c r="M231" s="10">
        <v>0</v>
      </c>
      <c r="N231" s="10">
        <v>0</v>
      </c>
    </row>
    <row r="232" spans="1:14">
      <c r="A232" s="22" t="s">
        <v>224</v>
      </c>
      <c r="B232" s="10">
        <v>44810787.002250001</v>
      </c>
      <c r="C232" s="10">
        <v>53645005.652970001</v>
      </c>
      <c r="D232" s="10">
        <v>52991768.941440001</v>
      </c>
      <c r="E232" s="10">
        <v>34446124.820550002</v>
      </c>
      <c r="F232" s="10">
        <v>26067392.555669997</v>
      </c>
      <c r="G232" s="10">
        <v>24308614.452959999</v>
      </c>
      <c r="H232" s="10">
        <v>19926498.01464</v>
      </c>
      <c r="I232" s="10">
        <v>27797559.765700001</v>
      </c>
      <c r="J232" s="10">
        <v>238582.69937000002</v>
      </c>
      <c r="K232" s="10">
        <v>26668619.037590001</v>
      </c>
      <c r="L232" s="10">
        <v>7036270.1788900001</v>
      </c>
      <c r="M232" s="10">
        <v>9254280.0103899986</v>
      </c>
      <c r="N232" s="10">
        <v>327191503.13242</v>
      </c>
    </row>
    <row r="233" spans="1:14">
      <c r="A233" s="16" t="s">
        <v>225</v>
      </c>
      <c r="B233" s="10">
        <v>37899212.492059998</v>
      </c>
      <c r="C233" s="10">
        <v>33140004.23043</v>
      </c>
      <c r="D233" s="10">
        <v>49082241.019400001</v>
      </c>
      <c r="E233" s="10">
        <v>19917703.468349997</v>
      </c>
      <c r="F233" s="10">
        <v>17345138.968669999</v>
      </c>
      <c r="G233" s="10">
        <v>18828745.149299998</v>
      </c>
      <c r="H233" s="10">
        <v>15690450.88933</v>
      </c>
      <c r="I233" s="10">
        <v>2860624.3365199999</v>
      </c>
      <c r="J233" s="10">
        <v>110887.47441</v>
      </c>
      <c r="K233" s="10">
        <v>16301263.84333</v>
      </c>
      <c r="L233" s="10">
        <v>6146743.2590299994</v>
      </c>
      <c r="M233" s="10">
        <v>6626614.2113000005</v>
      </c>
      <c r="N233" s="10">
        <v>223949629.34213001</v>
      </c>
    </row>
    <row r="234" spans="1:14">
      <c r="A234" s="16" t="s">
        <v>226</v>
      </c>
      <c r="B234" s="10">
        <v>1042613.5742499999</v>
      </c>
      <c r="C234" s="10">
        <v>9497.5602400000007</v>
      </c>
      <c r="D234" s="10">
        <v>0</v>
      </c>
      <c r="E234" s="10">
        <v>0</v>
      </c>
      <c r="F234" s="10">
        <v>49510.348720000002</v>
      </c>
      <c r="G234" s="10">
        <v>221320</v>
      </c>
      <c r="H234" s="10">
        <v>0</v>
      </c>
      <c r="I234" s="10">
        <v>0</v>
      </c>
      <c r="J234" s="10">
        <v>0</v>
      </c>
      <c r="K234" s="10">
        <v>59825.89185</v>
      </c>
      <c r="L234" s="10">
        <v>0</v>
      </c>
      <c r="M234" s="10">
        <v>0</v>
      </c>
      <c r="N234" s="10">
        <v>1382767.37506</v>
      </c>
    </row>
    <row r="235" spans="1:14">
      <c r="A235" s="16" t="s">
        <v>227</v>
      </c>
      <c r="B235" s="10">
        <v>3867877.2872100002</v>
      </c>
      <c r="C235" s="10">
        <v>12640685.69294</v>
      </c>
      <c r="D235" s="10">
        <v>2089916.87078</v>
      </c>
      <c r="E235" s="10">
        <v>8653969.0454300009</v>
      </c>
      <c r="F235" s="10">
        <v>6623604.83978</v>
      </c>
      <c r="G235" s="10">
        <v>3736858.8152299998</v>
      </c>
      <c r="H235" s="10">
        <v>2884984.1489899997</v>
      </c>
      <c r="I235" s="10">
        <v>10890205.129360002</v>
      </c>
      <c r="J235" s="10">
        <v>121828.44605</v>
      </c>
      <c r="K235" s="10">
        <v>10043508.776079999</v>
      </c>
      <c r="L235" s="10">
        <v>605303.70544000005</v>
      </c>
      <c r="M235" s="10">
        <v>2295846.5002600001</v>
      </c>
      <c r="N235" s="10">
        <v>64454589.257550001</v>
      </c>
    </row>
    <row r="236" spans="1:14">
      <c r="A236" s="16" t="s">
        <v>228</v>
      </c>
      <c r="B236" s="10">
        <v>71887.82445</v>
      </c>
      <c r="C236" s="10">
        <v>176269.57321</v>
      </c>
      <c r="D236" s="10">
        <v>31787.902320000001</v>
      </c>
      <c r="E236" s="10">
        <v>192286.18937000001</v>
      </c>
      <c r="F236" s="10">
        <v>9363.9</v>
      </c>
      <c r="G236" s="10">
        <v>514068.17149000004</v>
      </c>
      <c r="H236" s="10">
        <v>91018.604299999992</v>
      </c>
      <c r="I236" s="10">
        <v>0</v>
      </c>
      <c r="J236" s="10">
        <v>0</v>
      </c>
      <c r="K236" s="10">
        <v>13143.078390000001</v>
      </c>
      <c r="L236" s="10">
        <v>3498.6</v>
      </c>
      <c r="M236" s="10">
        <v>0</v>
      </c>
      <c r="N236" s="10">
        <v>1103323.84353</v>
      </c>
    </row>
    <row r="237" spans="1:14">
      <c r="A237" s="16" t="s">
        <v>229</v>
      </c>
      <c r="B237" s="16">
        <v>275103.73512999999</v>
      </c>
      <c r="C237" s="16">
        <v>1963773.1267000001</v>
      </c>
      <c r="D237" s="16">
        <v>205190.05319999999</v>
      </c>
      <c r="E237" s="16">
        <v>328931.93406</v>
      </c>
      <c r="F237" s="16">
        <v>86604.39417</v>
      </c>
      <c r="G237" s="16">
        <v>72020.299579999992</v>
      </c>
      <c r="H237" s="16">
        <v>106334.65017000001</v>
      </c>
      <c r="I237" s="16">
        <v>36026.47969</v>
      </c>
      <c r="J237" s="16">
        <v>5866.77891</v>
      </c>
      <c r="K237" s="16">
        <v>49480.301820000001</v>
      </c>
      <c r="L237" s="16">
        <v>51133.999060000002</v>
      </c>
      <c r="M237" s="16">
        <v>109748.5494</v>
      </c>
      <c r="N237" s="16">
        <v>3290214.3018899998</v>
      </c>
    </row>
    <row r="238" spans="1:14">
      <c r="A238" s="11" t="s">
        <v>230</v>
      </c>
      <c r="B238" s="16">
        <v>1105611.1308800001</v>
      </c>
      <c r="C238" s="16">
        <v>45221.155650000001</v>
      </c>
      <c r="D238" s="16">
        <v>1172292.7590099999</v>
      </c>
      <c r="E238" s="16">
        <v>5115876.0978900008</v>
      </c>
      <c r="F238" s="16">
        <v>1159642.5667000001</v>
      </c>
      <c r="G238" s="16">
        <v>90397.883239999996</v>
      </c>
      <c r="H238" s="16">
        <v>294095.47622000001</v>
      </c>
      <c r="I238" s="16">
        <v>0</v>
      </c>
      <c r="J238" s="16">
        <v>0</v>
      </c>
      <c r="K238" s="16">
        <v>1163.9983300000001</v>
      </c>
      <c r="L238" s="16">
        <v>206389.76441999999</v>
      </c>
      <c r="M238" s="16">
        <v>0</v>
      </c>
      <c r="N238" s="16">
        <v>9190690.8323400002</v>
      </c>
    </row>
    <row r="239" spans="1:14">
      <c r="A239" s="11" t="s">
        <v>231</v>
      </c>
      <c r="B239" s="16">
        <v>2265.306</v>
      </c>
      <c r="C239" s="16">
        <v>0</v>
      </c>
      <c r="D239" s="16">
        <v>2.56</v>
      </c>
      <c r="E239" s="16">
        <v>0</v>
      </c>
      <c r="F239" s="16">
        <v>34811.647270000001</v>
      </c>
      <c r="G239" s="16">
        <v>0</v>
      </c>
      <c r="H239" s="16">
        <v>0</v>
      </c>
      <c r="I239" s="16">
        <v>0</v>
      </c>
      <c r="J239" s="16">
        <v>0</v>
      </c>
      <c r="K239" s="16">
        <v>0</v>
      </c>
      <c r="L239" s="16">
        <v>0</v>
      </c>
      <c r="M239" s="16">
        <v>0</v>
      </c>
      <c r="N239" s="16">
        <v>37079.513270000003</v>
      </c>
    </row>
    <row r="240" spans="1:14">
      <c r="A240" s="11" t="s">
        <v>232</v>
      </c>
      <c r="B240" s="16">
        <v>546215.65226999996</v>
      </c>
      <c r="C240" s="16">
        <v>5669554.3138000006</v>
      </c>
      <c r="D240" s="16">
        <v>410337.77673000004</v>
      </c>
      <c r="E240" s="16">
        <v>237358.08544999998</v>
      </c>
      <c r="F240" s="16">
        <v>758715.89035999996</v>
      </c>
      <c r="G240" s="16">
        <v>845204.13412000006</v>
      </c>
      <c r="H240" s="16">
        <v>859614.24563000002</v>
      </c>
      <c r="I240" s="16">
        <v>14010703.82013</v>
      </c>
      <c r="J240" s="16">
        <v>0</v>
      </c>
      <c r="K240" s="16">
        <v>200233.14778999999</v>
      </c>
      <c r="L240" s="16">
        <v>23200.85094</v>
      </c>
      <c r="M240" s="16">
        <v>222070.74943</v>
      </c>
      <c r="N240" s="16">
        <v>23783208.666650001</v>
      </c>
    </row>
    <row r="241" spans="1:14">
      <c r="A241" s="41" t="s">
        <v>233</v>
      </c>
      <c r="B241" s="16">
        <v>9585839.7293999996</v>
      </c>
      <c r="C241" s="16">
        <v>6619217.1583400005</v>
      </c>
      <c r="D241" s="16">
        <v>12487371.231770001</v>
      </c>
      <c r="E241" s="16">
        <v>9259195.91481</v>
      </c>
      <c r="F241" s="16">
        <v>24604002.969869997</v>
      </c>
      <c r="G241" s="16">
        <v>4794188.7375200009</v>
      </c>
      <c r="H241" s="16">
        <v>4000758.1489499998</v>
      </c>
      <c r="I241" s="16">
        <v>3085764.7521799998</v>
      </c>
      <c r="J241" s="16">
        <v>581639.23705</v>
      </c>
      <c r="K241" s="16">
        <v>1889322.9623699998</v>
      </c>
      <c r="L241" s="16">
        <v>979612.66313</v>
      </c>
      <c r="M241" s="16">
        <v>2257725.1211799998</v>
      </c>
      <c r="N241" s="16">
        <v>80144638.626570001</v>
      </c>
    </row>
    <row r="242" spans="1:14">
      <c r="A242" s="16" t="s">
        <v>234</v>
      </c>
      <c r="B242" s="16">
        <v>2460729.24174</v>
      </c>
      <c r="C242" s="16">
        <v>2045294.1301</v>
      </c>
      <c r="D242" s="16">
        <v>1878953.72802</v>
      </c>
      <c r="E242" s="16">
        <v>4071106.2556100003</v>
      </c>
      <c r="F242" s="16">
        <v>21862043.392509997</v>
      </c>
      <c r="G242" s="16">
        <v>3216268.5109699997</v>
      </c>
      <c r="H242" s="16">
        <v>682685.39289999998</v>
      </c>
      <c r="I242" s="16">
        <v>558093.36646000005</v>
      </c>
      <c r="J242" s="16">
        <v>50288.107259999997</v>
      </c>
      <c r="K242" s="16">
        <v>778936.22694000008</v>
      </c>
      <c r="L242" s="16">
        <v>660750.43370000005</v>
      </c>
      <c r="M242" s="16">
        <v>1001153.95181</v>
      </c>
      <c r="N242" s="16">
        <v>39266302.738019995</v>
      </c>
    </row>
    <row r="243" spans="1:14">
      <c r="A243" s="16" t="s">
        <v>235</v>
      </c>
      <c r="B243" s="16">
        <v>1015060.42401</v>
      </c>
      <c r="C243" s="16">
        <v>615846.01454999996</v>
      </c>
      <c r="D243" s="16">
        <v>1024226.13697</v>
      </c>
      <c r="E243" s="16">
        <v>212350.62621000002</v>
      </c>
      <c r="F243" s="16">
        <v>443917.88724000001</v>
      </c>
      <c r="G243" s="16">
        <v>172282.75276</v>
      </c>
      <c r="H243" s="16">
        <v>279627.65613000002</v>
      </c>
      <c r="I243" s="16">
        <v>0</v>
      </c>
      <c r="J243" s="16">
        <v>0</v>
      </c>
      <c r="K243" s="16">
        <v>10939.477000000001</v>
      </c>
      <c r="L243" s="16">
        <v>99166.666649999999</v>
      </c>
      <c r="M243" s="16">
        <v>357916.66668999998</v>
      </c>
      <c r="N243" s="16">
        <v>4231334.3082100004</v>
      </c>
    </row>
    <row r="244" spans="1:14">
      <c r="A244" s="16" t="s">
        <v>236</v>
      </c>
      <c r="B244" s="16">
        <v>348356.69107999996</v>
      </c>
      <c r="C244" s="16">
        <v>654280.84898999997</v>
      </c>
      <c r="D244" s="16">
        <v>1226709.2222500001</v>
      </c>
      <c r="E244" s="16">
        <v>1008807.19177</v>
      </c>
      <c r="F244" s="16">
        <v>841029.07967000001</v>
      </c>
      <c r="G244" s="16">
        <v>115613.75206999999</v>
      </c>
      <c r="H244" s="16">
        <v>226196.02938999998</v>
      </c>
      <c r="I244" s="16">
        <v>373460.22213999997</v>
      </c>
      <c r="J244" s="16">
        <v>7543.67155</v>
      </c>
      <c r="K244" s="16">
        <v>347538.93221</v>
      </c>
      <c r="L244" s="16">
        <v>70563.218909999996</v>
      </c>
      <c r="M244" s="16">
        <v>297045.98683000001</v>
      </c>
      <c r="N244" s="16">
        <v>5517144.8468599999</v>
      </c>
    </row>
    <row r="245" spans="1:14">
      <c r="A245" s="11" t="s">
        <v>237</v>
      </c>
      <c r="B245" s="16">
        <v>162229.83559999999</v>
      </c>
      <c r="C245" s="16">
        <v>200100.75203</v>
      </c>
      <c r="D245" s="16">
        <v>227776.57232000001</v>
      </c>
      <c r="E245" s="16">
        <v>1617264.4758900001</v>
      </c>
      <c r="F245" s="16">
        <v>93187.362730000008</v>
      </c>
      <c r="G245" s="16">
        <v>94328.061220000003</v>
      </c>
      <c r="H245" s="16">
        <v>54380.840020000003</v>
      </c>
      <c r="I245" s="16">
        <v>37834.194969999997</v>
      </c>
      <c r="J245" s="16">
        <v>92.346809999999991</v>
      </c>
      <c r="K245" s="16">
        <v>169097.94766999999</v>
      </c>
      <c r="L245" s="16">
        <v>43486.746880000006</v>
      </c>
      <c r="M245" s="16">
        <v>43527.414619999996</v>
      </c>
      <c r="N245" s="16">
        <v>2743306.55076</v>
      </c>
    </row>
    <row r="246" spans="1:14">
      <c r="A246" s="11" t="s">
        <v>238</v>
      </c>
      <c r="B246" s="16">
        <v>165254.89836000002</v>
      </c>
      <c r="C246" s="16">
        <v>0</v>
      </c>
      <c r="D246" s="16">
        <v>0</v>
      </c>
      <c r="E246" s="16">
        <v>523651.24</v>
      </c>
      <c r="F246" s="16">
        <v>0</v>
      </c>
      <c r="G246" s="16">
        <v>15669.06495</v>
      </c>
      <c r="H246" s="16">
        <v>0</v>
      </c>
      <c r="I246" s="16">
        <v>0</v>
      </c>
      <c r="J246" s="16">
        <v>0</v>
      </c>
      <c r="K246" s="16">
        <v>0</v>
      </c>
      <c r="L246" s="16">
        <v>0</v>
      </c>
      <c r="M246" s="16">
        <v>0</v>
      </c>
      <c r="N246" s="16">
        <v>704575.2033099999</v>
      </c>
    </row>
    <row r="247" spans="1:14">
      <c r="A247" s="11" t="s">
        <v>239</v>
      </c>
      <c r="B247" s="16">
        <v>5434208.6386099998</v>
      </c>
      <c r="C247" s="16">
        <v>3103695.41267</v>
      </c>
      <c r="D247" s="16">
        <v>8129705.5722099999</v>
      </c>
      <c r="E247" s="16">
        <v>1826016.12533</v>
      </c>
      <c r="F247" s="16">
        <v>1363825.2477200001</v>
      </c>
      <c r="G247" s="16">
        <v>1180026.59555</v>
      </c>
      <c r="H247" s="16">
        <v>2757868.2305100001</v>
      </c>
      <c r="I247" s="16">
        <v>2116376.9686099999</v>
      </c>
      <c r="J247" s="16">
        <v>523715.11142999999</v>
      </c>
      <c r="K247" s="16">
        <v>582810.37854999991</v>
      </c>
      <c r="L247" s="16">
        <v>105645.59698999999</v>
      </c>
      <c r="M247" s="16">
        <v>558081.10123000003</v>
      </c>
      <c r="N247" s="16">
        <v>27681974.97941</v>
      </c>
    </row>
    <row r="248" spans="1:14">
      <c r="A248" s="22" t="s">
        <v>240</v>
      </c>
      <c r="B248" s="16">
        <v>620445.31935000001</v>
      </c>
      <c r="C248" s="16">
        <v>23456903.905230001</v>
      </c>
      <c r="D248" s="16">
        <v>365678.44099000003</v>
      </c>
      <c r="E248" s="16">
        <v>504662.62231999997</v>
      </c>
      <c r="F248" s="16">
        <v>794966.86409000005</v>
      </c>
      <c r="G248" s="16">
        <v>172750.15716</v>
      </c>
      <c r="H248" s="16">
        <v>102968.92001999999</v>
      </c>
      <c r="I248" s="16">
        <v>577941.79422000004</v>
      </c>
      <c r="J248" s="16">
        <v>0</v>
      </c>
      <c r="K248" s="16">
        <v>203791.01655</v>
      </c>
      <c r="L248" s="16">
        <v>15520.775740000001</v>
      </c>
      <c r="M248" s="16">
        <v>143254.50104</v>
      </c>
      <c r="N248" s="16">
        <v>26958884.316709999</v>
      </c>
    </row>
    <row r="249" spans="1:14">
      <c r="A249" s="16" t="s">
        <v>241</v>
      </c>
      <c r="B249" s="16">
        <v>619393.49047000008</v>
      </c>
      <c r="C249" s="16">
        <v>23237081.825919997</v>
      </c>
      <c r="D249" s="16">
        <v>365620.63863999996</v>
      </c>
      <c r="E249" s="16">
        <v>503241.71141000005</v>
      </c>
      <c r="F249" s="16">
        <v>794420.69287000003</v>
      </c>
      <c r="G249" s="16">
        <v>172472.68849</v>
      </c>
      <c r="H249" s="16">
        <v>102791.69301999999</v>
      </c>
      <c r="I249" s="16">
        <v>577941.79422000004</v>
      </c>
      <c r="J249" s="16">
        <v>0</v>
      </c>
      <c r="K249" s="16">
        <v>203683.35724000001</v>
      </c>
      <c r="L249" s="16">
        <v>15519.61513</v>
      </c>
      <c r="M249" s="16">
        <v>143076.6617</v>
      </c>
      <c r="N249" s="16">
        <v>26735244.16911</v>
      </c>
    </row>
    <row r="250" spans="1:14">
      <c r="A250" s="16" t="s">
        <v>242</v>
      </c>
      <c r="B250" s="16">
        <v>1051.8288799999998</v>
      </c>
      <c r="C250" s="16">
        <v>219822.07931</v>
      </c>
      <c r="D250" s="16">
        <v>57.802349999999997</v>
      </c>
      <c r="E250" s="16">
        <v>1420.9109099999998</v>
      </c>
      <c r="F250" s="16">
        <v>546.17121999999995</v>
      </c>
      <c r="G250" s="16">
        <v>277.46866999999997</v>
      </c>
      <c r="H250" s="16">
        <v>177.227</v>
      </c>
      <c r="I250" s="16">
        <v>0</v>
      </c>
      <c r="J250" s="16">
        <v>0</v>
      </c>
      <c r="K250" s="16">
        <v>107.65930999999999</v>
      </c>
      <c r="L250" s="16">
        <v>1.1606099999999999</v>
      </c>
      <c r="M250" s="16">
        <v>177.83933999999999</v>
      </c>
      <c r="N250" s="16">
        <v>223640.1476</v>
      </c>
    </row>
    <row r="251" spans="1:14">
      <c r="A251" s="22" t="s">
        <v>243</v>
      </c>
      <c r="B251" s="16">
        <v>0</v>
      </c>
      <c r="C251" s="16">
        <v>10773038.172729999</v>
      </c>
      <c r="D251" s="16">
        <v>1.4000000000000001E-4</v>
      </c>
      <c r="E251" s="16">
        <v>0</v>
      </c>
      <c r="F251" s="16">
        <v>1969.4247700000001</v>
      </c>
      <c r="G251" s="16">
        <v>0</v>
      </c>
      <c r="H251" s="16">
        <v>0</v>
      </c>
      <c r="I251" s="16">
        <v>0</v>
      </c>
      <c r="J251" s="16">
        <v>0</v>
      </c>
      <c r="K251" s="16">
        <v>0</v>
      </c>
      <c r="L251" s="16">
        <v>731933.80750999996</v>
      </c>
      <c r="M251" s="16">
        <v>0</v>
      </c>
      <c r="N251" s="16">
        <v>11506941.40515</v>
      </c>
    </row>
    <row r="252" spans="1:14">
      <c r="A252" s="16" t="s">
        <v>241</v>
      </c>
      <c r="B252" s="16">
        <v>0</v>
      </c>
      <c r="C252" s="16">
        <v>10576695.833930001</v>
      </c>
      <c r="D252" s="16">
        <v>1.4000000000000001E-4</v>
      </c>
      <c r="E252" s="16">
        <v>0</v>
      </c>
      <c r="F252" s="16">
        <v>1969.4247700000001</v>
      </c>
      <c r="G252" s="16">
        <v>0</v>
      </c>
      <c r="H252" s="16">
        <v>0</v>
      </c>
      <c r="I252" s="16">
        <v>0</v>
      </c>
      <c r="J252" s="16">
        <v>0</v>
      </c>
      <c r="K252" s="16">
        <v>0</v>
      </c>
      <c r="L252" s="16">
        <v>730853.67117999995</v>
      </c>
      <c r="M252" s="16">
        <v>0</v>
      </c>
      <c r="N252" s="16">
        <v>11309518.930020001</v>
      </c>
    </row>
    <row r="253" spans="1:14">
      <c r="A253" s="16" t="s">
        <v>242</v>
      </c>
      <c r="B253" s="16">
        <v>0</v>
      </c>
      <c r="C253" s="16">
        <v>196342.3388</v>
      </c>
      <c r="D253" s="16">
        <v>0</v>
      </c>
      <c r="E253" s="16">
        <v>0</v>
      </c>
      <c r="F253" s="16">
        <v>0</v>
      </c>
      <c r="G253" s="16">
        <v>0</v>
      </c>
      <c r="H253" s="16">
        <v>0</v>
      </c>
      <c r="I253" s="16">
        <v>0</v>
      </c>
      <c r="J253" s="16">
        <v>0</v>
      </c>
      <c r="K253" s="16">
        <v>0</v>
      </c>
      <c r="L253" s="16">
        <v>1080.13633</v>
      </c>
      <c r="M253" s="16">
        <v>0</v>
      </c>
      <c r="N253" s="16">
        <v>197422.47513000001</v>
      </c>
    </row>
    <row r="254" spans="1:14">
      <c r="A254" s="15" t="s">
        <v>244</v>
      </c>
      <c r="B254" s="8">
        <v>292969.54339999997</v>
      </c>
      <c r="C254" s="8">
        <v>447088.62533000001</v>
      </c>
      <c r="D254" s="8">
        <v>379911.23012000002</v>
      </c>
      <c r="E254" s="8">
        <v>258145.88597</v>
      </c>
      <c r="F254" s="8">
        <v>231103.19419000001</v>
      </c>
      <c r="G254" s="8">
        <v>184471.16029</v>
      </c>
      <c r="H254" s="8">
        <v>144008.42371999999</v>
      </c>
      <c r="I254" s="8">
        <v>401130.56146</v>
      </c>
      <c r="J254" s="8">
        <v>1207.3816200000001</v>
      </c>
      <c r="K254" s="8">
        <v>325701.23317999998</v>
      </c>
      <c r="L254" s="8">
        <v>71380.71626999999</v>
      </c>
      <c r="M254" s="8">
        <v>213836.63846000002</v>
      </c>
      <c r="N254" s="8">
        <v>2950954.5940100001</v>
      </c>
    </row>
    <row r="255" spans="1:14">
      <c r="A255" s="16" t="s">
        <v>245</v>
      </c>
      <c r="B255" s="10">
        <v>168.13741000000002</v>
      </c>
      <c r="C255" s="10">
        <v>669.41972999999996</v>
      </c>
      <c r="D255" s="10">
        <v>7.2414799999999993</v>
      </c>
      <c r="E255" s="10">
        <v>166.61160999999998</v>
      </c>
      <c r="F255" s="10">
        <v>235.35926000000001</v>
      </c>
      <c r="G255" s="10">
        <v>54.528089999999999</v>
      </c>
      <c r="H255" s="10">
        <v>124.94858000000001</v>
      </c>
      <c r="I255" s="10">
        <v>12.424809999999999</v>
      </c>
      <c r="J255" s="10">
        <v>0</v>
      </c>
      <c r="K255" s="10">
        <v>519.56330000000003</v>
      </c>
      <c r="L255" s="10">
        <v>17.685689999999997</v>
      </c>
      <c r="M255" s="10">
        <v>0</v>
      </c>
      <c r="N255" s="10">
        <v>1975.9199599999999</v>
      </c>
    </row>
    <row r="256" spans="1:14">
      <c r="A256" s="16" t="s">
        <v>246</v>
      </c>
      <c r="B256" s="10">
        <v>34745.860829999998</v>
      </c>
      <c r="C256" s="10">
        <v>32425.074710000001</v>
      </c>
      <c r="D256" s="10">
        <v>41420.408450000003</v>
      </c>
      <c r="E256" s="10">
        <v>31837.711649999997</v>
      </c>
      <c r="F256" s="10">
        <v>20637.887739999998</v>
      </c>
      <c r="G256" s="10">
        <v>13142.90677</v>
      </c>
      <c r="H256" s="10">
        <v>9010.7555399999983</v>
      </c>
      <c r="I256" s="10">
        <v>13702.80306</v>
      </c>
      <c r="J256" s="10">
        <v>23.617290000000001</v>
      </c>
      <c r="K256" s="10">
        <v>17261.845109999998</v>
      </c>
      <c r="L256" s="10">
        <v>1813.29485</v>
      </c>
      <c r="M256" s="10">
        <v>1417.4469799999999</v>
      </c>
      <c r="N256" s="10">
        <v>217439.61297999998</v>
      </c>
    </row>
    <row r="257" spans="1:14">
      <c r="A257" s="16" t="s">
        <v>247</v>
      </c>
      <c r="B257" s="10">
        <v>215778.55919</v>
      </c>
      <c r="C257" s="10">
        <v>357679.13985000004</v>
      </c>
      <c r="D257" s="10">
        <v>265830.56939999998</v>
      </c>
      <c r="E257" s="10">
        <v>174479.06240999998</v>
      </c>
      <c r="F257" s="10">
        <v>178158.85793999999</v>
      </c>
      <c r="G257" s="10">
        <v>135579.80691999997</v>
      </c>
      <c r="H257" s="10">
        <v>108971.70226999999</v>
      </c>
      <c r="I257" s="10">
        <v>343368.22751999996</v>
      </c>
      <c r="J257" s="10">
        <v>1143.33042</v>
      </c>
      <c r="K257" s="10">
        <v>289968.90226</v>
      </c>
      <c r="L257" s="10">
        <v>54685.632969999999</v>
      </c>
      <c r="M257" s="10">
        <v>183649.52736000001</v>
      </c>
      <c r="N257" s="10">
        <v>2309293.3185100001</v>
      </c>
    </row>
    <row r="258" spans="1:14">
      <c r="A258" s="16" t="s">
        <v>248</v>
      </c>
      <c r="B258" s="10">
        <v>16423.09996</v>
      </c>
      <c r="C258" s="10">
        <v>49783.428690000001</v>
      </c>
      <c r="D258" s="10">
        <v>59319.528460000001</v>
      </c>
      <c r="E258" s="10">
        <v>25882.119850000003</v>
      </c>
      <c r="F258" s="10">
        <v>20730.669180000001</v>
      </c>
      <c r="G258" s="10">
        <v>23428.72381</v>
      </c>
      <c r="H258" s="10">
        <v>20936.630109999998</v>
      </c>
      <c r="I258" s="10">
        <v>43531.396179999996</v>
      </c>
      <c r="J258" s="10">
        <v>12.480549999999999</v>
      </c>
      <c r="K258" s="10">
        <v>13004.32415</v>
      </c>
      <c r="L258" s="10">
        <v>9316.6486600000007</v>
      </c>
      <c r="M258" s="10">
        <v>22103.148850000001</v>
      </c>
      <c r="N258" s="10">
        <v>304472.19844999997</v>
      </c>
    </row>
    <row r="259" spans="1:14">
      <c r="A259" s="16" t="s">
        <v>249</v>
      </c>
      <c r="B259" s="10">
        <v>11443.752050000001</v>
      </c>
      <c r="C259" s="10">
        <v>822.12288999999998</v>
      </c>
      <c r="D259" s="10">
        <v>2490.3895499999999</v>
      </c>
      <c r="E259" s="10">
        <v>317.27967000000001</v>
      </c>
      <c r="F259" s="10">
        <v>5419.9686799999999</v>
      </c>
      <c r="G259" s="10">
        <v>3097.64653</v>
      </c>
      <c r="H259" s="10">
        <v>741.22474</v>
      </c>
      <c r="I259" s="10">
        <v>116.39156</v>
      </c>
      <c r="J259" s="10">
        <v>1.16252</v>
      </c>
      <c r="K259" s="10">
        <v>2216.85032</v>
      </c>
      <c r="L259" s="10">
        <v>1172.1225099999999</v>
      </c>
      <c r="M259" s="10">
        <v>637.66079000000002</v>
      </c>
      <c r="N259" s="10">
        <v>28476.571809999998</v>
      </c>
    </row>
    <row r="260" spans="1:14">
      <c r="A260" s="16" t="s">
        <v>250</v>
      </c>
      <c r="B260" s="10">
        <v>1316.94551</v>
      </c>
      <c r="C260" s="10">
        <v>955.70093999999995</v>
      </c>
      <c r="D260" s="10">
        <v>3293.39194</v>
      </c>
      <c r="E260" s="10">
        <v>3777.7976200000003</v>
      </c>
      <c r="F260" s="10">
        <v>1110.6587500000001</v>
      </c>
      <c r="G260" s="10">
        <v>6068.1008700000002</v>
      </c>
      <c r="H260" s="10">
        <v>975.53766000000007</v>
      </c>
      <c r="I260" s="10">
        <v>66.115499999999997</v>
      </c>
      <c r="J260" s="10">
        <v>0</v>
      </c>
      <c r="K260" s="10">
        <v>2199.6530299999999</v>
      </c>
      <c r="L260" s="10">
        <v>634.52211</v>
      </c>
      <c r="M260" s="10">
        <v>4479.6393799999996</v>
      </c>
      <c r="N260" s="10">
        <v>24878.063309999998</v>
      </c>
    </row>
    <row r="261" spans="1:14">
      <c r="A261" s="16" t="s">
        <v>251</v>
      </c>
      <c r="B261" s="10">
        <v>2407.92859</v>
      </c>
      <c r="C261" s="10">
        <v>0</v>
      </c>
      <c r="D261" s="10">
        <v>1220.3531699999999</v>
      </c>
      <c r="E261" s="10">
        <v>0</v>
      </c>
      <c r="F261" s="10">
        <v>154.61855</v>
      </c>
      <c r="G261" s="10">
        <v>444.96154999999999</v>
      </c>
      <c r="H261" s="10">
        <v>512.13756999999998</v>
      </c>
      <c r="I261" s="10">
        <v>75.985839999999996</v>
      </c>
      <c r="J261" s="10">
        <v>0</v>
      </c>
      <c r="K261" s="10">
        <v>42.126019999999997</v>
      </c>
      <c r="L261" s="10">
        <v>1160.0844299999999</v>
      </c>
      <c r="M261" s="10">
        <v>174.65138000000002</v>
      </c>
      <c r="N261" s="10">
        <v>6192.8471</v>
      </c>
    </row>
    <row r="262" spans="1:14">
      <c r="A262" s="16" t="s">
        <v>252</v>
      </c>
      <c r="B262" s="10">
        <v>105.78756</v>
      </c>
      <c r="C262" s="10">
        <v>0</v>
      </c>
      <c r="D262" s="10">
        <v>365.81774999999999</v>
      </c>
      <c r="E262" s="10">
        <v>0</v>
      </c>
      <c r="F262" s="10">
        <v>682.72818999999993</v>
      </c>
      <c r="G262" s="10">
        <v>935.33842000000004</v>
      </c>
      <c r="H262" s="10">
        <v>972.89447999999993</v>
      </c>
      <c r="I262" s="10">
        <v>28.641200000000001</v>
      </c>
      <c r="J262" s="10">
        <v>0</v>
      </c>
      <c r="K262" s="10">
        <v>94.52664</v>
      </c>
      <c r="L262" s="10">
        <v>773.90499999999997</v>
      </c>
      <c r="M262" s="10">
        <v>264.85697999999996</v>
      </c>
      <c r="N262" s="10">
        <v>4224.49622</v>
      </c>
    </row>
    <row r="263" spans="1:14">
      <c r="A263" s="16" t="s">
        <v>253</v>
      </c>
      <c r="B263" s="10">
        <v>16.602910000000001</v>
      </c>
      <c r="C263" s="10">
        <v>-1.0000000000000001E-5</v>
      </c>
      <c r="D263" s="10">
        <v>0</v>
      </c>
      <c r="E263" s="10">
        <v>0</v>
      </c>
      <c r="F263" s="10">
        <v>0</v>
      </c>
      <c r="G263" s="10">
        <v>0</v>
      </c>
      <c r="H263" s="10">
        <v>0</v>
      </c>
      <c r="I263" s="10">
        <v>0</v>
      </c>
      <c r="J263" s="10">
        <v>0</v>
      </c>
      <c r="K263" s="10">
        <v>0.21346000000000001</v>
      </c>
      <c r="L263" s="10">
        <v>0</v>
      </c>
      <c r="M263" s="10">
        <v>6.7934999999999999</v>
      </c>
      <c r="N263" s="10">
        <v>23.609860000000001</v>
      </c>
    </row>
    <row r="264" spans="1:14">
      <c r="A264" s="16" t="s">
        <v>254</v>
      </c>
      <c r="B264" s="10">
        <v>4085.4975600000002</v>
      </c>
      <c r="C264" s="10">
        <v>239.03101999999998</v>
      </c>
      <c r="D264" s="10">
        <v>3313.8617100000001</v>
      </c>
      <c r="E264" s="10">
        <v>8563.6187300000001</v>
      </c>
      <c r="F264" s="10">
        <v>0</v>
      </c>
      <c r="G264" s="10">
        <v>937.64450999999997</v>
      </c>
      <c r="H264" s="10">
        <v>119.71778999999999</v>
      </c>
      <c r="I264" s="10">
        <v>227.79279</v>
      </c>
      <c r="J264" s="10">
        <v>0</v>
      </c>
      <c r="K264" s="10">
        <v>0</v>
      </c>
      <c r="L264" s="10">
        <v>481.17877000000004</v>
      </c>
      <c r="M264" s="10">
        <v>452.67084999999997</v>
      </c>
      <c r="N264" s="10">
        <v>18421.013729999999</v>
      </c>
    </row>
    <row r="265" spans="1:14">
      <c r="A265" s="16" t="s">
        <v>255</v>
      </c>
      <c r="B265" s="10">
        <v>6477.37183</v>
      </c>
      <c r="C265" s="10">
        <v>4514.7075100000002</v>
      </c>
      <c r="D265" s="10">
        <v>2649.6682099999998</v>
      </c>
      <c r="E265" s="10">
        <v>13121.684429999999</v>
      </c>
      <c r="F265" s="10">
        <v>3972.4458999999997</v>
      </c>
      <c r="G265" s="10">
        <v>781.50281999999993</v>
      </c>
      <c r="H265" s="10">
        <v>1642.8749800000001</v>
      </c>
      <c r="I265" s="10">
        <v>0.78300000000000003</v>
      </c>
      <c r="J265" s="10">
        <v>26.790839999999999</v>
      </c>
      <c r="K265" s="10">
        <v>393.22889000000004</v>
      </c>
      <c r="L265" s="10">
        <v>1325.6412800000001</v>
      </c>
      <c r="M265" s="10">
        <v>650.24239</v>
      </c>
      <c r="N265" s="10">
        <v>35556.942080000001</v>
      </c>
    </row>
    <row r="266" spans="1:14">
      <c r="A266" s="15" t="s">
        <v>256</v>
      </c>
      <c r="B266" s="8">
        <v>-133041.46561000001</v>
      </c>
      <c r="C266" s="8">
        <v>-147929.58340999999</v>
      </c>
      <c r="D266" s="8">
        <v>-172934.47661000001</v>
      </c>
      <c r="E266" s="8">
        <v>-90392.854579999999</v>
      </c>
      <c r="F266" s="8">
        <v>-109397.53284999999</v>
      </c>
      <c r="G266" s="8">
        <v>-78829.614060000007</v>
      </c>
      <c r="H266" s="8">
        <v>-63418.144479999995</v>
      </c>
      <c r="I266" s="8">
        <v>-121545.14212</v>
      </c>
      <c r="J266" s="8">
        <v>-278.78789</v>
      </c>
      <c r="K266" s="8">
        <v>-141635.21578999999</v>
      </c>
      <c r="L266" s="8">
        <v>-30573.299950000001</v>
      </c>
      <c r="M266" s="8">
        <v>-65118.898270000005</v>
      </c>
      <c r="N266" s="8">
        <v>-1155095.01562</v>
      </c>
    </row>
    <row r="267" spans="1:14">
      <c r="A267" s="16" t="s">
        <v>257</v>
      </c>
      <c r="B267" s="10">
        <v>-40611.729100000004</v>
      </c>
      <c r="C267" s="10">
        <v>-54271.163780000003</v>
      </c>
      <c r="D267" s="10">
        <v>-56277.11376</v>
      </c>
      <c r="E267" s="10">
        <v>-25341.792670000003</v>
      </c>
      <c r="F267" s="10">
        <v>-36957.91519</v>
      </c>
      <c r="G267" s="10">
        <v>-18081.501920000002</v>
      </c>
      <c r="H267" s="10">
        <v>-12875.24516</v>
      </c>
      <c r="I267" s="10">
        <v>-43276.479930000001</v>
      </c>
      <c r="J267" s="10">
        <v>-36.100199999999994</v>
      </c>
      <c r="K267" s="10">
        <v>-45273.718840000001</v>
      </c>
      <c r="L267" s="10">
        <v>-12908.734930000001</v>
      </c>
      <c r="M267" s="10">
        <v>-39718.094950000006</v>
      </c>
      <c r="N267" s="10">
        <v>-385629.59042999998</v>
      </c>
    </row>
    <row r="268" spans="1:14">
      <c r="A268" s="16" t="s">
        <v>258</v>
      </c>
      <c r="B268" s="10">
        <v>0</v>
      </c>
      <c r="C268" s="10">
        <v>0</v>
      </c>
      <c r="D268" s="10">
        <v>0</v>
      </c>
      <c r="E268" s="10">
        <v>0</v>
      </c>
      <c r="F268" s="10">
        <v>0</v>
      </c>
      <c r="G268" s="10">
        <v>0</v>
      </c>
      <c r="H268" s="10">
        <v>0</v>
      </c>
      <c r="I268" s="10">
        <v>0</v>
      </c>
      <c r="J268" s="10">
        <v>0</v>
      </c>
      <c r="K268" s="10">
        <v>0</v>
      </c>
      <c r="L268" s="10">
        <v>0</v>
      </c>
      <c r="M268" s="10">
        <v>0</v>
      </c>
      <c r="N268" s="10">
        <v>0</v>
      </c>
    </row>
    <row r="269" spans="1:14">
      <c r="A269" s="16" t="s">
        <v>259</v>
      </c>
      <c r="B269" s="10">
        <v>-10196.559710000001</v>
      </c>
      <c r="C269" s="10">
        <v>-4452.6937900000003</v>
      </c>
      <c r="D269" s="10">
        <v>-14006.37724</v>
      </c>
      <c r="E269" s="10">
        <v>-5334.2725199999995</v>
      </c>
      <c r="F269" s="10">
        <v>-9818.7112500000003</v>
      </c>
      <c r="G269" s="10">
        <v>-8029.6376200000004</v>
      </c>
      <c r="H269" s="10">
        <v>-7071.6639100000002</v>
      </c>
      <c r="I269" s="10">
        <v>-18029.196319999999</v>
      </c>
      <c r="J269" s="10">
        <v>-242.68769</v>
      </c>
      <c r="K269" s="10">
        <v>-20996.24466</v>
      </c>
      <c r="L269" s="10">
        <v>-5178.4354699999994</v>
      </c>
      <c r="M269" s="10">
        <v>-5226.0497500000001</v>
      </c>
      <c r="N269" s="10">
        <v>-108582.52993</v>
      </c>
    </row>
    <row r="270" spans="1:14">
      <c r="A270" s="16" t="s">
        <v>260</v>
      </c>
      <c r="B270" s="10">
        <v>-21.984220000000001</v>
      </c>
      <c r="C270" s="10">
        <v>-256.31623000000002</v>
      </c>
      <c r="D270" s="10">
        <v>0</v>
      </c>
      <c r="E270" s="10">
        <v>0</v>
      </c>
      <c r="F270" s="10">
        <v>-6873.5915800000002</v>
      </c>
      <c r="G270" s="10">
        <v>0</v>
      </c>
      <c r="H270" s="10">
        <v>0</v>
      </c>
      <c r="I270" s="10">
        <v>-1318.1231399999999</v>
      </c>
      <c r="J270" s="10">
        <v>0</v>
      </c>
      <c r="K270" s="10">
        <v>-2617.0779300000004</v>
      </c>
      <c r="L270" s="10">
        <v>0</v>
      </c>
      <c r="M270" s="10">
        <v>-130.87861000000001</v>
      </c>
      <c r="N270" s="10">
        <v>-11217.971710000002</v>
      </c>
    </row>
    <row r="271" spans="1:14">
      <c r="A271" s="16" t="s">
        <v>261</v>
      </c>
      <c r="B271" s="10">
        <v>-3148.9659300000003</v>
      </c>
      <c r="C271" s="10">
        <v>-1416.6666599999999</v>
      </c>
      <c r="D271" s="10">
        <v>-10077.26794</v>
      </c>
      <c r="E271" s="10">
        <v>0</v>
      </c>
      <c r="F271" s="10">
        <v>0</v>
      </c>
      <c r="G271" s="10">
        <v>-4299.3793700000006</v>
      </c>
      <c r="H271" s="10">
        <v>-703</v>
      </c>
      <c r="I271" s="10">
        <v>0</v>
      </c>
      <c r="J271" s="10">
        <v>0</v>
      </c>
      <c r="K271" s="10">
        <v>-7924.9999400000006</v>
      </c>
      <c r="L271" s="10">
        <v>0</v>
      </c>
      <c r="M271" s="10">
        <v>0</v>
      </c>
      <c r="N271" s="10">
        <v>-27570.279839999999</v>
      </c>
    </row>
    <row r="272" spans="1:14">
      <c r="A272" s="17" t="s">
        <v>262</v>
      </c>
      <c r="B272" s="10">
        <v>-1146.4888899999999</v>
      </c>
      <c r="C272" s="10">
        <v>-3145</v>
      </c>
      <c r="D272" s="10">
        <v>-1388.3020200000001</v>
      </c>
      <c r="E272" s="10">
        <v>-3147.1219000000001</v>
      </c>
      <c r="F272" s="10">
        <v>-3140.3975</v>
      </c>
      <c r="G272" s="10">
        <v>-2223.15094</v>
      </c>
      <c r="H272" s="10">
        <v>-1365.7664399999999</v>
      </c>
      <c r="I272" s="10">
        <v>-5009.4178200000006</v>
      </c>
      <c r="J272" s="10">
        <v>0</v>
      </c>
      <c r="K272" s="10">
        <v>-4254.5356900000006</v>
      </c>
      <c r="L272" s="10">
        <v>-719.25068999999996</v>
      </c>
      <c r="M272" s="10">
        <v>0</v>
      </c>
      <c r="N272" s="10">
        <v>-25539.43189</v>
      </c>
    </row>
    <row r="273" spans="1:14">
      <c r="A273" s="17" t="s">
        <v>263</v>
      </c>
      <c r="B273" s="10">
        <v>-77915.737760000004</v>
      </c>
      <c r="C273" s="10">
        <v>-84387.74295</v>
      </c>
      <c r="D273" s="10">
        <v>-91185.41565000001</v>
      </c>
      <c r="E273" s="10">
        <v>-56569.66749</v>
      </c>
      <c r="F273" s="10">
        <v>-52606.917329999997</v>
      </c>
      <c r="G273" s="10">
        <v>-46195.944210000001</v>
      </c>
      <c r="H273" s="10">
        <v>-41402.468970000002</v>
      </c>
      <c r="I273" s="10">
        <v>-53911.924909999994</v>
      </c>
      <c r="J273" s="10">
        <v>0</v>
      </c>
      <c r="K273" s="10">
        <v>-60568.638729999999</v>
      </c>
      <c r="L273" s="10">
        <v>-11766.878859999999</v>
      </c>
      <c r="M273" s="10">
        <v>-20043.874960000001</v>
      </c>
      <c r="N273" s="10">
        <v>-596555.21182000008</v>
      </c>
    </row>
    <row r="274" spans="1:14">
      <c r="A274" s="15" t="s">
        <v>264</v>
      </c>
      <c r="B274" s="8">
        <v>159928.07778999998</v>
      </c>
      <c r="C274" s="8">
        <v>299159.04191999999</v>
      </c>
      <c r="D274" s="8">
        <v>206976.75350999998</v>
      </c>
      <c r="E274" s="8">
        <v>167753.03138999999</v>
      </c>
      <c r="F274" s="8">
        <v>121705.66134000001</v>
      </c>
      <c r="G274" s="8">
        <v>105641.54623000001</v>
      </c>
      <c r="H274" s="8">
        <v>80590.279239999989</v>
      </c>
      <c r="I274" s="8">
        <v>279585.41933999996</v>
      </c>
      <c r="J274" s="8">
        <v>928.59372999999994</v>
      </c>
      <c r="K274" s="8">
        <v>184066.01738999999</v>
      </c>
      <c r="L274" s="8">
        <v>40807.416320000004</v>
      </c>
      <c r="M274" s="8">
        <v>148717.74019000001</v>
      </c>
      <c r="N274" s="8">
        <v>1795859.5783900002</v>
      </c>
    </row>
    <row r="275" spans="1:14">
      <c r="A275" s="14" t="s">
        <v>265</v>
      </c>
      <c r="B275" s="8">
        <v>222398.96430000002</v>
      </c>
      <c r="C275" s="8">
        <v>146013.56411000001</v>
      </c>
      <c r="D275" s="8">
        <v>161351.10525999998</v>
      </c>
      <c r="E275" s="8">
        <v>298722.40946</v>
      </c>
      <c r="F275" s="8">
        <v>258184.95996000001</v>
      </c>
      <c r="G275" s="8">
        <v>228535.05507</v>
      </c>
      <c r="H275" s="8">
        <v>90586.384900000005</v>
      </c>
      <c r="I275" s="8">
        <v>35443.227469999998</v>
      </c>
      <c r="J275" s="8">
        <v>6188.1008700000002</v>
      </c>
      <c r="K275" s="8">
        <v>52628.283510000001</v>
      </c>
      <c r="L275" s="8">
        <v>19751.741989999999</v>
      </c>
      <c r="M275" s="8">
        <v>14449.42439</v>
      </c>
      <c r="N275" s="8">
        <v>1534253.22129</v>
      </c>
    </row>
    <row r="276" spans="1:14">
      <c r="A276" s="16" t="s">
        <v>266</v>
      </c>
      <c r="B276" s="10">
        <v>176790.95372999998</v>
      </c>
      <c r="C276" s="10">
        <v>101777.77690000001</v>
      </c>
      <c r="D276" s="10">
        <v>124892.52237999999</v>
      </c>
      <c r="E276" s="10">
        <v>224266.06508</v>
      </c>
      <c r="F276" s="10">
        <v>225140.76637999999</v>
      </c>
      <c r="G276" s="10">
        <v>188794.07603</v>
      </c>
      <c r="H276" s="10">
        <v>64328.569909999998</v>
      </c>
      <c r="I276" s="10">
        <v>33377.171909999997</v>
      </c>
      <c r="J276" s="10">
        <v>5557.7385300000005</v>
      </c>
      <c r="K276" s="10">
        <v>45629.176829999997</v>
      </c>
      <c r="L276" s="10">
        <v>14082.24257</v>
      </c>
      <c r="M276" s="10">
        <v>13912.764590000001</v>
      </c>
      <c r="N276" s="10">
        <v>1218549.8248399999</v>
      </c>
    </row>
    <row r="277" spans="1:14">
      <c r="A277" s="16" t="s">
        <v>267</v>
      </c>
      <c r="B277" s="10">
        <v>32421.37081</v>
      </c>
      <c r="C277" s="10">
        <v>16785.712909999998</v>
      </c>
      <c r="D277" s="10">
        <v>23854.63049</v>
      </c>
      <c r="E277" s="10">
        <v>53603.492299999998</v>
      </c>
      <c r="F277" s="10">
        <v>12771.76087</v>
      </c>
      <c r="G277" s="10">
        <v>30650.746010000003</v>
      </c>
      <c r="H277" s="10">
        <v>11362.642240000001</v>
      </c>
      <c r="I277" s="10">
        <v>1110.36924</v>
      </c>
      <c r="J277" s="10">
        <v>530.73893999999996</v>
      </c>
      <c r="K277" s="10">
        <v>5199.6028799999995</v>
      </c>
      <c r="L277" s="10">
        <v>2862.77441</v>
      </c>
      <c r="M277" s="10">
        <v>42.341380000000001</v>
      </c>
      <c r="N277" s="10">
        <v>191196.18247999999</v>
      </c>
    </row>
    <row r="278" spans="1:14">
      <c r="A278" s="16" t="s">
        <v>268</v>
      </c>
      <c r="B278" s="10">
        <v>7144.2329800000007</v>
      </c>
      <c r="C278" s="10">
        <v>2310.8982700000001</v>
      </c>
      <c r="D278" s="10">
        <v>8836.1005299999997</v>
      </c>
      <c r="E278" s="10">
        <v>4669.6828399999995</v>
      </c>
      <c r="F278" s="10">
        <v>8160.1923299999999</v>
      </c>
      <c r="G278" s="10">
        <v>1004.828</v>
      </c>
      <c r="H278" s="10">
        <v>1127.52</v>
      </c>
      <c r="I278" s="10">
        <v>87.793440000000004</v>
      </c>
      <c r="J278" s="10">
        <v>0</v>
      </c>
      <c r="K278" s="10">
        <v>1169.34257</v>
      </c>
      <c r="L278" s="10">
        <v>370.61872</v>
      </c>
      <c r="M278" s="10">
        <v>4.3499999999999996</v>
      </c>
      <c r="N278" s="10">
        <v>34885.559679999998</v>
      </c>
    </row>
    <row r="279" spans="1:14">
      <c r="A279" s="16" t="s">
        <v>269</v>
      </c>
      <c r="B279" s="10">
        <v>3322.7665000000002</v>
      </c>
      <c r="C279" s="10">
        <v>20684.508409999999</v>
      </c>
      <c r="D279" s="10">
        <v>0</v>
      </c>
      <c r="E279" s="10">
        <v>3269.1458399999997</v>
      </c>
      <c r="F279" s="10">
        <v>3070.1248100000003</v>
      </c>
      <c r="G279" s="10">
        <v>506.69162</v>
      </c>
      <c r="H279" s="10">
        <v>0</v>
      </c>
      <c r="I279" s="10">
        <v>0</v>
      </c>
      <c r="J279" s="10">
        <v>0</v>
      </c>
      <c r="K279" s="10">
        <v>0</v>
      </c>
      <c r="L279" s="10">
        <v>0</v>
      </c>
      <c r="M279" s="10">
        <v>0</v>
      </c>
      <c r="N279" s="10">
        <v>30853.23718</v>
      </c>
    </row>
    <row r="280" spans="1:14">
      <c r="A280" s="42" t="s">
        <v>270</v>
      </c>
      <c r="B280" s="10">
        <v>2719.6402799999996</v>
      </c>
      <c r="C280" s="10">
        <v>4454.6676200000002</v>
      </c>
      <c r="D280" s="10">
        <v>3767.8518599999998</v>
      </c>
      <c r="E280" s="10">
        <v>12914.0234</v>
      </c>
      <c r="F280" s="10">
        <v>9042.1155699999999</v>
      </c>
      <c r="G280" s="10">
        <v>7578.7134100000003</v>
      </c>
      <c r="H280" s="10">
        <v>13767.652749999999</v>
      </c>
      <c r="I280" s="10">
        <v>867.89287999999999</v>
      </c>
      <c r="J280" s="10">
        <v>99.62339999999999</v>
      </c>
      <c r="K280" s="10">
        <v>630.16122999999993</v>
      </c>
      <c r="L280" s="10">
        <v>2436.1062900000002</v>
      </c>
      <c r="M280" s="10">
        <v>489.96841999999998</v>
      </c>
      <c r="N280" s="10">
        <v>58768.417110000002</v>
      </c>
    </row>
    <row r="281" spans="1:14">
      <c r="A281" s="42" t="s">
        <v>271</v>
      </c>
      <c r="B281" s="10">
        <v>0</v>
      </c>
      <c r="C281" s="10">
        <v>0</v>
      </c>
      <c r="D281" s="10">
        <v>0</v>
      </c>
      <c r="E281" s="10">
        <v>0</v>
      </c>
      <c r="F281" s="10">
        <v>0</v>
      </c>
      <c r="G281" s="10">
        <v>0</v>
      </c>
      <c r="H281" s="10">
        <v>0</v>
      </c>
      <c r="I281" s="10">
        <v>0</v>
      </c>
      <c r="J281" s="10">
        <v>0</v>
      </c>
      <c r="K281" s="10">
        <v>0</v>
      </c>
      <c r="L281" s="10">
        <v>0</v>
      </c>
      <c r="M281" s="10">
        <v>0</v>
      </c>
      <c r="N281" s="10">
        <v>0</v>
      </c>
    </row>
    <row r="282" spans="1:14">
      <c r="A282" s="15" t="s">
        <v>272</v>
      </c>
      <c r="B282" s="8">
        <v>-157858.61515</v>
      </c>
      <c r="C282" s="8">
        <v>-67482.955989999988</v>
      </c>
      <c r="D282" s="8">
        <v>-158012.90683000002</v>
      </c>
      <c r="E282" s="8">
        <v>-174936.54174000002</v>
      </c>
      <c r="F282" s="8">
        <v>-236364.36988999997</v>
      </c>
      <c r="G282" s="8">
        <v>-158765.49277000001</v>
      </c>
      <c r="H282" s="8">
        <v>-62844.677770000002</v>
      </c>
      <c r="I282" s="8">
        <v>-7325.9665999999997</v>
      </c>
      <c r="J282" s="8">
        <v>-1705.2754399999999</v>
      </c>
      <c r="K282" s="8">
        <v>-34736.895109999998</v>
      </c>
      <c r="L282" s="8">
        <v>-11728.95708</v>
      </c>
      <c r="M282" s="8">
        <v>-890.84930000000008</v>
      </c>
      <c r="N282" s="8">
        <v>-1072653.50367</v>
      </c>
    </row>
    <row r="283" spans="1:14">
      <c r="A283" s="16" t="s">
        <v>266</v>
      </c>
      <c r="B283" s="10">
        <v>-14545.667039999998</v>
      </c>
      <c r="C283" s="10">
        <v>-23750.099280000002</v>
      </c>
      <c r="D283" s="10">
        <v>-15667.4611</v>
      </c>
      <c r="E283" s="10">
        <v>-6459.2089100000003</v>
      </c>
      <c r="F283" s="10">
        <v>-11571.262470000001</v>
      </c>
      <c r="G283" s="10">
        <v>-17624.997420000003</v>
      </c>
      <c r="H283" s="10">
        <v>-8174.5297199999995</v>
      </c>
      <c r="I283" s="10">
        <v>-3856.73855</v>
      </c>
      <c r="J283" s="10">
        <v>-48.221019999999996</v>
      </c>
      <c r="K283" s="10">
        <v>-3587.8017799999998</v>
      </c>
      <c r="L283" s="10">
        <v>-585.38264000000004</v>
      </c>
      <c r="M283" s="10">
        <v>-406.69908000000004</v>
      </c>
      <c r="N283" s="10">
        <v>-106278.06901000001</v>
      </c>
    </row>
    <row r="284" spans="1:14">
      <c r="A284" s="16" t="s">
        <v>273</v>
      </c>
      <c r="B284" s="10">
        <v>-10957.916220000001</v>
      </c>
      <c r="C284" s="10">
        <v>-7201.7441399999998</v>
      </c>
      <c r="D284" s="10">
        <v>-17836.915219999999</v>
      </c>
      <c r="E284" s="10">
        <v>-7082.2785100000001</v>
      </c>
      <c r="F284" s="10">
        <v>-8453.2601699999996</v>
      </c>
      <c r="G284" s="10">
        <v>-2690.2547000000004</v>
      </c>
      <c r="H284" s="10">
        <v>-2229.4954500000003</v>
      </c>
      <c r="I284" s="10">
        <v>-45.108789999999999</v>
      </c>
      <c r="J284" s="10">
        <v>0</v>
      </c>
      <c r="K284" s="10">
        <v>-1622.9186599999998</v>
      </c>
      <c r="L284" s="10">
        <v>-1778.48596</v>
      </c>
      <c r="M284" s="10">
        <v>-396.70882</v>
      </c>
      <c r="N284" s="10">
        <v>-60295.086640000001</v>
      </c>
    </row>
    <row r="285" spans="1:14">
      <c r="A285" s="16" t="s">
        <v>274</v>
      </c>
      <c r="B285" s="10">
        <v>-36.564620000000005</v>
      </c>
      <c r="C285" s="10">
        <v>0</v>
      </c>
      <c r="D285" s="10">
        <v>0</v>
      </c>
      <c r="E285" s="10">
        <v>-116.36160000000001</v>
      </c>
      <c r="F285" s="10">
        <v>-17.103999999999999</v>
      </c>
      <c r="G285" s="10">
        <v>0</v>
      </c>
      <c r="H285" s="10">
        <v>0</v>
      </c>
      <c r="I285" s="10">
        <v>0</v>
      </c>
      <c r="J285" s="10">
        <v>0</v>
      </c>
      <c r="K285" s="10">
        <v>0</v>
      </c>
      <c r="L285" s="10">
        <v>0</v>
      </c>
      <c r="M285" s="10">
        <v>0</v>
      </c>
      <c r="N285" s="10">
        <v>-170.03022000000001</v>
      </c>
    </row>
    <row r="286" spans="1:14">
      <c r="A286" s="16" t="s">
        <v>275</v>
      </c>
      <c r="B286" s="10">
        <v>0</v>
      </c>
      <c r="C286" s="10">
        <v>0</v>
      </c>
      <c r="D286" s="10">
        <v>0</v>
      </c>
      <c r="E286" s="10">
        <v>0</v>
      </c>
      <c r="F286" s="10">
        <v>0</v>
      </c>
      <c r="G286" s="10">
        <v>0</v>
      </c>
      <c r="H286" s="10">
        <v>0</v>
      </c>
      <c r="I286" s="10">
        <v>0</v>
      </c>
      <c r="J286" s="10">
        <v>-0.49247000000000002</v>
      </c>
      <c r="K286" s="10">
        <v>0</v>
      </c>
      <c r="L286" s="10">
        <v>0</v>
      </c>
      <c r="M286" s="10">
        <v>0</v>
      </c>
      <c r="N286" s="10">
        <v>-0.49247000000000002</v>
      </c>
    </row>
    <row r="287" spans="1:14">
      <c r="A287" s="17" t="s">
        <v>276</v>
      </c>
      <c r="B287" s="10">
        <v>-132318.46726999999</v>
      </c>
      <c r="C287" s="10">
        <v>-36531.112569999998</v>
      </c>
      <c r="D287" s="10">
        <v>-124508.53051000001</v>
      </c>
      <c r="E287" s="10">
        <v>-161278.69271999999</v>
      </c>
      <c r="F287" s="10">
        <v>-216322.74325</v>
      </c>
      <c r="G287" s="10">
        <v>-138450.24064999999</v>
      </c>
      <c r="H287" s="10">
        <v>-52440.652600000001</v>
      </c>
      <c r="I287" s="10">
        <v>-3424.1192599999999</v>
      </c>
      <c r="J287" s="10">
        <v>-1656.56195</v>
      </c>
      <c r="K287" s="10">
        <v>-29526.17467</v>
      </c>
      <c r="L287" s="10">
        <v>-9365.0884800000003</v>
      </c>
      <c r="M287" s="10">
        <v>-87.441399999999987</v>
      </c>
      <c r="N287" s="10">
        <v>-905909.82533000002</v>
      </c>
    </row>
    <row r="288" spans="1:14">
      <c r="A288" s="17" t="s">
        <v>277</v>
      </c>
      <c r="B288" s="10">
        <v>0</v>
      </c>
      <c r="C288" s="10">
        <v>0</v>
      </c>
      <c r="D288" s="10">
        <v>0</v>
      </c>
      <c r="E288" s="10">
        <v>0</v>
      </c>
      <c r="F288" s="10">
        <v>0</v>
      </c>
      <c r="G288" s="10">
        <v>0</v>
      </c>
      <c r="H288" s="10">
        <v>0</v>
      </c>
      <c r="I288" s="10">
        <v>0</v>
      </c>
      <c r="J288" s="10">
        <v>0</v>
      </c>
      <c r="K288" s="10">
        <v>0</v>
      </c>
      <c r="L288" s="10">
        <v>0</v>
      </c>
      <c r="M288" s="10">
        <v>0</v>
      </c>
      <c r="N288" s="10">
        <v>0</v>
      </c>
    </row>
    <row r="289" spans="1:14">
      <c r="A289" s="15" t="s">
        <v>278</v>
      </c>
      <c r="B289" s="8">
        <v>224468.42694</v>
      </c>
      <c r="C289" s="8">
        <v>377689.65004000004</v>
      </c>
      <c r="D289" s="8">
        <v>210314.95194</v>
      </c>
      <c r="E289" s="8">
        <v>291538.89911</v>
      </c>
      <c r="F289" s="8">
        <v>143526.25141</v>
      </c>
      <c r="G289" s="8">
        <v>175411.10853</v>
      </c>
      <c r="H289" s="8">
        <v>108331.98637</v>
      </c>
      <c r="I289" s="8">
        <v>307702.68020999996</v>
      </c>
      <c r="J289" s="8">
        <v>5411.4191600000004</v>
      </c>
      <c r="K289" s="8">
        <v>201957.40578999999</v>
      </c>
      <c r="L289" s="8">
        <v>48830.201229999999</v>
      </c>
      <c r="M289" s="8">
        <v>162276.31528000001</v>
      </c>
      <c r="N289" s="8">
        <v>2257459.2960100002</v>
      </c>
    </row>
    <row r="290" spans="1:14">
      <c r="A290" s="16" t="s">
        <v>279</v>
      </c>
      <c r="B290" s="10">
        <v>64505.007389999999</v>
      </c>
      <c r="C290" s="10">
        <v>86655.260800000004</v>
      </c>
      <c r="D290" s="10">
        <v>99695.490790000011</v>
      </c>
      <c r="E290" s="10">
        <v>43059.389200000005</v>
      </c>
      <c r="F290" s="10">
        <v>54030.380729999997</v>
      </c>
      <c r="G290" s="10">
        <v>7825.8556600000002</v>
      </c>
      <c r="H290" s="10">
        <v>6185.99359</v>
      </c>
      <c r="I290" s="10">
        <v>7465.8578099999995</v>
      </c>
      <c r="J290" s="10">
        <v>398.41159999999996</v>
      </c>
      <c r="K290" s="10">
        <v>99055.133499999996</v>
      </c>
      <c r="L290" s="10">
        <v>5799.8543</v>
      </c>
      <c r="M290" s="10">
        <v>11392.468989999999</v>
      </c>
      <c r="N290" s="10">
        <v>486069.10436</v>
      </c>
    </row>
    <row r="291" spans="1:14">
      <c r="A291" s="16" t="s">
        <v>280</v>
      </c>
      <c r="B291" s="10">
        <v>917.11423000000002</v>
      </c>
      <c r="C291" s="10">
        <v>2047.06233</v>
      </c>
      <c r="D291" s="10">
        <v>2967.6142599999998</v>
      </c>
      <c r="E291" s="10">
        <v>537.9896</v>
      </c>
      <c r="F291" s="10">
        <v>3231.3196800000001</v>
      </c>
      <c r="G291" s="10">
        <v>653.22339999999997</v>
      </c>
      <c r="H291" s="10">
        <v>1454.1196299999999</v>
      </c>
      <c r="I291" s="10">
        <v>1243.20264</v>
      </c>
      <c r="J291" s="10">
        <v>0</v>
      </c>
      <c r="K291" s="10">
        <v>1179.01893</v>
      </c>
      <c r="L291" s="10">
        <v>273.66566</v>
      </c>
      <c r="M291" s="10">
        <v>1524.93974</v>
      </c>
      <c r="N291" s="10">
        <v>16029.2701</v>
      </c>
    </row>
    <row r="292" spans="1:14">
      <c r="A292" s="16" t="s">
        <v>281</v>
      </c>
      <c r="B292" s="10">
        <v>63456.99123</v>
      </c>
      <c r="C292" s="10">
        <v>83792.307509999999</v>
      </c>
      <c r="D292" s="10">
        <v>95873.854430000007</v>
      </c>
      <c r="E292" s="10">
        <v>42298.280100000004</v>
      </c>
      <c r="F292" s="10">
        <v>36863.312010000001</v>
      </c>
      <c r="G292" s="10">
        <v>5773.2625099999996</v>
      </c>
      <c r="H292" s="10">
        <v>4721.31095</v>
      </c>
      <c r="I292" s="10">
        <v>5883.8122699999994</v>
      </c>
      <c r="J292" s="10">
        <v>398.41159999999996</v>
      </c>
      <c r="K292" s="10">
        <v>53534.816490000005</v>
      </c>
      <c r="L292" s="10">
        <v>5524.42778</v>
      </c>
      <c r="M292" s="10">
        <v>9865.3471300000001</v>
      </c>
      <c r="N292" s="10">
        <v>407986.13400999998</v>
      </c>
    </row>
    <row r="293" spans="1:14">
      <c r="A293" s="16" t="s">
        <v>282</v>
      </c>
      <c r="B293" s="10">
        <v>130.90192999999999</v>
      </c>
      <c r="C293" s="10">
        <v>97.337220000000002</v>
      </c>
      <c r="D293" s="10">
        <v>828.44044999999994</v>
      </c>
      <c r="E293" s="10">
        <v>223.11949999999999</v>
      </c>
      <c r="F293" s="10">
        <v>13529.27288</v>
      </c>
      <c r="G293" s="10">
        <v>1399.3697500000001</v>
      </c>
      <c r="H293" s="10">
        <v>0</v>
      </c>
      <c r="I293" s="10">
        <v>0</v>
      </c>
      <c r="J293" s="10">
        <v>0</v>
      </c>
      <c r="K293" s="10">
        <v>44341.29808</v>
      </c>
      <c r="L293" s="10">
        <v>6.8720000000000003E-2</v>
      </c>
      <c r="M293" s="10">
        <v>0</v>
      </c>
      <c r="N293" s="10">
        <v>60549.808530000002</v>
      </c>
    </row>
    <row r="294" spans="1:14">
      <c r="A294" s="16" t="s">
        <v>283</v>
      </c>
      <c r="B294" s="10">
        <v>0</v>
      </c>
      <c r="C294" s="10">
        <v>624.51546999999994</v>
      </c>
      <c r="D294" s="10">
        <v>1.99E-3</v>
      </c>
      <c r="E294" s="10">
        <v>0</v>
      </c>
      <c r="F294" s="10">
        <v>0</v>
      </c>
      <c r="G294" s="10">
        <v>0</v>
      </c>
      <c r="H294" s="10">
        <v>0</v>
      </c>
      <c r="I294" s="10">
        <v>338.84290000000004</v>
      </c>
      <c r="J294" s="10">
        <v>0</v>
      </c>
      <c r="K294" s="10">
        <v>0</v>
      </c>
      <c r="L294" s="10">
        <v>1.6921400000000002</v>
      </c>
      <c r="M294" s="10">
        <v>2.1821199999999998</v>
      </c>
      <c r="N294" s="10">
        <v>967.23461999999995</v>
      </c>
    </row>
    <row r="295" spans="1:14">
      <c r="A295" s="16" t="s">
        <v>284</v>
      </c>
      <c r="B295" s="10">
        <v>0</v>
      </c>
      <c r="C295" s="10">
        <v>0</v>
      </c>
      <c r="D295" s="10">
        <v>0</v>
      </c>
      <c r="E295" s="10">
        <v>0</v>
      </c>
      <c r="F295" s="10">
        <v>0</v>
      </c>
      <c r="G295" s="10">
        <v>0</v>
      </c>
      <c r="H295" s="10">
        <v>0</v>
      </c>
      <c r="I295" s="10">
        <v>0</v>
      </c>
      <c r="J295" s="10">
        <v>0</v>
      </c>
      <c r="K295" s="10">
        <v>0</v>
      </c>
      <c r="L295" s="10">
        <v>0</v>
      </c>
      <c r="M295" s="10">
        <v>0</v>
      </c>
      <c r="N295" s="10">
        <v>0</v>
      </c>
    </row>
    <row r="296" spans="1:14">
      <c r="A296" s="16" t="s">
        <v>285</v>
      </c>
      <c r="B296" s="10">
        <v>0</v>
      </c>
      <c r="C296" s="10">
        <v>94.038269999999997</v>
      </c>
      <c r="D296" s="10">
        <v>25.579660000000001</v>
      </c>
      <c r="E296" s="10">
        <v>0</v>
      </c>
      <c r="F296" s="10">
        <v>406.47615999999999</v>
      </c>
      <c r="G296" s="10">
        <v>0</v>
      </c>
      <c r="H296" s="10">
        <v>10.56301</v>
      </c>
      <c r="I296" s="10">
        <v>0</v>
      </c>
      <c r="J296" s="10">
        <v>0</v>
      </c>
      <c r="K296" s="10">
        <v>0</v>
      </c>
      <c r="L296" s="10">
        <v>0</v>
      </c>
      <c r="M296" s="10">
        <v>0</v>
      </c>
      <c r="N296" s="10">
        <v>536.65710000000001</v>
      </c>
    </row>
    <row r="297" spans="1:14">
      <c r="A297" s="16" t="s">
        <v>286</v>
      </c>
      <c r="B297" s="10">
        <v>0</v>
      </c>
      <c r="C297" s="10">
        <v>0</v>
      </c>
      <c r="D297" s="10">
        <v>0</v>
      </c>
      <c r="E297" s="10">
        <v>0</v>
      </c>
      <c r="F297" s="10">
        <v>0</v>
      </c>
      <c r="G297" s="10">
        <v>0</v>
      </c>
      <c r="H297" s="10">
        <v>0</v>
      </c>
      <c r="I297" s="10">
        <v>0</v>
      </c>
      <c r="J297" s="10">
        <v>0</v>
      </c>
      <c r="K297" s="10">
        <v>0</v>
      </c>
      <c r="L297" s="10">
        <v>0</v>
      </c>
      <c r="M297" s="10">
        <v>0</v>
      </c>
      <c r="N297" s="10">
        <v>0</v>
      </c>
    </row>
    <row r="298" spans="1:14">
      <c r="A298" s="16" t="s">
        <v>287</v>
      </c>
      <c r="B298" s="10">
        <v>-125243.19606</v>
      </c>
      <c r="C298" s="10">
        <v>-127601.44329000001</v>
      </c>
      <c r="D298" s="10">
        <v>-156267.96742</v>
      </c>
      <c r="E298" s="10">
        <v>-127309.62431</v>
      </c>
      <c r="F298" s="10">
        <v>-68048.396989999994</v>
      </c>
      <c r="G298" s="10">
        <v>-40995.939960000003</v>
      </c>
      <c r="H298" s="10">
        <v>-34504.040329999996</v>
      </c>
      <c r="I298" s="10">
        <v>-58014.392570000004</v>
      </c>
      <c r="J298" s="10">
        <v>-350.20878999999996</v>
      </c>
      <c r="K298" s="10">
        <v>-118418.60974</v>
      </c>
      <c r="L298" s="10">
        <v>-24082.7595</v>
      </c>
      <c r="M298" s="10">
        <v>-37676.850299999998</v>
      </c>
      <c r="N298" s="10">
        <v>-918513.42926</v>
      </c>
    </row>
    <row r="299" spans="1:14">
      <c r="A299" s="16" t="s">
        <v>288</v>
      </c>
      <c r="B299" s="10">
        <v>-88722.54333</v>
      </c>
      <c r="C299" s="10">
        <v>-117929.49431000001</v>
      </c>
      <c r="D299" s="10">
        <v>-150165.35681999999</v>
      </c>
      <c r="E299" s="10">
        <v>-115763.95959</v>
      </c>
      <c r="F299" s="10">
        <v>-57571.110959999998</v>
      </c>
      <c r="G299" s="10">
        <v>-34424.6829</v>
      </c>
      <c r="H299" s="10">
        <v>-31891.049300000002</v>
      </c>
      <c r="I299" s="10">
        <v>-32959.843430000001</v>
      </c>
      <c r="J299" s="10">
        <v>-350.20878999999996</v>
      </c>
      <c r="K299" s="10">
        <v>-72319.962930000009</v>
      </c>
      <c r="L299" s="10">
        <v>-20015.501920000002</v>
      </c>
      <c r="M299" s="10">
        <v>-29208.01283</v>
      </c>
      <c r="N299" s="10">
        <v>-751321.72710999998</v>
      </c>
    </row>
    <row r="300" spans="1:14">
      <c r="A300" s="16" t="s">
        <v>289</v>
      </c>
      <c r="B300" s="10">
        <v>-36519.452729999997</v>
      </c>
      <c r="C300" s="10">
        <v>-319.16161</v>
      </c>
      <c r="D300" s="10">
        <v>-3903.7195200000001</v>
      </c>
      <c r="E300" s="10">
        <v>-9679.4931400000005</v>
      </c>
      <c r="F300" s="10">
        <v>-1641.5722900000001</v>
      </c>
      <c r="G300" s="10">
        <v>0</v>
      </c>
      <c r="H300" s="10">
        <v>-705.39681000000007</v>
      </c>
      <c r="I300" s="10">
        <v>-1344.5626100000002</v>
      </c>
      <c r="J300" s="10">
        <v>0</v>
      </c>
      <c r="K300" s="10">
        <v>-41768.060039999997</v>
      </c>
      <c r="L300" s="10">
        <v>0</v>
      </c>
      <c r="M300" s="10">
        <v>-185.4</v>
      </c>
      <c r="N300" s="10">
        <v>-96066.818750000006</v>
      </c>
    </row>
    <row r="301" spans="1:14">
      <c r="A301" s="17" t="s">
        <v>290</v>
      </c>
      <c r="B301" s="10">
        <v>0</v>
      </c>
      <c r="C301" s="10">
        <v>-84.007289999999998</v>
      </c>
      <c r="D301" s="10">
        <v>0</v>
      </c>
      <c r="E301" s="10">
        <v>0</v>
      </c>
      <c r="F301" s="10">
        <v>0</v>
      </c>
      <c r="G301" s="10">
        <v>0</v>
      </c>
      <c r="H301" s="10">
        <v>0</v>
      </c>
      <c r="I301" s="10">
        <v>-209.71420999999998</v>
      </c>
      <c r="J301" s="10">
        <v>0</v>
      </c>
      <c r="K301" s="10">
        <v>0</v>
      </c>
      <c r="L301" s="10">
        <v>-0.99578999999999995</v>
      </c>
      <c r="M301" s="10">
        <v>0</v>
      </c>
      <c r="N301" s="10">
        <v>-294.71728999999999</v>
      </c>
    </row>
    <row r="302" spans="1:14">
      <c r="A302" s="17" t="s">
        <v>291</v>
      </c>
      <c r="B302" s="10">
        <v>-1.2</v>
      </c>
      <c r="C302" s="10">
        <v>-9126.6767400000008</v>
      </c>
      <c r="D302" s="10">
        <v>-2169.7018499999999</v>
      </c>
      <c r="E302" s="10">
        <v>-1866.1715800000002</v>
      </c>
      <c r="F302" s="10">
        <v>-7592.7698300000002</v>
      </c>
      <c r="G302" s="10">
        <v>-6571.2570599999999</v>
      </c>
      <c r="H302" s="10">
        <v>-1745.92408</v>
      </c>
      <c r="I302" s="10">
        <v>-23500.27232</v>
      </c>
      <c r="J302" s="10">
        <v>0</v>
      </c>
      <c r="K302" s="10">
        <v>-4330.5867699999999</v>
      </c>
      <c r="L302" s="10">
        <v>-4066.26179</v>
      </c>
      <c r="M302" s="10">
        <v>-8211.2445499999994</v>
      </c>
      <c r="N302" s="10">
        <v>-69182.066569999995</v>
      </c>
    </row>
    <row r="303" spans="1:14">
      <c r="A303" s="11" t="s">
        <v>292</v>
      </c>
      <c r="B303" s="10">
        <v>0</v>
      </c>
      <c r="C303" s="10">
        <v>0</v>
      </c>
      <c r="D303" s="10">
        <v>0</v>
      </c>
      <c r="E303" s="10">
        <v>0</v>
      </c>
      <c r="F303" s="10">
        <v>0</v>
      </c>
      <c r="G303" s="10">
        <v>0</v>
      </c>
      <c r="H303" s="10">
        <v>0</v>
      </c>
      <c r="I303" s="10">
        <v>0</v>
      </c>
      <c r="J303" s="10">
        <v>0</v>
      </c>
      <c r="K303" s="10">
        <v>0</v>
      </c>
      <c r="L303" s="10">
        <v>0</v>
      </c>
      <c r="M303" s="10">
        <v>0</v>
      </c>
      <c r="N303" s="10">
        <v>0</v>
      </c>
    </row>
    <row r="304" spans="1:14">
      <c r="A304" s="17" t="s">
        <v>293</v>
      </c>
      <c r="B304" s="10">
        <v>0</v>
      </c>
      <c r="C304" s="10">
        <v>-142.10334</v>
      </c>
      <c r="D304" s="10">
        <v>-29.189229999999998</v>
      </c>
      <c r="E304" s="10">
        <v>0</v>
      </c>
      <c r="F304" s="10">
        <v>-1242.94391</v>
      </c>
      <c r="G304" s="10">
        <v>0</v>
      </c>
      <c r="H304" s="10">
        <v>-161.67014</v>
      </c>
      <c r="I304" s="10">
        <v>0</v>
      </c>
      <c r="J304" s="10">
        <v>0</v>
      </c>
      <c r="K304" s="10">
        <v>0</v>
      </c>
      <c r="L304" s="10">
        <v>0</v>
      </c>
      <c r="M304" s="10">
        <v>-72.192920000000001</v>
      </c>
      <c r="N304" s="10">
        <v>-1648.0995399999999</v>
      </c>
    </row>
    <row r="305" spans="1:14">
      <c r="A305" s="15" t="s">
        <v>294</v>
      </c>
      <c r="B305" s="8">
        <v>163730.23827</v>
      </c>
      <c r="C305" s="8">
        <v>336743.46755</v>
      </c>
      <c r="D305" s="8">
        <v>153742.47531000001</v>
      </c>
      <c r="E305" s="8">
        <v>207288.66399999999</v>
      </c>
      <c r="F305" s="8">
        <v>129508.23515000001</v>
      </c>
      <c r="G305" s="8">
        <v>142241.02422999998</v>
      </c>
      <c r="H305" s="8">
        <v>80013.939629999993</v>
      </c>
      <c r="I305" s="8">
        <v>257154.14544999998</v>
      </c>
      <c r="J305" s="8">
        <v>5459.6219700000001</v>
      </c>
      <c r="K305" s="8">
        <v>182593.92955</v>
      </c>
      <c r="L305" s="8">
        <v>30547.296030000001</v>
      </c>
      <c r="M305" s="8">
        <v>135991.93397000001</v>
      </c>
      <c r="N305" s="8">
        <v>1825014.9711099998</v>
      </c>
    </row>
    <row r="306" spans="1:14">
      <c r="A306" s="16" t="s">
        <v>295</v>
      </c>
      <c r="B306" s="10">
        <v>-114244.16038</v>
      </c>
      <c r="C306" s="10">
        <v>-243096.83491000001</v>
      </c>
      <c r="D306" s="10">
        <v>-145795.45531999998</v>
      </c>
      <c r="E306" s="10">
        <v>-111588.27481999999</v>
      </c>
      <c r="F306" s="10">
        <v>-104183.72387</v>
      </c>
      <c r="G306" s="10">
        <v>-78638.029620000001</v>
      </c>
      <c r="H306" s="10">
        <v>-66608.020399999994</v>
      </c>
      <c r="I306" s="10">
        <v>-158174.47315000001</v>
      </c>
      <c r="J306" s="10">
        <v>-2230.8988300000001</v>
      </c>
      <c r="K306" s="10">
        <v>-147138.48122999998</v>
      </c>
      <c r="L306" s="10">
        <v>-30124.50187</v>
      </c>
      <c r="M306" s="10">
        <v>-97848.091329999996</v>
      </c>
      <c r="N306" s="10">
        <v>-1299670.94573</v>
      </c>
    </row>
    <row r="307" spans="1:14">
      <c r="A307" s="16" t="s">
        <v>296</v>
      </c>
      <c r="B307" s="10">
        <v>-46708.979329999995</v>
      </c>
      <c r="C307" s="10">
        <v>-142598.43681000001</v>
      </c>
      <c r="D307" s="10">
        <v>-63027.577259999998</v>
      </c>
      <c r="E307" s="10">
        <v>-58507.885150000002</v>
      </c>
      <c r="F307" s="10">
        <v>-40258.287990000004</v>
      </c>
      <c r="G307" s="10">
        <v>-37418.497929999998</v>
      </c>
      <c r="H307" s="10">
        <v>-37952.178789999998</v>
      </c>
      <c r="I307" s="10">
        <v>-101909.56391</v>
      </c>
      <c r="J307" s="10">
        <v>-1446.02433</v>
      </c>
      <c r="K307" s="10">
        <v>-85509.433489999996</v>
      </c>
      <c r="L307" s="10">
        <v>-16619.388480000001</v>
      </c>
      <c r="M307" s="10">
        <v>-70397.463749999995</v>
      </c>
      <c r="N307" s="10">
        <v>-702353.71721999999</v>
      </c>
    </row>
    <row r="308" spans="1:14">
      <c r="A308" s="16" t="s">
        <v>297</v>
      </c>
      <c r="B308" s="10">
        <v>-10012.087649999999</v>
      </c>
      <c r="C308" s="10">
        <v>-16696.967619999999</v>
      </c>
      <c r="D308" s="10">
        <v>-11823.333480000001</v>
      </c>
      <c r="E308" s="10">
        <v>-12506.619849999999</v>
      </c>
      <c r="F308" s="10">
        <v>-11278.082769999999</v>
      </c>
      <c r="G308" s="10">
        <v>-8031.0578499999992</v>
      </c>
      <c r="H308" s="10">
        <v>-5940.0061699999997</v>
      </c>
      <c r="I308" s="10">
        <v>-15771.27605</v>
      </c>
      <c r="J308" s="10">
        <v>-258.25311999999997</v>
      </c>
      <c r="K308" s="10">
        <v>-13492.882619999998</v>
      </c>
      <c r="L308" s="10">
        <v>-2142.6862999999998</v>
      </c>
      <c r="M308" s="10">
        <v>-6208.4415399999998</v>
      </c>
      <c r="N308" s="10">
        <v>-114161.69502</v>
      </c>
    </row>
    <row r="309" spans="1:14">
      <c r="A309" s="16" t="s">
        <v>298</v>
      </c>
      <c r="B309" s="10">
        <v>-2217.1981800000003</v>
      </c>
      <c r="C309" s="10">
        <v>-5511.7543900000001</v>
      </c>
      <c r="D309" s="10">
        <v>-1418.2009800000001</v>
      </c>
      <c r="E309" s="10">
        <v>-1102.2668700000002</v>
      </c>
      <c r="F309" s="10">
        <v>-2063.2411000000002</v>
      </c>
      <c r="G309" s="10">
        <v>-650.44943999999998</v>
      </c>
      <c r="H309" s="10">
        <v>-828.81479999999999</v>
      </c>
      <c r="I309" s="10">
        <v>-1402.19704</v>
      </c>
      <c r="J309" s="10">
        <v>-19.033330000000003</v>
      </c>
      <c r="K309" s="10">
        <v>-543.39823999999999</v>
      </c>
      <c r="L309" s="10">
        <v>-281.96941999999996</v>
      </c>
      <c r="M309" s="10">
        <v>-611.48170999999991</v>
      </c>
      <c r="N309" s="10">
        <v>-16650.005499999999</v>
      </c>
    </row>
    <row r="310" spans="1:14">
      <c r="A310" s="16" t="s">
        <v>299</v>
      </c>
      <c r="B310" s="10">
        <v>-2815.2109700000001</v>
      </c>
      <c r="C310" s="10">
        <v>-2937.41986</v>
      </c>
      <c r="D310" s="10">
        <v>-3093.4699100000003</v>
      </c>
      <c r="E310" s="10">
        <v>-3307.6012000000001</v>
      </c>
      <c r="F310" s="10">
        <v>-1877.64402</v>
      </c>
      <c r="G310" s="10">
        <v>-2906.2680299999997</v>
      </c>
      <c r="H310" s="10">
        <v>-1276.9625100000001</v>
      </c>
      <c r="I310" s="10">
        <v>-4162.1394</v>
      </c>
      <c r="J310" s="10">
        <v>-69.593270000000004</v>
      </c>
      <c r="K310" s="10">
        <v>-3536.1921600000001</v>
      </c>
      <c r="L310" s="10">
        <v>-1023.91112</v>
      </c>
      <c r="M310" s="10">
        <v>-2201.7586099999999</v>
      </c>
      <c r="N310" s="10">
        <v>-29208.171059999997</v>
      </c>
    </row>
    <row r="311" spans="1:14">
      <c r="A311" s="16" t="s">
        <v>300</v>
      </c>
      <c r="B311" s="10">
        <v>-15578.99301</v>
      </c>
      <c r="C311" s="10">
        <v>-16579.77318</v>
      </c>
      <c r="D311" s="10">
        <v>-1424.5160800000001</v>
      </c>
      <c r="E311" s="10">
        <v>-994.65470999999991</v>
      </c>
      <c r="F311" s="10">
        <v>-15336.284009999999</v>
      </c>
      <c r="G311" s="10">
        <v>-1011.0559499999999</v>
      </c>
      <c r="H311" s="10">
        <v>-3018.5501600000002</v>
      </c>
      <c r="I311" s="10">
        <v>-1843.2996599999999</v>
      </c>
      <c r="J311" s="10">
        <v>-262.18200000000002</v>
      </c>
      <c r="K311" s="10">
        <v>-10995.438619999999</v>
      </c>
      <c r="L311" s="10">
        <v>-2776.96758</v>
      </c>
      <c r="M311" s="10">
        <v>-202.45339999999999</v>
      </c>
      <c r="N311" s="10">
        <v>-70024.168359999996</v>
      </c>
    </row>
    <row r="312" spans="1:14">
      <c r="A312" s="16" t="s">
        <v>301</v>
      </c>
      <c r="B312" s="10">
        <v>-1886.9565299999999</v>
      </c>
      <c r="C312" s="10">
        <v>-2862.8780400000001</v>
      </c>
      <c r="D312" s="10">
        <v>-9761.3914600000007</v>
      </c>
      <c r="E312" s="10">
        <v>-6378.5657799999999</v>
      </c>
      <c r="F312" s="10">
        <v>-3514.9391700000001</v>
      </c>
      <c r="G312" s="10">
        <v>-1466.81773</v>
      </c>
      <c r="H312" s="10">
        <v>-1572.3747800000001</v>
      </c>
      <c r="I312" s="10">
        <v>-2293.4932100000001</v>
      </c>
      <c r="J312" s="10">
        <v>-21.62013</v>
      </c>
      <c r="K312" s="10">
        <v>-4078.5646400000001</v>
      </c>
      <c r="L312" s="10">
        <v>-491.11158</v>
      </c>
      <c r="M312" s="10">
        <v>-1074.1086799999998</v>
      </c>
      <c r="N312" s="10">
        <v>-35402.821729999996</v>
      </c>
    </row>
    <row r="313" spans="1:14">
      <c r="A313" s="16" t="s">
        <v>302</v>
      </c>
      <c r="B313" s="10">
        <v>-5017.0776299999998</v>
      </c>
      <c r="C313" s="10">
        <v>-10099.08814</v>
      </c>
      <c r="D313" s="10">
        <v>-4572.0644400000001</v>
      </c>
      <c r="E313" s="10">
        <v>-5083.75569</v>
      </c>
      <c r="F313" s="10">
        <v>-3716.0886099999998</v>
      </c>
      <c r="G313" s="10">
        <v>-3067.1107200000001</v>
      </c>
      <c r="H313" s="10">
        <v>-2666.2806800000003</v>
      </c>
      <c r="I313" s="10">
        <v>-4728.1684000000005</v>
      </c>
      <c r="J313" s="10">
        <v>-24.057080000000003</v>
      </c>
      <c r="K313" s="10">
        <v>-3027.95003</v>
      </c>
      <c r="L313" s="10">
        <v>-673.11490000000003</v>
      </c>
      <c r="M313" s="10">
        <v>-1368.3278500000001</v>
      </c>
      <c r="N313" s="10">
        <v>-44043.084170000002</v>
      </c>
    </row>
    <row r="314" spans="1:14">
      <c r="A314" s="16" t="s">
        <v>303</v>
      </c>
      <c r="B314" s="10">
        <v>-2032.5381399999999</v>
      </c>
      <c r="C314" s="10">
        <v>-943.36053000000004</v>
      </c>
      <c r="D314" s="10">
        <v>-9492.119279999999</v>
      </c>
      <c r="E314" s="10">
        <v>-1244.13517</v>
      </c>
      <c r="F314" s="10">
        <v>-2173.8696099999997</v>
      </c>
      <c r="G314" s="10">
        <v>-7680.4491799999996</v>
      </c>
      <c r="H314" s="10">
        <v>-629.38207999999997</v>
      </c>
      <c r="I314" s="10">
        <v>-245.55514000000002</v>
      </c>
      <c r="J314" s="10">
        <v>-1.78478</v>
      </c>
      <c r="K314" s="10">
        <v>-1943.79098</v>
      </c>
      <c r="L314" s="10">
        <v>-562.32207999999991</v>
      </c>
      <c r="M314" s="10">
        <v>-131.08238</v>
      </c>
      <c r="N314" s="10">
        <v>-27080.389350000001</v>
      </c>
    </row>
    <row r="315" spans="1:14">
      <c r="A315" s="17" t="s">
        <v>304</v>
      </c>
      <c r="B315" s="10">
        <v>-27975.11894</v>
      </c>
      <c r="C315" s="10">
        <v>-44867.156340000001</v>
      </c>
      <c r="D315" s="10">
        <v>-41182.782429999999</v>
      </c>
      <c r="E315" s="10">
        <v>-22462.790399999998</v>
      </c>
      <c r="F315" s="10">
        <v>-23965.28659</v>
      </c>
      <c r="G315" s="10">
        <v>-16406.322789999998</v>
      </c>
      <c r="H315" s="10">
        <v>-12723.470429999999</v>
      </c>
      <c r="I315" s="10">
        <v>-25818.780340000001</v>
      </c>
      <c r="J315" s="10">
        <v>-128.35078999999999</v>
      </c>
      <c r="K315" s="10">
        <v>-24010.830449999998</v>
      </c>
      <c r="L315" s="10">
        <v>-5553.0304100000003</v>
      </c>
      <c r="M315" s="10">
        <v>-15652.973410000001</v>
      </c>
      <c r="N315" s="10">
        <v>-260746.89332</v>
      </c>
    </row>
    <row r="316" spans="1:14">
      <c r="A316" s="15" t="s">
        <v>305</v>
      </c>
      <c r="B316" s="8">
        <v>49486.07789</v>
      </c>
      <c r="C316" s="8">
        <v>93646.632639999996</v>
      </c>
      <c r="D316" s="8">
        <v>7947.0199899999998</v>
      </c>
      <c r="E316" s="8">
        <v>95700.389180000013</v>
      </c>
      <c r="F316" s="8">
        <v>25324.511280000002</v>
      </c>
      <c r="G316" s="8">
        <v>63602.994610000002</v>
      </c>
      <c r="H316" s="8">
        <v>13405.919230000001</v>
      </c>
      <c r="I316" s="8">
        <v>98979.672299999991</v>
      </c>
      <c r="J316" s="8">
        <v>3228.7231400000001</v>
      </c>
      <c r="K316" s="8">
        <v>35455.448320000003</v>
      </c>
      <c r="L316" s="8">
        <v>422.79415999999998</v>
      </c>
      <c r="M316" s="8">
        <v>38143.842640000003</v>
      </c>
      <c r="N316" s="8">
        <v>525344.02538000001</v>
      </c>
    </row>
    <row r="317" spans="1:14">
      <c r="A317" s="17" t="s">
        <v>306</v>
      </c>
      <c r="B317" s="10">
        <v>-93.876100000000008</v>
      </c>
      <c r="C317" s="10">
        <v>2282.9475400000001</v>
      </c>
      <c r="D317" s="10">
        <v>190.24947</v>
      </c>
      <c r="E317" s="10">
        <v>-17300.113799999999</v>
      </c>
      <c r="F317" s="10">
        <v>-128.05948000000001</v>
      </c>
      <c r="G317" s="10">
        <v>-4556.8256799999999</v>
      </c>
      <c r="H317" s="10">
        <v>1.08474</v>
      </c>
      <c r="I317" s="10">
        <v>0.1124</v>
      </c>
      <c r="J317" s="10">
        <v>-0.69196000000000002</v>
      </c>
      <c r="K317" s="10">
        <v>2.65612</v>
      </c>
      <c r="L317" s="10">
        <v>3.5937100000000002</v>
      </c>
      <c r="M317" s="10">
        <v>-77.745419999999996</v>
      </c>
      <c r="N317" s="10">
        <v>-19676.668460000001</v>
      </c>
    </row>
    <row r="318" spans="1:14">
      <c r="A318" s="17" t="s">
        <v>307</v>
      </c>
      <c r="B318" s="10">
        <v>-185.60012</v>
      </c>
      <c r="C318" s="10">
        <v>2281.4787700000002</v>
      </c>
      <c r="D318" s="10">
        <v>-51.466889999999999</v>
      </c>
      <c r="E318" s="10">
        <v>-17303.549429999999</v>
      </c>
      <c r="F318" s="10">
        <v>-128.26799</v>
      </c>
      <c r="G318" s="10">
        <v>-4586.5384299999996</v>
      </c>
      <c r="H318" s="10">
        <v>8.09E-3</v>
      </c>
      <c r="I318" s="10">
        <v>0</v>
      </c>
      <c r="J318" s="10">
        <v>-0.69196000000000002</v>
      </c>
      <c r="K318" s="10">
        <v>-26.829180000000001</v>
      </c>
      <c r="L318" s="10">
        <v>5.0000000000000002E-5</v>
      </c>
      <c r="M318" s="10">
        <v>-77.745419999999996</v>
      </c>
      <c r="N318" s="10">
        <v>-20079.202510000003</v>
      </c>
    </row>
    <row r="319" spans="1:14">
      <c r="A319" s="17" t="s">
        <v>308</v>
      </c>
      <c r="B319" s="10">
        <v>91.72402000000001</v>
      </c>
      <c r="C319" s="10">
        <v>1.4687699999999999</v>
      </c>
      <c r="D319" s="10">
        <v>241.71635999999998</v>
      </c>
      <c r="E319" s="10">
        <v>3.4356300000000002</v>
      </c>
      <c r="F319" s="10">
        <v>0.20851</v>
      </c>
      <c r="G319" s="10">
        <v>29.71275</v>
      </c>
      <c r="H319" s="10">
        <v>1.0766500000000001</v>
      </c>
      <c r="I319" s="10">
        <v>0.1124</v>
      </c>
      <c r="J319" s="10">
        <v>0</v>
      </c>
      <c r="K319" s="10">
        <v>29.485299999999999</v>
      </c>
      <c r="L319" s="10">
        <v>3.5936599999999999</v>
      </c>
      <c r="M319" s="10">
        <v>0</v>
      </c>
      <c r="N319" s="10">
        <v>402.53404999999998</v>
      </c>
    </row>
    <row r="320" spans="1:14">
      <c r="A320" s="17" t="s">
        <v>309</v>
      </c>
      <c r="B320" s="10">
        <v>345.10611</v>
      </c>
      <c r="C320" s="10">
        <v>-5597.1462999999994</v>
      </c>
      <c r="D320" s="10">
        <v>-81.441869999999994</v>
      </c>
      <c r="E320" s="10">
        <v>17264.915140000001</v>
      </c>
      <c r="F320" s="10">
        <v>-3.2879699999999996</v>
      </c>
      <c r="G320" s="10">
        <v>4530.1164000000008</v>
      </c>
      <c r="H320" s="10">
        <v>-70.036149999999992</v>
      </c>
      <c r="I320" s="10">
        <v>-4.4350000000000001E-2</v>
      </c>
      <c r="J320" s="10">
        <v>0</v>
      </c>
      <c r="K320" s="10">
        <v>-2.7858200000000002</v>
      </c>
      <c r="L320" s="10">
        <v>-4.0640000000000003E-2</v>
      </c>
      <c r="M320" s="10">
        <v>43.455769999999994</v>
      </c>
      <c r="N320" s="10">
        <v>16428.810320000001</v>
      </c>
    </row>
    <row r="321" spans="1:14">
      <c r="A321" s="17" t="s">
        <v>310</v>
      </c>
      <c r="B321" s="10">
        <v>363.95666999999997</v>
      </c>
      <c r="C321" s="10">
        <v>-5589.4204900000004</v>
      </c>
      <c r="D321" s="10">
        <v>-0.36618000000000001</v>
      </c>
      <c r="E321" s="10">
        <v>17269.014920000001</v>
      </c>
      <c r="F321" s="10">
        <v>0.58807000000000009</v>
      </c>
      <c r="G321" s="10">
        <v>4558.1165700000001</v>
      </c>
      <c r="H321" s="10">
        <v>-70.033619999999999</v>
      </c>
      <c r="I321" s="10">
        <v>0</v>
      </c>
      <c r="J321" s="10">
        <v>0</v>
      </c>
      <c r="K321" s="10">
        <v>0</v>
      </c>
      <c r="L321" s="10">
        <v>-2.9E-4</v>
      </c>
      <c r="M321" s="10">
        <v>43.71508</v>
      </c>
      <c r="N321" s="10">
        <v>16575.570729999999</v>
      </c>
    </row>
    <row r="322" spans="1:14">
      <c r="A322" s="17" t="s">
        <v>311</v>
      </c>
      <c r="B322" s="10">
        <v>-18.850560000000002</v>
      </c>
      <c r="C322" s="10">
        <v>-7.7258100000000001</v>
      </c>
      <c r="D322" s="10">
        <v>-81.075690000000009</v>
      </c>
      <c r="E322" s="10">
        <v>-4.09978</v>
      </c>
      <c r="F322" s="10">
        <v>-3.8760400000000002</v>
      </c>
      <c r="G322" s="10">
        <v>-28.000169999999997</v>
      </c>
      <c r="H322" s="10">
        <v>-2.5299999999999997E-3</v>
      </c>
      <c r="I322" s="10">
        <v>-4.4350000000000001E-2</v>
      </c>
      <c r="J322" s="10">
        <v>0</v>
      </c>
      <c r="K322" s="10">
        <v>-2.7858200000000002</v>
      </c>
      <c r="L322" s="10">
        <v>-4.0350000000000004E-2</v>
      </c>
      <c r="M322" s="10">
        <v>-0.25930999999999998</v>
      </c>
      <c r="N322" s="10">
        <v>-146.76041000000001</v>
      </c>
    </row>
    <row r="323" spans="1:14">
      <c r="A323" s="15" t="s">
        <v>312</v>
      </c>
      <c r="B323" s="8">
        <v>49737.3079</v>
      </c>
      <c r="C323" s="8">
        <v>90332.433879999997</v>
      </c>
      <c r="D323" s="8">
        <v>8055.8275899999999</v>
      </c>
      <c r="E323" s="8">
        <v>95665.190519999989</v>
      </c>
      <c r="F323" s="8">
        <v>25193.163829999998</v>
      </c>
      <c r="G323" s="8">
        <v>63576.285329999999</v>
      </c>
      <c r="H323" s="8">
        <v>13336.96782</v>
      </c>
      <c r="I323" s="8">
        <v>98979.740349999993</v>
      </c>
      <c r="J323" s="8">
        <v>3228.0311799999999</v>
      </c>
      <c r="K323" s="8">
        <v>35455.318619999998</v>
      </c>
      <c r="L323" s="8">
        <v>426.34722999999997</v>
      </c>
      <c r="M323" s="8">
        <v>38109.552990000004</v>
      </c>
      <c r="N323" s="8">
        <v>522096.16723999998</v>
      </c>
    </row>
    <row r="324" spans="1:14">
      <c r="A324" s="17" t="s">
        <v>313</v>
      </c>
      <c r="B324" s="10">
        <v>277.45075000000003</v>
      </c>
      <c r="C324" s="10">
        <v>0</v>
      </c>
      <c r="D324" s="10">
        <v>772.63123999999993</v>
      </c>
      <c r="E324" s="10">
        <v>49.973660000000002</v>
      </c>
      <c r="F324" s="10">
        <v>-601.49618999999996</v>
      </c>
      <c r="G324" s="10">
        <v>0</v>
      </c>
      <c r="H324" s="10">
        <v>369.96221000000003</v>
      </c>
      <c r="I324" s="10">
        <v>116.23272</v>
      </c>
      <c r="J324" s="10">
        <v>0</v>
      </c>
      <c r="K324" s="10">
        <v>214.28700000000001</v>
      </c>
      <c r="L324" s="10">
        <v>0</v>
      </c>
      <c r="M324" s="10">
        <v>1.4487099999999999</v>
      </c>
      <c r="N324" s="10">
        <v>1200.4901</v>
      </c>
    </row>
    <row r="325" spans="1:14">
      <c r="A325" s="15" t="s">
        <v>314</v>
      </c>
      <c r="B325" s="8">
        <v>50014.758649999996</v>
      </c>
      <c r="C325" s="8">
        <v>90332.433879999997</v>
      </c>
      <c r="D325" s="8">
        <v>8828.4588299999996</v>
      </c>
      <c r="E325" s="8">
        <v>95715.164180000007</v>
      </c>
      <c r="F325" s="8">
        <v>24591.66764</v>
      </c>
      <c r="G325" s="8">
        <v>63576.285329999999</v>
      </c>
      <c r="H325" s="8">
        <v>13706.93003</v>
      </c>
      <c r="I325" s="8">
        <v>99095.973069999993</v>
      </c>
      <c r="J325" s="8">
        <v>3228.0311799999999</v>
      </c>
      <c r="K325" s="8">
        <v>35669.605619999995</v>
      </c>
      <c r="L325" s="8">
        <v>426.34722999999997</v>
      </c>
      <c r="M325" s="8">
        <v>38111.001700000001</v>
      </c>
      <c r="N325" s="8">
        <v>523296.65733999998</v>
      </c>
    </row>
    <row r="326" spans="1:14">
      <c r="A326" s="17" t="s">
        <v>315</v>
      </c>
      <c r="B326" s="10">
        <v>0</v>
      </c>
      <c r="C326" s="10">
        <v>323.6936</v>
      </c>
      <c r="D326" s="10">
        <v>1007.4934599999999</v>
      </c>
      <c r="E326" s="10">
        <v>373.85257000000001</v>
      </c>
      <c r="F326" s="10">
        <v>-142.89195999999998</v>
      </c>
      <c r="G326" s="10">
        <v>0</v>
      </c>
      <c r="H326" s="10">
        <v>146.13732000000002</v>
      </c>
      <c r="I326" s="10">
        <v>5434.9776900000006</v>
      </c>
      <c r="J326" s="10">
        <v>0</v>
      </c>
      <c r="K326" s="10">
        <v>-217.29078000000001</v>
      </c>
      <c r="L326" s="10">
        <v>0</v>
      </c>
      <c r="M326" s="10">
        <v>122.36184</v>
      </c>
      <c r="N326" s="10">
        <v>7048.33374</v>
      </c>
    </row>
    <row r="327" spans="1:14">
      <c r="A327" s="15" t="s">
        <v>316</v>
      </c>
      <c r="B327" s="8">
        <v>50014.758649999996</v>
      </c>
      <c r="C327" s="8">
        <v>90656.12748000001</v>
      </c>
      <c r="D327" s="8">
        <v>9835.9522899999993</v>
      </c>
      <c r="E327" s="8">
        <v>96089.016749999995</v>
      </c>
      <c r="F327" s="8">
        <v>24448.775679999999</v>
      </c>
      <c r="G327" s="8">
        <v>63576.285329999999</v>
      </c>
      <c r="H327" s="8">
        <v>13853.067349999999</v>
      </c>
      <c r="I327" s="8">
        <v>104530.95076000001</v>
      </c>
      <c r="J327" s="8">
        <v>3228.0311799999999</v>
      </c>
      <c r="K327" s="8">
        <v>35452.314840000006</v>
      </c>
      <c r="L327" s="8">
        <v>426.34722999999997</v>
      </c>
      <c r="M327" s="8">
        <v>38233.363539999998</v>
      </c>
      <c r="N327" s="8">
        <v>530344.99107999995</v>
      </c>
    </row>
    <row r="328" spans="1:14">
      <c r="A328" s="17" t="s">
        <v>317</v>
      </c>
      <c r="B328" s="10">
        <v>0</v>
      </c>
      <c r="C328" s="10">
        <v>0</v>
      </c>
      <c r="D328" s="10">
        <v>0</v>
      </c>
      <c r="E328" s="10">
        <v>0</v>
      </c>
      <c r="F328" s="10">
        <v>0</v>
      </c>
      <c r="G328" s="10">
        <v>0</v>
      </c>
      <c r="H328" s="10">
        <v>0</v>
      </c>
      <c r="I328" s="10">
        <v>0</v>
      </c>
      <c r="J328" s="10">
        <v>0</v>
      </c>
      <c r="K328" s="10">
        <v>0</v>
      </c>
      <c r="L328" s="10">
        <v>5.9999999999999995E-5</v>
      </c>
      <c r="M328" s="10">
        <v>0</v>
      </c>
      <c r="N328" s="10">
        <v>5.9999999999999995E-5</v>
      </c>
    </row>
    <row r="329" spans="1:14">
      <c r="A329" s="15" t="s">
        <v>318</v>
      </c>
      <c r="B329" s="8">
        <v>50014.758649999996</v>
      </c>
      <c r="C329" s="8">
        <v>90656.12748000001</v>
      </c>
      <c r="D329" s="8">
        <v>9835.9522899999993</v>
      </c>
      <c r="E329" s="8">
        <v>96089.016749999995</v>
      </c>
      <c r="F329" s="8">
        <v>24448.775679999999</v>
      </c>
      <c r="G329" s="8">
        <v>63576.285329999999</v>
      </c>
      <c r="H329" s="8">
        <v>13853.067349999999</v>
      </c>
      <c r="I329" s="8">
        <v>104530.95076000001</v>
      </c>
      <c r="J329" s="8">
        <v>3228.0311799999999</v>
      </c>
      <c r="K329" s="8">
        <v>35452.314840000006</v>
      </c>
      <c r="L329" s="8">
        <v>426.34728999999999</v>
      </c>
      <c r="M329" s="8">
        <v>38233.363539999998</v>
      </c>
      <c r="N329" s="8">
        <v>530344.99113999994</v>
      </c>
    </row>
    <row r="330" spans="1:14">
      <c r="A330" s="17" t="s">
        <v>319</v>
      </c>
      <c r="B330" s="10">
        <v>-14396.668900000001</v>
      </c>
      <c r="C330" s="10">
        <v>-50764.000009999996</v>
      </c>
      <c r="D330" s="10">
        <v>-6174</v>
      </c>
      <c r="E330" s="10">
        <v>-64610.154000000002</v>
      </c>
      <c r="F330" s="10">
        <v>-4536.9750000000004</v>
      </c>
      <c r="G330" s="10">
        <v>-37710.464</v>
      </c>
      <c r="H330" s="10">
        <v>-7130.4340000000002</v>
      </c>
      <c r="I330" s="10">
        <v>-50000</v>
      </c>
      <c r="J330" s="10">
        <v>0</v>
      </c>
      <c r="K330" s="10">
        <v>-14746.879000000001</v>
      </c>
      <c r="L330" s="10">
        <v>0</v>
      </c>
      <c r="M330" s="10">
        <v>-18546.885019999998</v>
      </c>
      <c r="N330" s="10">
        <v>-268616.45993000001</v>
      </c>
    </row>
    <row r="331" spans="1:14">
      <c r="A331" s="15" t="s">
        <v>320</v>
      </c>
      <c r="B331" s="8">
        <v>35618.089749999999</v>
      </c>
      <c r="C331" s="8">
        <v>39892.127469999999</v>
      </c>
      <c r="D331" s="8">
        <v>3661.9522900000002</v>
      </c>
      <c r="E331" s="8">
        <v>31478.86275</v>
      </c>
      <c r="F331" s="8">
        <v>19911.80068</v>
      </c>
      <c r="G331" s="8">
        <v>25865.821329999999</v>
      </c>
      <c r="H331" s="8">
        <v>6722.6333500000001</v>
      </c>
      <c r="I331" s="8">
        <v>54530.95076</v>
      </c>
      <c r="J331" s="8">
        <v>3228.0311799999999</v>
      </c>
      <c r="K331" s="8">
        <v>20705.435839999998</v>
      </c>
      <c r="L331" s="8">
        <v>426.34728999999999</v>
      </c>
      <c r="M331" s="8">
        <v>19686.478520000001</v>
      </c>
      <c r="N331" s="8">
        <v>261728.53121000002</v>
      </c>
    </row>
    <row r="332" spans="1:14" ht="3.75" customHeight="1" thickBot="1">
      <c r="A332" s="43"/>
      <c r="B332" s="44"/>
      <c r="C332" s="44"/>
      <c r="D332" s="44"/>
      <c r="E332" s="44"/>
      <c r="F332" s="44"/>
      <c r="G332" s="44"/>
      <c r="H332" s="44"/>
      <c r="I332" s="44"/>
      <c r="J332" s="44"/>
      <c r="K332" s="44"/>
      <c r="L332" s="44"/>
      <c r="M332" s="44"/>
      <c r="N332" s="44"/>
    </row>
    <row r="333" spans="1:14">
      <c r="A333" s="16"/>
      <c r="B333" s="45"/>
      <c r="C333" s="45"/>
      <c r="D333" s="45"/>
      <c r="E333" s="45"/>
      <c r="F333" s="45"/>
      <c r="G333" s="45"/>
      <c r="H333" s="45"/>
      <c r="I333" s="45"/>
      <c r="J333" s="45"/>
      <c r="K333" s="45"/>
      <c r="L333" s="45"/>
      <c r="M333" s="45"/>
      <c r="N333" s="45"/>
    </row>
    <row r="334" spans="1:14">
      <c r="A334" s="33"/>
      <c r="B334" s="45"/>
      <c r="C334" s="45"/>
      <c r="D334" s="45"/>
      <c r="E334" s="45"/>
      <c r="F334" s="45"/>
      <c r="G334" s="45"/>
      <c r="H334" s="45"/>
      <c r="I334" s="45"/>
      <c r="J334" s="45"/>
      <c r="K334" s="45"/>
      <c r="L334" s="45"/>
      <c r="M334" s="45"/>
      <c r="N334" s="45"/>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6"/>
  <sheetViews>
    <sheetView topLeftCell="A103" workbookViewId="0">
      <selection activeCell="A125" sqref="A125:N125"/>
    </sheetView>
  </sheetViews>
  <sheetFormatPr baseColWidth="10" defaultColWidth="9.140625" defaultRowHeight="1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c r="A1" s="822" t="s">
        <v>0</v>
      </c>
      <c r="B1" s="822"/>
      <c r="C1" s="822"/>
      <c r="D1" s="822"/>
      <c r="E1" s="822"/>
      <c r="F1" s="822"/>
      <c r="G1" s="822"/>
      <c r="H1" s="822"/>
      <c r="I1" s="822"/>
      <c r="J1" s="822"/>
      <c r="K1" s="822"/>
      <c r="L1" s="822"/>
      <c r="M1" s="822"/>
      <c r="N1" s="822"/>
    </row>
    <row r="2" spans="1:14" ht="18">
      <c r="A2" s="823" t="s">
        <v>335</v>
      </c>
      <c r="B2" s="823"/>
      <c r="C2" s="823"/>
      <c r="D2" s="823"/>
      <c r="E2" s="823"/>
      <c r="F2" s="823"/>
      <c r="G2" s="823"/>
      <c r="H2" s="823"/>
      <c r="I2" s="823"/>
      <c r="J2" s="823"/>
      <c r="K2" s="823"/>
      <c r="L2" s="823"/>
      <c r="M2" s="823"/>
      <c r="N2" s="823"/>
    </row>
    <row r="3" spans="1:14" ht="30" customHeight="1">
      <c r="A3" s="826" t="s">
        <v>1444</v>
      </c>
      <c r="B3" s="826"/>
      <c r="C3" s="826"/>
      <c r="D3" s="826"/>
      <c r="E3" s="826"/>
      <c r="F3" s="826"/>
      <c r="G3" s="826"/>
      <c r="H3" s="826"/>
      <c r="I3" s="826"/>
      <c r="J3" s="826"/>
      <c r="K3" s="826"/>
      <c r="L3" s="826"/>
      <c r="M3" s="826"/>
      <c r="N3" s="826"/>
    </row>
    <row r="4" spans="1:14">
      <c r="A4" s="46"/>
      <c r="B4" s="47"/>
      <c r="C4" s="47"/>
      <c r="D4" s="47"/>
      <c r="E4" s="47"/>
      <c r="F4" s="47"/>
      <c r="G4" s="47"/>
      <c r="H4" s="47"/>
      <c r="I4" s="48"/>
      <c r="J4" s="48"/>
      <c r="K4" s="48"/>
      <c r="L4" s="48"/>
      <c r="M4" s="48"/>
      <c r="N4" s="48"/>
    </row>
    <row r="5" spans="1:14" ht="30" customHeight="1">
      <c r="A5" s="49"/>
      <c r="B5" s="50" t="s">
        <v>322</v>
      </c>
      <c r="C5" s="50" t="s">
        <v>323</v>
      </c>
      <c r="D5" s="50" t="s">
        <v>324</v>
      </c>
      <c r="E5" s="50" t="s">
        <v>325</v>
      </c>
      <c r="F5" s="50" t="s">
        <v>326</v>
      </c>
      <c r="G5" s="50" t="s">
        <v>327</v>
      </c>
      <c r="H5" s="51" t="s">
        <v>328</v>
      </c>
      <c r="I5" s="50" t="s">
        <v>329</v>
      </c>
      <c r="J5" s="50" t="s">
        <v>330</v>
      </c>
      <c r="K5" s="50" t="s">
        <v>331</v>
      </c>
      <c r="L5" s="50" t="s">
        <v>332</v>
      </c>
      <c r="M5" s="51" t="s">
        <v>333</v>
      </c>
      <c r="N5" s="51" t="s">
        <v>334</v>
      </c>
    </row>
    <row r="6" spans="1:14">
      <c r="A6" s="46"/>
      <c r="B6" s="52"/>
      <c r="C6" s="52"/>
      <c r="D6" s="52"/>
      <c r="E6" s="52"/>
      <c r="F6" s="52"/>
      <c r="G6" s="52"/>
      <c r="H6" s="53"/>
      <c r="I6" s="47"/>
      <c r="J6" s="47"/>
      <c r="K6" s="47"/>
      <c r="L6" s="47"/>
      <c r="M6" s="54"/>
      <c r="N6" s="54"/>
    </row>
    <row r="7" spans="1:14">
      <c r="A7" s="23" t="s">
        <v>336</v>
      </c>
      <c r="B7" s="50"/>
      <c r="C7" s="50"/>
      <c r="D7" s="50"/>
      <c r="E7" s="50"/>
      <c r="F7" s="50"/>
      <c r="G7" s="50"/>
      <c r="H7" s="51"/>
      <c r="I7" s="55"/>
      <c r="J7" s="55"/>
      <c r="K7" s="55"/>
      <c r="L7" s="55"/>
      <c r="M7" s="56"/>
      <c r="N7" s="56"/>
    </row>
    <row r="8" spans="1:14">
      <c r="A8" s="46" t="s">
        <v>337</v>
      </c>
      <c r="B8" s="187">
        <v>0.1293</v>
      </c>
      <c r="C8" s="187">
        <v>0.15429999999999999</v>
      </c>
      <c r="D8" s="187">
        <v>7.9399999999999998E-2</v>
      </c>
      <c r="E8" s="187">
        <v>0.1196</v>
      </c>
      <c r="F8" s="187">
        <v>0.13730000000000001</v>
      </c>
      <c r="G8" s="187">
        <v>0.1016</v>
      </c>
      <c r="H8" s="187">
        <v>7.3300000000000004E-2</v>
      </c>
      <c r="I8" s="187">
        <v>9.4299999999999995E-2</v>
      </c>
      <c r="J8" s="187">
        <v>0.42459999999999998</v>
      </c>
      <c r="K8" s="187">
        <v>9.9000000000000005E-2</v>
      </c>
      <c r="L8" s="187">
        <v>0.1164</v>
      </c>
      <c r="M8" s="187">
        <v>5.9499999999999997E-2</v>
      </c>
      <c r="N8" s="187">
        <v>0.1132</v>
      </c>
    </row>
    <row r="9" spans="1:14">
      <c r="A9" s="46" t="s">
        <v>338</v>
      </c>
      <c r="B9" s="187">
        <v>0.63090000000000002</v>
      </c>
      <c r="C9" s="187">
        <v>0.61040000000000005</v>
      </c>
      <c r="D9" s="187">
        <v>0.65249999999999997</v>
      </c>
      <c r="E9" s="187">
        <v>0.60519999999999996</v>
      </c>
      <c r="F9" s="187">
        <v>0.68530000000000002</v>
      </c>
      <c r="G9" s="187">
        <v>0.66990000000000005</v>
      </c>
      <c r="H9" s="187">
        <v>0.77049999999999996</v>
      </c>
      <c r="I9" s="187">
        <v>0.75290000000000001</v>
      </c>
      <c r="J9" s="187">
        <v>0.49730000000000002</v>
      </c>
      <c r="K9" s="187">
        <v>0.71950000000000003</v>
      </c>
      <c r="L9" s="187">
        <v>0.77110000000000001</v>
      </c>
      <c r="M9" s="187">
        <v>0.89529999999999998</v>
      </c>
      <c r="N9" s="187">
        <v>0.6724</v>
      </c>
    </row>
    <row r="10" spans="1:14">
      <c r="A10" s="23" t="s">
        <v>339</v>
      </c>
      <c r="B10" s="189"/>
      <c r="C10" s="189"/>
      <c r="D10" s="189"/>
      <c r="E10" s="189"/>
      <c r="F10" s="189"/>
      <c r="G10" s="189"/>
      <c r="H10" s="189"/>
      <c r="I10" s="189"/>
      <c r="J10" s="189"/>
      <c r="K10" s="189"/>
      <c r="L10" s="189"/>
      <c r="M10" s="189"/>
      <c r="N10" s="189"/>
    </row>
    <row r="11" spans="1:14">
      <c r="A11" s="58" t="s">
        <v>340</v>
      </c>
      <c r="B11" s="187">
        <v>0.42209999999999998</v>
      </c>
      <c r="C11" s="187">
        <v>0.3931</v>
      </c>
      <c r="D11" s="187">
        <v>0.44259999999999999</v>
      </c>
      <c r="E11" s="187">
        <v>0.41199999999999998</v>
      </c>
      <c r="F11" s="187">
        <v>0.41039999999999999</v>
      </c>
      <c r="G11" s="187">
        <v>0.3947</v>
      </c>
      <c r="H11" s="187">
        <v>0.30709999999999998</v>
      </c>
      <c r="I11" s="187">
        <v>0.34910000000000002</v>
      </c>
      <c r="J11" s="187">
        <v>0.3221</v>
      </c>
      <c r="K11" s="187">
        <v>0.33679999999999999</v>
      </c>
      <c r="L11" s="187">
        <v>0.4491</v>
      </c>
      <c r="M11" s="187">
        <v>0.44500000000000001</v>
      </c>
      <c r="N11" s="187">
        <v>0.39860000000000001</v>
      </c>
    </row>
    <row r="12" spans="1:14">
      <c r="A12" s="58" t="s">
        <v>341</v>
      </c>
      <c r="B12" s="187">
        <v>0.7681</v>
      </c>
      <c r="C12" s="187">
        <v>0.79710000000000003</v>
      </c>
      <c r="D12" s="187">
        <v>0.77429999999999999</v>
      </c>
      <c r="E12" s="187">
        <v>0.75939999999999996</v>
      </c>
      <c r="F12" s="187">
        <v>0.78220000000000001</v>
      </c>
      <c r="G12" s="187">
        <v>0.73699999999999999</v>
      </c>
      <c r="H12" s="187">
        <v>0.78339999999999999</v>
      </c>
      <c r="I12" s="187">
        <v>0.68899999999999995</v>
      </c>
      <c r="J12" s="187">
        <v>0.3221</v>
      </c>
      <c r="K12" s="187">
        <v>0.68459999999999999</v>
      </c>
      <c r="L12" s="187">
        <v>0.745</v>
      </c>
      <c r="M12" s="187">
        <v>0.78459999999999996</v>
      </c>
      <c r="N12" s="187">
        <v>0.75990000000000002</v>
      </c>
    </row>
    <row r="13" spans="1:14">
      <c r="A13" s="46" t="s">
        <v>342</v>
      </c>
      <c r="B13" s="187">
        <v>0.12509999999999999</v>
      </c>
      <c r="C13" s="187">
        <v>0.10059999999999999</v>
      </c>
      <c r="D13" s="187">
        <v>0.12130000000000001</v>
      </c>
      <c r="E13" s="187">
        <v>0.12720000000000001</v>
      </c>
      <c r="F13" s="187">
        <v>0.114</v>
      </c>
      <c r="G13" s="187">
        <v>0.13780000000000001</v>
      </c>
      <c r="H13" s="187">
        <v>0.10639999999999999</v>
      </c>
      <c r="I13" s="187">
        <v>0.13289999999999999</v>
      </c>
      <c r="J13" s="187">
        <v>0.26640000000000003</v>
      </c>
      <c r="K13" s="187">
        <v>0.15859999999999999</v>
      </c>
      <c r="L13" s="187">
        <v>0.1497</v>
      </c>
      <c r="M13" s="187">
        <v>4.82E-2</v>
      </c>
      <c r="N13" s="187">
        <v>0.1203</v>
      </c>
    </row>
    <row r="14" spans="1:14">
      <c r="A14" s="58" t="s">
        <v>343</v>
      </c>
      <c r="B14" s="187">
        <v>6.1999999999999998E-3</v>
      </c>
      <c r="C14" s="187">
        <v>6.8999999999999999E-3</v>
      </c>
      <c r="D14" s="187">
        <v>4.7000000000000002E-3</v>
      </c>
      <c r="E14" s="187">
        <v>1.1900000000000001E-2</v>
      </c>
      <c r="F14" s="187">
        <v>1.17E-2</v>
      </c>
      <c r="G14" s="187">
        <v>1.15E-2</v>
      </c>
      <c r="H14" s="187">
        <v>9.5999999999999992E-3</v>
      </c>
      <c r="I14" s="187">
        <v>2.2700000000000001E-2</v>
      </c>
      <c r="J14" s="187">
        <v>0</v>
      </c>
      <c r="K14" s="187">
        <v>1.7899999999999999E-2</v>
      </c>
      <c r="L14" s="187">
        <v>1.24E-2</v>
      </c>
      <c r="M14" s="187">
        <v>0</v>
      </c>
      <c r="N14" s="187">
        <v>9.9000000000000008E-3</v>
      </c>
    </row>
    <row r="15" spans="1:14">
      <c r="A15" s="59" t="s">
        <v>344</v>
      </c>
      <c r="B15" s="189"/>
      <c r="C15" s="189"/>
      <c r="D15" s="189"/>
      <c r="E15" s="189"/>
      <c r="F15" s="189"/>
      <c r="G15" s="189"/>
      <c r="H15" s="189"/>
      <c r="I15" s="189"/>
      <c r="J15" s="189"/>
      <c r="K15" s="189"/>
      <c r="L15" s="189"/>
      <c r="M15" s="189"/>
      <c r="N15" s="189"/>
    </row>
    <row r="16" spans="1:14">
      <c r="A16" s="58" t="s">
        <v>345</v>
      </c>
      <c r="B16" s="187">
        <v>0.71120000000000005</v>
      </c>
      <c r="C16" s="187">
        <v>0.64770000000000005</v>
      </c>
      <c r="D16" s="187">
        <v>0.62719999999999998</v>
      </c>
      <c r="E16" s="187">
        <v>0.76270000000000004</v>
      </c>
      <c r="F16" s="187">
        <v>0.71919999999999995</v>
      </c>
      <c r="G16" s="187">
        <v>0.68579999999999997</v>
      </c>
      <c r="H16" s="187">
        <v>0.78610000000000002</v>
      </c>
      <c r="I16" s="187">
        <v>0.25769999999999998</v>
      </c>
      <c r="J16" s="187">
        <v>0.57369999999999999</v>
      </c>
      <c r="K16" s="187">
        <v>0.60960000000000003</v>
      </c>
      <c r="L16" s="187">
        <v>0.8589</v>
      </c>
      <c r="M16" s="187">
        <v>0.12089999999999999</v>
      </c>
      <c r="N16" s="187">
        <v>0.65400000000000003</v>
      </c>
    </row>
    <row r="17" spans="1:14">
      <c r="A17" s="58" t="s">
        <v>346</v>
      </c>
      <c r="B17" s="187">
        <v>0.2888</v>
      </c>
      <c r="C17" s="187">
        <v>0.3523</v>
      </c>
      <c r="D17" s="187">
        <v>0.37280000000000002</v>
      </c>
      <c r="E17" s="187">
        <v>0.23730000000000001</v>
      </c>
      <c r="F17" s="187">
        <v>0.28079999999999999</v>
      </c>
      <c r="G17" s="187">
        <v>0.31419999999999998</v>
      </c>
      <c r="H17" s="187">
        <v>0.21390000000000001</v>
      </c>
      <c r="I17" s="187">
        <v>0.74229999999999996</v>
      </c>
      <c r="J17" s="187">
        <v>0.42630000000000001</v>
      </c>
      <c r="K17" s="187">
        <v>0.39040000000000002</v>
      </c>
      <c r="L17" s="187">
        <v>0.1411</v>
      </c>
      <c r="M17" s="187">
        <v>0.87909999999999999</v>
      </c>
      <c r="N17" s="187">
        <v>0.34599999999999997</v>
      </c>
    </row>
    <row r="18" spans="1:14">
      <c r="A18" s="58" t="s">
        <v>347</v>
      </c>
      <c r="B18" s="466">
        <v>754.29960000000005</v>
      </c>
      <c r="C18" s="466">
        <v>608.93880000000001</v>
      </c>
      <c r="D18" s="466">
        <v>676.96199999999999</v>
      </c>
      <c r="E18" s="466">
        <v>668.13099999999997</v>
      </c>
      <c r="F18" s="466">
        <v>703.43679999999995</v>
      </c>
      <c r="G18" s="466">
        <v>665.11749999999995</v>
      </c>
      <c r="H18" s="466">
        <v>720.26279999999997</v>
      </c>
      <c r="I18" s="466">
        <v>441.04239999999999</v>
      </c>
      <c r="J18" s="466">
        <v>208.22710000000001</v>
      </c>
      <c r="K18" s="466">
        <v>599.02409999999998</v>
      </c>
      <c r="L18" s="466">
        <v>854.7296</v>
      </c>
      <c r="M18" s="466">
        <v>569.9674</v>
      </c>
      <c r="N18" s="466">
        <v>635.05139999999994</v>
      </c>
    </row>
    <row r="19" spans="1:14">
      <c r="A19" s="59" t="s">
        <v>348</v>
      </c>
      <c r="B19" s="467"/>
      <c r="C19" s="467"/>
      <c r="D19" s="467"/>
      <c r="E19" s="467"/>
      <c r="F19" s="467"/>
      <c r="G19" s="467"/>
      <c r="H19" s="467"/>
      <c r="I19" s="467"/>
      <c r="J19" s="467"/>
      <c r="K19" s="467"/>
      <c r="L19" s="467"/>
      <c r="M19" s="467"/>
      <c r="N19" s="467"/>
    </row>
    <row r="20" spans="1:14">
      <c r="A20" s="46" t="s">
        <v>349</v>
      </c>
      <c r="B20" s="187">
        <v>0.96289999999999998</v>
      </c>
      <c r="C20" s="187">
        <v>0.96509999999999996</v>
      </c>
      <c r="D20" s="187">
        <v>0.96189999999999998</v>
      </c>
      <c r="E20" s="187">
        <v>0.9496</v>
      </c>
      <c r="F20" s="187">
        <v>0.97350000000000003</v>
      </c>
      <c r="G20" s="187">
        <v>0.97150000000000003</v>
      </c>
      <c r="H20" s="187">
        <v>0.96879999999999999</v>
      </c>
      <c r="I20" s="187">
        <v>0.98880000000000001</v>
      </c>
      <c r="J20" s="187">
        <v>0.99880000000000002</v>
      </c>
      <c r="K20" s="187">
        <v>0.97150000000000003</v>
      </c>
      <c r="L20" s="187">
        <v>0.94869999999999999</v>
      </c>
      <c r="M20" s="187">
        <v>0.98509999999999998</v>
      </c>
      <c r="N20" s="187">
        <v>0.96760000000000002</v>
      </c>
    </row>
    <row r="21" spans="1:14">
      <c r="A21" s="46" t="s">
        <v>350</v>
      </c>
      <c r="B21" s="187">
        <v>0.19339999999999999</v>
      </c>
      <c r="C21" s="187">
        <v>0.16120000000000001</v>
      </c>
      <c r="D21" s="187">
        <v>0.20399999999999999</v>
      </c>
      <c r="E21" s="187">
        <v>0.18529999999999999</v>
      </c>
      <c r="F21" s="187">
        <v>0.15490000000000001</v>
      </c>
      <c r="G21" s="187">
        <v>0.19370000000000001</v>
      </c>
      <c r="H21" s="187">
        <v>0.1704</v>
      </c>
      <c r="I21" s="187">
        <v>0.1149</v>
      </c>
      <c r="J21" s="187">
        <v>1.2E-2</v>
      </c>
      <c r="K21" s="187">
        <v>0.14460000000000001</v>
      </c>
      <c r="L21" s="187">
        <v>0.22670000000000001</v>
      </c>
      <c r="M21" s="187">
        <v>0.1678</v>
      </c>
      <c r="N21" s="187">
        <v>0.1721</v>
      </c>
    </row>
    <row r="22" spans="1:14">
      <c r="A22" s="58" t="s">
        <v>351</v>
      </c>
      <c r="B22" s="187">
        <v>3.6299999999999999E-2</v>
      </c>
      <c r="C22" s="187">
        <v>3.7699999999999997E-2</v>
      </c>
      <c r="D22" s="187">
        <v>3.85E-2</v>
      </c>
      <c r="E22" s="187">
        <v>5.0299999999999997E-2</v>
      </c>
      <c r="F22" s="187">
        <v>2.6700000000000002E-2</v>
      </c>
      <c r="G22" s="187">
        <v>2.9899999999999999E-2</v>
      </c>
      <c r="H22" s="187">
        <v>3.1099999999999999E-2</v>
      </c>
      <c r="I22" s="187">
        <v>1.1599999999999999E-2</v>
      </c>
      <c r="J22" s="187">
        <v>1.1999999999999999E-3</v>
      </c>
      <c r="K22" s="187">
        <v>2.8799999999999999E-2</v>
      </c>
      <c r="L22" s="187">
        <v>5.1299999999999998E-2</v>
      </c>
      <c r="M22" s="187">
        <v>1.49E-2</v>
      </c>
      <c r="N22" s="187">
        <v>3.2899999999999999E-2</v>
      </c>
    </row>
    <row r="23" spans="1:14">
      <c r="A23" s="58" t="s">
        <v>352</v>
      </c>
      <c r="B23" s="187">
        <v>0.17510000000000001</v>
      </c>
      <c r="C23" s="187">
        <v>0.14319999999999999</v>
      </c>
      <c r="D23" s="187">
        <v>0.19209999999999999</v>
      </c>
      <c r="E23" s="187">
        <v>0.15559999999999999</v>
      </c>
      <c r="F23" s="187">
        <v>0.14169999999999999</v>
      </c>
      <c r="G23" s="187">
        <v>0.18179999999999999</v>
      </c>
      <c r="H23" s="187">
        <v>0.1547</v>
      </c>
      <c r="I23" s="187">
        <v>0.1118</v>
      </c>
      <c r="J23" s="187">
        <v>1.2E-2</v>
      </c>
      <c r="K23" s="187">
        <v>0.1313</v>
      </c>
      <c r="L23" s="187">
        <v>0.2092</v>
      </c>
      <c r="M23" s="187">
        <v>0.16089999999999999</v>
      </c>
      <c r="N23" s="187">
        <v>0.157</v>
      </c>
    </row>
    <row r="24" spans="1:14">
      <c r="A24" s="58" t="s">
        <v>353</v>
      </c>
      <c r="B24" s="187">
        <v>0.12989999999999999</v>
      </c>
      <c r="C24" s="187">
        <v>0.15579999999999999</v>
      </c>
      <c r="D24" s="187">
        <v>9.4899999999999998E-2</v>
      </c>
      <c r="E24" s="187">
        <v>0.21060000000000001</v>
      </c>
      <c r="F24" s="187">
        <v>0.1096</v>
      </c>
      <c r="G24" s="187">
        <v>9.1200000000000003E-2</v>
      </c>
      <c r="H24" s="187">
        <v>0.1221</v>
      </c>
      <c r="I24" s="187">
        <v>3.9199999999999999E-2</v>
      </c>
      <c r="J24" s="187">
        <v>0</v>
      </c>
      <c r="K24" s="187">
        <v>0.11840000000000001</v>
      </c>
      <c r="L24" s="187">
        <v>0.12470000000000001</v>
      </c>
      <c r="M24" s="187">
        <v>5.5199999999999999E-2</v>
      </c>
      <c r="N24" s="187">
        <v>0.1206</v>
      </c>
    </row>
    <row r="25" spans="1:14">
      <c r="A25" s="58" t="s">
        <v>354</v>
      </c>
      <c r="B25" s="187">
        <v>3.0200000000000001E-2</v>
      </c>
      <c r="C25" s="187">
        <v>2.7900000000000001E-2</v>
      </c>
      <c r="D25" s="187">
        <v>4.0399999999999998E-2</v>
      </c>
      <c r="E25" s="187">
        <v>2.6499999999999999E-2</v>
      </c>
      <c r="F25" s="187">
        <v>3.61E-2</v>
      </c>
      <c r="G25" s="187">
        <v>3.5400000000000001E-2</v>
      </c>
      <c r="H25" s="187">
        <v>3.5700000000000003E-2</v>
      </c>
      <c r="I25" s="187">
        <v>3.9100000000000003E-2</v>
      </c>
      <c r="J25" s="187">
        <v>1.1299999999999999E-2</v>
      </c>
      <c r="K25" s="187">
        <v>4.3200000000000002E-2</v>
      </c>
      <c r="L25" s="187">
        <v>4.8800000000000003E-2</v>
      </c>
      <c r="M25" s="187">
        <v>5.4300000000000001E-2</v>
      </c>
      <c r="N25" s="187">
        <v>3.5700000000000003E-2</v>
      </c>
    </row>
    <row r="26" spans="1:14">
      <c r="A26" s="58" t="s">
        <v>355</v>
      </c>
      <c r="B26" s="187">
        <v>3.8399999999999997E-2</v>
      </c>
      <c r="C26" s="187">
        <v>4.6100000000000002E-2</v>
      </c>
      <c r="D26" s="187">
        <v>4.2599999999999999E-2</v>
      </c>
      <c r="E26" s="187">
        <v>6.2100000000000002E-2</v>
      </c>
      <c r="F26" s="187">
        <v>3.04E-2</v>
      </c>
      <c r="G26" s="187">
        <v>3.6900000000000002E-2</v>
      </c>
      <c r="H26" s="187">
        <v>3.61E-2</v>
      </c>
      <c r="I26" s="187">
        <v>4.7600000000000003E-2</v>
      </c>
      <c r="J26" s="187">
        <v>3.5000000000000001E-3</v>
      </c>
      <c r="K26" s="187">
        <v>5.6300000000000003E-2</v>
      </c>
      <c r="L26" s="187">
        <v>5.2999999999999999E-2</v>
      </c>
      <c r="M26" s="187">
        <v>5.0299999999999997E-2</v>
      </c>
      <c r="N26" s="187">
        <v>4.4999999999999998E-2</v>
      </c>
    </row>
    <row r="27" spans="1:14">
      <c r="A27" s="58" t="s">
        <v>356</v>
      </c>
      <c r="B27" s="187">
        <v>0.93240000000000001</v>
      </c>
      <c r="C27" s="187">
        <v>0.93530000000000002</v>
      </c>
      <c r="D27" s="187">
        <v>0.93459999999999999</v>
      </c>
      <c r="E27" s="187">
        <v>0.91400000000000003</v>
      </c>
      <c r="F27" s="187">
        <v>0.96160000000000001</v>
      </c>
      <c r="G27" s="187">
        <v>0.95069999999999999</v>
      </c>
      <c r="H27" s="187">
        <v>0.94769999999999999</v>
      </c>
      <c r="I27" s="187">
        <v>0.98699999999999999</v>
      </c>
      <c r="J27" s="187">
        <v>0.99809999999999999</v>
      </c>
      <c r="K27" s="187">
        <v>0.9587</v>
      </c>
      <c r="L27" s="187">
        <v>0.90610000000000002</v>
      </c>
      <c r="M27" s="187">
        <v>0.97770000000000001</v>
      </c>
      <c r="N27" s="187">
        <v>0.94420000000000004</v>
      </c>
    </row>
    <row r="28" spans="1:14">
      <c r="A28" s="58" t="s">
        <v>357</v>
      </c>
      <c r="B28" s="187">
        <v>2.92E-2</v>
      </c>
      <c r="C28" s="187">
        <v>2.46E-2</v>
      </c>
      <c r="D28" s="187">
        <v>1.9900000000000001E-2</v>
      </c>
      <c r="E28" s="187">
        <v>3.1399999999999997E-2</v>
      </c>
      <c r="F28" s="187">
        <v>1.7500000000000002E-2</v>
      </c>
      <c r="G28" s="187">
        <v>1.7100000000000001E-2</v>
      </c>
      <c r="H28" s="187">
        <v>1.6199999999999999E-2</v>
      </c>
      <c r="I28" s="187">
        <v>1.2999999999999999E-3</v>
      </c>
      <c r="J28" s="187">
        <v>8.0000000000000004E-4</v>
      </c>
      <c r="K28" s="187">
        <v>8.8000000000000005E-3</v>
      </c>
      <c r="L28" s="187">
        <v>2.6599999999999999E-2</v>
      </c>
      <c r="M28" s="187">
        <v>6.4999999999999997E-3</v>
      </c>
      <c r="N28" s="187">
        <v>1.95E-2</v>
      </c>
    </row>
    <row r="29" spans="1:14">
      <c r="A29" s="58" t="s">
        <v>358</v>
      </c>
      <c r="B29" s="187">
        <v>1.3299999999999999E-2</v>
      </c>
      <c r="C29" s="187">
        <v>6.1999999999999998E-3</v>
      </c>
      <c r="D29" s="187">
        <v>6.1999999999999998E-3</v>
      </c>
      <c r="E29" s="187">
        <v>9.1999999999999998E-3</v>
      </c>
      <c r="F29" s="187">
        <v>5.7000000000000002E-3</v>
      </c>
      <c r="G29" s="187">
        <v>5.8999999999999999E-3</v>
      </c>
      <c r="H29" s="187">
        <v>3.3999999999999998E-3</v>
      </c>
      <c r="I29" s="187">
        <v>8.9999999999999998E-4</v>
      </c>
      <c r="J29" s="187">
        <v>0</v>
      </c>
      <c r="K29" s="187">
        <v>3.2000000000000002E-3</v>
      </c>
      <c r="L29" s="187">
        <v>1.26E-2</v>
      </c>
      <c r="M29" s="187">
        <v>3.0999999999999999E-3</v>
      </c>
      <c r="N29" s="187">
        <v>6.4999999999999997E-3</v>
      </c>
    </row>
    <row r="30" spans="1:14">
      <c r="A30" s="58" t="s">
        <v>359</v>
      </c>
      <c r="B30" s="187">
        <v>2.8E-3</v>
      </c>
      <c r="C30" s="187">
        <v>1.8E-3</v>
      </c>
      <c r="D30" s="187">
        <v>5.3E-3</v>
      </c>
      <c r="E30" s="187">
        <v>3.8E-3</v>
      </c>
      <c r="F30" s="187">
        <v>2.3E-3</v>
      </c>
      <c r="G30" s="187">
        <v>3.2000000000000002E-3</v>
      </c>
      <c r="H30" s="187">
        <v>9.2999999999999992E-3</v>
      </c>
      <c r="I30" s="187">
        <v>2.9999999999999997E-4</v>
      </c>
      <c r="J30" s="187">
        <v>0</v>
      </c>
      <c r="K30" s="187">
        <v>4.7999999999999996E-3</v>
      </c>
      <c r="L30" s="187">
        <v>6.3E-3</v>
      </c>
      <c r="M30" s="187">
        <v>1.5E-3</v>
      </c>
      <c r="N30" s="187">
        <v>3.3999999999999998E-3</v>
      </c>
    </row>
    <row r="31" spans="1:14">
      <c r="A31" s="58" t="s">
        <v>360</v>
      </c>
      <c r="B31" s="187">
        <v>5.1999999999999998E-3</v>
      </c>
      <c r="C31" s="187">
        <v>1.2E-2</v>
      </c>
      <c r="D31" s="187">
        <v>5.7999999999999996E-3</v>
      </c>
      <c r="E31" s="187">
        <v>2.2599999999999999E-2</v>
      </c>
      <c r="F31" s="187">
        <v>2.3E-3</v>
      </c>
      <c r="G31" s="187">
        <v>3.8E-3</v>
      </c>
      <c r="H31" s="187">
        <v>3.7000000000000002E-3</v>
      </c>
      <c r="I31" s="187">
        <v>8.0000000000000004E-4</v>
      </c>
      <c r="J31" s="187">
        <v>0</v>
      </c>
      <c r="K31" s="187">
        <v>3.2000000000000002E-3</v>
      </c>
      <c r="L31" s="187">
        <v>1.49E-2</v>
      </c>
      <c r="M31" s="187">
        <v>1.2999999999999999E-3</v>
      </c>
      <c r="N31" s="187">
        <v>7.4999999999999997E-3</v>
      </c>
    </row>
    <row r="32" spans="1:14">
      <c r="A32" s="58" t="s">
        <v>361</v>
      </c>
      <c r="B32" s="187">
        <v>1.7100000000000001E-2</v>
      </c>
      <c r="C32" s="187">
        <v>2.0199999999999999E-2</v>
      </c>
      <c r="D32" s="187">
        <v>2.7199999999999998E-2</v>
      </c>
      <c r="E32" s="187">
        <v>1.89E-2</v>
      </c>
      <c r="F32" s="187">
        <v>1.0500000000000001E-2</v>
      </c>
      <c r="G32" s="187">
        <v>1.9300000000000001E-2</v>
      </c>
      <c r="H32" s="187">
        <v>1.84E-2</v>
      </c>
      <c r="I32" s="187">
        <v>9.5999999999999992E-3</v>
      </c>
      <c r="J32" s="187">
        <v>1.1999999999999999E-3</v>
      </c>
      <c r="K32" s="187">
        <v>2.1299999999999999E-2</v>
      </c>
      <c r="L32" s="187">
        <v>3.3300000000000003E-2</v>
      </c>
      <c r="M32" s="187">
        <v>9.9000000000000008E-3</v>
      </c>
      <c r="N32" s="187">
        <v>1.8599999999999998E-2</v>
      </c>
    </row>
    <row r="33" spans="1:14">
      <c r="A33" s="59" t="s">
        <v>362</v>
      </c>
      <c r="B33" s="189"/>
      <c r="C33" s="189"/>
      <c r="D33" s="189"/>
      <c r="E33" s="189"/>
      <c r="F33" s="189"/>
      <c r="G33" s="189"/>
      <c r="H33" s="189"/>
      <c r="I33" s="189"/>
      <c r="J33" s="189"/>
      <c r="K33" s="189"/>
      <c r="L33" s="189"/>
      <c r="M33" s="189"/>
      <c r="N33" s="189"/>
    </row>
    <row r="34" spans="1:14">
      <c r="A34" s="58" t="s">
        <v>363</v>
      </c>
      <c r="B34" s="187">
        <v>0.3226</v>
      </c>
      <c r="C34" s="187">
        <v>0.31130000000000002</v>
      </c>
      <c r="D34" s="187">
        <v>0.19769999999999999</v>
      </c>
      <c r="E34" s="187">
        <v>0.32779999999999998</v>
      </c>
      <c r="F34" s="187">
        <v>0.33289999999999997</v>
      </c>
      <c r="G34" s="187">
        <v>0.28839999999999999</v>
      </c>
      <c r="H34" s="187">
        <v>0.30640000000000001</v>
      </c>
      <c r="I34" s="187">
        <v>0.32940000000000003</v>
      </c>
      <c r="J34" s="187">
        <v>1.2962</v>
      </c>
      <c r="K34" s="187">
        <v>0.37419999999999998</v>
      </c>
      <c r="L34" s="187">
        <v>0.45200000000000001</v>
      </c>
      <c r="M34" s="187">
        <v>0.2989</v>
      </c>
      <c r="N34" s="187">
        <v>0.30359999999999998</v>
      </c>
    </row>
    <row r="35" spans="1:14">
      <c r="A35" s="58" t="s">
        <v>364</v>
      </c>
      <c r="B35" s="187">
        <v>0.6361</v>
      </c>
      <c r="C35" s="187">
        <v>0.56679999999999997</v>
      </c>
      <c r="D35" s="187">
        <v>0.59689999999999999</v>
      </c>
      <c r="E35" s="187">
        <v>0.69389999999999996</v>
      </c>
      <c r="F35" s="187">
        <v>0.61060000000000003</v>
      </c>
      <c r="G35" s="187">
        <v>0.61639999999999995</v>
      </c>
      <c r="H35" s="187">
        <v>0.747</v>
      </c>
      <c r="I35" s="187">
        <v>0.70169999999999999</v>
      </c>
      <c r="J35" s="187">
        <v>1.3522000000000001</v>
      </c>
      <c r="K35" s="187">
        <v>0.82850000000000001</v>
      </c>
      <c r="L35" s="187">
        <v>0.68759999999999999</v>
      </c>
      <c r="M35" s="187">
        <v>0.41880000000000001</v>
      </c>
      <c r="N35" s="187">
        <v>0.63070000000000004</v>
      </c>
    </row>
    <row r="36" spans="1:14">
      <c r="A36" s="58" t="s">
        <v>365</v>
      </c>
      <c r="B36" s="187">
        <v>0.27210000000000001</v>
      </c>
      <c r="C36" s="187">
        <v>0.2994</v>
      </c>
      <c r="D36" s="187">
        <v>0.254</v>
      </c>
      <c r="E36" s="187">
        <v>0.27150000000000002</v>
      </c>
      <c r="F36" s="187">
        <v>0.2697</v>
      </c>
      <c r="G36" s="187">
        <v>0.23130000000000001</v>
      </c>
      <c r="H36" s="187">
        <v>0.1913</v>
      </c>
      <c r="I36" s="187">
        <v>0.22559999999999999</v>
      </c>
      <c r="J36" s="187">
        <v>0.7248</v>
      </c>
      <c r="K36" s="187">
        <v>0.23469999999999999</v>
      </c>
      <c r="L36" s="187">
        <v>0.19120000000000001</v>
      </c>
      <c r="M36" s="187">
        <v>9.4100000000000003E-2</v>
      </c>
      <c r="N36" s="187">
        <v>0.25240000000000001</v>
      </c>
    </row>
    <row r="37" spans="1:14">
      <c r="A37" s="58" t="s">
        <v>366</v>
      </c>
      <c r="B37" s="187">
        <v>0.25490000000000002</v>
      </c>
      <c r="C37" s="187">
        <v>0.28089999999999998</v>
      </c>
      <c r="D37" s="187">
        <v>0.23980000000000001</v>
      </c>
      <c r="E37" s="187">
        <v>0.25319999999999998</v>
      </c>
      <c r="F37" s="187">
        <v>0.25190000000000001</v>
      </c>
      <c r="G37" s="187">
        <v>0.2172</v>
      </c>
      <c r="H37" s="187">
        <v>0.17879999999999999</v>
      </c>
      <c r="I37" s="187">
        <v>0.20080000000000001</v>
      </c>
      <c r="J37" s="187">
        <v>0.44290000000000002</v>
      </c>
      <c r="K37" s="187">
        <v>0.21920000000000001</v>
      </c>
      <c r="L37" s="187">
        <v>0.17710000000000001</v>
      </c>
      <c r="M37" s="187">
        <v>8.3299999999999999E-2</v>
      </c>
      <c r="N37" s="187">
        <v>0.2351</v>
      </c>
    </row>
    <row r="38" spans="1:14">
      <c r="A38" s="46" t="s">
        <v>367</v>
      </c>
      <c r="B38" s="187">
        <v>0.55379999999999996</v>
      </c>
      <c r="C38" s="187">
        <v>0.53420000000000001</v>
      </c>
      <c r="D38" s="187">
        <v>0.51959999999999995</v>
      </c>
      <c r="E38" s="187">
        <v>0.65029999999999999</v>
      </c>
      <c r="F38" s="187">
        <v>0.53039999999999998</v>
      </c>
      <c r="G38" s="187">
        <v>0.51390000000000002</v>
      </c>
      <c r="H38" s="187">
        <v>0.56440000000000001</v>
      </c>
      <c r="I38" s="187">
        <v>0.51819999999999999</v>
      </c>
      <c r="J38" s="187">
        <v>1.0899000000000001</v>
      </c>
      <c r="K38" s="187">
        <v>0.63190000000000002</v>
      </c>
      <c r="L38" s="187">
        <v>0.53390000000000004</v>
      </c>
      <c r="M38" s="187">
        <v>0.40350000000000003</v>
      </c>
      <c r="N38" s="187">
        <v>0.54849999999999999</v>
      </c>
    </row>
    <row r="39" spans="1:14">
      <c r="A39" s="23" t="s">
        <v>368</v>
      </c>
      <c r="B39" s="189"/>
      <c r="C39" s="189"/>
      <c r="D39" s="189"/>
      <c r="E39" s="189"/>
      <c r="F39" s="189"/>
      <c r="G39" s="189"/>
      <c r="H39" s="189"/>
      <c r="I39" s="189"/>
      <c r="J39" s="189"/>
      <c r="K39" s="189"/>
      <c r="L39" s="189"/>
      <c r="M39" s="189"/>
      <c r="N39" s="189"/>
    </row>
    <row r="40" spans="1:14">
      <c r="A40" s="58" t="s">
        <v>369</v>
      </c>
      <c r="B40" s="187">
        <v>6.3100000000000003E-2</v>
      </c>
      <c r="C40" s="187">
        <v>6.1699999999999998E-2</v>
      </c>
      <c r="D40" s="187">
        <v>5.5800000000000002E-2</v>
      </c>
      <c r="E40" s="187">
        <v>6.7400000000000002E-2</v>
      </c>
      <c r="F40" s="187">
        <v>6.6199999999999995E-2</v>
      </c>
      <c r="G40" s="187">
        <v>6.0900000000000003E-2</v>
      </c>
      <c r="H40" s="187">
        <v>6.5500000000000003E-2</v>
      </c>
      <c r="I40" s="187">
        <v>0.1099</v>
      </c>
      <c r="J40" s="187">
        <v>0.38890000000000002</v>
      </c>
      <c r="K40" s="187">
        <v>6.5799999999999997E-2</v>
      </c>
      <c r="L40" s="187">
        <v>7.3899999999999993E-2</v>
      </c>
      <c r="M40" s="187">
        <v>0.1145</v>
      </c>
      <c r="N40" s="187">
        <v>6.88E-2</v>
      </c>
    </row>
    <row r="41" spans="1:14">
      <c r="A41" s="58" t="s">
        <v>370</v>
      </c>
      <c r="B41" s="187">
        <v>5.8999999999999997E-2</v>
      </c>
      <c r="C41" s="187">
        <v>6.0400000000000002E-2</v>
      </c>
      <c r="D41" s="187">
        <v>5.3999999999999999E-2</v>
      </c>
      <c r="E41" s="187">
        <v>5.6599999999999998E-2</v>
      </c>
      <c r="F41" s="187">
        <v>6.1600000000000002E-2</v>
      </c>
      <c r="G41" s="187">
        <v>5.9900000000000002E-2</v>
      </c>
      <c r="H41" s="187">
        <v>6.2100000000000002E-2</v>
      </c>
      <c r="I41" s="187">
        <v>0.1099</v>
      </c>
      <c r="J41" s="187">
        <v>0.37919999999999998</v>
      </c>
      <c r="K41" s="187">
        <v>6.4899999999999999E-2</v>
      </c>
      <c r="L41" s="187">
        <v>6.9400000000000003E-2</v>
      </c>
      <c r="M41" s="187">
        <v>0.1094</v>
      </c>
      <c r="N41" s="187">
        <v>6.5299999999999997E-2</v>
      </c>
    </row>
    <row r="42" spans="1:14">
      <c r="A42" s="58" t="s">
        <v>371</v>
      </c>
      <c r="B42" s="187">
        <v>0.37140000000000001</v>
      </c>
      <c r="C42" s="187">
        <v>0.34989999999999999</v>
      </c>
      <c r="D42" s="187">
        <v>0.4446</v>
      </c>
      <c r="E42" s="187">
        <v>0.46389999999999998</v>
      </c>
      <c r="F42" s="187">
        <v>0.27179999999999999</v>
      </c>
      <c r="G42" s="187">
        <v>0.31230000000000002</v>
      </c>
      <c r="H42" s="187">
        <v>0.36509999999999998</v>
      </c>
      <c r="I42" s="187">
        <v>7.6799999999999993E-2</v>
      </c>
      <c r="J42" s="187">
        <v>1.6000000000000001E-3</v>
      </c>
      <c r="K42" s="187">
        <v>0.31280000000000002</v>
      </c>
      <c r="L42" s="187">
        <v>0.53490000000000004</v>
      </c>
      <c r="M42" s="187">
        <v>0.1143</v>
      </c>
      <c r="N42" s="187">
        <v>0.31730000000000003</v>
      </c>
    </row>
    <row r="43" spans="1:14">
      <c r="A43" s="58" t="s">
        <v>372</v>
      </c>
      <c r="B43" s="187">
        <v>0.24829999999999999</v>
      </c>
      <c r="C43" s="187">
        <v>0.2303</v>
      </c>
      <c r="D43" s="187">
        <v>0.22509999999999999</v>
      </c>
      <c r="E43" s="187">
        <v>0.3453</v>
      </c>
      <c r="F43" s="187">
        <v>0.17369999999999999</v>
      </c>
      <c r="G43" s="187">
        <v>0.18709999999999999</v>
      </c>
      <c r="H43" s="187">
        <v>0.2404</v>
      </c>
      <c r="I43" s="187">
        <v>2.9700000000000001E-2</v>
      </c>
      <c r="J43" s="187">
        <v>0</v>
      </c>
      <c r="K43" s="187">
        <v>0.18770000000000001</v>
      </c>
      <c r="L43" s="187">
        <v>0.2944</v>
      </c>
      <c r="M43" s="187">
        <v>7.0800000000000002E-2</v>
      </c>
      <c r="N43" s="187">
        <v>0.1981</v>
      </c>
    </row>
    <row r="44" spans="1:14">
      <c r="A44" s="58" t="s">
        <v>373</v>
      </c>
      <c r="B44" s="187">
        <v>0.2432</v>
      </c>
      <c r="C44" s="187">
        <v>0.1888</v>
      </c>
      <c r="D44" s="187">
        <v>0.2555</v>
      </c>
      <c r="E44" s="187">
        <v>0.21740000000000001</v>
      </c>
      <c r="F44" s="187">
        <v>0.19070000000000001</v>
      </c>
      <c r="G44" s="187">
        <v>0.1399</v>
      </c>
      <c r="H44" s="187">
        <v>0.1855</v>
      </c>
      <c r="I44" s="187">
        <v>1.38E-2</v>
      </c>
      <c r="J44" s="187">
        <v>0</v>
      </c>
      <c r="K44" s="187">
        <v>0.1101</v>
      </c>
      <c r="L44" s="187">
        <v>0.27510000000000001</v>
      </c>
      <c r="M44" s="187">
        <v>4.9299999999999997E-2</v>
      </c>
      <c r="N44" s="187">
        <v>0.16689999999999999</v>
      </c>
    </row>
    <row r="45" spans="1:14">
      <c r="A45" s="58" t="s">
        <v>374</v>
      </c>
      <c r="B45" s="187">
        <v>0.12620000000000001</v>
      </c>
      <c r="C45" s="187">
        <v>0.10970000000000001</v>
      </c>
      <c r="D45" s="187">
        <v>0.123</v>
      </c>
      <c r="E45" s="187">
        <v>0.1343</v>
      </c>
      <c r="F45" s="187">
        <v>0.11990000000000001</v>
      </c>
      <c r="G45" s="187">
        <v>0.1137</v>
      </c>
      <c r="H45" s="187">
        <v>0.11269999999999999</v>
      </c>
      <c r="I45" s="187">
        <v>0.1487</v>
      </c>
      <c r="J45" s="187">
        <v>0.85340000000000005</v>
      </c>
      <c r="K45" s="187">
        <v>0.12759999999999999</v>
      </c>
      <c r="L45" s="187">
        <v>0.1265</v>
      </c>
      <c r="M45" s="187">
        <v>0.12479999999999999</v>
      </c>
      <c r="N45" s="187">
        <v>0.12470000000000001</v>
      </c>
    </row>
    <row r="46" spans="1:14">
      <c r="A46" s="59" t="s">
        <v>375</v>
      </c>
      <c r="B46" s="189"/>
      <c r="C46" s="189"/>
      <c r="D46" s="189"/>
      <c r="E46" s="189"/>
      <c r="F46" s="189"/>
      <c r="G46" s="189"/>
      <c r="H46" s="189"/>
      <c r="I46" s="189"/>
      <c r="J46" s="189"/>
      <c r="K46" s="189"/>
      <c r="L46" s="189"/>
      <c r="M46" s="189"/>
      <c r="N46" s="189"/>
    </row>
    <row r="47" spans="1:14">
      <c r="A47" s="58" t="s">
        <v>376</v>
      </c>
      <c r="B47" s="187">
        <v>0.83330000000000004</v>
      </c>
      <c r="C47" s="187">
        <v>0.8095</v>
      </c>
      <c r="D47" s="187">
        <v>0.87050000000000005</v>
      </c>
      <c r="E47" s="187">
        <v>0.85670000000000002</v>
      </c>
      <c r="F47" s="187">
        <v>0.82750000000000001</v>
      </c>
      <c r="G47" s="187">
        <v>0.82469999999999999</v>
      </c>
      <c r="H47" s="187">
        <v>0.86450000000000005</v>
      </c>
      <c r="I47" s="187">
        <v>0.86229999999999996</v>
      </c>
      <c r="J47" s="187">
        <v>0.57310000000000005</v>
      </c>
      <c r="K47" s="187">
        <v>0.85399999999999998</v>
      </c>
      <c r="L47" s="187">
        <v>0.82850000000000001</v>
      </c>
      <c r="M47" s="187">
        <v>0.89219999999999999</v>
      </c>
      <c r="N47" s="187">
        <v>0.84370000000000001</v>
      </c>
    </row>
    <row r="48" spans="1:14">
      <c r="A48" s="58" t="s">
        <v>377</v>
      </c>
      <c r="B48" s="187">
        <v>0.67030000000000001</v>
      </c>
      <c r="C48" s="187">
        <v>0.7016</v>
      </c>
      <c r="D48" s="187">
        <v>0.74819999999999998</v>
      </c>
      <c r="E48" s="187">
        <v>0.54</v>
      </c>
      <c r="F48" s="187">
        <v>0.62429999999999997</v>
      </c>
      <c r="G48" s="187">
        <v>0.72860000000000003</v>
      </c>
      <c r="H48" s="187">
        <v>0.71250000000000002</v>
      </c>
      <c r="I48" s="187">
        <v>0.89500000000000002</v>
      </c>
      <c r="J48" s="187">
        <v>0.60099999999999998</v>
      </c>
      <c r="K48" s="187">
        <v>0.86160000000000003</v>
      </c>
      <c r="L48" s="187">
        <v>0.76719999999999999</v>
      </c>
      <c r="M48" s="187">
        <v>0.80510000000000004</v>
      </c>
      <c r="N48" s="187">
        <v>0.71140000000000003</v>
      </c>
    </row>
    <row r="49" spans="1:14">
      <c r="A49" s="58" t="s">
        <v>378</v>
      </c>
      <c r="B49" s="187">
        <v>0.3211</v>
      </c>
      <c r="C49" s="187">
        <v>0.22789999999999999</v>
      </c>
      <c r="D49" s="187">
        <v>0.22989999999999999</v>
      </c>
      <c r="E49" s="187">
        <v>0.68169999999999997</v>
      </c>
      <c r="F49" s="187">
        <v>0.41260000000000002</v>
      </c>
      <c r="G49" s="187">
        <v>0.19789999999999999</v>
      </c>
      <c r="H49" s="187">
        <v>0.29380000000000001</v>
      </c>
      <c r="I49" s="187">
        <v>8.2400000000000001E-2</v>
      </c>
      <c r="J49" s="187">
        <v>0.53600000000000003</v>
      </c>
      <c r="K49" s="187">
        <v>0.06</v>
      </c>
      <c r="L49" s="187">
        <v>0.1603</v>
      </c>
      <c r="M49" s="187">
        <v>0.24429999999999999</v>
      </c>
      <c r="N49" s="187">
        <v>0.26840000000000003</v>
      </c>
    </row>
    <row r="50" spans="1:14" ht="15.75" thickBot="1">
      <c r="A50" s="60" t="s">
        <v>379</v>
      </c>
      <c r="B50" s="468">
        <v>2.8258000000000001</v>
      </c>
      <c r="C50" s="468">
        <v>3.1562000000000001</v>
      </c>
      <c r="D50" s="468">
        <v>2.3988999999999998</v>
      </c>
      <c r="E50" s="468">
        <v>2.5333999999999999</v>
      </c>
      <c r="F50" s="468">
        <v>2.7991000000000001</v>
      </c>
      <c r="G50" s="468">
        <v>2.9243999999999999</v>
      </c>
      <c r="H50" s="468">
        <v>2.1829000000000001</v>
      </c>
      <c r="I50" s="191">
        <v>1.2534000000000001</v>
      </c>
      <c r="J50" s="191">
        <v>1.1257999999999999</v>
      </c>
      <c r="K50" s="191">
        <v>2.2479</v>
      </c>
      <c r="L50" s="191">
        <v>2.4727999999999999</v>
      </c>
      <c r="M50" s="191">
        <v>0.98499999999999999</v>
      </c>
      <c r="N50" s="191">
        <v>2.3917999999999999</v>
      </c>
    </row>
    <row r="51" spans="1:14" ht="15.75" thickTop="1">
      <c r="A51" s="827" t="s">
        <v>380</v>
      </c>
      <c r="B51" s="827"/>
      <c r="C51" s="827"/>
      <c r="D51" s="827"/>
      <c r="E51" s="827"/>
      <c r="F51" s="827"/>
      <c r="G51" s="827"/>
      <c r="H51" s="827"/>
      <c r="I51" s="827"/>
      <c r="J51" s="827"/>
      <c r="K51" s="827"/>
      <c r="L51" s="827"/>
      <c r="M51" s="827"/>
      <c r="N51" s="827"/>
    </row>
    <row r="52" spans="1:14" ht="51" customHeight="1">
      <c r="A52" s="828" t="s">
        <v>381</v>
      </c>
      <c r="B52" s="828"/>
      <c r="C52" s="828"/>
      <c r="D52" s="828"/>
      <c r="E52" s="828"/>
      <c r="F52" s="828"/>
      <c r="G52" s="828"/>
      <c r="H52" s="828"/>
      <c r="I52" s="828"/>
      <c r="J52" s="828"/>
      <c r="K52" s="828"/>
      <c r="L52" s="828"/>
      <c r="M52" s="828"/>
      <c r="N52" s="828"/>
    </row>
    <row r="53" spans="1:14" ht="51" customHeight="1">
      <c r="A53" s="828" t="s">
        <v>382</v>
      </c>
      <c r="B53" s="828"/>
      <c r="C53" s="828"/>
      <c r="D53" s="828"/>
      <c r="E53" s="828"/>
      <c r="F53" s="828"/>
      <c r="G53" s="828"/>
      <c r="H53" s="828"/>
      <c r="I53" s="828"/>
      <c r="J53" s="828"/>
      <c r="K53" s="828"/>
      <c r="L53" s="828"/>
      <c r="M53" s="828"/>
      <c r="N53" s="828"/>
    </row>
    <row r="54" spans="1:14">
      <c r="A54" s="829" t="s">
        <v>383</v>
      </c>
      <c r="B54" s="829"/>
      <c r="C54" s="829"/>
      <c r="D54" s="829"/>
      <c r="E54" s="829"/>
      <c r="F54" s="829"/>
      <c r="G54" s="829"/>
      <c r="H54" s="829"/>
      <c r="I54" s="829"/>
      <c r="J54" s="829"/>
      <c r="K54" s="829"/>
      <c r="L54" s="829"/>
      <c r="M54" s="829"/>
      <c r="N54" s="829"/>
    </row>
    <row r="55" spans="1:14">
      <c r="A55" s="830" t="s">
        <v>384</v>
      </c>
      <c r="B55" s="830"/>
      <c r="C55" s="830"/>
      <c r="D55" s="830"/>
      <c r="E55" s="830"/>
      <c r="F55" s="830"/>
      <c r="G55" s="830"/>
      <c r="H55" s="830"/>
      <c r="I55" s="830"/>
      <c r="J55" s="830"/>
      <c r="K55" s="830"/>
      <c r="L55" s="830"/>
      <c r="M55" s="830"/>
      <c r="N55" s="830"/>
    </row>
    <row r="56" spans="1:14" ht="25.5" customHeight="1">
      <c r="A56" s="831" t="s">
        <v>385</v>
      </c>
      <c r="B56" s="831"/>
      <c r="C56" s="831"/>
      <c r="D56" s="831"/>
      <c r="E56" s="831"/>
      <c r="F56" s="831"/>
      <c r="G56" s="831"/>
      <c r="H56" s="831"/>
      <c r="I56" s="831"/>
      <c r="J56" s="831"/>
      <c r="K56" s="831"/>
      <c r="L56" s="831"/>
      <c r="M56" s="831"/>
      <c r="N56" s="831"/>
    </row>
    <row r="57" spans="1:14">
      <c r="A57" s="33"/>
      <c r="B57" s="48"/>
      <c r="C57" s="48"/>
      <c r="D57" s="48"/>
      <c r="E57" s="48"/>
      <c r="F57" s="48"/>
      <c r="G57" s="48"/>
      <c r="H57" s="48"/>
      <c r="I57" s="48"/>
      <c r="J57" s="48"/>
      <c r="K57" s="48"/>
      <c r="L57" s="48"/>
      <c r="M57" s="48"/>
      <c r="N57" s="48"/>
    </row>
    <row r="58" spans="1:14" ht="26.25" thickBot="1">
      <c r="A58" s="61"/>
      <c r="B58" s="62" t="s">
        <v>322</v>
      </c>
      <c r="C58" s="62" t="s">
        <v>323</v>
      </c>
      <c r="D58" s="62" t="s">
        <v>324</v>
      </c>
      <c r="E58" s="62" t="s">
        <v>325</v>
      </c>
      <c r="F58" s="62" t="s">
        <v>326</v>
      </c>
      <c r="G58" s="62" t="s">
        <v>327</v>
      </c>
      <c r="H58" s="62" t="s">
        <v>328</v>
      </c>
      <c r="I58" s="62" t="s">
        <v>329</v>
      </c>
      <c r="J58" s="62" t="s">
        <v>330</v>
      </c>
      <c r="K58" s="62" t="s">
        <v>331</v>
      </c>
      <c r="L58" s="62" t="s">
        <v>332</v>
      </c>
      <c r="M58" s="63" t="s">
        <v>333</v>
      </c>
      <c r="N58" s="63" t="s">
        <v>334</v>
      </c>
    </row>
    <row r="59" spans="1:14">
      <c r="A59" s="64" t="s">
        <v>386</v>
      </c>
      <c r="B59" s="65"/>
      <c r="C59" s="65"/>
      <c r="D59" s="65"/>
      <c r="E59" s="65"/>
      <c r="F59" s="65"/>
      <c r="G59" s="65"/>
      <c r="H59" s="65"/>
      <c r="I59" s="65"/>
      <c r="J59" s="65"/>
      <c r="K59" s="65"/>
      <c r="L59" s="65"/>
      <c r="M59" s="66"/>
      <c r="N59" s="66"/>
    </row>
    <row r="60" spans="1:14">
      <c r="A60" s="67" t="s">
        <v>387</v>
      </c>
      <c r="B60" s="68">
        <v>2.5600000000000001E-2</v>
      </c>
      <c r="C60" s="68">
        <v>3.4200000000000001E-2</v>
      </c>
      <c r="D60" s="68">
        <v>2.8500000000000001E-2</v>
      </c>
      <c r="E60" s="68">
        <v>2.8000000000000001E-2</v>
      </c>
      <c r="F60" s="68">
        <v>2.6800000000000001E-2</v>
      </c>
      <c r="G60" s="68">
        <v>3.1E-2</v>
      </c>
      <c r="H60" s="68">
        <v>3.3000000000000002E-2</v>
      </c>
      <c r="I60" s="68">
        <v>7.7700000000000005E-2</v>
      </c>
      <c r="J60" s="68">
        <v>2.46E-2</v>
      </c>
      <c r="K60" s="68">
        <v>4.6800000000000001E-2</v>
      </c>
      <c r="L60" s="68">
        <v>4.2799999999999998E-2</v>
      </c>
      <c r="M60" s="68">
        <v>7.8299999999999995E-2</v>
      </c>
      <c r="N60" s="68">
        <v>3.6600000000000001E-2</v>
      </c>
    </row>
    <row r="61" spans="1:14">
      <c r="A61" s="67" t="s">
        <v>388</v>
      </c>
      <c r="B61" s="68">
        <v>3.5999999999999997E-2</v>
      </c>
      <c r="C61" s="68">
        <v>4.3200000000000002E-2</v>
      </c>
      <c r="D61" s="68">
        <v>2.8899999999999999E-2</v>
      </c>
      <c r="E61" s="68">
        <v>4.87E-2</v>
      </c>
      <c r="F61" s="68">
        <v>3.1600000000000003E-2</v>
      </c>
      <c r="G61" s="68">
        <v>5.1499999999999997E-2</v>
      </c>
      <c r="H61" s="68">
        <v>4.4299999999999999E-2</v>
      </c>
      <c r="I61" s="68">
        <v>8.5500000000000007E-2</v>
      </c>
      <c r="J61" s="68">
        <v>0.1431</v>
      </c>
      <c r="K61" s="68">
        <v>5.1400000000000001E-2</v>
      </c>
      <c r="L61" s="68">
        <v>5.1200000000000002E-2</v>
      </c>
      <c r="M61" s="68">
        <v>8.5400000000000004E-2</v>
      </c>
      <c r="N61" s="68">
        <v>4.5999999999999999E-2</v>
      </c>
    </row>
    <row r="62" spans="1:14">
      <c r="A62" s="67" t="s">
        <v>389</v>
      </c>
      <c r="B62" s="68">
        <v>2.6200000000000001E-2</v>
      </c>
      <c r="C62" s="68">
        <v>3.85E-2</v>
      </c>
      <c r="D62" s="68">
        <v>2.1100000000000001E-2</v>
      </c>
      <c r="E62" s="68">
        <v>3.4599999999999999E-2</v>
      </c>
      <c r="F62" s="68">
        <v>2.8500000000000001E-2</v>
      </c>
      <c r="G62" s="68">
        <v>4.1799999999999997E-2</v>
      </c>
      <c r="H62" s="68">
        <v>3.2800000000000003E-2</v>
      </c>
      <c r="I62" s="68">
        <v>7.1499999999999994E-2</v>
      </c>
      <c r="J62" s="68">
        <v>0.1444</v>
      </c>
      <c r="K62" s="68">
        <v>4.6399999999999997E-2</v>
      </c>
      <c r="L62" s="68">
        <v>3.2000000000000001E-2</v>
      </c>
      <c r="M62" s="68">
        <v>7.1599999999999997E-2</v>
      </c>
      <c r="N62" s="68">
        <v>3.7199999999999997E-2</v>
      </c>
    </row>
    <row r="63" spans="1:14">
      <c r="A63" s="67" t="s">
        <v>390</v>
      </c>
      <c r="B63" s="68">
        <v>7.9000000000000008E-3</v>
      </c>
      <c r="C63" s="68">
        <v>1.0699999999999999E-2</v>
      </c>
      <c r="D63" s="68">
        <v>1.1000000000000001E-3</v>
      </c>
      <c r="E63" s="68">
        <v>1.6E-2</v>
      </c>
      <c r="F63" s="68">
        <v>5.5999999999999999E-3</v>
      </c>
      <c r="G63" s="68">
        <v>1.8700000000000001E-2</v>
      </c>
      <c r="H63" s="68">
        <v>5.4999999999999997E-3</v>
      </c>
      <c r="I63" s="68">
        <v>2.75E-2</v>
      </c>
      <c r="J63" s="68">
        <v>8.5400000000000004E-2</v>
      </c>
      <c r="K63" s="68">
        <v>8.9999999999999993E-3</v>
      </c>
      <c r="L63" s="68">
        <v>4.0000000000000002E-4</v>
      </c>
      <c r="M63" s="68">
        <v>2.01E-2</v>
      </c>
      <c r="N63" s="68">
        <v>1.0699999999999999E-2</v>
      </c>
    </row>
    <row r="64" spans="1:14">
      <c r="A64" s="67" t="s">
        <v>391</v>
      </c>
      <c r="B64" s="68">
        <v>8.0000000000000002E-3</v>
      </c>
      <c r="C64" s="68">
        <v>1.04E-2</v>
      </c>
      <c r="D64" s="68">
        <v>1.4E-3</v>
      </c>
      <c r="E64" s="68">
        <v>1.6E-2</v>
      </c>
      <c r="F64" s="68">
        <v>5.4000000000000003E-3</v>
      </c>
      <c r="G64" s="68">
        <v>1.8700000000000001E-2</v>
      </c>
      <c r="H64" s="68">
        <v>5.7000000000000002E-3</v>
      </c>
      <c r="I64" s="68">
        <v>2.9100000000000001E-2</v>
      </c>
      <c r="J64" s="68">
        <v>8.5400000000000004E-2</v>
      </c>
      <c r="K64" s="68">
        <v>8.9999999999999993E-3</v>
      </c>
      <c r="L64" s="68">
        <v>4.0000000000000002E-4</v>
      </c>
      <c r="M64" s="68">
        <v>2.01E-2</v>
      </c>
      <c r="N64" s="68">
        <v>1.0800000000000001E-2</v>
      </c>
    </row>
    <row r="65" spans="1:14">
      <c r="A65" s="67" t="s">
        <v>392</v>
      </c>
      <c r="B65" s="68">
        <v>5.7000000000000002E-3</v>
      </c>
      <c r="C65" s="68">
        <v>4.5999999999999999E-3</v>
      </c>
      <c r="D65" s="68">
        <v>5.0000000000000001E-4</v>
      </c>
      <c r="E65" s="68">
        <v>5.3E-3</v>
      </c>
      <c r="F65" s="68">
        <v>4.4000000000000003E-3</v>
      </c>
      <c r="G65" s="68">
        <v>7.6E-3</v>
      </c>
      <c r="H65" s="68">
        <v>2.8E-3</v>
      </c>
      <c r="I65" s="68">
        <v>1.52E-2</v>
      </c>
      <c r="J65" s="68">
        <v>8.5400000000000004E-2</v>
      </c>
      <c r="K65" s="68">
        <v>5.3E-3</v>
      </c>
      <c r="L65" s="68">
        <v>4.0000000000000002E-4</v>
      </c>
      <c r="M65" s="68">
        <v>1.04E-2</v>
      </c>
      <c r="N65" s="68">
        <v>5.3E-3</v>
      </c>
    </row>
    <row r="66" spans="1:14">
      <c r="A66" s="67" t="s">
        <v>393</v>
      </c>
      <c r="B66" s="68">
        <v>9.5100000000000004E-2</v>
      </c>
      <c r="C66" s="68">
        <v>7.7799999999999994E-2</v>
      </c>
      <c r="D66" s="68">
        <v>9.1000000000000004E-3</v>
      </c>
      <c r="E66" s="68">
        <v>9.1499999999999998E-2</v>
      </c>
      <c r="F66" s="68">
        <v>7.0400000000000004E-2</v>
      </c>
      <c r="G66" s="68">
        <v>0.13639999999999999</v>
      </c>
      <c r="H66" s="68">
        <v>4.3799999999999999E-2</v>
      </c>
      <c r="I66" s="68">
        <v>0.13869999999999999</v>
      </c>
      <c r="J66" s="68">
        <v>0.21709999999999999</v>
      </c>
      <c r="K66" s="68">
        <v>8.0299999999999996E-2</v>
      </c>
      <c r="L66" s="68">
        <v>6.7999999999999996E-3</v>
      </c>
      <c r="M66" s="68">
        <v>9.5100000000000004E-2</v>
      </c>
      <c r="N66" s="68">
        <v>8.1900000000000001E-2</v>
      </c>
    </row>
    <row r="67" spans="1:14">
      <c r="A67" s="59" t="s">
        <v>394</v>
      </c>
      <c r="B67" s="69"/>
      <c r="C67" s="69"/>
      <c r="D67" s="69"/>
      <c r="E67" s="69"/>
      <c r="F67" s="69"/>
      <c r="G67" s="69"/>
      <c r="H67" s="69"/>
      <c r="I67" s="69"/>
      <c r="J67" s="69"/>
      <c r="K67" s="69"/>
      <c r="L67" s="69"/>
      <c r="M67" s="70"/>
      <c r="N67" s="70"/>
    </row>
    <row r="68" spans="1:14">
      <c r="A68" s="67" t="s">
        <v>395</v>
      </c>
      <c r="B68" s="68">
        <v>4.7E-2</v>
      </c>
      <c r="C68" s="68">
        <v>5.1200000000000002E-2</v>
      </c>
      <c r="D68" s="68">
        <v>5.2200000000000003E-2</v>
      </c>
      <c r="E68" s="68">
        <v>4.3099999999999999E-2</v>
      </c>
      <c r="F68" s="68">
        <v>5.0799999999999998E-2</v>
      </c>
      <c r="G68" s="68">
        <v>5.4199999999999998E-2</v>
      </c>
      <c r="H68" s="68">
        <v>5.8900000000000001E-2</v>
      </c>
      <c r="I68" s="68">
        <v>0.1115</v>
      </c>
      <c r="J68" s="68">
        <v>3.1899999999999998E-2</v>
      </c>
      <c r="K68" s="68">
        <v>8.2900000000000001E-2</v>
      </c>
      <c r="L68" s="68">
        <v>7.4800000000000005E-2</v>
      </c>
      <c r="M68" s="68">
        <v>0.11260000000000001</v>
      </c>
      <c r="N68" s="68">
        <v>6.0199999999999997E-2</v>
      </c>
    </row>
    <row r="69" spans="1:14">
      <c r="A69" s="67" t="s">
        <v>396</v>
      </c>
      <c r="B69" s="68">
        <v>-2.1299999999999999E-2</v>
      </c>
      <c r="C69" s="68">
        <v>-1.6899999999999998E-2</v>
      </c>
      <c r="D69" s="68">
        <v>-2.3800000000000002E-2</v>
      </c>
      <c r="E69" s="68">
        <v>-1.5100000000000001E-2</v>
      </c>
      <c r="F69" s="68">
        <v>-2.41E-2</v>
      </c>
      <c r="G69" s="68">
        <v>-2.3199999999999998E-2</v>
      </c>
      <c r="H69" s="68">
        <v>-2.5999999999999999E-2</v>
      </c>
      <c r="I69" s="68">
        <v>-3.3799999999999997E-2</v>
      </c>
      <c r="J69" s="68">
        <v>-7.4000000000000003E-3</v>
      </c>
      <c r="K69" s="68">
        <v>-3.5999999999999997E-2</v>
      </c>
      <c r="L69" s="68">
        <v>-3.2000000000000001E-2</v>
      </c>
      <c r="M69" s="68">
        <v>-3.4299999999999997E-2</v>
      </c>
      <c r="N69" s="68">
        <v>-2.35E-2</v>
      </c>
    </row>
    <row r="70" spans="1:14">
      <c r="A70" s="67" t="s">
        <v>397</v>
      </c>
      <c r="B70" s="68">
        <v>3.3500000000000002E-2</v>
      </c>
      <c r="C70" s="68">
        <v>2.5700000000000001E-2</v>
      </c>
      <c r="D70" s="68">
        <v>3.3399999999999999E-2</v>
      </c>
      <c r="E70" s="68">
        <v>2.93E-2</v>
      </c>
      <c r="F70" s="68">
        <v>4.0500000000000001E-2</v>
      </c>
      <c r="G70" s="68">
        <v>3.3399999999999999E-2</v>
      </c>
      <c r="H70" s="68">
        <v>3.8399999999999997E-2</v>
      </c>
      <c r="I70" s="68">
        <v>4.24E-2</v>
      </c>
      <c r="J70" s="68">
        <v>2.0799999999999999E-2</v>
      </c>
      <c r="K70" s="68">
        <v>4.48E-2</v>
      </c>
      <c r="L70" s="68">
        <v>4.4900000000000002E-2</v>
      </c>
      <c r="M70" s="68">
        <v>4.7699999999999999E-2</v>
      </c>
      <c r="N70" s="68">
        <v>3.5200000000000002E-2</v>
      </c>
    </row>
    <row r="71" spans="1:14">
      <c r="A71" s="67" t="s">
        <v>398</v>
      </c>
      <c r="B71" s="68">
        <v>0</v>
      </c>
      <c r="C71" s="68">
        <v>-4.0000000000000002E-4</v>
      </c>
      <c r="D71" s="68">
        <v>0</v>
      </c>
      <c r="E71" s="68">
        <v>0</v>
      </c>
      <c r="F71" s="68">
        <v>0</v>
      </c>
      <c r="G71" s="68">
        <v>0</v>
      </c>
      <c r="H71" s="68">
        <v>0</v>
      </c>
      <c r="I71" s="68">
        <v>0</v>
      </c>
      <c r="J71" s="68">
        <v>0</v>
      </c>
      <c r="K71" s="68">
        <v>0</v>
      </c>
      <c r="L71" s="68">
        <v>0</v>
      </c>
      <c r="M71" s="68">
        <v>0</v>
      </c>
      <c r="N71" s="68">
        <v>-1E-4</v>
      </c>
    </row>
    <row r="72" spans="1:14">
      <c r="A72" s="67" t="s">
        <v>399</v>
      </c>
      <c r="B72" s="68">
        <v>-9.7000000000000003E-3</v>
      </c>
      <c r="C72" s="68">
        <v>-4.7000000000000002E-3</v>
      </c>
      <c r="D72" s="68">
        <v>-7.7999999999999996E-3</v>
      </c>
      <c r="E72" s="68">
        <v>-1.41E-2</v>
      </c>
      <c r="F72" s="68">
        <v>-3.0999999999999999E-3</v>
      </c>
      <c r="G72" s="68">
        <v>-9.7000000000000003E-3</v>
      </c>
      <c r="H72" s="68">
        <v>-1.1599999999999999E-2</v>
      </c>
      <c r="I72" s="68">
        <v>-1.41E-2</v>
      </c>
      <c r="J72" s="68">
        <v>1.2999999999999999E-3</v>
      </c>
      <c r="K72" s="68">
        <v>-4.8999999999999998E-3</v>
      </c>
      <c r="L72" s="68">
        <v>-1.9199999999999998E-2</v>
      </c>
      <c r="M72" s="68">
        <v>-1.38E-2</v>
      </c>
      <c r="N72" s="68">
        <v>-8.8000000000000005E-3</v>
      </c>
    </row>
    <row r="73" spans="1:14">
      <c r="A73" s="67" t="s">
        <v>400</v>
      </c>
      <c r="B73" s="68">
        <v>1.03E-2</v>
      </c>
      <c r="C73" s="68">
        <v>8.9999999999999993E-3</v>
      </c>
      <c r="D73" s="68">
        <v>5.0000000000000001E-4</v>
      </c>
      <c r="E73" s="68">
        <v>2.07E-2</v>
      </c>
      <c r="F73" s="68">
        <v>4.7999999999999996E-3</v>
      </c>
      <c r="G73" s="68">
        <v>2.0500000000000001E-2</v>
      </c>
      <c r="H73" s="68">
        <v>1.14E-2</v>
      </c>
      <c r="I73" s="68">
        <v>7.7999999999999996E-3</v>
      </c>
      <c r="J73" s="68">
        <v>0.11849999999999999</v>
      </c>
      <c r="K73" s="68">
        <v>4.5999999999999999E-3</v>
      </c>
      <c r="L73" s="68">
        <v>8.3999999999999995E-3</v>
      </c>
      <c r="M73" s="68">
        <v>7.1000000000000004E-3</v>
      </c>
      <c r="N73" s="68">
        <v>9.4000000000000004E-3</v>
      </c>
    </row>
    <row r="74" spans="1:14">
      <c r="A74" s="67" t="s">
        <v>401</v>
      </c>
      <c r="B74" s="68">
        <v>-1.83E-2</v>
      </c>
      <c r="C74" s="68">
        <v>-2.7799999999999998E-2</v>
      </c>
      <c r="D74" s="68">
        <v>-0.02</v>
      </c>
      <c r="E74" s="68">
        <v>-1.8599999999999998E-2</v>
      </c>
      <c r="F74" s="68">
        <v>-2.29E-2</v>
      </c>
      <c r="G74" s="68">
        <v>-2.3099999999999999E-2</v>
      </c>
      <c r="H74" s="68">
        <v>-2.7300000000000001E-2</v>
      </c>
      <c r="I74" s="68">
        <v>-4.3999999999999997E-2</v>
      </c>
      <c r="J74" s="68">
        <v>-5.8999999999999997E-2</v>
      </c>
      <c r="K74" s="68">
        <v>-3.7400000000000003E-2</v>
      </c>
      <c r="L74" s="68">
        <v>-3.1600000000000003E-2</v>
      </c>
      <c r="M74" s="68">
        <v>-5.1499999999999997E-2</v>
      </c>
      <c r="N74" s="68">
        <v>-2.6499999999999999E-2</v>
      </c>
    </row>
    <row r="75" spans="1:14">
      <c r="A75" s="67" t="s">
        <v>402</v>
      </c>
      <c r="B75" s="68">
        <v>0</v>
      </c>
      <c r="C75" s="68">
        <v>0</v>
      </c>
      <c r="D75" s="68">
        <v>2.0000000000000001E-4</v>
      </c>
      <c r="E75" s="68">
        <v>1E-4</v>
      </c>
      <c r="F75" s="68">
        <v>-2.0000000000000001E-4</v>
      </c>
      <c r="G75" s="68">
        <v>0</v>
      </c>
      <c r="H75" s="68">
        <v>2.0000000000000001E-4</v>
      </c>
      <c r="I75" s="68">
        <v>1.5E-3</v>
      </c>
      <c r="J75" s="68">
        <v>0</v>
      </c>
      <c r="K75" s="68">
        <v>0</v>
      </c>
      <c r="L75" s="68">
        <v>0</v>
      </c>
      <c r="M75" s="68">
        <v>1E-4</v>
      </c>
      <c r="N75" s="68">
        <v>2.0000000000000001E-4</v>
      </c>
    </row>
    <row r="76" spans="1:14">
      <c r="A76" s="67" t="s">
        <v>403</v>
      </c>
      <c r="B76" s="68">
        <v>9.0200000000000002E-2</v>
      </c>
      <c r="C76" s="68">
        <v>0.1368</v>
      </c>
      <c r="D76" s="68">
        <v>0.17169999999999999</v>
      </c>
      <c r="E76" s="68">
        <v>0.1067</v>
      </c>
      <c r="F76" s="68">
        <v>0.20030000000000001</v>
      </c>
      <c r="G76" s="68">
        <v>7.0999999999999994E-2</v>
      </c>
      <c r="H76" s="68">
        <v>0.12859999999999999</v>
      </c>
      <c r="I76" s="68">
        <v>0.11749999999999999</v>
      </c>
      <c r="J76" s="68">
        <v>0.26850000000000002</v>
      </c>
      <c r="K76" s="68">
        <v>9.6699999999999994E-2</v>
      </c>
      <c r="L76" s="68">
        <v>0.14019999999999999</v>
      </c>
      <c r="M76" s="68">
        <v>0.25969999999999999</v>
      </c>
      <c r="N76" s="68">
        <v>0.1197</v>
      </c>
    </row>
    <row r="77" spans="1:14">
      <c r="A77" s="59" t="s">
        <v>404</v>
      </c>
      <c r="B77" s="69"/>
      <c r="C77" s="69"/>
      <c r="D77" s="69"/>
      <c r="E77" s="69"/>
      <c r="F77" s="69"/>
      <c r="G77" s="69"/>
      <c r="H77" s="69"/>
      <c r="I77" s="69"/>
      <c r="J77" s="69"/>
      <c r="K77" s="69"/>
      <c r="L77" s="69"/>
      <c r="M77" s="70"/>
      <c r="N77" s="70"/>
    </row>
    <row r="78" spans="1:14">
      <c r="A78" s="67" t="s">
        <v>405</v>
      </c>
      <c r="B78" s="68">
        <v>7.3099999999999998E-2</v>
      </c>
      <c r="C78" s="68">
        <v>8.4500000000000006E-2</v>
      </c>
      <c r="D78" s="68">
        <v>7.4499999999999997E-2</v>
      </c>
      <c r="E78" s="68">
        <v>6.9199999999999998E-2</v>
      </c>
      <c r="F78" s="68">
        <v>7.5300000000000006E-2</v>
      </c>
      <c r="G78" s="68">
        <v>7.6499999999999999E-2</v>
      </c>
      <c r="H78" s="68">
        <v>7.5800000000000006E-2</v>
      </c>
      <c r="I78" s="68">
        <v>0.14449999999999999</v>
      </c>
      <c r="J78" s="68">
        <v>5.9799999999999999E-2</v>
      </c>
      <c r="K78" s="68">
        <v>0.1231</v>
      </c>
      <c r="L78" s="68">
        <v>0.1042</v>
      </c>
      <c r="M78" s="68">
        <v>0.1401</v>
      </c>
      <c r="N78" s="68">
        <v>9.0800000000000006E-2</v>
      </c>
    </row>
    <row r="79" spans="1:14">
      <c r="A79" s="67" t="s">
        <v>406</v>
      </c>
      <c r="B79" s="68">
        <v>2.5899999999999999E-2</v>
      </c>
      <c r="C79" s="68">
        <v>6.7599999999999993E-2</v>
      </c>
      <c r="D79" s="68">
        <v>6.9099999999999995E-2</v>
      </c>
      <c r="E79" s="68">
        <v>5.4199999999999998E-2</v>
      </c>
      <c r="F79" s="68">
        <v>5.1299999999999998E-2</v>
      </c>
      <c r="G79" s="68">
        <v>5.8799999999999998E-2</v>
      </c>
      <c r="H79" s="68">
        <v>7.8399999999999997E-2</v>
      </c>
      <c r="I79" s="68">
        <v>0.14199999999999999</v>
      </c>
      <c r="J79" s="68">
        <v>5.9299999999999999E-2</v>
      </c>
      <c r="K79" s="68">
        <v>3.5499999999999997E-2</v>
      </c>
      <c r="L79" s="68">
        <v>6.7500000000000004E-2</v>
      </c>
      <c r="M79" s="68">
        <v>8.5900000000000004E-2</v>
      </c>
      <c r="N79" s="68">
        <v>6.2899999999999998E-2</v>
      </c>
    </row>
    <row r="80" spans="1:14">
      <c r="A80" s="67" t="s">
        <v>407</v>
      </c>
      <c r="B80" s="68">
        <v>0.31230000000000002</v>
      </c>
      <c r="C80" s="68">
        <v>1.41E-2</v>
      </c>
      <c r="D80" s="68">
        <v>4.4299999999999999E-2</v>
      </c>
      <c r="E80" s="68">
        <v>8.2000000000000007E-3</v>
      </c>
      <c r="F80" s="68">
        <v>0.2104</v>
      </c>
      <c r="G80" s="68">
        <v>0.14680000000000001</v>
      </c>
      <c r="H80" s="68">
        <v>7.4399999999999994E-2</v>
      </c>
      <c r="I80" s="68">
        <v>1.11E-2</v>
      </c>
      <c r="J80" s="68">
        <v>4.9000000000000002E-2</v>
      </c>
      <c r="K80" s="68">
        <v>7.5499999999999998E-2</v>
      </c>
      <c r="L80" s="68">
        <v>0.1515</v>
      </c>
      <c r="M80" s="68">
        <v>0.1009</v>
      </c>
      <c r="N80" s="68">
        <v>9.5399999999999999E-2</v>
      </c>
    </row>
    <row r="81" spans="1:14">
      <c r="A81" s="67" t="s">
        <v>408</v>
      </c>
      <c r="B81" s="68">
        <v>1.67E-2</v>
      </c>
      <c r="C81" s="68">
        <v>8.2000000000000007E-3</v>
      </c>
      <c r="D81" s="68">
        <v>4.3900000000000002E-2</v>
      </c>
      <c r="E81" s="68">
        <v>3.9399999999999998E-2</v>
      </c>
      <c r="F81" s="68">
        <v>3.6700000000000003E-2</v>
      </c>
      <c r="G81" s="68">
        <v>0.20180000000000001</v>
      </c>
      <c r="H81" s="68">
        <v>5.5899999999999998E-2</v>
      </c>
      <c r="I81" s="68">
        <v>8.6E-3</v>
      </c>
      <c r="J81" s="68">
        <v>0</v>
      </c>
      <c r="K81" s="68">
        <v>5.3100000000000001E-2</v>
      </c>
      <c r="L81" s="68">
        <v>7.9799999999999996E-2</v>
      </c>
      <c r="M81" s="68">
        <v>0.3891</v>
      </c>
      <c r="N81" s="68">
        <v>4.99E-2</v>
      </c>
    </row>
    <row r="82" spans="1:14">
      <c r="A82" s="67" t="s">
        <v>409</v>
      </c>
      <c r="B82" s="68">
        <v>2.8E-3</v>
      </c>
      <c r="C82" s="68">
        <v>0</v>
      </c>
      <c r="D82" s="68">
        <v>5.1200000000000002E-2</v>
      </c>
      <c r="E82" s="68">
        <v>2.2700000000000001E-2</v>
      </c>
      <c r="F82" s="68">
        <v>1E-4</v>
      </c>
      <c r="G82" s="68">
        <v>5.5999999999999999E-3</v>
      </c>
      <c r="H82" s="68">
        <v>6.1000000000000004E-3</v>
      </c>
      <c r="I82" s="68">
        <v>0.1981</v>
      </c>
      <c r="J82" s="68">
        <v>3.0499999999999999E-2</v>
      </c>
      <c r="K82" s="68">
        <v>3.8999999999999998E-3</v>
      </c>
      <c r="L82" s="68">
        <v>5.0000000000000001E-3</v>
      </c>
      <c r="M82" s="68">
        <v>5.9999999999999995E-4</v>
      </c>
      <c r="N82" s="68">
        <v>1.04E-2</v>
      </c>
    </row>
    <row r="83" spans="1:14">
      <c r="A83" s="67" t="s">
        <v>410</v>
      </c>
      <c r="B83" s="68">
        <v>1.1999999999999999E-3</v>
      </c>
      <c r="C83" s="68">
        <v>0</v>
      </c>
      <c r="D83" s="68">
        <v>0</v>
      </c>
      <c r="E83" s="68">
        <v>0</v>
      </c>
      <c r="F83" s="68">
        <v>0.81530000000000002</v>
      </c>
      <c r="G83" s="68">
        <v>1.2699999999999999E-2</v>
      </c>
      <c r="H83" s="68">
        <v>2.3099999999999999E-2</v>
      </c>
      <c r="I83" s="68">
        <v>3.3999999999999998E-3</v>
      </c>
      <c r="J83" s="68">
        <v>0</v>
      </c>
      <c r="K83" s="68">
        <v>7.1999999999999998E-3</v>
      </c>
      <c r="L83" s="68">
        <v>3.5000000000000001E-3</v>
      </c>
      <c r="M83" s="68">
        <v>1.0699999999999999E-2</v>
      </c>
      <c r="N83" s="68">
        <v>7.1999999999999995E-2</v>
      </c>
    </row>
    <row r="84" spans="1:14">
      <c r="A84" s="67" t="s">
        <v>411</v>
      </c>
      <c r="B84" s="68">
        <v>2.5000000000000001E-3</v>
      </c>
      <c r="C84" s="68">
        <v>0</v>
      </c>
      <c r="D84" s="68">
        <v>4.02E-2</v>
      </c>
      <c r="E84" s="68">
        <v>2.2700000000000001E-2</v>
      </c>
      <c r="F84" s="68">
        <v>9.2799999999999994E-2</v>
      </c>
      <c r="G84" s="68">
        <v>6.4999999999999997E-3</v>
      </c>
      <c r="H84" s="68">
        <v>1.4E-2</v>
      </c>
      <c r="I84" s="68">
        <v>0.12720000000000001</v>
      </c>
      <c r="J84" s="68">
        <v>3.0499999999999999E-2</v>
      </c>
      <c r="K84" s="68">
        <v>4.0000000000000001E-3</v>
      </c>
      <c r="L84" s="68">
        <v>4.1999999999999997E-3</v>
      </c>
      <c r="M84" s="68">
        <v>1.4E-3</v>
      </c>
      <c r="N84" s="68">
        <v>2.0400000000000001E-2</v>
      </c>
    </row>
    <row r="85" spans="1:14">
      <c r="A85" s="67" t="s">
        <v>412</v>
      </c>
      <c r="B85" s="68">
        <v>1.3599999999999999E-2</v>
      </c>
      <c r="C85" s="68">
        <v>1.2999999999999999E-3</v>
      </c>
      <c r="D85" s="68">
        <v>1.29E-2</v>
      </c>
      <c r="E85" s="68">
        <v>5.7999999999999996E-3</v>
      </c>
      <c r="F85" s="68">
        <v>2.2200000000000001E-2</v>
      </c>
      <c r="G85" s="68">
        <v>9.4000000000000004E-3</v>
      </c>
      <c r="H85" s="68">
        <v>1.3599999999999999E-2</v>
      </c>
      <c r="I85" s="68">
        <v>0</v>
      </c>
      <c r="J85" s="68">
        <v>0</v>
      </c>
      <c r="K85" s="68">
        <v>3.6299999999999999E-2</v>
      </c>
      <c r="L85" s="68">
        <v>1.9E-2</v>
      </c>
      <c r="M85" s="68">
        <v>0</v>
      </c>
      <c r="N85" s="68">
        <v>1.1900000000000001E-2</v>
      </c>
    </row>
    <row r="86" spans="1:14">
      <c r="A86" s="67" t="s">
        <v>413</v>
      </c>
      <c r="B86" s="68">
        <v>1.5599999999999999E-2</v>
      </c>
      <c r="C86" s="68">
        <v>1.4500000000000001E-2</v>
      </c>
      <c r="D86" s="68">
        <v>1.6899999999999998E-2</v>
      </c>
      <c r="E86" s="68">
        <v>1.1299999999999999E-2</v>
      </c>
      <c r="F86" s="68">
        <v>1.9800000000000002E-2</v>
      </c>
      <c r="G86" s="68">
        <v>1.3299999999999999E-2</v>
      </c>
      <c r="H86" s="68">
        <v>1.47E-2</v>
      </c>
      <c r="I86" s="68">
        <v>2.8199999999999999E-2</v>
      </c>
      <c r="J86" s="68">
        <v>1.6000000000000001E-3</v>
      </c>
      <c r="K86" s="68">
        <v>2.81E-2</v>
      </c>
      <c r="L86" s="68">
        <v>3.1300000000000001E-2</v>
      </c>
      <c r="M86" s="68">
        <v>2.69E-2</v>
      </c>
      <c r="N86" s="68">
        <v>1.7999999999999999E-2</v>
      </c>
    </row>
    <row r="87" spans="1:14">
      <c r="A87" s="67" t="s">
        <v>414</v>
      </c>
      <c r="B87" s="68">
        <v>3.2099999999999997E-2</v>
      </c>
      <c r="C87" s="68">
        <v>3.7499999999999999E-2</v>
      </c>
      <c r="D87" s="68">
        <v>3.6700000000000003E-2</v>
      </c>
      <c r="E87" s="68">
        <v>3.5999999999999997E-2</v>
      </c>
      <c r="F87" s="68">
        <v>4.3700000000000003E-2</v>
      </c>
      <c r="G87" s="68">
        <v>2.7099999999999999E-2</v>
      </c>
      <c r="H87" s="68">
        <v>3.9199999999999999E-2</v>
      </c>
      <c r="I87" s="68">
        <v>4.9799999999999997E-2</v>
      </c>
      <c r="J87" s="68">
        <v>2.0299999999999999E-2</v>
      </c>
      <c r="K87" s="68">
        <v>4.6899999999999997E-2</v>
      </c>
      <c r="L87" s="68">
        <v>4.3999999999999997E-2</v>
      </c>
      <c r="M87" s="68">
        <v>6.9199999999999998E-2</v>
      </c>
      <c r="N87" s="68">
        <v>4.3299999999999998E-2</v>
      </c>
    </row>
    <row r="88" spans="1:14">
      <c r="A88" s="67" t="s">
        <v>415</v>
      </c>
      <c r="B88" s="68">
        <v>7.7200000000000005E-2</v>
      </c>
      <c r="C88" s="68">
        <v>3.6799999999999999E-2</v>
      </c>
      <c r="D88" s="68">
        <v>7.6300000000000007E-2</v>
      </c>
      <c r="E88" s="68">
        <v>6.93E-2</v>
      </c>
      <c r="F88" s="68">
        <v>6.9000000000000006E-2</v>
      </c>
      <c r="G88" s="68">
        <v>8.9399999999999993E-2</v>
      </c>
      <c r="H88" s="68">
        <v>9.0399999999999994E-2</v>
      </c>
      <c r="I88" s="68">
        <v>8.6800000000000002E-2</v>
      </c>
      <c r="J88" s="68">
        <v>0</v>
      </c>
      <c r="K88" s="68">
        <v>9.1600000000000001E-2</v>
      </c>
      <c r="L88" s="68">
        <v>9.0300000000000005E-2</v>
      </c>
      <c r="M88" s="68">
        <v>7.5700000000000003E-2</v>
      </c>
      <c r="N88" s="68">
        <v>6.83E-2</v>
      </c>
    </row>
    <row r="89" spans="1:14">
      <c r="A89" s="67" t="s">
        <v>416</v>
      </c>
      <c r="B89" s="68">
        <v>2.3E-3</v>
      </c>
      <c r="C89" s="68">
        <v>0</v>
      </c>
      <c r="D89" s="68">
        <v>3.5999999999999999E-3</v>
      </c>
      <c r="E89" s="68">
        <v>2.5000000000000001E-3</v>
      </c>
      <c r="F89" s="68">
        <v>1E-3</v>
      </c>
      <c r="G89" s="68">
        <v>3.5000000000000001E-3</v>
      </c>
      <c r="H89" s="68">
        <v>6.0000000000000001E-3</v>
      </c>
      <c r="I89" s="68">
        <v>1.1599999999999999E-2</v>
      </c>
      <c r="J89" s="68">
        <v>0</v>
      </c>
      <c r="K89" s="68">
        <v>6.3E-3</v>
      </c>
      <c r="L89" s="68">
        <v>0</v>
      </c>
      <c r="M89" s="68">
        <v>0</v>
      </c>
      <c r="N89" s="68">
        <v>2.8E-3</v>
      </c>
    </row>
    <row r="90" spans="1:14">
      <c r="A90" s="59" t="s">
        <v>417</v>
      </c>
      <c r="B90" s="69"/>
      <c r="C90" s="69"/>
      <c r="D90" s="69"/>
      <c r="E90" s="69"/>
      <c r="F90" s="69"/>
      <c r="G90" s="69"/>
      <c r="H90" s="69"/>
      <c r="I90" s="69"/>
      <c r="J90" s="69"/>
      <c r="K90" s="69"/>
      <c r="L90" s="69"/>
      <c r="M90" s="70"/>
      <c r="N90" s="70"/>
    </row>
    <row r="91" spans="1:14">
      <c r="A91" s="59" t="s">
        <v>418</v>
      </c>
      <c r="B91" s="69"/>
      <c r="C91" s="69"/>
      <c r="D91" s="69"/>
      <c r="E91" s="69"/>
      <c r="F91" s="69"/>
      <c r="G91" s="69"/>
      <c r="H91" s="69"/>
      <c r="I91" s="69"/>
      <c r="J91" s="69"/>
      <c r="K91" s="69"/>
      <c r="L91" s="69"/>
      <c r="M91" s="70"/>
      <c r="N91" s="70"/>
    </row>
    <row r="92" spans="1:14">
      <c r="A92" s="67" t="s">
        <v>419</v>
      </c>
      <c r="B92" s="68">
        <v>1.83E-2</v>
      </c>
      <c r="C92" s="68">
        <v>2.7799999999999998E-2</v>
      </c>
      <c r="D92" s="68">
        <v>0.02</v>
      </c>
      <c r="E92" s="68">
        <v>1.8599999999999998E-2</v>
      </c>
      <c r="F92" s="68">
        <v>2.29E-2</v>
      </c>
      <c r="G92" s="68">
        <v>2.3099999999999999E-2</v>
      </c>
      <c r="H92" s="68">
        <v>2.7300000000000001E-2</v>
      </c>
      <c r="I92" s="68">
        <v>4.3999999999999997E-2</v>
      </c>
      <c r="J92" s="68">
        <v>5.8999999999999997E-2</v>
      </c>
      <c r="K92" s="68">
        <v>3.7400000000000003E-2</v>
      </c>
      <c r="L92" s="68">
        <v>3.1600000000000003E-2</v>
      </c>
      <c r="M92" s="68">
        <v>5.1499999999999997E-2</v>
      </c>
      <c r="N92" s="68">
        <v>2.6499999999999999E-2</v>
      </c>
    </row>
    <row r="93" spans="1:14">
      <c r="A93" s="67" t="s">
        <v>420</v>
      </c>
      <c r="B93" s="68">
        <v>2.3699999999999999E-2</v>
      </c>
      <c r="C93" s="68">
        <v>3.6200000000000003E-2</v>
      </c>
      <c r="D93" s="68">
        <v>2.41E-2</v>
      </c>
      <c r="E93" s="68">
        <v>2.6800000000000001E-2</v>
      </c>
      <c r="F93" s="68">
        <v>3.04E-2</v>
      </c>
      <c r="G93" s="68">
        <v>2.8799999999999999E-2</v>
      </c>
      <c r="H93" s="68">
        <v>3.3799999999999997E-2</v>
      </c>
      <c r="I93" s="68">
        <v>5.0999999999999997E-2</v>
      </c>
      <c r="J93" s="68">
        <v>0.1016</v>
      </c>
      <c r="K93" s="68">
        <v>4.48E-2</v>
      </c>
      <c r="L93" s="68">
        <v>4.0399999999999998E-2</v>
      </c>
      <c r="M93" s="68">
        <v>6.0699999999999997E-2</v>
      </c>
      <c r="N93" s="68">
        <v>3.3599999999999998E-2</v>
      </c>
    </row>
    <row r="94" spans="1:14">
      <c r="A94" s="67" t="s">
        <v>421</v>
      </c>
      <c r="B94" s="68">
        <v>2.76E-2</v>
      </c>
      <c r="C94" s="68">
        <v>4.5699999999999998E-2</v>
      </c>
      <c r="D94" s="68">
        <v>3.0099999999999998E-2</v>
      </c>
      <c r="E94" s="68">
        <v>2.7199999999999998E-2</v>
      </c>
      <c r="F94" s="68">
        <v>3.2800000000000003E-2</v>
      </c>
      <c r="G94" s="68">
        <v>3.44E-2</v>
      </c>
      <c r="H94" s="68">
        <v>3.5299999999999998E-2</v>
      </c>
      <c r="I94" s="68">
        <v>5.8299999999999998E-2</v>
      </c>
      <c r="J94" s="68">
        <v>0.10920000000000001</v>
      </c>
      <c r="K94" s="68">
        <v>5.1700000000000003E-2</v>
      </c>
      <c r="L94" s="68">
        <v>3.9800000000000002E-2</v>
      </c>
      <c r="M94" s="68">
        <v>5.8500000000000003E-2</v>
      </c>
      <c r="N94" s="68">
        <v>3.85E-2</v>
      </c>
    </row>
    <row r="95" spans="1:14">
      <c r="A95" s="67" t="s">
        <v>422</v>
      </c>
      <c r="B95" s="68">
        <v>4.9000000000000002E-2</v>
      </c>
      <c r="C95" s="68">
        <v>7.1900000000000006E-2</v>
      </c>
      <c r="D95" s="68">
        <v>4.87E-2</v>
      </c>
      <c r="E95" s="68">
        <v>5.8799999999999998E-2</v>
      </c>
      <c r="F95" s="68">
        <v>6.5699999999999995E-2</v>
      </c>
      <c r="G95" s="68">
        <v>6.3500000000000001E-2</v>
      </c>
      <c r="H95" s="68">
        <v>0.10150000000000001</v>
      </c>
      <c r="I95" s="68">
        <v>0.12859999999999999</v>
      </c>
      <c r="J95" s="68">
        <v>0.19939999999999999</v>
      </c>
      <c r="K95" s="68">
        <v>0.11409999999999999</v>
      </c>
      <c r="L95" s="68">
        <v>8.3400000000000002E-2</v>
      </c>
      <c r="M95" s="68">
        <v>0.12939999999999999</v>
      </c>
      <c r="N95" s="68">
        <v>7.3300000000000004E-2</v>
      </c>
    </row>
    <row r="96" spans="1:14">
      <c r="A96" s="59" t="s">
        <v>423</v>
      </c>
      <c r="B96" s="69"/>
      <c r="C96" s="69"/>
      <c r="D96" s="69"/>
      <c r="E96" s="69"/>
      <c r="F96" s="69"/>
      <c r="G96" s="69"/>
      <c r="H96" s="69"/>
      <c r="I96" s="69"/>
      <c r="J96" s="69"/>
      <c r="K96" s="69"/>
      <c r="L96" s="69"/>
      <c r="M96" s="70"/>
      <c r="N96" s="70"/>
    </row>
    <row r="97" spans="1:14">
      <c r="A97" s="67" t="s">
        <v>424</v>
      </c>
      <c r="B97" s="68">
        <v>0.40889999999999999</v>
      </c>
      <c r="C97" s="68">
        <v>0.58660000000000001</v>
      </c>
      <c r="D97" s="68">
        <v>0.43230000000000002</v>
      </c>
      <c r="E97" s="68">
        <v>0.52429999999999999</v>
      </c>
      <c r="F97" s="68">
        <v>0.38640000000000002</v>
      </c>
      <c r="G97" s="68">
        <v>0.4758</v>
      </c>
      <c r="H97" s="68">
        <v>0.56979999999999997</v>
      </c>
      <c r="I97" s="68">
        <v>0.64429999999999998</v>
      </c>
      <c r="J97" s="68">
        <v>0.6482</v>
      </c>
      <c r="K97" s="68">
        <v>0.58109999999999995</v>
      </c>
      <c r="L97" s="68">
        <v>0.55169999999999997</v>
      </c>
      <c r="M97" s="68">
        <v>0.71950000000000003</v>
      </c>
      <c r="N97" s="68">
        <v>0.54039999999999999</v>
      </c>
    </row>
    <row r="98" spans="1:14">
      <c r="A98" s="67" t="s">
        <v>425</v>
      </c>
      <c r="B98" s="68">
        <v>6.1699999999999998E-2</v>
      </c>
      <c r="C98" s="68">
        <v>4.5400000000000003E-2</v>
      </c>
      <c r="D98" s="68">
        <v>9.6500000000000002E-2</v>
      </c>
      <c r="E98" s="68">
        <v>5.67E-2</v>
      </c>
      <c r="F98" s="68">
        <v>5.6500000000000002E-2</v>
      </c>
      <c r="G98" s="68">
        <v>0.13669999999999999</v>
      </c>
      <c r="H98" s="68">
        <v>4.9500000000000002E-2</v>
      </c>
      <c r="I98" s="68">
        <v>3.1399999999999997E-2</v>
      </c>
      <c r="J98" s="68">
        <v>1.1599999999999999E-2</v>
      </c>
      <c r="K98" s="68">
        <v>3.3799999999999997E-2</v>
      </c>
      <c r="L98" s="68">
        <v>4.1000000000000002E-2</v>
      </c>
      <c r="M98" s="68">
        <v>1.5299999999999999E-2</v>
      </c>
      <c r="N98" s="68">
        <v>5.4699999999999999E-2</v>
      </c>
    </row>
    <row r="99" spans="1:14">
      <c r="A99" s="67" t="s">
        <v>426</v>
      </c>
      <c r="B99" s="68">
        <v>0.52939999999999998</v>
      </c>
      <c r="C99" s="68">
        <v>0.36799999999999999</v>
      </c>
      <c r="D99" s="68">
        <v>0.47120000000000001</v>
      </c>
      <c r="E99" s="68">
        <v>0.41899999999999998</v>
      </c>
      <c r="F99" s="68">
        <v>0.55700000000000005</v>
      </c>
      <c r="G99" s="68">
        <v>0.38750000000000001</v>
      </c>
      <c r="H99" s="68">
        <v>0.38069999999999998</v>
      </c>
      <c r="I99" s="68">
        <v>0.32429999999999998</v>
      </c>
      <c r="J99" s="68">
        <v>0.3402</v>
      </c>
      <c r="K99" s="68">
        <v>0.3851</v>
      </c>
      <c r="L99" s="68">
        <v>0.4073</v>
      </c>
      <c r="M99" s="68">
        <v>0.26519999999999999</v>
      </c>
      <c r="N99" s="68">
        <v>0.40489999999999998</v>
      </c>
    </row>
    <row r="100" spans="1:14">
      <c r="A100" s="67" t="s">
        <v>427</v>
      </c>
      <c r="B100" s="68">
        <v>0.2097</v>
      </c>
      <c r="C100" s="68">
        <v>0.38169999999999998</v>
      </c>
      <c r="D100" s="68">
        <v>0.22800000000000001</v>
      </c>
      <c r="E100" s="68">
        <v>0.1961</v>
      </c>
      <c r="F100" s="68">
        <v>0.1991</v>
      </c>
      <c r="G100" s="68">
        <v>0.1991</v>
      </c>
      <c r="H100" s="68">
        <v>0.28399999999999997</v>
      </c>
      <c r="I100" s="68">
        <v>0.40039999999999998</v>
      </c>
      <c r="J100" s="68">
        <v>0.48870000000000002</v>
      </c>
      <c r="K100" s="68">
        <v>0.32200000000000001</v>
      </c>
      <c r="L100" s="68">
        <v>0.31209999999999999</v>
      </c>
      <c r="M100" s="68">
        <v>0.44450000000000001</v>
      </c>
      <c r="N100" s="68">
        <v>0.27560000000000001</v>
      </c>
    </row>
    <row r="101" spans="1:14">
      <c r="A101" s="59" t="s">
        <v>428</v>
      </c>
      <c r="B101" s="69"/>
      <c r="C101" s="69"/>
      <c r="D101" s="69"/>
      <c r="E101" s="69"/>
      <c r="F101" s="69"/>
      <c r="G101" s="69"/>
      <c r="H101" s="69"/>
      <c r="I101" s="69"/>
      <c r="J101" s="69"/>
      <c r="K101" s="69"/>
      <c r="L101" s="69"/>
      <c r="M101" s="70"/>
      <c r="N101" s="70"/>
    </row>
    <row r="102" spans="1:14">
      <c r="A102" s="58" t="s">
        <v>429</v>
      </c>
      <c r="B102" s="68">
        <v>3.8600000000000002E-2</v>
      </c>
      <c r="C102" s="68">
        <v>4.3099999999999999E-2</v>
      </c>
      <c r="D102" s="68">
        <v>2.9600000000000001E-2</v>
      </c>
      <c r="E102" s="68">
        <v>5.7700000000000001E-2</v>
      </c>
      <c r="F102" s="68">
        <v>3.2199999999999999E-2</v>
      </c>
      <c r="G102" s="68">
        <v>5.04E-2</v>
      </c>
      <c r="H102" s="68">
        <v>4.6100000000000002E-2</v>
      </c>
      <c r="I102" s="68">
        <v>7.9000000000000001E-2</v>
      </c>
      <c r="J102" s="68">
        <v>0.1472</v>
      </c>
      <c r="K102" s="68">
        <v>5.0900000000000001E-2</v>
      </c>
      <c r="L102" s="68">
        <v>5.0099999999999999E-2</v>
      </c>
      <c r="M102" s="68">
        <v>8.48E-2</v>
      </c>
      <c r="N102" s="68">
        <v>4.7E-2</v>
      </c>
    </row>
    <row r="103" spans="1:14">
      <c r="A103" s="58" t="s">
        <v>430</v>
      </c>
      <c r="B103" s="68">
        <v>2.6499999999999999E-2</v>
      </c>
      <c r="C103" s="68">
        <v>3.3399999999999999E-2</v>
      </c>
      <c r="D103" s="68">
        <v>2.8799999999999999E-2</v>
      </c>
      <c r="E103" s="68">
        <v>3.04E-2</v>
      </c>
      <c r="F103" s="68">
        <v>2.7799999999999998E-2</v>
      </c>
      <c r="G103" s="68">
        <v>2.9399999999999999E-2</v>
      </c>
      <c r="H103" s="68">
        <v>3.3399999999999999E-2</v>
      </c>
      <c r="I103" s="68">
        <v>7.1499999999999994E-2</v>
      </c>
      <c r="J103" s="68">
        <v>2.4500000000000001E-2</v>
      </c>
      <c r="K103" s="68">
        <v>4.6899999999999997E-2</v>
      </c>
      <c r="L103" s="68">
        <v>3.9699999999999999E-2</v>
      </c>
      <c r="M103" s="68">
        <v>7.6999999999999999E-2</v>
      </c>
      <c r="N103" s="68">
        <v>3.6600000000000001E-2</v>
      </c>
    </row>
    <row r="104" spans="1:14">
      <c r="A104" s="46" t="s">
        <v>431</v>
      </c>
      <c r="B104" s="68">
        <v>3.3599999999999998E-2</v>
      </c>
      <c r="C104" s="68">
        <v>4.6800000000000001E-2</v>
      </c>
      <c r="D104" s="68">
        <v>3.6299999999999999E-2</v>
      </c>
      <c r="E104" s="68">
        <v>3.9399999999999998E-2</v>
      </c>
      <c r="F104" s="68">
        <v>3.7499999999999999E-2</v>
      </c>
      <c r="G104" s="68">
        <v>3.7400000000000003E-2</v>
      </c>
      <c r="H104" s="68">
        <v>4.2200000000000001E-2</v>
      </c>
      <c r="I104" s="68">
        <v>8.8200000000000001E-2</v>
      </c>
      <c r="J104" s="68">
        <v>4.6100000000000002E-2</v>
      </c>
      <c r="K104" s="68">
        <v>6.0299999999999999E-2</v>
      </c>
      <c r="L104" s="68">
        <v>4.9200000000000001E-2</v>
      </c>
      <c r="M104" s="68">
        <v>8.7900000000000006E-2</v>
      </c>
      <c r="N104" s="68">
        <v>4.7399999999999998E-2</v>
      </c>
    </row>
    <row r="105" spans="1:14">
      <c r="A105" s="46" t="s">
        <v>432</v>
      </c>
      <c r="B105" s="68">
        <v>5.6500000000000002E-2</v>
      </c>
      <c r="C105" s="68">
        <v>6.4100000000000004E-2</v>
      </c>
      <c r="D105" s="68">
        <v>6.0900000000000003E-2</v>
      </c>
      <c r="E105" s="68">
        <v>5.74E-2</v>
      </c>
      <c r="F105" s="68">
        <v>6.1800000000000001E-2</v>
      </c>
      <c r="G105" s="68">
        <v>6.0999999999999999E-2</v>
      </c>
      <c r="H105" s="68">
        <v>6.9599999999999995E-2</v>
      </c>
      <c r="I105" s="68">
        <v>0.1217</v>
      </c>
      <c r="J105" s="68">
        <v>5.3699999999999998E-2</v>
      </c>
      <c r="K105" s="68">
        <v>9.6100000000000005E-2</v>
      </c>
      <c r="L105" s="68">
        <v>8.3400000000000002E-2</v>
      </c>
      <c r="M105" s="68">
        <v>0.1237</v>
      </c>
      <c r="N105" s="68">
        <v>7.1999999999999995E-2</v>
      </c>
    </row>
    <row r="106" spans="1:14">
      <c r="A106" s="46" t="s">
        <v>433</v>
      </c>
      <c r="B106" s="68">
        <v>-2.29E-2</v>
      </c>
      <c r="C106" s="68">
        <v>-1.7299999999999999E-2</v>
      </c>
      <c r="D106" s="68">
        <v>-2.46E-2</v>
      </c>
      <c r="E106" s="68">
        <v>-1.7999999999999999E-2</v>
      </c>
      <c r="F106" s="68">
        <v>-2.4299999999999999E-2</v>
      </c>
      <c r="G106" s="68">
        <v>-2.35E-2</v>
      </c>
      <c r="H106" s="68">
        <v>-2.7400000000000001E-2</v>
      </c>
      <c r="I106" s="68">
        <v>-3.3500000000000002E-2</v>
      </c>
      <c r="J106" s="68">
        <v>-7.6E-3</v>
      </c>
      <c r="K106" s="68">
        <v>-3.5799999999999998E-2</v>
      </c>
      <c r="L106" s="68">
        <v>-3.4200000000000001E-2</v>
      </c>
      <c r="M106" s="68">
        <v>-3.5799999999999998E-2</v>
      </c>
      <c r="N106" s="68">
        <v>-2.46E-2</v>
      </c>
    </row>
    <row r="107" spans="1:14">
      <c r="A107" s="46" t="s">
        <v>434</v>
      </c>
      <c r="B107" s="68">
        <v>-7.1000000000000004E-3</v>
      </c>
      <c r="C107" s="68">
        <v>-1.35E-2</v>
      </c>
      <c r="D107" s="68">
        <v>-7.4999999999999997E-3</v>
      </c>
      <c r="E107" s="68">
        <v>-8.9999999999999993E-3</v>
      </c>
      <c r="F107" s="68">
        <v>-9.7000000000000003E-3</v>
      </c>
      <c r="G107" s="68">
        <v>-8.0000000000000002E-3</v>
      </c>
      <c r="H107" s="68">
        <v>-8.8000000000000005E-3</v>
      </c>
      <c r="I107" s="68">
        <v>-1.67E-2</v>
      </c>
      <c r="J107" s="68">
        <v>-2.1600000000000001E-2</v>
      </c>
      <c r="K107" s="68">
        <v>-1.34E-2</v>
      </c>
      <c r="L107" s="68">
        <v>-9.5999999999999992E-3</v>
      </c>
      <c r="M107" s="68">
        <v>-1.09E-2</v>
      </c>
      <c r="N107" s="68">
        <v>-1.0800000000000001E-2</v>
      </c>
    </row>
    <row r="108" spans="1:14">
      <c r="A108" s="46" t="s">
        <v>435</v>
      </c>
      <c r="B108" s="68">
        <v>1.21E-2</v>
      </c>
      <c r="C108" s="68">
        <v>9.7000000000000003E-3</v>
      </c>
      <c r="D108" s="68">
        <v>8.0000000000000004E-4</v>
      </c>
      <c r="E108" s="68">
        <v>2.7300000000000001E-2</v>
      </c>
      <c r="F108" s="68">
        <v>4.4999999999999997E-3</v>
      </c>
      <c r="G108" s="68">
        <v>2.1100000000000001E-2</v>
      </c>
      <c r="H108" s="68">
        <v>1.2699999999999999E-2</v>
      </c>
      <c r="I108" s="68">
        <v>7.4999999999999997E-3</v>
      </c>
      <c r="J108" s="68">
        <v>0.1227</v>
      </c>
      <c r="K108" s="68">
        <v>4.0000000000000001E-3</v>
      </c>
      <c r="L108" s="68">
        <v>1.04E-2</v>
      </c>
      <c r="M108" s="68">
        <v>7.7999999999999996E-3</v>
      </c>
      <c r="N108" s="68">
        <v>1.04E-2</v>
      </c>
    </row>
    <row r="109" spans="1:14">
      <c r="A109" s="59" t="s">
        <v>436</v>
      </c>
      <c r="B109" s="69"/>
      <c r="C109" s="69"/>
      <c r="D109" s="69"/>
      <c r="E109" s="69"/>
      <c r="F109" s="69"/>
      <c r="G109" s="69"/>
      <c r="H109" s="69"/>
      <c r="I109" s="69"/>
      <c r="J109" s="69"/>
      <c r="K109" s="69"/>
      <c r="L109" s="69"/>
      <c r="M109" s="70"/>
      <c r="N109" s="70"/>
    </row>
    <row r="110" spans="1:14">
      <c r="A110" s="46" t="s">
        <v>429</v>
      </c>
      <c r="B110" s="68">
        <v>3.8600000000000002E-2</v>
      </c>
      <c r="C110" s="68">
        <v>4.3099999999999999E-2</v>
      </c>
      <c r="D110" s="68">
        <v>2.9600000000000001E-2</v>
      </c>
      <c r="E110" s="68">
        <v>5.7700000000000001E-2</v>
      </c>
      <c r="F110" s="68">
        <v>3.2199999999999999E-2</v>
      </c>
      <c r="G110" s="68">
        <v>5.04E-2</v>
      </c>
      <c r="H110" s="68">
        <v>4.6100000000000002E-2</v>
      </c>
      <c r="I110" s="68">
        <v>7.9000000000000001E-2</v>
      </c>
      <c r="J110" s="68">
        <v>0.1472</v>
      </c>
      <c r="K110" s="68">
        <v>5.0900000000000001E-2</v>
      </c>
      <c r="L110" s="68">
        <v>5.0099999999999999E-2</v>
      </c>
      <c r="M110" s="68">
        <v>8.48E-2</v>
      </c>
      <c r="N110" s="68">
        <v>4.7E-2</v>
      </c>
    </row>
    <row r="111" spans="1:14">
      <c r="A111" s="46" t="s">
        <v>437</v>
      </c>
      <c r="B111" s="68">
        <v>-1.04E-2</v>
      </c>
      <c r="C111" s="68">
        <v>-3.7000000000000002E-3</v>
      </c>
      <c r="D111" s="68">
        <v>-7.7000000000000002E-3</v>
      </c>
      <c r="E111" s="68">
        <v>-1.6400000000000001E-2</v>
      </c>
      <c r="F111" s="68">
        <v>-1.5E-3</v>
      </c>
      <c r="G111" s="68">
        <v>-7.9000000000000008E-3</v>
      </c>
      <c r="H111" s="68">
        <v>-1.15E-2</v>
      </c>
      <c r="I111" s="68">
        <v>-7.4999999999999997E-3</v>
      </c>
      <c r="J111" s="68">
        <v>1.2999999999999999E-3</v>
      </c>
      <c r="K111" s="68">
        <v>-3.8999999999999998E-3</v>
      </c>
      <c r="L111" s="68">
        <v>-1.5900000000000001E-2</v>
      </c>
      <c r="M111" s="68">
        <v>-9.9000000000000008E-3</v>
      </c>
      <c r="N111" s="68">
        <v>-7.7999999999999996E-3</v>
      </c>
    </row>
    <row r="112" spans="1:14">
      <c r="A112" s="46" t="s">
        <v>438</v>
      </c>
      <c r="B112" s="68">
        <v>-1.9599999999999999E-2</v>
      </c>
      <c r="C112" s="68">
        <v>-2.8400000000000002E-2</v>
      </c>
      <c r="D112" s="68">
        <v>-2.07E-2</v>
      </c>
      <c r="E112" s="68">
        <v>-2.2200000000000001E-2</v>
      </c>
      <c r="F112" s="68">
        <v>-2.47E-2</v>
      </c>
      <c r="G112" s="68">
        <v>-2.35E-2</v>
      </c>
      <c r="H112" s="68">
        <v>-2.8799999999999999E-2</v>
      </c>
      <c r="I112" s="68">
        <v>-4.3999999999999997E-2</v>
      </c>
      <c r="J112" s="68">
        <v>-6.0699999999999997E-2</v>
      </c>
      <c r="K112" s="68">
        <v>-3.7900000000000003E-2</v>
      </c>
      <c r="L112" s="68">
        <v>-3.3700000000000001E-2</v>
      </c>
      <c r="M112" s="68">
        <v>-5.3900000000000003E-2</v>
      </c>
      <c r="N112" s="68">
        <v>-2.7900000000000001E-2</v>
      </c>
    </row>
    <row r="113" spans="1:14">
      <c r="A113" s="46" t="s">
        <v>439</v>
      </c>
      <c r="B113" s="68">
        <v>0</v>
      </c>
      <c r="C113" s="68">
        <v>0</v>
      </c>
      <c r="D113" s="68">
        <v>1E-4</v>
      </c>
      <c r="E113" s="68">
        <v>0</v>
      </c>
      <c r="F113" s="68">
        <v>-1E-4</v>
      </c>
      <c r="G113" s="68">
        <v>0</v>
      </c>
      <c r="H113" s="68">
        <v>2.0000000000000001E-4</v>
      </c>
      <c r="I113" s="68">
        <v>0</v>
      </c>
      <c r="J113" s="68">
        <v>0</v>
      </c>
      <c r="K113" s="68">
        <v>1E-4</v>
      </c>
      <c r="L113" s="68">
        <v>0</v>
      </c>
      <c r="M113" s="68">
        <v>0</v>
      </c>
      <c r="N113" s="68">
        <v>0</v>
      </c>
    </row>
    <row r="114" spans="1:14">
      <c r="A114" s="46" t="s">
        <v>440</v>
      </c>
      <c r="B114" s="68">
        <v>0</v>
      </c>
      <c r="C114" s="68">
        <v>0</v>
      </c>
      <c r="D114" s="68">
        <v>1E-4</v>
      </c>
      <c r="E114" s="68">
        <v>1E-4</v>
      </c>
      <c r="F114" s="68">
        <v>0</v>
      </c>
      <c r="G114" s="68">
        <v>0</v>
      </c>
      <c r="H114" s="68">
        <v>1E-4</v>
      </c>
      <c r="I114" s="68">
        <v>1.5E-3</v>
      </c>
      <c r="J114" s="68">
        <v>0</v>
      </c>
      <c r="K114" s="68">
        <v>-1E-4</v>
      </c>
      <c r="L114" s="68">
        <v>0</v>
      </c>
      <c r="M114" s="68">
        <v>1E-4</v>
      </c>
      <c r="N114" s="68">
        <v>2.0000000000000001E-4</v>
      </c>
    </row>
    <row r="115" spans="1:14">
      <c r="A115" s="46" t="s">
        <v>441</v>
      </c>
      <c r="B115" s="68">
        <v>0</v>
      </c>
      <c r="C115" s="68">
        <v>-4.0000000000000002E-4</v>
      </c>
      <c r="D115" s="68">
        <v>0</v>
      </c>
      <c r="E115" s="68">
        <v>0</v>
      </c>
      <c r="F115" s="68">
        <v>0</v>
      </c>
      <c r="G115" s="68">
        <v>0</v>
      </c>
      <c r="H115" s="68">
        <v>0</v>
      </c>
      <c r="I115" s="68">
        <v>0</v>
      </c>
      <c r="J115" s="68">
        <v>0</v>
      </c>
      <c r="K115" s="68">
        <v>0</v>
      </c>
      <c r="L115" s="68">
        <v>0</v>
      </c>
      <c r="M115" s="68">
        <v>0</v>
      </c>
      <c r="N115" s="68">
        <v>-1E-4</v>
      </c>
    </row>
    <row r="116" spans="1:14">
      <c r="A116" s="23" t="s">
        <v>442</v>
      </c>
      <c r="B116" s="71">
        <v>8.6E-3</v>
      </c>
      <c r="C116" s="71">
        <v>1.06E-2</v>
      </c>
      <c r="D116" s="71">
        <v>1.4E-3</v>
      </c>
      <c r="E116" s="71">
        <v>1.9199999999999998E-2</v>
      </c>
      <c r="F116" s="71">
        <v>5.7999999999999996E-3</v>
      </c>
      <c r="G116" s="71">
        <v>1.9E-2</v>
      </c>
      <c r="H116" s="71">
        <v>6.0000000000000001E-3</v>
      </c>
      <c r="I116" s="71">
        <v>2.9100000000000001E-2</v>
      </c>
      <c r="J116" s="71">
        <v>8.7800000000000003E-2</v>
      </c>
      <c r="K116" s="71">
        <v>9.1000000000000004E-3</v>
      </c>
      <c r="L116" s="71">
        <v>5.0000000000000001E-4</v>
      </c>
      <c r="M116" s="71">
        <v>2.1000000000000001E-2</v>
      </c>
      <c r="N116" s="71">
        <v>1.14E-2</v>
      </c>
    </row>
    <row r="117" spans="1:14" ht="3.75" customHeight="1" thickBot="1">
      <c r="A117" s="72"/>
      <c r="B117" s="73"/>
      <c r="C117" s="73"/>
      <c r="D117" s="73"/>
      <c r="E117" s="73"/>
      <c r="F117" s="73"/>
      <c r="G117" s="73"/>
      <c r="H117" s="73"/>
      <c r="I117" s="74"/>
      <c r="J117" s="74"/>
      <c r="K117" s="74"/>
      <c r="L117" s="74"/>
      <c r="M117" s="74"/>
      <c r="N117" s="74"/>
    </row>
    <row r="118" spans="1:14" ht="15.75" thickTop="1">
      <c r="A118" s="832" t="s">
        <v>443</v>
      </c>
      <c r="B118" s="832"/>
      <c r="C118" s="832"/>
      <c r="D118" s="832"/>
      <c r="E118" s="832"/>
      <c r="F118" s="832"/>
      <c r="G118" s="832"/>
      <c r="H118" s="832"/>
      <c r="I118" s="832"/>
      <c r="J118" s="832"/>
      <c r="K118" s="832"/>
      <c r="L118" s="832"/>
      <c r="M118" s="832"/>
      <c r="N118" s="832"/>
    </row>
    <row r="119" spans="1:14">
      <c r="A119" s="825" t="s">
        <v>444</v>
      </c>
      <c r="B119" s="825"/>
      <c r="C119" s="825"/>
      <c r="D119" s="825"/>
      <c r="E119" s="825"/>
      <c r="F119" s="825"/>
      <c r="G119" s="825"/>
      <c r="H119" s="825"/>
      <c r="I119" s="825"/>
      <c r="J119" s="825"/>
      <c r="K119" s="825"/>
      <c r="L119" s="825"/>
      <c r="M119" s="825"/>
      <c r="N119" s="825"/>
    </row>
    <row r="120" spans="1:14">
      <c r="A120" s="825" t="s">
        <v>445</v>
      </c>
      <c r="B120" s="825"/>
      <c r="C120" s="825"/>
      <c r="D120" s="825"/>
      <c r="E120" s="825"/>
      <c r="F120" s="825"/>
      <c r="G120" s="825"/>
      <c r="H120" s="825"/>
      <c r="I120" s="825"/>
      <c r="J120" s="825"/>
      <c r="K120" s="825"/>
      <c r="L120" s="825"/>
      <c r="M120" s="825"/>
      <c r="N120" s="825"/>
    </row>
    <row r="121" spans="1:14">
      <c r="A121" s="825" t="s">
        <v>446</v>
      </c>
      <c r="B121" s="825"/>
      <c r="C121" s="825"/>
      <c r="D121" s="825"/>
      <c r="E121" s="825"/>
      <c r="F121" s="825"/>
      <c r="G121" s="825"/>
      <c r="H121" s="825"/>
      <c r="I121" s="825"/>
      <c r="J121" s="825"/>
      <c r="K121" s="825"/>
      <c r="L121" s="825"/>
      <c r="M121" s="825"/>
      <c r="N121" s="825"/>
    </row>
    <row r="122" spans="1:14">
      <c r="A122" s="825" t="s">
        <v>447</v>
      </c>
      <c r="B122" s="825"/>
      <c r="C122" s="825"/>
      <c r="D122" s="825"/>
      <c r="E122" s="825"/>
      <c r="F122" s="825"/>
      <c r="G122" s="825"/>
      <c r="H122" s="825"/>
      <c r="I122" s="825"/>
      <c r="J122" s="825"/>
      <c r="K122" s="825"/>
      <c r="L122" s="825"/>
      <c r="M122" s="825"/>
      <c r="N122" s="825"/>
    </row>
    <row r="123" spans="1:14">
      <c r="A123" s="833" t="s">
        <v>448</v>
      </c>
      <c r="B123" s="833"/>
      <c r="C123" s="833"/>
      <c r="D123" s="833"/>
      <c r="E123" s="833"/>
      <c r="F123" s="833"/>
      <c r="G123" s="833"/>
      <c r="H123" s="833"/>
      <c r="I123" s="833"/>
      <c r="J123" s="833"/>
      <c r="K123" s="833"/>
      <c r="L123" s="833"/>
      <c r="M123" s="833"/>
      <c r="N123" s="833"/>
    </row>
    <row r="124" spans="1:14">
      <c r="A124" s="825" t="s">
        <v>449</v>
      </c>
      <c r="B124" s="825"/>
      <c r="C124" s="825"/>
      <c r="D124" s="825"/>
      <c r="E124" s="825"/>
      <c r="F124" s="825"/>
      <c r="G124" s="825"/>
      <c r="H124" s="825"/>
      <c r="I124" s="825"/>
      <c r="J124" s="825"/>
      <c r="K124" s="825"/>
      <c r="L124" s="825"/>
      <c r="M124" s="825"/>
      <c r="N124" s="825"/>
    </row>
    <row r="125" spans="1:14">
      <c r="A125" s="834" t="s">
        <v>450</v>
      </c>
      <c r="B125" s="833"/>
      <c r="C125" s="833"/>
      <c r="D125" s="833"/>
      <c r="E125" s="833"/>
      <c r="F125" s="833"/>
      <c r="G125" s="833"/>
      <c r="H125" s="833"/>
      <c r="I125" s="833"/>
      <c r="J125" s="833"/>
      <c r="K125" s="833"/>
      <c r="L125" s="833"/>
      <c r="M125" s="833"/>
      <c r="N125" s="833"/>
    </row>
    <row r="126" spans="1:14">
      <c r="A126" s="33"/>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6"/>
  <sheetViews>
    <sheetView zoomScaleNormal="100" workbookViewId="0">
      <selection activeCell="B30" sqref="B30"/>
    </sheetView>
  </sheetViews>
  <sheetFormatPr baseColWidth="10" defaultColWidth="9.140625" defaultRowHeight="18"/>
  <cols>
    <col min="1" max="1" width="75.28515625" style="469" customWidth="1"/>
    <col min="2" max="10" width="11.7109375" style="469" bestFit="1" customWidth="1"/>
    <col min="11" max="11" width="11.7109375" style="469" customWidth="1"/>
    <col min="12" max="12" width="11.7109375" style="480" bestFit="1" customWidth="1"/>
    <col min="13" max="13" width="11.7109375" style="480" customWidth="1"/>
    <col min="14" max="256" width="9.140625" style="469"/>
    <col min="257" max="257" width="75.28515625" style="469" customWidth="1"/>
    <col min="258" max="266" width="11.7109375" style="469" bestFit="1" customWidth="1"/>
    <col min="267" max="267" width="11.7109375" style="469" customWidth="1"/>
    <col min="268" max="268" width="11.7109375" style="469" bestFit="1" customWidth="1"/>
    <col min="269" max="269" width="11.7109375" style="469" customWidth="1"/>
    <col min="270" max="512" width="9.140625" style="469"/>
    <col min="513" max="513" width="75.28515625" style="469" customWidth="1"/>
    <col min="514" max="522" width="11.7109375" style="469" bestFit="1" customWidth="1"/>
    <col min="523" max="523" width="11.7109375" style="469" customWidth="1"/>
    <col min="524" max="524" width="11.7109375" style="469" bestFit="1" customWidth="1"/>
    <col min="525" max="525" width="11.7109375" style="469" customWidth="1"/>
    <col min="526" max="768" width="9.140625" style="469"/>
    <col min="769" max="769" width="75.28515625" style="469" customWidth="1"/>
    <col min="770" max="778" width="11.7109375" style="469" bestFit="1" customWidth="1"/>
    <col min="779" max="779" width="11.7109375" style="469" customWidth="1"/>
    <col min="780" max="780" width="11.7109375" style="469" bestFit="1" customWidth="1"/>
    <col min="781" max="781" width="11.7109375" style="469" customWidth="1"/>
    <col min="782" max="1024" width="9.140625" style="469"/>
    <col min="1025" max="1025" width="75.28515625" style="469" customWidth="1"/>
    <col min="1026" max="1034" width="11.7109375" style="469" bestFit="1" customWidth="1"/>
    <col min="1035" max="1035" width="11.7109375" style="469" customWidth="1"/>
    <col min="1036" max="1036" width="11.7109375" style="469" bestFit="1" customWidth="1"/>
    <col min="1037" max="1037" width="11.7109375" style="469" customWidth="1"/>
    <col min="1038" max="1280" width="9.140625" style="469"/>
    <col min="1281" max="1281" width="75.28515625" style="469" customWidth="1"/>
    <col min="1282" max="1290" width="11.7109375" style="469" bestFit="1" customWidth="1"/>
    <col min="1291" max="1291" width="11.7109375" style="469" customWidth="1"/>
    <col min="1292" max="1292" width="11.7109375" style="469" bestFit="1" customWidth="1"/>
    <col min="1293" max="1293" width="11.7109375" style="469" customWidth="1"/>
    <col min="1294" max="1536" width="9.140625" style="469"/>
    <col min="1537" max="1537" width="75.28515625" style="469" customWidth="1"/>
    <col min="1538" max="1546" width="11.7109375" style="469" bestFit="1" customWidth="1"/>
    <col min="1547" max="1547" width="11.7109375" style="469" customWidth="1"/>
    <col min="1548" max="1548" width="11.7109375" style="469" bestFit="1" customWidth="1"/>
    <col min="1549" max="1549" width="11.7109375" style="469" customWidth="1"/>
    <col min="1550" max="1792" width="9.140625" style="469"/>
    <col min="1793" max="1793" width="75.28515625" style="469" customWidth="1"/>
    <col min="1794" max="1802" width="11.7109375" style="469" bestFit="1" customWidth="1"/>
    <col min="1803" max="1803" width="11.7109375" style="469" customWidth="1"/>
    <col min="1804" max="1804" width="11.7109375" style="469" bestFit="1" customWidth="1"/>
    <col min="1805" max="1805" width="11.7109375" style="469" customWidth="1"/>
    <col min="1806" max="2048" width="9.140625" style="469"/>
    <col min="2049" max="2049" width="75.28515625" style="469" customWidth="1"/>
    <col min="2050" max="2058" width="11.7109375" style="469" bestFit="1" customWidth="1"/>
    <col min="2059" max="2059" width="11.7109375" style="469" customWidth="1"/>
    <col min="2060" max="2060" width="11.7109375" style="469" bestFit="1" customWidth="1"/>
    <col min="2061" max="2061" width="11.7109375" style="469" customWidth="1"/>
    <col min="2062" max="2304" width="9.140625" style="469"/>
    <col min="2305" max="2305" width="75.28515625" style="469" customWidth="1"/>
    <col min="2306" max="2314" width="11.7109375" style="469" bestFit="1" customWidth="1"/>
    <col min="2315" max="2315" width="11.7109375" style="469" customWidth="1"/>
    <col min="2316" max="2316" width="11.7109375" style="469" bestFit="1" customWidth="1"/>
    <col min="2317" max="2317" width="11.7109375" style="469" customWidth="1"/>
    <col min="2318" max="2560" width="9.140625" style="469"/>
    <col min="2561" max="2561" width="75.28515625" style="469" customWidth="1"/>
    <col min="2562" max="2570" width="11.7109375" style="469" bestFit="1" customWidth="1"/>
    <col min="2571" max="2571" width="11.7109375" style="469" customWidth="1"/>
    <col min="2572" max="2572" width="11.7109375" style="469" bestFit="1" customWidth="1"/>
    <col min="2573" max="2573" width="11.7109375" style="469" customWidth="1"/>
    <col min="2574" max="2816" width="9.140625" style="469"/>
    <col min="2817" max="2817" width="75.28515625" style="469" customWidth="1"/>
    <col min="2818" max="2826" width="11.7109375" style="469" bestFit="1" customWidth="1"/>
    <col min="2827" max="2827" width="11.7109375" style="469" customWidth="1"/>
    <col min="2828" max="2828" width="11.7109375" style="469" bestFit="1" customWidth="1"/>
    <col min="2829" max="2829" width="11.7109375" style="469" customWidth="1"/>
    <col min="2830" max="3072" width="9.140625" style="469"/>
    <col min="3073" max="3073" width="75.28515625" style="469" customWidth="1"/>
    <col min="3074" max="3082" width="11.7109375" style="469" bestFit="1" customWidth="1"/>
    <col min="3083" max="3083" width="11.7109375" style="469" customWidth="1"/>
    <col min="3084" max="3084" width="11.7109375" style="469" bestFit="1" customWidth="1"/>
    <col min="3085" max="3085" width="11.7109375" style="469" customWidth="1"/>
    <col min="3086" max="3328" width="9.140625" style="469"/>
    <col min="3329" max="3329" width="75.28515625" style="469" customWidth="1"/>
    <col min="3330" max="3338" width="11.7109375" style="469" bestFit="1" customWidth="1"/>
    <col min="3339" max="3339" width="11.7109375" style="469" customWidth="1"/>
    <col min="3340" max="3340" width="11.7109375" style="469" bestFit="1" customWidth="1"/>
    <col min="3341" max="3341" width="11.7109375" style="469" customWidth="1"/>
    <col min="3342" max="3584" width="9.140625" style="469"/>
    <col min="3585" max="3585" width="75.28515625" style="469" customWidth="1"/>
    <col min="3586" max="3594" width="11.7109375" style="469" bestFit="1" customWidth="1"/>
    <col min="3595" max="3595" width="11.7109375" style="469" customWidth="1"/>
    <col min="3596" max="3596" width="11.7109375" style="469" bestFit="1" customWidth="1"/>
    <col min="3597" max="3597" width="11.7109375" style="469" customWidth="1"/>
    <col min="3598" max="3840" width="9.140625" style="469"/>
    <col min="3841" max="3841" width="75.28515625" style="469" customWidth="1"/>
    <col min="3842" max="3850" width="11.7109375" style="469" bestFit="1" customWidth="1"/>
    <col min="3851" max="3851" width="11.7109375" style="469" customWidth="1"/>
    <col min="3852" max="3852" width="11.7109375" style="469" bestFit="1" customWidth="1"/>
    <col min="3853" max="3853" width="11.7109375" style="469" customWidth="1"/>
    <col min="3854" max="4096" width="9.140625" style="469"/>
    <col min="4097" max="4097" width="75.28515625" style="469" customWidth="1"/>
    <col min="4098" max="4106" width="11.7109375" style="469" bestFit="1" customWidth="1"/>
    <col min="4107" max="4107" width="11.7109375" style="469" customWidth="1"/>
    <col min="4108" max="4108" width="11.7109375" style="469" bestFit="1" customWidth="1"/>
    <col min="4109" max="4109" width="11.7109375" style="469" customWidth="1"/>
    <col min="4110" max="4352" width="9.140625" style="469"/>
    <col min="4353" max="4353" width="75.28515625" style="469" customWidth="1"/>
    <col min="4354" max="4362" width="11.7109375" style="469" bestFit="1" customWidth="1"/>
    <col min="4363" max="4363" width="11.7109375" style="469" customWidth="1"/>
    <col min="4364" max="4364" width="11.7109375" style="469" bestFit="1" customWidth="1"/>
    <col min="4365" max="4365" width="11.7109375" style="469" customWidth="1"/>
    <col min="4366" max="4608" width="9.140625" style="469"/>
    <col min="4609" max="4609" width="75.28515625" style="469" customWidth="1"/>
    <col min="4610" max="4618" width="11.7109375" style="469" bestFit="1" customWidth="1"/>
    <col min="4619" max="4619" width="11.7109375" style="469" customWidth="1"/>
    <col min="4620" max="4620" width="11.7109375" style="469" bestFit="1" customWidth="1"/>
    <col min="4621" max="4621" width="11.7109375" style="469" customWidth="1"/>
    <col min="4622" max="4864" width="9.140625" style="469"/>
    <col min="4865" max="4865" width="75.28515625" style="469" customWidth="1"/>
    <col min="4866" max="4874" width="11.7109375" style="469" bestFit="1" customWidth="1"/>
    <col min="4875" max="4875" width="11.7109375" style="469" customWidth="1"/>
    <col min="4876" max="4876" width="11.7109375" style="469" bestFit="1" customWidth="1"/>
    <col min="4877" max="4877" width="11.7109375" style="469" customWidth="1"/>
    <col min="4878" max="5120" width="9.140625" style="469"/>
    <col min="5121" max="5121" width="75.28515625" style="469" customWidth="1"/>
    <col min="5122" max="5130" width="11.7109375" style="469" bestFit="1" customWidth="1"/>
    <col min="5131" max="5131" width="11.7109375" style="469" customWidth="1"/>
    <col min="5132" max="5132" width="11.7109375" style="469" bestFit="1" customWidth="1"/>
    <col min="5133" max="5133" width="11.7109375" style="469" customWidth="1"/>
    <col min="5134" max="5376" width="9.140625" style="469"/>
    <col min="5377" max="5377" width="75.28515625" style="469" customWidth="1"/>
    <col min="5378" max="5386" width="11.7109375" style="469" bestFit="1" customWidth="1"/>
    <col min="5387" max="5387" width="11.7109375" style="469" customWidth="1"/>
    <col min="5388" max="5388" width="11.7109375" style="469" bestFit="1" customWidth="1"/>
    <col min="5389" max="5389" width="11.7109375" style="469" customWidth="1"/>
    <col min="5390" max="5632" width="9.140625" style="469"/>
    <col min="5633" max="5633" width="75.28515625" style="469" customWidth="1"/>
    <col min="5634" max="5642" width="11.7109375" style="469" bestFit="1" customWidth="1"/>
    <col min="5643" max="5643" width="11.7109375" style="469" customWidth="1"/>
    <col min="5644" max="5644" width="11.7109375" style="469" bestFit="1" customWidth="1"/>
    <col min="5645" max="5645" width="11.7109375" style="469" customWidth="1"/>
    <col min="5646" max="5888" width="9.140625" style="469"/>
    <col min="5889" max="5889" width="75.28515625" style="469" customWidth="1"/>
    <col min="5890" max="5898" width="11.7109375" style="469" bestFit="1" customWidth="1"/>
    <col min="5899" max="5899" width="11.7109375" style="469" customWidth="1"/>
    <col min="5900" max="5900" width="11.7109375" style="469" bestFit="1" customWidth="1"/>
    <col min="5901" max="5901" width="11.7109375" style="469" customWidth="1"/>
    <col min="5902" max="6144" width="9.140625" style="469"/>
    <col min="6145" max="6145" width="75.28515625" style="469" customWidth="1"/>
    <col min="6146" max="6154" width="11.7109375" style="469" bestFit="1" customWidth="1"/>
    <col min="6155" max="6155" width="11.7109375" style="469" customWidth="1"/>
    <col min="6156" max="6156" width="11.7109375" style="469" bestFit="1" customWidth="1"/>
    <col min="6157" max="6157" width="11.7109375" style="469" customWidth="1"/>
    <col min="6158" max="6400" width="9.140625" style="469"/>
    <col min="6401" max="6401" width="75.28515625" style="469" customWidth="1"/>
    <col min="6402" max="6410" width="11.7109375" style="469" bestFit="1" customWidth="1"/>
    <col min="6411" max="6411" width="11.7109375" style="469" customWidth="1"/>
    <col min="6412" max="6412" width="11.7109375" style="469" bestFit="1" customWidth="1"/>
    <col min="6413" max="6413" width="11.7109375" style="469" customWidth="1"/>
    <col min="6414" max="6656" width="9.140625" style="469"/>
    <col min="6657" max="6657" width="75.28515625" style="469" customWidth="1"/>
    <col min="6658" max="6666" width="11.7109375" style="469" bestFit="1" customWidth="1"/>
    <col min="6667" max="6667" width="11.7109375" style="469" customWidth="1"/>
    <col min="6668" max="6668" width="11.7109375" style="469" bestFit="1" customWidth="1"/>
    <col min="6669" max="6669" width="11.7109375" style="469" customWidth="1"/>
    <col min="6670" max="6912" width="9.140625" style="469"/>
    <col min="6913" max="6913" width="75.28515625" style="469" customWidth="1"/>
    <col min="6914" max="6922" width="11.7109375" style="469" bestFit="1" customWidth="1"/>
    <col min="6923" max="6923" width="11.7109375" style="469" customWidth="1"/>
    <col min="6924" max="6924" width="11.7109375" style="469" bestFit="1" customWidth="1"/>
    <col min="6925" max="6925" width="11.7109375" style="469" customWidth="1"/>
    <col min="6926" max="7168" width="9.140625" style="469"/>
    <col min="7169" max="7169" width="75.28515625" style="469" customWidth="1"/>
    <col min="7170" max="7178" width="11.7109375" style="469" bestFit="1" customWidth="1"/>
    <col min="7179" max="7179" width="11.7109375" style="469" customWidth="1"/>
    <col min="7180" max="7180" width="11.7109375" style="469" bestFit="1" customWidth="1"/>
    <col min="7181" max="7181" width="11.7109375" style="469" customWidth="1"/>
    <col min="7182" max="7424" width="9.140625" style="469"/>
    <col min="7425" max="7425" width="75.28515625" style="469" customWidth="1"/>
    <col min="7426" max="7434" width="11.7109375" style="469" bestFit="1" customWidth="1"/>
    <col min="7435" max="7435" width="11.7109375" style="469" customWidth="1"/>
    <col min="7436" max="7436" width="11.7109375" style="469" bestFit="1" customWidth="1"/>
    <col min="7437" max="7437" width="11.7109375" style="469" customWidth="1"/>
    <col min="7438" max="7680" width="9.140625" style="469"/>
    <col min="7681" max="7681" width="75.28515625" style="469" customWidth="1"/>
    <col min="7682" max="7690" width="11.7109375" style="469" bestFit="1" customWidth="1"/>
    <col min="7691" max="7691" width="11.7109375" style="469" customWidth="1"/>
    <col min="7692" max="7692" width="11.7109375" style="469" bestFit="1" customWidth="1"/>
    <col min="7693" max="7693" width="11.7109375" style="469" customWidth="1"/>
    <col min="7694" max="7936" width="9.140625" style="469"/>
    <col min="7937" max="7937" width="75.28515625" style="469" customWidth="1"/>
    <col min="7938" max="7946" width="11.7109375" style="469" bestFit="1" customWidth="1"/>
    <col min="7947" max="7947" width="11.7109375" style="469" customWidth="1"/>
    <col min="7948" max="7948" width="11.7109375" style="469" bestFit="1" customWidth="1"/>
    <col min="7949" max="7949" width="11.7109375" style="469" customWidth="1"/>
    <col min="7950" max="8192" width="9.140625" style="469"/>
    <col min="8193" max="8193" width="75.28515625" style="469" customWidth="1"/>
    <col min="8194" max="8202" width="11.7109375" style="469" bestFit="1" customWidth="1"/>
    <col min="8203" max="8203" width="11.7109375" style="469" customWidth="1"/>
    <col min="8204" max="8204" width="11.7109375" style="469" bestFit="1" customWidth="1"/>
    <col min="8205" max="8205" width="11.7109375" style="469" customWidth="1"/>
    <col min="8206" max="8448" width="9.140625" style="469"/>
    <col min="8449" max="8449" width="75.28515625" style="469" customWidth="1"/>
    <col min="8450" max="8458" width="11.7109375" style="469" bestFit="1" customWidth="1"/>
    <col min="8459" max="8459" width="11.7109375" style="469" customWidth="1"/>
    <col min="8460" max="8460" width="11.7109375" style="469" bestFit="1" customWidth="1"/>
    <col min="8461" max="8461" width="11.7109375" style="469" customWidth="1"/>
    <col min="8462" max="8704" width="9.140625" style="469"/>
    <col min="8705" max="8705" width="75.28515625" style="469" customWidth="1"/>
    <col min="8706" max="8714" width="11.7109375" style="469" bestFit="1" customWidth="1"/>
    <col min="8715" max="8715" width="11.7109375" style="469" customWidth="1"/>
    <col min="8716" max="8716" width="11.7109375" style="469" bestFit="1" customWidth="1"/>
    <col min="8717" max="8717" width="11.7109375" style="469" customWidth="1"/>
    <col min="8718" max="8960" width="9.140625" style="469"/>
    <col min="8961" max="8961" width="75.28515625" style="469" customWidth="1"/>
    <col min="8962" max="8970" width="11.7109375" style="469" bestFit="1" customWidth="1"/>
    <col min="8971" max="8971" width="11.7109375" style="469" customWidth="1"/>
    <col min="8972" max="8972" width="11.7109375" style="469" bestFit="1" customWidth="1"/>
    <col min="8973" max="8973" width="11.7109375" style="469" customWidth="1"/>
    <col min="8974" max="9216" width="9.140625" style="469"/>
    <col min="9217" max="9217" width="75.28515625" style="469" customWidth="1"/>
    <col min="9218" max="9226" width="11.7109375" style="469" bestFit="1" customWidth="1"/>
    <col min="9227" max="9227" width="11.7109375" style="469" customWidth="1"/>
    <col min="9228" max="9228" width="11.7109375" style="469" bestFit="1" customWidth="1"/>
    <col min="9229" max="9229" width="11.7109375" style="469" customWidth="1"/>
    <col min="9230" max="9472" width="9.140625" style="469"/>
    <col min="9473" max="9473" width="75.28515625" style="469" customWidth="1"/>
    <col min="9474" max="9482" width="11.7109375" style="469" bestFit="1" customWidth="1"/>
    <col min="9483" max="9483" width="11.7109375" style="469" customWidth="1"/>
    <col min="9484" max="9484" width="11.7109375" style="469" bestFit="1" customWidth="1"/>
    <col min="9485" max="9485" width="11.7109375" style="469" customWidth="1"/>
    <col min="9486" max="9728" width="9.140625" style="469"/>
    <col min="9729" max="9729" width="75.28515625" style="469" customWidth="1"/>
    <col min="9730" max="9738" width="11.7109375" style="469" bestFit="1" customWidth="1"/>
    <col min="9739" max="9739" width="11.7109375" style="469" customWidth="1"/>
    <col min="9740" max="9740" width="11.7109375" style="469" bestFit="1" customWidth="1"/>
    <col min="9741" max="9741" width="11.7109375" style="469" customWidth="1"/>
    <col min="9742" max="9984" width="9.140625" style="469"/>
    <col min="9985" max="9985" width="75.28515625" style="469" customWidth="1"/>
    <col min="9986" max="9994" width="11.7109375" style="469" bestFit="1" customWidth="1"/>
    <col min="9995" max="9995" width="11.7109375" style="469" customWidth="1"/>
    <col min="9996" max="9996" width="11.7109375" style="469" bestFit="1" customWidth="1"/>
    <col min="9997" max="9997" width="11.7109375" style="469" customWidth="1"/>
    <col min="9998" max="10240" width="9.140625" style="469"/>
    <col min="10241" max="10241" width="75.28515625" style="469" customWidth="1"/>
    <col min="10242" max="10250" width="11.7109375" style="469" bestFit="1" customWidth="1"/>
    <col min="10251" max="10251" width="11.7109375" style="469" customWidth="1"/>
    <col min="10252" max="10252" width="11.7109375" style="469" bestFit="1" customWidth="1"/>
    <col min="10253" max="10253" width="11.7109375" style="469" customWidth="1"/>
    <col min="10254" max="10496" width="9.140625" style="469"/>
    <col min="10497" max="10497" width="75.28515625" style="469" customWidth="1"/>
    <col min="10498" max="10506" width="11.7109375" style="469" bestFit="1" customWidth="1"/>
    <col min="10507" max="10507" width="11.7109375" style="469" customWidth="1"/>
    <col min="10508" max="10508" width="11.7109375" style="469" bestFit="1" customWidth="1"/>
    <col min="10509" max="10509" width="11.7109375" style="469" customWidth="1"/>
    <col min="10510" max="10752" width="9.140625" style="469"/>
    <col min="10753" max="10753" width="75.28515625" style="469" customWidth="1"/>
    <col min="10754" max="10762" width="11.7109375" style="469" bestFit="1" customWidth="1"/>
    <col min="10763" max="10763" width="11.7109375" style="469" customWidth="1"/>
    <col min="10764" max="10764" width="11.7109375" style="469" bestFit="1" customWidth="1"/>
    <col min="10765" max="10765" width="11.7109375" style="469" customWidth="1"/>
    <col min="10766" max="11008" width="9.140625" style="469"/>
    <col min="11009" max="11009" width="75.28515625" style="469" customWidth="1"/>
    <col min="11010" max="11018" width="11.7109375" style="469" bestFit="1" customWidth="1"/>
    <col min="11019" max="11019" width="11.7109375" style="469" customWidth="1"/>
    <col min="11020" max="11020" width="11.7109375" style="469" bestFit="1" customWidth="1"/>
    <col min="11021" max="11021" width="11.7109375" style="469" customWidth="1"/>
    <col min="11022" max="11264" width="9.140625" style="469"/>
    <col min="11265" max="11265" width="75.28515625" style="469" customWidth="1"/>
    <col min="11266" max="11274" width="11.7109375" style="469" bestFit="1" customWidth="1"/>
    <col min="11275" max="11275" width="11.7109375" style="469" customWidth="1"/>
    <col min="11276" max="11276" width="11.7109375" style="469" bestFit="1" customWidth="1"/>
    <col min="11277" max="11277" width="11.7109375" style="469" customWidth="1"/>
    <col min="11278" max="11520" width="9.140625" style="469"/>
    <col min="11521" max="11521" width="75.28515625" style="469" customWidth="1"/>
    <col min="11522" max="11530" width="11.7109375" style="469" bestFit="1" customWidth="1"/>
    <col min="11531" max="11531" width="11.7109375" style="469" customWidth="1"/>
    <col min="11532" max="11532" width="11.7109375" style="469" bestFit="1" customWidth="1"/>
    <col min="11533" max="11533" width="11.7109375" style="469" customWidth="1"/>
    <col min="11534" max="11776" width="9.140625" style="469"/>
    <col min="11777" max="11777" width="75.28515625" style="469" customWidth="1"/>
    <col min="11778" max="11786" width="11.7109375" style="469" bestFit="1" customWidth="1"/>
    <col min="11787" max="11787" width="11.7109375" style="469" customWidth="1"/>
    <col min="11788" max="11788" width="11.7109375" style="469" bestFit="1" customWidth="1"/>
    <col min="11789" max="11789" width="11.7109375" style="469" customWidth="1"/>
    <col min="11790" max="12032" width="9.140625" style="469"/>
    <col min="12033" max="12033" width="75.28515625" style="469" customWidth="1"/>
    <col min="12034" max="12042" width="11.7109375" style="469" bestFit="1" customWidth="1"/>
    <col min="12043" max="12043" width="11.7109375" style="469" customWidth="1"/>
    <col min="12044" max="12044" width="11.7109375" style="469" bestFit="1" customWidth="1"/>
    <col min="12045" max="12045" width="11.7109375" style="469" customWidth="1"/>
    <col min="12046" max="12288" width="9.140625" style="469"/>
    <col min="12289" max="12289" width="75.28515625" style="469" customWidth="1"/>
    <col min="12290" max="12298" width="11.7109375" style="469" bestFit="1" customWidth="1"/>
    <col min="12299" max="12299" width="11.7109375" style="469" customWidth="1"/>
    <col min="12300" max="12300" width="11.7109375" style="469" bestFit="1" customWidth="1"/>
    <col min="12301" max="12301" width="11.7109375" style="469" customWidth="1"/>
    <col min="12302" max="12544" width="9.140625" style="469"/>
    <col min="12545" max="12545" width="75.28515625" style="469" customWidth="1"/>
    <col min="12546" max="12554" width="11.7109375" style="469" bestFit="1" customWidth="1"/>
    <col min="12555" max="12555" width="11.7109375" style="469" customWidth="1"/>
    <col min="12556" max="12556" width="11.7109375" style="469" bestFit="1" customWidth="1"/>
    <col min="12557" max="12557" width="11.7109375" style="469" customWidth="1"/>
    <col min="12558" max="12800" width="9.140625" style="469"/>
    <col min="12801" max="12801" width="75.28515625" style="469" customWidth="1"/>
    <col min="12802" max="12810" width="11.7109375" style="469" bestFit="1" customWidth="1"/>
    <col min="12811" max="12811" width="11.7109375" style="469" customWidth="1"/>
    <col min="12812" max="12812" width="11.7109375" style="469" bestFit="1" customWidth="1"/>
    <col min="12813" max="12813" width="11.7109375" style="469" customWidth="1"/>
    <col min="12814" max="13056" width="9.140625" style="469"/>
    <col min="13057" max="13057" width="75.28515625" style="469" customWidth="1"/>
    <col min="13058" max="13066" width="11.7109375" style="469" bestFit="1" customWidth="1"/>
    <col min="13067" max="13067" width="11.7109375" style="469" customWidth="1"/>
    <col min="13068" max="13068" width="11.7109375" style="469" bestFit="1" customWidth="1"/>
    <col min="13069" max="13069" width="11.7109375" style="469" customWidth="1"/>
    <col min="13070" max="13312" width="9.140625" style="469"/>
    <col min="13313" max="13313" width="75.28515625" style="469" customWidth="1"/>
    <col min="13314" max="13322" width="11.7109375" style="469" bestFit="1" customWidth="1"/>
    <col min="13323" max="13323" width="11.7109375" style="469" customWidth="1"/>
    <col min="13324" max="13324" width="11.7109375" style="469" bestFit="1" customWidth="1"/>
    <col min="13325" max="13325" width="11.7109375" style="469" customWidth="1"/>
    <col min="13326" max="13568" width="9.140625" style="469"/>
    <col min="13569" max="13569" width="75.28515625" style="469" customWidth="1"/>
    <col min="13570" max="13578" width="11.7109375" style="469" bestFit="1" customWidth="1"/>
    <col min="13579" max="13579" width="11.7109375" style="469" customWidth="1"/>
    <col min="13580" max="13580" width="11.7109375" style="469" bestFit="1" customWidth="1"/>
    <col min="13581" max="13581" width="11.7109375" style="469" customWidth="1"/>
    <col min="13582" max="13824" width="9.140625" style="469"/>
    <col min="13825" max="13825" width="75.28515625" style="469" customWidth="1"/>
    <col min="13826" max="13834" width="11.7109375" style="469" bestFit="1" customWidth="1"/>
    <col min="13835" max="13835" width="11.7109375" style="469" customWidth="1"/>
    <col min="13836" max="13836" width="11.7109375" style="469" bestFit="1" customWidth="1"/>
    <col min="13837" max="13837" width="11.7109375" style="469" customWidth="1"/>
    <col min="13838" max="14080" width="9.140625" style="469"/>
    <col min="14081" max="14081" width="75.28515625" style="469" customWidth="1"/>
    <col min="14082" max="14090" width="11.7109375" style="469" bestFit="1" customWidth="1"/>
    <col min="14091" max="14091" width="11.7109375" style="469" customWidth="1"/>
    <col min="14092" max="14092" width="11.7109375" style="469" bestFit="1" customWidth="1"/>
    <col min="14093" max="14093" width="11.7109375" style="469" customWidth="1"/>
    <col min="14094" max="14336" width="9.140625" style="469"/>
    <col min="14337" max="14337" width="75.28515625" style="469" customWidth="1"/>
    <col min="14338" max="14346" width="11.7109375" style="469" bestFit="1" customWidth="1"/>
    <col min="14347" max="14347" width="11.7109375" style="469" customWidth="1"/>
    <col min="14348" max="14348" width="11.7109375" style="469" bestFit="1" customWidth="1"/>
    <col min="14349" max="14349" width="11.7109375" style="469" customWidth="1"/>
    <col min="14350" max="14592" width="9.140625" style="469"/>
    <col min="14593" max="14593" width="75.28515625" style="469" customWidth="1"/>
    <col min="14594" max="14602" width="11.7109375" style="469" bestFit="1" customWidth="1"/>
    <col min="14603" max="14603" width="11.7109375" style="469" customWidth="1"/>
    <col min="14604" max="14604" width="11.7109375" style="469" bestFit="1" customWidth="1"/>
    <col min="14605" max="14605" width="11.7109375" style="469" customWidth="1"/>
    <col min="14606" max="14848" width="9.140625" style="469"/>
    <col min="14849" max="14849" width="75.28515625" style="469" customWidth="1"/>
    <col min="14850" max="14858" width="11.7109375" style="469" bestFit="1" customWidth="1"/>
    <col min="14859" max="14859" width="11.7109375" style="469" customWidth="1"/>
    <col min="14860" max="14860" width="11.7109375" style="469" bestFit="1" customWidth="1"/>
    <col min="14861" max="14861" width="11.7109375" style="469" customWidth="1"/>
    <col min="14862" max="15104" width="9.140625" style="469"/>
    <col min="15105" max="15105" width="75.28515625" style="469" customWidth="1"/>
    <col min="15106" max="15114" width="11.7109375" style="469" bestFit="1" customWidth="1"/>
    <col min="15115" max="15115" width="11.7109375" style="469" customWidth="1"/>
    <col min="15116" max="15116" width="11.7109375" style="469" bestFit="1" customWidth="1"/>
    <col min="15117" max="15117" width="11.7109375" style="469" customWidth="1"/>
    <col min="15118" max="15360" width="9.140625" style="469"/>
    <col min="15361" max="15361" width="75.28515625" style="469" customWidth="1"/>
    <col min="15362" max="15370" width="11.7109375" style="469" bestFit="1" customWidth="1"/>
    <col min="15371" max="15371" width="11.7109375" style="469" customWidth="1"/>
    <col min="15372" max="15372" width="11.7109375" style="469" bestFit="1" customWidth="1"/>
    <col min="15373" max="15373" width="11.7109375" style="469" customWidth="1"/>
    <col min="15374" max="15616" width="9.140625" style="469"/>
    <col min="15617" max="15617" width="75.28515625" style="469" customWidth="1"/>
    <col min="15618" max="15626" width="11.7109375" style="469" bestFit="1" customWidth="1"/>
    <col min="15627" max="15627" width="11.7109375" style="469" customWidth="1"/>
    <col min="15628" max="15628" width="11.7109375" style="469" bestFit="1" customWidth="1"/>
    <col min="15629" max="15629" width="11.7109375" style="469" customWidth="1"/>
    <col min="15630" max="15872" width="9.140625" style="469"/>
    <col min="15873" max="15873" width="75.28515625" style="469" customWidth="1"/>
    <col min="15874" max="15882" width="11.7109375" style="469" bestFit="1" customWidth="1"/>
    <col min="15883" max="15883" width="11.7109375" style="469" customWidth="1"/>
    <col min="15884" max="15884" width="11.7109375" style="469" bestFit="1" customWidth="1"/>
    <col min="15885" max="15885" width="11.7109375" style="469" customWidth="1"/>
    <col min="15886" max="16128" width="9.140625" style="469"/>
    <col min="16129" max="16129" width="75.28515625" style="469" customWidth="1"/>
    <col min="16130" max="16138" width="11.7109375" style="469" bestFit="1" customWidth="1"/>
    <col min="16139" max="16139" width="11.7109375" style="469" customWidth="1"/>
    <col min="16140" max="16140" width="11.7109375" style="469" bestFit="1" customWidth="1"/>
    <col min="16141" max="16141" width="11.7109375" style="469" customWidth="1"/>
    <col min="16142" max="16384" width="9.140625" style="469"/>
  </cols>
  <sheetData>
    <row r="1" spans="1:28" ht="30" customHeight="1">
      <c r="A1" s="835" t="s">
        <v>0</v>
      </c>
      <c r="B1" s="835"/>
      <c r="C1" s="835"/>
      <c r="D1" s="835"/>
      <c r="E1" s="835"/>
      <c r="F1" s="835"/>
      <c r="G1" s="835"/>
      <c r="H1" s="835"/>
      <c r="I1" s="835"/>
      <c r="J1" s="835"/>
      <c r="K1" s="835"/>
      <c r="L1" s="835"/>
      <c r="M1" s="456"/>
      <c r="N1" s="264"/>
      <c r="O1" s="264"/>
      <c r="P1" s="264"/>
      <c r="Q1" s="264"/>
      <c r="R1" s="264"/>
      <c r="S1" s="264"/>
      <c r="T1" s="264"/>
      <c r="U1" s="264"/>
      <c r="V1" s="264"/>
      <c r="W1" s="264"/>
      <c r="X1" s="264"/>
      <c r="Y1" s="264"/>
      <c r="Z1" s="264"/>
      <c r="AA1" s="264"/>
      <c r="AB1" s="264"/>
    </row>
    <row r="2" spans="1:28" ht="15" customHeight="1">
      <c r="A2" s="836" t="s">
        <v>451</v>
      </c>
      <c r="B2" s="836"/>
      <c r="C2" s="836"/>
      <c r="D2" s="836"/>
      <c r="E2" s="836"/>
      <c r="F2" s="836"/>
      <c r="G2" s="836"/>
      <c r="H2" s="836"/>
      <c r="I2" s="836"/>
      <c r="J2" s="836"/>
      <c r="K2" s="836"/>
      <c r="L2" s="836"/>
      <c r="M2" s="457"/>
      <c r="N2" s="264"/>
      <c r="O2" s="264"/>
      <c r="P2" s="264"/>
      <c r="Q2" s="264"/>
      <c r="R2" s="264"/>
      <c r="S2" s="264"/>
      <c r="T2" s="264"/>
      <c r="U2" s="264"/>
      <c r="V2" s="264"/>
      <c r="W2" s="264"/>
      <c r="X2" s="264"/>
      <c r="Y2" s="264"/>
      <c r="Z2" s="264"/>
      <c r="AA2" s="264"/>
      <c r="AB2" s="264"/>
    </row>
    <row r="3" spans="1:28" ht="30" customHeight="1">
      <c r="A3" s="837" t="s">
        <v>2</v>
      </c>
      <c r="B3" s="837"/>
      <c r="C3" s="837"/>
      <c r="D3" s="837"/>
      <c r="E3" s="837"/>
      <c r="F3" s="837"/>
      <c r="G3" s="837"/>
      <c r="H3" s="837"/>
      <c r="I3" s="837"/>
      <c r="J3" s="837"/>
      <c r="K3" s="837"/>
      <c r="L3" s="837"/>
      <c r="M3" s="458"/>
      <c r="N3" s="264"/>
      <c r="O3" s="264"/>
      <c r="P3" s="264"/>
      <c r="Q3" s="264"/>
      <c r="R3" s="264"/>
      <c r="S3" s="264"/>
      <c r="T3" s="264"/>
      <c r="U3" s="264"/>
      <c r="V3" s="264"/>
      <c r="W3" s="264"/>
      <c r="X3" s="264"/>
      <c r="Y3" s="264"/>
      <c r="Z3" s="264"/>
      <c r="AA3" s="264"/>
      <c r="AB3" s="264"/>
    </row>
    <row r="4" spans="1:28" ht="3.75" customHeight="1" thickBot="1">
      <c r="A4" s="264"/>
      <c r="B4" s="264"/>
      <c r="C4" s="264"/>
      <c r="D4" s="264"/>
      <c r="E4" s="264"/>
      <c r="F4" s="264"/>
      <c r="G4" s="264"/>
      <c r="H4" s="264"/>
      <c r="I4" s="264"/>
      <c r="J4" s="264"/>
      <c r="K4" s="264"/>
      <c r="L4" s="264"/>
      <c r="M4" s="264"/>
      <c r="N4" s="264"/>
      <c r="O4" s="264"/>
      <c r="P4" s="264"/>
      <c r="Q4" s="264"/>
      <c r="R4" s="264"/>
      <c r="S4" s="264"/>
      <c r="T4" s="264"/>
      <c r="U4" s="264"/>
      <c r="V4" s="264"/>
      <c r="W4" s="264"/>
      <c r="X4" s="264"/>
      <c r="Y4" s="264"/>
      <c r="Z4" s="264"/>
      <c r="AA4" s="264"/>
      <c r="AB4" s="264"/>
    </row>
    <row r="5" spans="1:28" s="471" customFormat="1" ht="30" customHeight="1" thickTop="1" thickBot="1">
      <c r="A5" s="337"/>
      <c r="B5" s="338" t="s">
        <v>452</v>
      </c>
      <c r="C5" s="338" t="s">
        <v>453</v>
      </c>
      <c r="D5" s="338" t="s">
        <v>454</v>
      </c>
      <c r="E5" s="338" t="s">
        <v>455</v>
      </c>
      <c r="F5" s="338" t="s">
        <v>456</v>
      </c>
      <c r="G5" s="338" t="s">
        <v>457</v>
      </c>
      <c r="H5" s="338" t="s">
        <v>458</v>
      </c>
      <c r="I5" s="338" t="s">
        <v>459</v>
      </c>
      <c r="J5" s="338" t="s">
        <v>460</v>
      </c>
      <c r="K5" s="338" t="s">
        <v>1445</v>
      </c>
      <c r="L5" s="338" t="s">
        <v>461</v>
      </c>
      <c r="M5" s="338" t="s">
        <v>1446</v>
      </c>
      <c r="N5" s="470"/>
      <c r="O5" s="470"/>
      <c r="P5" s="470"/>
      <c r="Q5" s="470"/>
      <c r="R5" s="470"/>
      <c r="S5" s="470"/>
      <c r="T5" s="470"/>
      <c r="U5" s="470"/>
      <c r="V5" s="470"/>
      <c r="W5" s="470"/>
      <c r="X5" s="470"/>
      <c r="Y5" s="470"/>
      <c r="Z5" s="470"/>
      <c r="AA5" s="470"/>
      <c r="AB5" s="470"/>
    </row>
    <row r="6" spans="1:28" ht="15" customHeight="1" thickTop="1" thickBot="1">
      <c r="A6" s="339" t="s">
        <v>462</v>
      </c>
      <c r="B6" s="340">
        <v>136033481.74836999</v>
      </c>
      <c r="C6" s="340">
        <v>163268075.16991001</v>
      </c>
      <c r="D6" s="340">
        <v>173014679.93849999</v>
      </c>
      <c r="E6" s="340">
        <v>200119078.48065999</v>
      </c>
      <c r="F6" s="340">
        <v>214158560.66694</v>
      </c>
      <c r="G6" s="340">
        <v>226269995.32492998</v>
      </c>
      <c r="H6" s="340">
        <v>254730032.84283999</v>
      </c>
      <c r="I6" s="340">
        <v>271304127.78318</v>
      </c>
      <c r="J6" s="340">
        <v>286086123.96108001</v>
      </c>
      <c r="K6" s="340">
        <v>279658148.83289003</v>
      </c>
      <c r="L6" s="340">
        <v>279987611.24868</v>
      </c>
      <c r="M6" s="340">
        <v>278323278.90046996</v>
      </c>
      <c r="N6" s="264"/>
      <c r="O6" s="264"/>
      <c r="P6" s="264"/>
      <c r="Q6" s="264"/>
      <c r="R6" s="264"/>
      <c r="S6" s="264"/>
      <c r="T6" s="264"/>
      <c r="U6" s="264"/>
      <c r="V6" s="264"/>
      <c r="W6" s="264"/>
      <c r="X6" s="264"/>
      <c r="Y6" s="264"/>
      <c r="Z6" s="264"/>
      <c r="AA6" s="264"/>
      <c r="AB6" s="264"/>
    </row>
    <row r="7" spans="1:28" s="472" customFormat="1" ht="15" customHeight="1" thickTop="1">
      <c r="A7" s="77" t="s">
        <v>9</v>
      </c>
      <c r="B7" s="78">
        <v>21522545.19286</v>
      </c>
      <c r="C7" s="78">
        <v>32278204.516349997</v>
      </c>
      <c r="D7" s="78">
        <v>23210853.775320001</v>
      </c>
      <c r="E7" s="78">
        <v>25361860.242119998</v>
      </c>
      <c r="F7" s="78">
        <v>24110339.546730001</v>
      </c>
      <c r="G7" s="78">
        <v>22896678.391550001</v>
      </c>
      <c r="H7" s="78">
        <v>30243952.276310001</v>
      </c>
      <c r="I7" s="78">
        <v>29594726.126320001</v>
      </c>
      <c r="J7" s="78">
        <v>30487524.617339998</v>
      </c>
      <c r="K7" s="78">
        <v>24157474.217110001</v>
      </c>
      <c r="L7" s="78">
        <v>34740729.317550004</v>
      </c>
      <c r="M7" s="78">
        <v>31494224.15081</v>
      </c>
      <c r="N7" s="264"/>
      <c r="O7" s="264"/>
      <c r="P7" s="264"/>
      <c r="Q7" s="264"/>
      <c r="R7" s="264"/>
      <c r="S7" s="264"/>
      <c r="T7" s="264"/>
      <c r="U7" s="264"/>
      <c r="V7" s="264"/>
      <c r="W7" s="264"/>
      <c r="X7" s="264"/>
      <c r="Y7" s="264"/>
      <c r="Z7" s="264"/>
      <c r="AA7" s="264"/>
      <c r="AB7" s="264"/>
    </row>
    <row r="8" spans="1:28" s="472" customFormat="1" ht="15" customHeight="1">
      <c r="A8" s="77" t="s">
        <v>18</v>
      </c>
      <c r="B8" s="78">
        <v>27185800.72126</v>
      </c>
      <c r="C8" s="78">
        <v>26468152.464930002</v>
      </c>
      <c r="D8" s="78">
        <v>27962733.582619999</v>
      </c>
      <c r="E8" s="78">
        <v>31698507.016540002</v>
      </c>
      <c r="F8" s="78">
        <v>28911586.392610002</v>
      </c>
      <c r="G8" s="78">
        <v>25575836.342549998</v>
      </c>
      <c r="H8" s="78">
        <v>26462235.142990001</v>
      </c>
      <c r="I8" s="78">
        <v>30419285.398910001</v>
      </c>
      <c r="J8" s="78">
        <v>29642926.332380001</v>
      </c>
      <c r="K8" s="78">
        <v>29635273.00141</v>
      </c>
      <c r="L8" s="78">
        <v>31851793.694800001</v>
      </c>
      <c r="M8" s="78">
        <v>33928405.087630004</v>
      </c>
      <c r="N8" s="264"/>
      <c r="O8" s="264"/>
      <c r="P8" s="264"/>
      <c r="Q8" s="264"/>
      <c r="R8" s="264"/>
      <c r="S8" s="264"/>
      <c r="T8" s="264"/>
      <c r="U8" s="264"/>
      <c r="V8" s="264"/>
      <c r="W8" s="264"/>
      <c r="X8" s="264"/>
      <c r="Y8" s="264"/>
      <c r="Z8" s="264"/>
      <c r="AA8" s="264"/>
      <c r="AB8" s="264"/>
    </row>
    <row r="9" spans="1:28" s="472" customFormat="1" ht="15" customHeight="1">
      <c r="A9" s="77" t="s">
        <v>27</v>
      </c>
      <c r="B9" s="78">
        <v>80615313.354649991</v>
      </c>
      <c r="C9" s="78">
        <v>96617671.524880007</v>
      </c>
      <c r="D9" s="78">
        <v>112970388.37172</v>
      </c>
      <c r="E9" s="78">
        <v>132373806.90180001</v>
      </c>
      <c r="F9" s="78">
        <v>148385510.24917999</v>
      </c>
      <c r="G9" s="78">
        <v>159469159.53617001</v>
      </c>
      <c r="H9" s="78">
        <v>171997029.39067999</v>
      </c>
      <c r="I9" s="78">
        <v>180713268.35398999</v>
      </c>
      <c r="J9" s="78">
        <v>192141356.63710999</v>
      </c>
      <c r="K9" s="78">
        <v>193096405.27848998</v>
      </c>
      <c r="L9" s="78">
        <v>187357344.02820998</v>
      </c>
      <c r="M9" s="78">
        <v>187133312.76418</v>
      </c>
      <c r="N9" s="264"/>
      <c r="O9" s="264"/>
      <c r="P9" s="264"/>
      <c r="Q9" s="264"/>
      <c r="R9" s="264"/>
      <c r="S9" s="264"/>
      <c r="T9" s="264"/>
      <c r="U9" s="264"/>
      <c r="V9" s="264"/>
      <c r="W9" s="264"/>
      <c r="X9" s="264"/>
      <c r="Y9" s="264"/>
      <c r="Z9" s="264"/>
      <c r="AA9" s="264"/>
      <c r="AB9" s="264"/>
    </row>
    <row r="10" spans="1:28" s="472" customFormat="1" ht="15" customHeight="1">
      <c r="A10" s="79" t="s">
        <v>463</v>
      </c>
      <c r="B10" s="78">
        <v>81017493.941249996</v>
      </c>
      <c r="C10" s="78">
        <v>96931715.502850011</v>
      </c>
      <c r="D10" s="78">
        <v>113162072.22272</v>
      </c>
      <c r="E10" s="78">
        <v>132510769.02185</v>
      </c>
      <c r="F10" s="78">
        <v>148422097.56263</v>
      </c>
      <c r="G10" s="78">
        <v>159266306.15702999</v>
      </c>
      <c r="H10" s="78">
        <v>166673397.83564001</v>
      </c>
      <c r="I10" s="78">
        <v>173424784.21318001</v>
      </c>
      <c r="J10" s="78">
        <v>184905224.77207002</v>
      </c>
      <c r="K10" s="78">
        <v>185367162.78476</v>
      </c>
      <c r="L10" s="78">
        <v>181950514.06678</v>
      </c>
      <c r="M10" s="78">
        <v>181431657.54226997</v>
      </c>
      <c r="N10" s="264"/>
      <c r="O10" s="264"/>
      <c r="P10" s="264"/>
      <c r="Q10" s="264"/>
      <c r="R10" s="264"/>
      <c r="S10" s="264"/>
      <c r="T10" s="264"/>
      <c r="U10" s="264"/>
      <c r="V10" s="264"/>
      <c r="W10" s="264"/>
      <c r="X10" s="264"/>
      <c r="Y10" s="264"/>
      <c r="Z10" s="264"/>
      <c r="AA10" s="264"/>
      <c r="AB10" s="264"/>
    </row>
    <row r="11" spans="1:28" s="472" customFormat="1" ht="15" customHeight="1">
      <c r="A11" s="79" t="s">
        <v>464</v>
      </c>
      <c r="B11" s="78">
        <v>80285499.772719994</v>
      </c>
      <c r="C11" s="78">
        <v>95850682.265070006</v>
      </c>
      <c r="D11" s="78">
        <v>111464063.88201</v>
      </c>
      <c r="E11" s="78">
        <v>130122016.95177001</v>
      </c>
      <c r="F11" s="78">
        <v>144653412.97931001</v>
      </c>
      <c r="G11" s="78">
        <v>153555214.86144</v>
      </c>
      <c r="H11" s="78">
        <v>159540842.65904999</v>
      </c>
      <c r="I11" s="78">
        <v>135624441.58680001</v>
      </c>
      <c r="J11" s="78">
        <v>151026736.64817998</v>
      </c>
      <c r="K11" s="78">
        <v>152613838.22395</v>
      </c>
      <c r="L11" s="78">
        <v>152314153.96443</v>
      </c>
      <c r="M11" s="78">
        <v>152952546.59733999</v>
      </c>
      <c r="N11" s="264"/>
      <c r="O11" s="264"/>
      <c r="P11" s="264"/>
      <c r="Q11" s="264"/>
      <c r="R11" s="264"/>
      <c r="S11" s="264"/>
      <c r="T11" s="264"/>
      <c r="U11" s="264"/>
      <c r="V11" s="264"/>
      <c r="W11" s="264"/>
      <c r="X11" s="264"/>
      <c r="Y11" s="264"/>
      <c r="Z11" s="264"/>
      <c r="AA11" s="264"/>
      <c r="AB11" s="264"/>
    </row>
    <row r="12" spans="1:28" s="472" customFormat="1" ht="15" customHeight="1">
      <c r="A12" s="79" t="s">
        <v>465</v>
      </c>
      <c r="B12" s="78">
        <v>731994.16853000002</v>
      </c>
      <c r="C12" s="78">
        <v>1081033.2377800001</v>
      </c>
      <c r="D12" s="78">
        <v>1698008.3407100001</v>
      </c>
      <c r="E12" s="78">
        <v>2388752.07008</v>
      </c>
      <c r="F12" s="78">
        <v>3768684.5833200002</v>
      </c>
      <c r="G12" s="78">
        <v>5711091.2955900002</v>
      </c>
      <c r="H12" s="78">
        <v>7132555.1765900003</v>
      </c>
      <c r="I12" s="78">
        <v>37800342.626379997</v>
      </c>
      <c r="J12" s="78">
        <v>33878488.123889998</v>
      </c>
      <c r="K12" s="78">
        <v>32753324.56081</v>
      </c>
      <c r="L12" s="78">
        <v>29636360.10235</v>
      </c>
      <c r="M12" s="78">
        <v>28479110.944930002</v>
      </c>
      <c r="N12" s="264"/>
      <c r="O12" s="264"/>
      <c r="P12" s="264"/>
      <c r="Q12" s="264"/>
      <c r="R12" s="264"/>
      <c r="S12" s="264"/>
      <c r="T12" s="264"/>
      <c r="U12" s="264"/>
      <c r="V12" s="264"/>
      <c r="W12" s="264"/>
      <c r="X12" s="264"/>
      <c r="Y12" s="264"/>
      <c r="Z12" s="264"/>
      <c r="AA12" s="264"/>
      <c r="AB12" s="264"/>
    </row>
    <row r="13" spans="1:28" s="472" customFormat="1" ht="15" customHeight="1">
      <c r="A13" s="79" t="s">
        <v>466</v>
      </c>
      <c r="B13" s="78">
        <v>380684.40444000001</v>
      </c>
      <c r="C13" s="78">
        <v>448753.43556999997</v>
      </c>
      <c r="D13" s="78">
        <v>547044.36848000006</v>
      </c>
      <c r="E13" s="78">
        <v>643207.87985000003</v>
      </c>
      <c r="F13" s="78">
        <v>674225.55794000009</v>
      </c>
      <c r="G13" s="78">
        <v>677106.40136000002</v>
      </c>
      <c r="H13" s="78">
        <v>179947.50213000001</v>
      </c>
      <c r="I13" s="78">
        <v>619731.63228999998</v>
      </c>
      <c r="J13" s="78">
        <v>1217103.30113</v>
      </c>
      <c r="K13" s="78">
        <v>1827900.77073</v>
      </c>
      <c r="L13" s="78">
        <v>1546082.21795</v>
      </c>
      <c r="M13" s="78">
        <v>2095323.83543</v>
      </c>
      <c r="N13" s="264"/>
      <c r="O13" s="264"/>
      <c r="P13" s="264"/>
      <c r="Q13" s="264"/>
      <c r="R13" s="264"/>
      <c r="S13" s="264"/>
      <c r="T13" s="264"/>
      <c r="U13" s="264"/>
      <c r="V13" s="264"/>
      <c r="W13" s="264"/>
      <c r="X13" s="264"/>
      <c r="Y13" s="264"/>
      <c r="Z13" s="264"/>
      <c r="AA13" s="264"/>
      <c r="AB13" s="264"/>
    </row>
    <row r="14" spans="1:28" s="472" customFormat="1" ht="15" customHeight="1">
      <c r="A14" s="79" t="s">
        <v>467</v>
      </c>
      <c r="B14" s="78">
        <v>363225.97944000002</v>
      </c>
      <c r="C14" s="78">
        <v>424351.74252999999</v>
      </c>
      <c r="D14" s="78">
        <v>486630.66687000002</v>
      </c>
      <c r="E14" s="78">
        <v>576556.10198000004</v>
      </c>
      <c r="F14" s="78">
        <v>591803.66873999999</v>
      </c>
      <c r="G14" s="78">
        <v>573842.58882000006</v>
      </c>
      <c r="H14" s="78">
        <v>146340.10990000001</v>
      </c>
      <c r="I14" s="78">
        <v>334268.42801999999</v>
      </c>
      <c r="J14" s="78">
        <v>407771.21714999998</v>
      </c>
      <c r="K14" s="78">
        <v>508034.16013999999</v>
      </c>
      <c r="L14" s="78">
        <v>638224.50777000003</v>
      </c>
      <c r="M14" s="78">
        <v>774568.97091999999</v>
      </c>
      <c r="N14" s="264"/>
      <c r="O14" s="264"/>
      <c r="P14" s="264"/>
      <c r="Q14" s="264"/>
      <c r="R14" s="264"/>
      <c r="S14" s="264"/>
      <c r="T14" s="264"/>
      <c r="U14" s="264"/>
      <c r="V14" s="264"/>
      <c r="W14" s="264"/>
      <c r="X14" s="264"/>
      <c r="Y14" s="264"/>
      <c r="Z14" s="264"/>
      <c r="AA14" s="264"/>
      <c r="AB14" s="264"/>
    </row>
    <row r="15" spans="1:28" s="472" customFormat="1" ht="15" customHeight="1">
      <c r="A15" s="79" t="s">
        <v>468</v>
      </c>
      <c r="B15" s="78">
        <v>17458.424999999999</v>
      </c>
      <c r="C15" s="78">
        <v>24401.693039999998</v>
      </c>
      <c r="D15" s="78">
        <v>60413.701609999996</v>
      </c>
      <c r="E15" s="78">
        <v>66651.777869999991</v>
      </c>
      <c r="F15" s="78">
        <v>82421.889200000005</v>
      </c>
      <c r="G15" s="78">
        <v>103263.81254000001</v>
      </c>
      <c r="H15" s="78">
        <v>33607.392229999998</v>
      </c>
      <c r="I15" s="78">
        <v>285463.20426999999</v>
      </c>
      <c r="J15" s="78">
        <v>809332.08398</v>
      </c>
      <c r="K15" s="78">
        <v>1319866.6105899999</v>
      </c>
      <c r="L15" s="78">
        <v>907857.71017999994</v>
      </c>
      <c r="M15" s="78">
        <v>1320754.86451</v>
      </c>
      <c r="N15" s="264"/>
      <c r="O15" s="264"/>
      <c r="P15" s="264"/>
      <c r="Q15" s="264"/>
      <c r="R15" s="264"/>
      <c r="S15" s="264"/>
      <c r="T15" s="264"/>
      <c r="U15" s="264"/>
      <c r="V15" s="264"/>
      <c r="W15" s="264"/>
      <c r="X15" s="264"/>
      <c r="Y15" s="264"/>
      <c r="Z15" s="264"/>
      <c r="AA15" s="264"/>
      <c r="AB15" s="264"/>
    </row>
    <row r="16" spans="1:28" s="472" customFormat="1" ht="15" customHeight="1">
      <c r="A16" s="79" t="s">
        <v>469</v>
      </c>
      <c r="B16" s="78">
        <v>837444.99578999996</v>
      </c>
      <c r="C16" s="78">
        <v>993613.37585000007</v>
      </c>
      <c r="D16" s="78">
        <v>1197544.118</v>
      </c>
      <c r="E16" s="78">
        <v>1568924.8147799999</v>
      </c>
      <c r="F16" s="78">
        <v>1848801.8540899998</v>
      </c>
      <c r="G16" s="78">
        <v>2219458.1409800001</v>
      </c>
      <c r="H16" s="78">
        <v>2282527.8578300001</v>
      </c>
      <c r="I16" s="78">
        <v>2004710.1585299999</v>
      </c>
      <c r="J16" s="78">
        <v>2783430.35616</v>
      </c>
      <c r="K16" s="78">
        <v>3079055.6672499999</v>
      </c>
      <c r="L16" s="78">
        <v>3731093.1497499999</v>
      </c>
      <c r="M16" s="78">
        <v>3982416.8290800001</v>
      </c>
      <c r="N16" s="264"/>
      <c r="O16" s="264"/>
      <c r="P16" s="264"/>
      <c r="Q16" s="264"/>
      <c r="R16" s="264"/>
      <c r="S16" s="264"/>
      <c r="T16" s="264"/>
      <c r="U16" s="264"/>
      <c r="V16" s="264"/>
      <c r="W16" s="264"/>
      <c r="X16" s="264"/>
      <c r="Y16" s="264"/>
      <c r="Z16" s="264"/>
      <c r="AA16" s="264"/>
      <c r="AB16" s="264"/>
    </row>
    <row r="17" spans="1:28" s="472" customFormat="1" ht="15" customHeight="1">
      <c r="A17" s="79" t="s">
        <v>470</v>
      </c>
      <c r="B17" s="78">
        <v>640307.03163999994</v>
      </c>
      <c r="C17" s="78">
        <v>811530.84753000003</v>
      </c>
      <c r="D17" s="78">
        <v>1003172.65363</v>
      </c>
      <c r="E17" s="78">
        <v>1303903.9646700001</v>
      </c>
      <c r="F17" s="78">
        <v>1520492.22025</v>
      </c>
      <c r="G17" s="78">
        <v>1676594.8624800001</v>
      </c>
      <c r="H17" s="78">
        <v>1646657.65078</v>
      </c>
      <c r="I17" s="78">
        <v>1439639.2452799999</v>
      </c>
      <c r="J17" s="78">
        <v>1367425.3200300001</v>
      </c>
      <c r="K17" s="78">
        <v>1519130.3261800001</v>
      </c>
      <c r="L17" s="78">
        <v>1437591.7024400001</v>
      </c>
      <c r="M17" s="78">
        <v>1509432.1569100001</v>
      </c>
      <c r="N17" s="264"/>
      <c r="O17" s="264"/>
      <c r="P17" s="264"/>
      <c r="Q17" s="264"/>
      <c r="R17" s="264"/>
      <c r="S17" s="264"/>
      <c r="T17" s="264"/>
      <c r="U17" s="264"/>
      <c r="V17" s="264"/>
      <c r="W17" s="264"/>
      <c r="X17" s="264"/>
      <c r="Y17" s="264"/>
      <c r="Z17" s="264"/>
      <c r="AA17" s="264"/>
      <c r="AB17" s="264"/>
    </row>
    <row r="18" spans="1:28" s="472" customFormat="1" ht="15" customHeight="1">
      <c r="A18" s="79" t="s">
        <v>471</v>
      </c>
      <c r="B18" s="78">
        <v>197137.96415000001</v>
      </c>
      <c r="C18" s="78">
        <v>182082.52831999998</v>
      </c>
      <c r="D18" s="78">
        <v>194371.46437</v>
      </c>
      <c r="E18" s="78">
        <v>265020.85011</v>
      </c>
      <c r="F18" s="78">
        <v>328309.63383999997</v>
      </c>
      <c r="G18" s="78">
        <v>542863.27850000001</v>
      </c>
      <c r="H18" s="78">
        <v>635870.20704999997</v>
      </c>
      <c r="I18" s="78">
        <v>565070.91324999998</v>
      </c>
      <c r="J18" s="78">
        <v>1416005.0361300001</v>
      </c>
      <c r="K18" s="78">
        <v>1559925.3410699998</v>
      </c>
      <c r="L18" s="78">
        <v>2293501.4473099997</v>
      </c>
      <c r="M18" s="78">
        <v>2472984.6721700002</v>
      </c>
      <c r="N18" s="264"/>
      <c r="O18" s="264"/>
      <c r="P18" s="264"/>
      <c r="Q18" s="264"/>
      <c r="R18" s="264"/>
      <c r="S18" s="264"/>
      <c r="T18" s="264"/>
      <c r="U18" s="264"/>
      <c r="V18" s="264"/>
      <c r="W18" s="264"/>
      <c r="X18" s="264"/>
      <c r="Y18" s="264"/>
      <c r="Z18" s="264"/>
      <c r="AA18" s="264"/>
      <c r="AB18" s="264"/>
    </row>
    <row r="19" spans="1:28" s="472" customFormat="1" ht="15" customHeight="1">
      <c r="A19" s="79" t="s">
        <v>40</v>
      </c>
      <c r="B19" s="78">
        <v>745081.75219000003</v>
      </c>
      <c r="C19" s="78">
        <v>849462.72996000003</v>
      </c>
      <c r="D19" s="78">
        <v>961395.52714000002</v>
      </c>
      <c r="E19" s="78">
        <v>1152457.9117399999</v>
      </c>
      <c r="F19" s="78">
        <v>1272963.8525</v>
      </c>
      <c r="G19" s="78">
        <v>1431731.85225</v>
      </c>
      <c r="H19" s="78">
        <v>8121010.2862999998</v>
      </c>
      <c r="I19" s="78">
        <v>9952803.7348100003</v>
      </c>
      <c r="J19" s="78">
        <v>8808792.0035400018</v>
      </c>
      <c r="K19" s="78">
        <v>8515460.8256400004</v>
      </c>
      <c r="L19" s="78">
        <v>6911909.3313699998</v>
      </c>
      <c r="M19" s="78">
        <v>6701097.8640400004</v>
      </c>
      <c r="N19" s="264"/>
      <c r="O19" s="264"/>
      <c r="P19" s="264"/>
      <c r="Q19" s="264"/>
      <c r="R19" s="264"/>
      <c r="S19" s="264"/>
      <c r="T19" s="264"/>
      <c r="U19" s="264"/>
      <c r="V19" s="264"/>
      <c r="W19" s="264"/>
      <c r="X19" s="264"/>
      <c r="Y19" s="264"/>
      <c r="Z19" s="264"/>
      <c r="AA19" s="264"/>
      <c r="AB19" s="264"/>
    </row>
    <row r="20" spans="1:28" s="472" customFormat="1" ht="15" customHeight="1">
      <c r="A20" s="79" t="s">
        <v>472</v>
      </c>
      <c r="B20" s="78">
        <v>-2365391.7390200002</v>
      </c>
      <c r="C20" s="78">
        <v>-2605873.5193499997</v>
      </c>
      <c r="D20" s="78">
        <v>-2897667.8646199997</v>
      </c>
      <c r="E20" s="78">
        <v>-3501552.7264200002</v>
      </c>
      <c r="F20" s="78">
        <v>-3832578.5779800001</v>
      </c>
      <c r="G20" s="78">
        <v>-4125443.0154499998</v>
      </c>
      <c r="H20" s="78">
        <v>-5259854.0912199998</v>
      </c>
      <c r="I20" s="78">
        <v>-5288761.3848199993</v>
      </c>
      <c r="J20" s="78">
        <v>-5573193.7957899999</v>
      </c>
      <c r="K20" s="78">
        <v>-5693174.7698900001</v>
      </c>
      <c r="L20" s="78">
        <v>-6782254.7376399999</v>
      </c>
      <c r="M20" s="78">
        <v>-7077183.3066400001</v>
      </c>
      <c r="N20" s="264"/>
      <c r="O20" s="264"/>
      <c r="P20" s="264"/>
      <c r="Q20" s="264"/>
      <c r="R20" s="264"/>
      <c r="S20" s="264"/>
      <c r="T20" s="264"/>
      <c r="U20" s="264"/>
      <c r="V20" s="264"/>
      <c r="W20" s="264"/>
      <c r="X20" s="264"/>
      <c r="Y20" s="264"/>
      <c r="Z20" s="264"/>
      <c r="AA20" s="264"/>
      <c r="AB20" s="264"/>
    </row>
    <row r="21" spans="1:28" s="472" customFormat="1" ht="15" customHeight="1">
      <c r="A21" s="77" t="s">
        <v>70</v>
      </c>
      <c r="B21" s="78">
        <v>787394.26301999995</v>
      </c>
      <c r="C21" s="78">
        <v>1033391.2116799999</v>
      </c>
      <c r="D21" s="78">
        <v>1016091.28435</v>
      </c>
      <c r="E21" s="78">
        <v>1213648.7130999998</v>
      </c>
      <c r="F21" s="78">
        <v>1054752.5761499999</v>
      </c>
      <c r="G21" s="78">
        <v>1155265.4898599999</v>
      </c>
      <c r="H21" s="78">
        <v>1960731.35216</v>
      </c>
      <c r="I21" s="78">
        <v>2102633.6418399997</v>
      </c>
      <c r="J21" s="78">
        <v>2382098.9395100004</v>
      </c>
      <c r="K21" s="78">
        <v>2233450.8618899998</v>
      </c>
      <c r="L21" s="78">
        <v>2033019.3834200001</v>
      </c>
      <c r="M21" s="78">
        <v>1860728.9383</v>
      </c>
      <c r="N21" s="264"/>
      <c r="O21" s="264"/>
      <c r="P21" s="264"/>
      <c r="Q21" s="264"/>
      <c r="R21" s="264"/>
      <c r="S21" s="264"/>
      <c r="T21" s="264"/>
      <c r="U21" s="264"/>
      <c r="V21" s="264"/>
      <c r="W21" s="264"/>
      <c r="X21" s="264"/>
      <c r="Y21" s="264"/>
      <c r="Z21" s="264"/>
      <c r="AA21" s="264"/>
      <c r="AB21" s="264"/>
    </row>
    <row r="22" spans="1:28" s="472" customFormat="1" ht="15" customHeight="1">
      <c r="A22" s="77" t="s">
        <v>76</v>
      </c>
      <c r="B22" s="78">
        <v>24119.243269999999</v>
      </c>
      <c r="C22" s="78">
        <v>20079.360230000002</v>
      </c>
      <c r="D22" s="78">
        <v>44959.405159999995</v>
      </c>
      <c r="E22" s="78">
        <v>68415.916089999999</v>
      </c>
      <c r="F22" s="78">
        <v>150854.93374000001</v>
      </c>
      <c r="G22" s="78">
        <v>112098.84074</v>
      </c>
      <c r="H22" s="78">
        <v>89925.908159999992</v>
      </c>
      <c r="I22" s="78">
        <v>136281.86922999998</v>
      </c>
      <c r="J22" s="78">
        <v>155217.98243999999</v>
      </c>
      <c r="K22" s="78">
        <v>154905.38949999999</v>
      </c>
      <c r="L22" s="78">
        <v>256121.78091</v>
      </c>
      <c r="M22" s="78">
        <v>261176.29597000001</v>
      </c>
      <c r="N22" s="264"/>
      <c r="O22" s="264"/>
      <c r="P22" s="264"/>
      <c r="Q22" s="264"/>
      <c r="R22" s="264"/>
      <c r="S22" s="264"/>
      <c r="T22" s="264"/>
      <c r="U22" s="264"/>
      <c r="V22" s="264"/>
      <c r="W22" s="264"/>
      <c r="X22" s="264"/>
      <c r="Y22" s="264"/>
      <c r="Z22" s="264"/>
      <c r="AA22" s="264"/>
      <c r="AB22" s="264"/>
    </row>
    <row r="23" spans="1:28" s="472" customFormat="1" ht="15" customHeight="1">
      <c r="A23" s="77" t="s">
        <v>473</v>
      </c>
      <c r="B23" s="78">
        <v>3444433.83311</v>
      </c>
      <c r="C23" s="78">
        <v>4154153.4528899998</v>
      </c>
      <c r="D23" s="78">
        <v>4930158.1161599997</v>
      </c>
      <c r="E23" s="78">
        <v>5713390.9197299993</v>
      </c>
      <c r="F23" s="78">
        <v>7272308.4060000004</v>
      </c>
      <c r="G23" s="78">
        <v>12265597.71991</v>
      </c>
      <c r="H23" s="78">
        <v>18822016.15546</v>
      </c>
      <c r="I23" s="78">
        <v>23122874.44853</v>
      </c>
      <c r="J23" s="78">
        <v>25927235.969330002</v>
      </c>
      <c r="K23" s="78">
        <v>24971080.466990001</v>
      </c>
      <c r="L23" s="78">
        <v>19576722.523419999</v>
      </c>
      <c r="M23" s="78">
        <v>19472095.54101</v>
      </c>
      <c r="N23" s="264"/>
      <c r="O23" s="264"/>
      <c r="P23" s="264"/>
      <c r="Q23" s="264"/>
      <c r="R23" s="264"/>
      <c r="S23" s="264"/>
      <c r="T23" s="264"/>
      <c r="U23" s="264"/>
      <c r="V23" s="264"/>
      <c r="W23" s="264"/>
      <c r="X23" s="264"/>
      <c r="Y23" s="264"/>
      <c r="Z23" s="264"/>
      <c r="AA23" s="264"/>
      <c r="AB23" s="264"/>
    </row>
    <row r="24" spans="1:28" s="472" customFormat="1" ht="15" customHeight="1">
      <c r="A24" s="77" t="s">
        <v>86</v>
      </c>
      <c r="B24" s="78">
        <v>2089008.9753599998</v>
      </c>
      <c r="C24" s="78">
        <v>2279954.4595900001</v>
      </c>
      <c r="D24" s="78">
        <v>2358817.0700900001</v>
      </c>
      <c r="E24" s="78">
        <v>2839093.7908800002</v>
      </c>
      <c r="F24" s="78">
        <v>3352362.7329899999</v>
      </c>
      <c r="G24" s="78">
        <v>4007810.8222099999</v>
      </c>
      <c r="H24" s="78">
        <v>4247780.1772800004</v>
      </c>
      <c r="I24" s="78">
        <v>4256609.2513699997</v>
      </c>
      <c r="J24" s="78">
        <v>4388571.3803699994</v>
      </c>
      <c r="K24" s="78">
        <v>4457674.4367399998</v>
      </c>
      <c r="L24" s="78">
        <v>3318342.2128600003</v>
      </c>
      <c r="M24" s="78">
        <v>3351413.2988</v>
      </c>
      <c r="N24" s="264"/>
      <c r="O24" s="264"/>
      <c r="P24" s="264"/>
      <c r="Q24" s="264"/>
      <c r="R24" s="264"/>
      <c r="S24" s="264"/>
      <c r="T24" s="264"/>
      <c r="U24" s="264"/>
      <c r="V24" s="264"/>
      <c r="W24" s="264"/>
      <c r="X24" s="264"/>
      <c r="Y24" s="264"/>
      <c r="Z24" s="264"/>
      <c r="AA24" s="264"/>
      <c r="AB24" s="264"/>
    </row>
    <row r="25" spans="1:28" s="472" customFormat="1" ht="15" customHeight="1">
      <c r="A25" s="77" t="s">
        <v>474</v>
      </c>
      <c r="B25" s="78">
        <v>364866.16483999998</v>
      </c>
      <c r="C25" s="78">
        <v>416468.17936000001</v>
      </c>
      <c r="D25" s="78">
        <v>520678.33308000001</v>
      </c>
      <c r="E25" s="78">
        <v>755229.13771000004</v>
      </c>
      <c r="F25" s="78">
        <v>825719.98684999999</v>
      </c>
      <c r="G25" s="78">
        <v>787548.18194000004</v>
      </c>
      <c r="H25" s="78">
        <v>906362.43979999993</v>
      </c>
      <c r="I25" s="78">
        <v>958448.69299000001</v>
      </c>
      <c r="J25" s="78">
        <v>961192.10259999998</v>
      </c>
      <c r="K25" s="78">
        <v>951885.18076000002</v>
      </c>
      <c r="L25" s="78">
        <v>853538.30750999996</v>
      </c>
      <c r="M25" s="78">
        <v>821922.82377000002</v>
      </c>
      <c r="N25" s="264"/>
      <c r="O25" s="264"/>
      <c r="P25" s="264"/>
      <c r="Q25" s="264"/>
      <c r="R25" s="264"/>
      <c r="S25" s="264"/>
      <c r="T25" s="264"/>
      <c r="U25" s="264"/>
      <c r="V25" s="264"/>
      <c r="W25" s="264"/>
      <c r="X25" s="264"/>
      <c r="Y25" s="264"/>
      <c r="Z25" s="264"/>
      <c r="AA25" s="264"/>
      <c r="AB25" s="264"/>
    </row>
    <row r="26" spans="1:28" s="474" customFormat="1" ht="15" customHeight="1" thickBot="1">
      <c r="A26" s="77" t="s">
        <v>102</v>
      </c>
      <c r="B26" s="78">
        <v>0</v>
      </c>
      <c r="C26" s="78">
        <v>0</v>
      </c>
      <c r="D26" s="78">
        <v>0</v>
      </c>
      <c r="E26" s="78">
        <v>95125.84268999999</v>
      </c>
      <c r="F26" s="78">
        <v>95125.84268999999</v>
      </c>
      <c r="G26" s="78">
        <v>0</v>
      </c>
      <c r="H26" s="78">
        <v>0</v>
      </c>
      <c r="I26" s="78">
        <v>0</v>
      </c>
      <c r="J26" s="78">
        <v>0</v>
      </c>
      <c r="K26" s="78">
        <v>0</v>
      </c>
      <c r="L26" s="78">
        <v>0</v>
      </c>
      <c r="M26" s="78">
        <v>0</v>
      </c>
      <c r="N26" s="264"/>
      <c r="O26" s="264"/>
      <c r="P26" s="264"/>
      <c r="Q26" s="264"/>
      <c r="R26" s="264"/>
      <c r="S26" s="264"/>
      <c r="T26" s="264"/>
      <c r="U26" s="264"/>
      <c r="V26" s="264"/>
      <c r="W26" s="264"/>
      <c r="X26" s="264"/>
      <c r="Y26" s="264"/>
      <c r="Z26" s="264"/>
      <c r="AA26" s="264"/>
      <c r="AB26" s="264"/>
    </row>
    <row r="27" spans="1:28" ht="15" customHeight="1" thickTop="1" thickBot="1">
      <c r="A27" s="339" t="s">
        <v>475</v>
      </c>
      <c r="B27" s="340">
        <v>125231515.01099001</v>
      </c>
      <c r="C27" s="340">
        <v>151221336.08014002</v>
      </c>
      <c r="D27" s="340">
        <v>159397680.83421999</v>
      </c>
      <c r="E27" s="340">
        <v>185861743.93444002</v>
      </c>
      <c r="F27" s="340">
        <v>198933507.28595999</v>
      </c>
      <c r="G27" s="340">
        <v>209609321.95313001</v>
      </c>
      <c r="H27" s="340">
        <v>238077067.78069001</v>
      </c>
      <c r="I27" s="340">
        <v>253227562.29579002</v>
      </c>
      <c r="J27" s="340">
        <v>266679784.33552</v>
      </c>
      <c r="K27" s="340">
        <v>260520622.91874</v>
      </c>
      <c r="L27" s="340">
        <v>260710128.78007001</v>
      </c>
      <c r="M27" s="340">
        <v>259268771.94979</v>
      </c>
      <c r="N27" s="264"/>
      <c r="O27" s="264"/>
      <c r="P27" s="264"/>
      <c r="Q27" s="264"/>
      <c r="R27" s="264"/>
      <c r="S27" s="264"/>
      <c r="T27" s="264"/>
      <c r="U27" s="264"/>
      <c r="V27" s="264"/>
      <c r="W27" s="264"/>
      <c r="X27" s="264"/>
      <c r="Y27" s="264"/>
      <c r="Z27" s="264"/>
      <c r="AA27" s="264"/>
      <c r="AB27" s="264"/>
    </row>
    <row r="28" spans="1:28" s="472" customFormat="1" ht="15" customHeight="1" thickTop="1">
      <c r="A28" s="77" t="s">
        <v>476</v>
      </c>
      <c r="B28" s="78">
        <v>107500779.49492</v>
      </c>
      <c r="C28" s="78">
        <v>131019185.50766</v>
      </c>
      <c r="D28" s="78">
        <v>135426273.91997001</v>
      </c>
      <c r="E28" s="78">
        <v>154147230.37922001</v>
      </c>
      <c r="F28" s="78">
        <v>161638463.76628</v>
      </c>
      <c r="G28" s="78">
        <v>157409598.70846</v>
      </c>
      <c r="H28" s="78">
        <v>173595869.81370002</v>
      </c>
      <c r="I28" s="78">
        <v>186048624.22277999</v>
      </c>
      <c r="J28" s="78">
        <v>197828104.77060002</v>
      </c>
      <c r="K28" s="78">
        <v>193324646.32859001</v>
      </c>
      <c r="L28" s="78">
        <v>112443499.19658001</v>
      </c>
      <c r="M28" s="78">
        <v>110953281.01302001</v>
      </c>
      <c r="N28" s="264"/>
      <c r="O28" s="264"/>
      <c r="P28" s="264"/>
      <c r="Q28" s="264"/>
      <c r="R28" s="264"/>
      <c r="S28" s="264"/>
      <c r="T28" s="264"/>
      <c r="U28" s="264"/>
      <c r="V28" s="264"/>
      <c r="W28" s="264"/>
      <c r="X28" s="264"/>
      <c r="Y28" s="264"/>
      <c r="Z28" s="264"/>
      <c r="AA28" s="264"/>
      <c r="AB28" s="264"/>
    </row>
    <row r="29" spans="1:28" s="472" customFormat="1" ht="15" customHeight="1">
      <c r="A29" s="79" t="s">
        <v>477</v>
      </c>
      <c r="B29" s="78">
        <v>26259147.962250002</v>
      </c>
      <c r="C29" s="78">
        <v>30048308.85055</v>
      </c>
      <c r="D29" s="78">
        <v>29802707.111759998</v>
      </c>
      <c r="E29" s="78">
        <v>29805454.02679</v>
      </c>
      <c r="F29" s="78">
        <v>28527246.78669</v>
      </c>
      <c r="G29" s="78">
        <v>25221909.018959999</v>
      </c>
      <c r="H29" s="78">
        <v>28919096.715180002</v>
      </c>
      <c r="I29" s="78">
        <v>31258324.62985</v>
      </c>
      <c r="J29" s="78">
        <v>31953907.71142</v>
      </c>
      <c r="K29" s="78">
        <v>30635701.894159999</v>
      </c>
      <c r="L29" s="78">
        <v>28595505.953580003</v>
      </c>
      <c r="M29" s="78">
        <v>30141566.055400003</v>
      </c>
      <c r="N29" s="264"/>
      <c r="O29" s="264"/>
      <c r="P29" s="264"/>
      <c r="Q29" s="264"/>
      <c r="R29" s="264"/>
      <c r="S29" s="264"/>
      <c r="T29" s="264"/>
      <c r="U29" s="264"/>
      <c r="V29" s="264"/>
      <c r="W29" s="264"/>
      <c r="X29" s="264"/>
      <c r="Y29" s="264"/>
      <c r="Z29" s="264"/>
      <c r="AA29" s="264"/>
      <c r="AB29" s="264"/>
    </row>
    <row r="30" spans="1:28" s="472" customFormat="1" ht="15" customHeight="1">
      <c r="A30" s="79" t="s">
        <v>478</v>
      </c>
      <c r="B30" s="78">
        <v>36761744.1373</v>
      </c>
      <c r="C30" s="78">
        <v>47601698.228260003</v>
      </c>
      <c r="D30" s="78">
        <v>43891533.118639998</v>
      </c>
      <c r="E30" s="78">
        <v>47920359.177170001</v>
      </c>
      <c r="F30" s="78">
        <v>51336022.047849998</v>
      </c>
      <c r="G30" s="78">
        <v>47708281.856580004</v>
      </c>
      <c r="H30" s="78">
        <v>52480729.409209996</v>
      </c>
      <c r="I30" s="78">
        <v>57233904.781120002</v>
      </c>
      <c r="J30" s="78">
        <v>61184296.515110001</v>
      </c>
      <c r="K30" s="78">
        <v>58201098.145440005</v>
      </c>
      <c r="L30" s="78">
        <v>58438241.733279996</v>
      </c>
      <c r="M30" s="78">
        <v>55699858.886780001</v>
      </c>
      <c r="N30" s="264"/>
      <c r="O30" s="264"/>
      <c r="P30" s="264"/>
      <c r="Q30" s="264"/>
      <c r="R30" s="264"/>
      <c r="S30" s="264"/>
      <c r="T30" s="264"/>
      <c r="U30" s="264"/>
      <c r="V30" s="264"/>
      <c r="W30" s="264"/>
      <c r="X30" s="264"/>
      <c r="Y30" s="264"/>
      <c r="Z30" s="264"/>
      <c r="AA30" s="264"/>
      <c r="AB30" s="264"/>
    </row>
    <row r="31" spans="1:28" s="472" customFormat="1" ht="15" customHeight="1">
      <c r="A31" s="79" t="s">
        <v>479</v>
      </c>
      <c r="B31" s="78">
        <v>3674676.9889600002</v>
      </c>
      <c r="C31" s="78">
        <v>2383644.6945799999</v>
      </c>
      <c r="D31" s="78">
        <v>802007.39145</v>
      </c>
      <c r="E31" s="78">
        <v>608029.32820000011</v>
      </c>
      <c r="F31" s="78">
        <v>486583.58577999996</v>
      </c>
      <c r="G31" s="78">
        <v>285971.39663999999</v>
      </c>
      <c r="H31" s="78">
        <v>290574.55593000003</v>
      </c>
      <c r="I31" s="78">
        <v>422703.82511999999</v>
      </c>
      <c r="J31" s="78">
        <v>116644.63640999999</v>
      </c>
      <c r="K31" s="78">
        <v>114827.94047</v>
      </c>
      <c r="L31" s="78">
        <v>49461.86363</v>
      </c>
      <c r="M31" s="78">
        <v>39967.434860000001</v>
      </c>
      <c r="N31" s="264"/>
      <c r="O31" s="264"/>
      <c r="P31" s="264"/>
      <c r="Q31" s="264"/>
      <c r="R31" s="264"/>
      <c r="S31" s="264"/>
      <c r="T31" s="264"/>
      <c r="U31" s="264"/>
      <c r="V31" s="264"/>
      <c r="W31" s="264"/>
      <c r="X31" s="264"/>
      <c r="Y31" s="264"/>
      <c r="Z31" s="264"/>
      <c r="AA31" s="264"/>
      <c r="AB31" s="264"/>
    </row>
    <row r="32" spans="1:28" s="472" customFormat="1" ht="15" customHeight="1">
      <c r="A32" s="79" t="s">
        <v>480</v>
      </c>
      <c r="B32" s="78">
        <v>4294946.5777599998</v>
      </c>
      <c r="C32" s="78">
        <v>4348898.8077299995</v>
      </c>
      <c r="D32" s="78">
        <v>4373255.216</v>
      </c>
      <c r="E32" s="78">
        <v>5070419.5684399996</v>
      </c>
      <c r="F32" s="78">
        <v>3715942.8083699998</v>
      </c>
      <c r="G32" s="78">
        <v>3952117.2222899999</v>
      </c>
      <c r="H32" s="78">
        <v>3144796.71582</v>
      </c>
      <c r="I32" s="78">
        <v>4109528.2781799999</v>
      </c>
      <c r="J32" s="78">
        <v>3792560.4055400002</v>
      </c>
      <c r="K32" s="78">
        <v>3533088.3709499999</v>
      </c>
      <c r="L32" s="78">
        <v>3197244.59871</v>
      </c>
      <c r="M32" s="78">
        <v>3116185.7507800004</v>
      </c>
      <c r="N32" s="264"/>
      <c r="O32" s="264"/>
      <c r="P32" s="264"/>
      <c r="Q32" s="264"/>
      <c r="R32" s="264"/>
      <c r="S32" s="264"/>
      <c r="T32" s="264"/>
      <c r="U32" s="264"/>
      <c r="V32" s="264"/>
      <c r="W32" s="264"/>
      <c r="X32" s="264"/>
      <c r="Y32" s="264"/>
      <c r="Z32" s="264"/>
      <c r="AA32" s="264"/>
      <c r="AB32" s="264"/>
    </row>
    <row r="33" spans="1:28" s="472" customFormat="1" ht="15" customHeight="1">
      <c r="A33" s="79" t="s">
        <v>481</v>
      </c>
      <c r="B33" s="78">
        <v>34128615.657130003</v>
      </c>
      <c r="C33" s="78">
        <v>43373413.711370006</v>
      </c>
      <c r="D33" s="78">
        <v>52421842.970919997</v>
      </c>
      <c r="E33" s="78">
        <v>65219490.453510001</v>
      </c>
      <c r="F33" s="78">
        <v>70755430.536270007</v>
      </c>
      <c r="G33" s="78">
        <v>72297337.143279999</v>
      </c>
      <c r="H33" s="78">
        <v>79380372.684820011</v>
      </c>
      <c r="I33" s="78">
        <v>82631530.217570007</v>
      </c>
      <c r="J33" s="78">
        <v>89188544.847429991</v>
      </c>
      <c r="K33" s="78">
        <v>88885143.545780003</v>
      </c>
      <c r="L33" s="78">
        <v>21100433.08735</v>
      </c>
      <c r="M33" s="78">
        <v>20922198.04995</v>
      </c>
      <c r="N33" s="264"/>
      <c r="O33" s="264"/>
      <c r="P33" s="264"/>
      <c r="Q33" s="264"/>
      <c r="R33" s="264"/>
      <c r="S33" s="264"/>
      <c r="T33" s="264"/>
      <c r="U33" s="264"/>
      <c r="V33" s="264"/>
      <c r="W33" s="264"/>
      <c r="X33" s="264"/>
      <c r="Y33" s="264"/>
      <c r="Z33" s="264"/>
      <c r="AA33" s="264"/>
      <c r="AB33" s="264"/>
    </row>
    <row r="34" spans="1:28" s="472" customFormat="1" ht="15" customHeight="1">
      <c r="A34" s="79" t="s">
        <v>482</v>
      </c>
      <c r="B34" s="78">
        <v>2381648.1715199999</v>
      </c>
      <c r="C34" s="78">
        <v>3263221.2151700002</v>
      </c>
      <c r="D34" s="78">
        <v>4134928.1111999997</v>
      </c>
      <c r="E34" s="78">
        <v>5523477.8251099996</v>
      </c>
      <c r="F34" s="78">
        <v>6817238.0013199998</v>
      </c>
      <c r="G34" s="78">
        <v>7943982.0707099997</v>
      </c>
      <c r="H34" s="78">
        <v>9380299.7327399999</v>
      </c>
      <c r="I34" s="78">
        <v>10392632.490940001</v>
      </c>
      <c r="J34" s="78">
        <v>11592150.654690001</v>
      </c>
      <c r="K34" s="78">
        <v>11954786.431790002</v>
      </c>
      <c r="L34" s="78">
        <v>1062611.96003</v>
      </c>
      <c r="M34" s="78">
        <v>1033504.83525</v>
      </c>
      <c r="N34" s="264"/>
      <c r="O34" s="264"/>
      <c r="P34" s="264"/>
      <c r="Q34" s="264"/>
      <c r="R34" s="264"/>
      <c r="S34" s="264"/>
      <c r="T34" s="264"/>
      <c r="U34" s="264"/>
      <c r="V34" s="264"/>
      <c r="W34" s="264"/>
      <c r="X34" s="264"/>
      <c r="Y34" s="264"/>
      <c r="Z34" s="264"/>
      <c r="AA34" s="264"/>
      <c r="AB34" s="264"/>
    </row>
    <row r="35" spans="1:28" s="472" customFormat="1" ht="15" customHeight="1">
      <c r="A35" s="77" t="s">
        <v>483</v>
      </c>
      <c r="B35" s="78">
        <v>144088.87340000001</v>
      </c>
      <c r="C35" s="78">
        <v>234884.22842</v>
      </c>
      <c r="D35" s="78">
        <v>151549.21575999999</v>
      </c>
      <c r="E35" s="78">
        <v>101807.20009999999</v>
      </c>
      <c r="F35" s="78">
        <v>144321.29655999999</v>
      </c>
      <c r="G35" s="78">
        <v>129607.05386</v>
      </c>
      <c r="H35" s="78">
        <v>362478.75060000003</v>
      </c>
      <c r="I35" s="78">
        <v>240474.35581000001</v>
      </c>
      <c r="J35" s="78">
        <v>228904.70439</v>
      </c>
      <c r="K35" s="78">
        <v>170995.14841999998</v>
      </c>
      <c r="L35" s="78">
        <v>302419.78055000002</v>
      </c>
      <c r="M35" s="78">
        <v>276469.67341000005</v>
      </c>
      <c r="N35" s="264"/>
      <c r="O35" s="264"/>
      <c r="P35" s="264"/>
      <c r="Q35" s="264"/>
      <c r="R35" s="264"/>
      <c r="S35" s="264"/>
      <c r="T35" s="264"/>
      <c r="U35" s="264"/>
      <c r="V35" s="264"/>
      <c r="W35" s="264"/>
      <c r="X35" s="264"/>
      <c r="Y35" s="264"/>
      <c r="Z35" s="264"/>
      <c r="AA35" s="264"/>
      <c r="AB35" s="264"/>
    </row>
    <row r="36" spans="1:28" s="472" customFormat="1" ht="15" customHeight="1">
      <c r="A36" s="77" t="s">
        <v>484</v>
      </c>
      <c r="B36" s="78">
        <v>4337370.8877799995</v>
      </c>
      <c r="C36" s="78">
        <v>5422966.1756699998</v>
      </c>
      <c r="D36" s="78">
        <v>7624676.29067</v>
      </c>
      <c r="E36" s="78">
        <v>12867562.1096</v>
      </c>
      <c r="F36" s="78">
        <v>16467510.18685</v>
      </c>
      <c r="G36" s="78">
        <v>25291022.044160001</v>
      </c>
      <c r="H36" s="78">
        <v>33449203.23429</v>
      </c>
      <c r="I36" s="78">
        <v>34962421.880339995</v>
      </c>
      <c r="J36" s="78">
        <v>35677153.29676</v>
      </c>
      <c r="K36" s="78">
        <v>35069051.906750001</v>
      </c>
      <c r="L36" s="78">
        <v>34477597.175279997</v>
      </c>
      <c r="M36" s="78">
        <v>33472260.217999998</v>
      </c>
      <c r="N36" s="264"/>
      <c r="O36" s="264"/>
      <c r="P36" s="264"/>
      <c r="Q36" s="264"/>
      <c r="R36" s="264"/>
      <c r="S36" s="264"/>
      <c r="T36" s="264"/>
      <c r="U36" s="264"/>
      <c r="V36" s="264"/>
      <c r="W36" s="264"/>
      <c r="X36" s="264"/>
      <c r="Y36" s="264"/>
      <c r="Z36" s="264"/>
      <c r="AA36" s="264"/>
      <c r="AB36" s="264"/>
    </row>
    <row r="37" spans="1:28" s="472" customFormat="1" ht="15" customHeight="1">
      <c r="A37" s="77" t="s">
        <v>485</v>
      </c>
      <c r="B37" s="78">
        <v>2796198.3475799998</v>
      </c>
      <c r="C37" s="78">
        <v>2753766.3094099998</v>
      </c>
      <c r="D37" s="78">
        <v>3358739.0953099998</v>
      </c>
      <c r="E37" s="78">
        <v>3778661.1630300004</v>
      </c>
      <c r="F37" s="78">
        <v>3610625.6594199999</v>
      </c>
      <c r="G37" s="78">
        <v>4097111.3125700001</v>
      </c>
      <c r="H37" s="78">
        <v>4414429.1060899999</v>
      </c>
      <c r="I37" s="78">
        <v>5065166.2878900003</v>
      </c>
      <c r="J37" s="78">
        <v>5692080.23912</v>
      </c>
      <c r="K37" s="78">
        <v>4910283.4058599994</v>
      </c>
      <c r="L37" s="78">
        <v>5569066.1096800007</v>
      </c>
      <c r="M37" s="78">
        <v>5343291.2858800003</v>
      </c>
      <c r="N37" s="264"/>
      <c r="O37" s="264"/>
      <c r="P37" s="264"/>
      <c r="Q37" s="264"/>
      <c r="R37" s="264"/>
      <c r="S37" s="264"/>
      <c r="T37" s="264"/>
      <c r="U37" s="264"/>
      <c r="V37" s="264"/>
      <c r="W37" s="264"/>
      <c r="X37" s="264"/>
      <c r="Y37" s="264"/>
      <c r="Z37" s="264"/>
      <c r="AA37" s="264"/>
      <c r="AB37" s="264"/>
    </row>
    <row r="38" spans="1:28" s="472" customFormat="1" ht="15" customHeight="1">
      <c r="A38" s="77" t="s">
        <v>147</v>
      </c>
      <c r="B38" s="78">
        <v>1695871.4385200001</v>
      </c>
      <c r="C38" s="78">
        <v>1803604.24028</v>
      </c>
      <c r="D38" s="78">
        <v>1839390.5435599999</v>
      </c>
      <c r="E38" s="78">
        <v>2037668.9649700001</v>
      </c>
      <c r="F38" s="78">
        <v>2154853.4890700001</v>
      </c>
      <c r="G38" s="78">
        <v>2409830.3072199998</v>
      </c>
      <c r="H38" s="78">
        <v>2441944.2260199999</v>
      </c>
      <c r="I38" s="78">
        <v>2719642.6953199999</v>
      </c>
      <c r="J38" s="78">
        <v>2887271.10745</v>
      </c>
      <c r="K38" s="78">
        <v>2919869.0956100002</v>
      </c>
      <c r="L38" s="78">
        <v>2713868.3401799998</v>
      </c>
      <c r="M38" s="78">
        <v>2716189.2044299999</v>
      </c>
      <c r="N38" s="264"/>
      <c r="O38" s="264"/>
      <c r="P38" s="264"/>
      <c r="Q38" s="264"/>
      <c r="R38" s="264"/>
      <c r="S38" s="264"/>
      <c r="T38" s="264"/>
      <c r="U38" s="264"/>
      <c r="V38" s="264"/>
      <c r="W38" s="264"/>
      <c r="X38" s="264"/>
      <c r="Y38" s="264"/>
      <c r="Z38" s="264"/>
      <c r="AA38" s="264"/>
      <c r="AB38" s="264"/>
    </row>
    <row r="39" spans="1:28" s="472" customFormat="1" ht="15" customHeight="1">
      <c r="A39" s="77" t="s">
        <v>154</v>
      </c>
      <c r="B39" s="78">
        <v>1696855.34344</v>
      </c>
      <c r="C39" s="78">
        <v>2039392.1688699999</v>
      </c>
      <c r="D39" s="78">
        <v>2648311.8169699996</v>
      </c>
      <c r="E39" s="78">
        <v>2830457.1137299999</v>
      </c>
      <c r="F39" s="78">
        <v>2705067.6034499998</v>
      </c>
      <c r="G39" s="78">
        <v>2633663.0578400004</v>
      </c>
      <c r="H39" s="78">
        <v>3576780.0863399999</v>
      </c>
      <c r="I39" s="78">
        <v>3328936.89163</v>
      </c>
      <c r="J39" s="78">
        <v>3202005.5244100001</v>
      </c>
      <c r="K39" s="78">
        <v>3339696.62959</v>
      </c>
      <c r="L39" s="78">
        <v>3277956.73318</v>
      </c>
      <c r="M39" s="78">
        <v>3221061.65558</v>
      </c>
      <c r="N39" s="264"/>
      <c r="O39" s="264"/>
      <c r="P39" s="264"/>
      <c r="Q39" s="264"/>
      <c r="R39" s="264"/>
      <c r="S39" s="264"/>
      <c r="T39" s="264"/>
      <c r="U39" s="264"/>
      <c r="V39" s="264"/>
      <c r="W39" s="264"/>
      <c r="X39" s="264"/>
      <c r="Y39" s="264"/>
      <c r="Z39" s="264"/>
      <c r="AA39" s="264"/>
      <c r="AB39" s="264"/>
    </row>
    <row r="40" spans="1:28" s="472" customFormat="1" ht="15" customHeight="1">
      <c r="A40" s="77" t="s">
        <v>486</v>
      </c>
      <c r="B40" s="78">
        <v>1416508.0696400001</v>
      </c>
      <c r="C40" s="78">
        <v>1717452.61671</v>
      </c>
      <c r="D40" s="78">
        <v>2465203.2340600002</v>
      </c>
      <c r="E40" s="78">
        <v>2617260.7224699999</v>
      </c>
      <c r="F40" s="78">
        <v>2549268.1711900001</v>
      </c>
      <c r="G40" s="78">
        <v>2746468.5641300003</v>
      </c>
      <c r="H40" s="78">
        <v>2804632.7594299996</v>
      </c>
      <c r="I40" s="78">
        <v>2623885.0717699998</v>
      </c>
      <c r="J40" s="78">
        <v>2530693.2975100004</v>
      </c>
      <c r="K40" s="78">
        <v>2467531.8695700001</v>
      </c>
      <c r="L40" s="78">
        <v>2666538.3383899997</v>
      </c>
      <c r="M40" s="78">
        <v>2755181.1403899998</v>
      </c>
      <c r="N40" s="264"/>
      <c r="O40" s="264"/>
      <c r="P40" s="264"/>
      <c r="Q40" s="264"/>
      <c r="R40" s="264"/>
      <c r="S40" s="264"/>
      <c r="T40" s="264"/>
      <c r="U40" s="264"/>
      <c r="V40" s="264"/>
      <c r="W40" s="264"/>
      <c r="X40" s="264"/>
      <c r="Y40" s="264"/>
      <c r="Z40" s="264"/>
      <c r="AA40" s="264"/>
      <c r="AB40" s="264"/>
    </row>
    <row r="41" spans="1:28" s="474" customFormat="1" ht="15" customHeight="1" thickBot="1">
      <c r="A41" s="77" t="s">
        <v>128</v>
      </c>
      <c r="B41" s="78">
        <v>5643842.55571</v>
      </c>
      <c r="C41" s="78">
        <v>6230084.8331199996</v>
      </c>
      <c r="D41" s="78">
        <v>5883536.7179199997</v>
      </c>
      <c r="E41" s="78">
        <v>7481096.2813200001</v>
      </c>
      <c r="F41" s="78">
        <v>9663397.11314</v>
      </c>
      <c r="G41" s="78">
        <v>14892020.904889999</v>
      </c>
      <c r="H41" s="78">
        <v>17431729.804220002</v>
      </c>
      <c r="I41" s="78">
        <v>18238410.890250001</v>
      </c>
      <c r="J41" s="78">
        <v>18633571.39528</v>
      </c>
      <c r="K41" s="78">
        <v>18318548.53435</v>
      </c>
      <c r="L41" s="78">
        <v>99259183.106229991</v>
      </c>
      <c r="M41" s="78">
        <v>100531037.75908001</v>
      </c>
      <c r="N41" s="264"/>
      <c r="O41" s="264"/>
      <c r="P41" s="264"/>
      <c r="Q41" s="264"/>
      <c r="R41" s="264"/>
      <c r="S41" s="264"/>
      <c r="T41" s="264"/>
      <c r="U41" s="264"/>
      <c r="V41" s="264"/>
      <c r="W41" s="264"/>
      <c r="X41" s="264"/>
      <c r="Y41" s="264"/>
      <c r="Z41" s="264"/>
      <c r="AA41" s="264"/>
      <c r="AB41" s="264"/>
    </row>
    <row r="42" spans="1:28" ht="15" customHeight="1" thickTop="1" thickBot="1">
      <c r="A42" s="339" t="s">
        <v>487</v>
      </c>
      <c r="B42" s="340">
        <v>10801966.7347</v>
      </c>
      <c r="C42" s="340">
        <v>12046739.089030001</v>
      </c>
      <c r="D42" s="340">
        <v>13616999.10238</v>
      </c>
      <c r="E42" s="340">
        <v>14257334.54775</v>
      </c>
      <c r="F42" s="340">
        <v>15225053.382690001</v>
      </c>
      <c r="G42" s="340">
        <v>16660673.37084</v>
      </c>
      <c r="H42" s="340">
        <v>16652965.061299998</v>
      </c>
      <c r="I42" s="340">
        <v>18076565.487369999</v>
      </c>
      <c r="J42" s="340">
        <v>19406339.626029998</v>
      </c>
      <c r="K42" s="340">
        <v>19137525.913699999</v>
      </c>
      <c r="L42" s="340">
        <v>19277482.467769999</v>
      </c>
      <c r="M42" s="340">
        <v>19054506.950349998</v>
      </c>
      <c r="N42" s="264"/>
      <c r="O42" s="264"/>
      <c r="P42" s="264"/>
      <c r="Q42" s="264"/>
      <c r="R42" s="264"/>
      <c r="S42" s="264"/>
      <c r="T42" s="264"/>
      <c r="U42" s="264"/>
      <c r="V42" s="264"/>
      <c r="W42" s="264"/>
      <c r="X42" s="264"/>
      <c r="Y42" s="264"/>
      <c r="Z42" s="264"/>
      <c r="AA42" s="264"/>
      <c r="AB42" s="264"/>
    </row>
    <row r="43" spans="1:28" s="472" customFormat="1" ht="15" customHeight="1" thickTop="1">
      <c r="A43" s="77" t="s">
        <v>169</v>
      </c>
      <c r="B43" s="78">
        <v>6452976.6267200001</v>
      </c>
      <c r="C43" s="78">
        <v>7916336.6106099999</v>
      </c>
      <c r="D43" s="78">
        <v>9431317.9006099999</v>
      </c>
      <c r="E43" s="78">
        <v>10046163.910610002</v>
      </c>
      <c r="F43" s="78">
        <v>11030322.580610001</v>
      </c>
      <c r="G43" s="78">
        <v>11884303.24061</v>
      </c>
      <c r="H43" s="78">
        <v>12747373.666549999</v>
      </c>
      <c r="I43" s="78">
        <v>13455645.656549999</v>
      </c>
      <c r="J43" s="78">
        <v>14440394.266549999</v>
      </c>
      <c r="K43" s="78">
        <v>14520683.266549999</v>
      </c>
      <c r="L43" s="78">
        <v>13919266.866549999</v>
      </c>
      <c r="M43" s="78">
        <v>13957400.96655</v>
      </c>
      <c r="N43" s="264"/>
      <c r="O43" s="264"/>
      <c r="P43" s="264"/>
      <c r="Q43" s="264"/>
      <c r="R43" s="264"/>
      <c r="S43" s="264"/>
      <c r="T43" s="264"/>
      <c r="U43" s="264"/>
      <c r="V43" s="264"/>
      <c r="W43" s="264"/>
      <c r="X43" s="264"/>
      <c r="Y43" s="264"/>
      <c r="Z43" s="264"/>
      <c r="AA43" s="264"/>
      <c r="AB43" s="264"/>
    </row>
    <row r="44" spans="1:28" s="472" customFormat="1" ht="15" customHeight="1">
      <c r="A44" s="77" t="s">
        <v>173</v>
      </c>
      <c r="B44" s="78">
        <v>626257.29934000003</v>
      </c>
      <c r="C44" s="78">
        <v>440452.23038999998</v>
      </c>
      <c r="D44" s="78">
        <v>521727.56848000002</v>
      </c>
      <c r="E44" s="78">
        <v>142453.66538999998</v>
      </c>
      <c r="F44" s="78">
        <v>122786.06948000001</v>
      </c>
      <c r="G44" s="78">
        <v>135134.53461999999</v>
      </c>
      <c r="H44" s="78">
        <v>236108.21138999998</v>
      </c>
      <c r="I44" s="78">
        <v>298883.27038999996</v>
      </c>
      <c r="J44" s="78">
        <v>170968.33228</v>
      </c>
      <c r="K44" s="78">
        <v>234232.06068</v>
      </c>
      <c r="L44" s="78">
        <v>86399.894180000003</v>
      </c>
      <c r="M44" s="78">
        <v>146567.21833999999</v>
      </c>
      <c r="N44" s="264"/>
      <c r="O44" s="264"/>
      <c r="P44" s="264"/>
      <c r="Q44" s="264"/>
      <c r="R44" s="264"/>
      <c r="S44" s="264"/>
      <c r="T44" s="264"/>
      <c r="U44" s="264"/>
      <c r="V44" s="264"/>
      <c r="W44" s="264"/>
      <c r="X44" s="264"/>
      <c r="Y44" s="264"/>
      <c r="Z44" s="264"/>
      <c r="AA44" s="264"/>
      <c r="AB44" s="264"/>
    </row>
    <row r="45" spans="1:28" s="472" customFormat="1" ht="15" customHeight="1">
      <c r="A45" s="77" t="s">
        <v>177</v>
      </c>
      <c r="B45" s="78">
        <v>0</v>
      </c>
      <c r="C45" s="78">
        <v>0</v>
      </c>
      <c r="D45" s="78">
        <v>0</v>
      </c>
      <c r="E45" s="78">
        <v>0</v>
      </c>
      <c r="F45" s="78">
        <v>0</v>
      </c>
      <c r="G45" s="78">
        <v>0</v>
      </c>
      <c r="H45" s="78">
        <v>0</v>
      </c>
      <c r="I45" s="78">
        <v>0</v>
      </c>
      <c r="J45" s="78">
        <v>0</v>
      </c>
      <c r="K45" s="78">
        <v>0</v>
      </c>
      <c r="L45" s="78">
        <v>0</v>
      </c>
      <c r="M45" s="78">
        <v>0</v>
      </c>
      <c r="N45" s="264"/>
      <c r="O45" s="264"/>
      <c r="P45" s="264"/>
      <c r="Q45" s="264"/>
      <c r="R45" s="264"/>
      <c r="S45" s="264"/>
      <c r="T45" s="264"/>
      <c r="U45" s="264"/>
      <c r="V45" s="264"/>
      <c r="W45" s="264"/>
      <c r="X45" s="264"/>
      <c r="Y45" s="264"/>
      <c r="Z45" s="264"/>
      <c r="AA45" s="264"/>
      <c r="AB45" s="264"/>
    </row>
    <row r="46" spans="1:28" s="472" customFormat="1" ht="15" customHeight="1">
      <c r="A46" s="77" t="s">
        <v>488</v>
      </c>
      <c r="B46" s="78">
        <v>1983823.31388</v>
      </c>
      <c r="C46" s="78">
        <v>1960109.2246600001</v>
      </c>
      <c r="D46" s="78">
        <v>1687372.9091700001</v>
      </c>
      <c r="E46" s="78">
        <v>2015543.19178</v>
      </c>
      <c r="F46" s="78">
        <v>2236918.8634200003</v>
      </c>
      <c r="G46" s="78">
        <v>2500623.7864000001</v>
      </c>
      <c r="H46" s="78">
        <v>2817848.0044</v>
      </c>
      <c r="I46" s="78">
        <v>2899877.5660700002</v>
      </c>
      <c r="J46" s="78">
        <v>3052739.1123899999</v>
      </c>
      <c r="K46" s="78">
        <v>3246715.2650900004</v>
      </c>
      <c r="L46" s="78">
        <v>3245971.1649799999</v>
      </c>
      <c r="M46" s="78">
        <v>3484481.4273999999</v>
      </c>
      <c r="N46" s="264"/>
      <c r="O46" s="264"/>
      <c r="P46" s="264"/>
      <c r="Q46" s="264"/>
      <c r="R46" s="264"/>
      <c r="S46" s="264"/>
      <c r="T46" s="264"/>
      <c r="U46" s="264"/>
      <c r="V46" s="264"/>
      <c r="W46" s="264"/>
      <c r="X46" s="264"/>
      <c r="Y46" s="264"/>
      <c r="Z46" s="264"/>
      <c r="AA46" s="264"/>
      <c r="AB46" s="264"/>
    </row>
    <row r="47" spans="1:28" s="472" customFormat="1" ht="15" customHeight="1">
      <c r="A47" s="77" t="s">
        <v>183</v>
      </c>
      <c r="B47" s="78">
        <v>1738909.4947599999</v>
      </c>
      <c r="C47" s="78">
        <v>1729841.0233699998</v>
      </c>
      <c r="D47" s="78">
        <v>1976580.7241199999</v>
      </c>
      <c r="E47" s="78">
        <v>2053173.77997</v>
      </c>
      <c r="F47" s="78">
        <v>1835025.8691800002</v>
      </c>
      <c r="G47" s="78">
        <v>2140611.8092100001</v>
      </c>
      <c r="H47" s="78">
        <v>851635.17896000005</v>
      </c>
      <c r="I47" s="78">
        <v>1422158.9943599999</v>
      </c>
      <c r="J47" s="78">
        <v>1742237.91481</v>
      </c>
      <c r="K47" s="78">
        <v>1135895.3213800001</v>
      </c>
      <c r="L47" s="78">
        <v>2025844.5420599999</v>
      </c>
      <c r="M47" s="78">
        <v>1466057.33806</v>
      </c>
      <c r="N47" s="264"/>
      <c r="O47" s="264"/>
      <c r="P47" s="264"/>
      <c r="Q47" s="264"/>
      <c r="R47" s="264"/>
      <c r="S47" s="264"/>
      <c r="T47" s="264"/>
      <c r="U47" s="264"/>
      <c r="V47" s="264"/>
      <c r="W47" s="264"/>
      <c r="X47" s="264"/>
      <c r="Y47" s="264"/>
      <c r="Z47" s="264"/>
      <c r="AA47" s="264"/>
      <c r="AB47" s="264"/>
    </row>
    <row r="48" spans="1:28" s="472" customFormat="1" ht="15" customHeight="1">
      <c r="A48" s="79" t="s">
        <v>489</v>
      </c>
      <c r="B48" s="78">
        <v>-8191.4995699999999</v>
      </c>
      <c r="C48" s="78">
        <v>39.443930000000002</v>
      </c>
      <c r="D48" s="78">
        <v>10680.81897</v>
      </c>
      <c r="E48" s="78">
        <v>32467.953289999998</v>
      </c>
      <c r="F48" s="78">
        <v>58722.066749999998</v>
      </c>
      <c r="G48" s="78">
        <v>70985.071790000002</v>
      </c>
      <c r="H48" s="78">
        <v>56810.831250000003</v>
      </c>
      <c r="I48" s="78">
        <v>2971.0108100000002</v>
      </c>
      <c r="J48" s="78">
        <v>-19042.784540000001</v>
      </c>
      <c r="K48" s="78">
        <v>961408.44339000003</v>
      </c>
      <c r="L48" s="78">
        <v>-6198.6943499999998</v>
      </c>
      <c r="M48" s="78">
        <v>1204328.8070199999</v>
      </c>
      <c r="N48" s="264"/>
      <c r="O48" s="264"/>
      <c r="P48" s="264"/>
      <c r="Q48" s="264"/>
      <c r="R48" s="264"/>
      <c r="S48" s="264"/>
      <c r="T48" s="264"/>
      <c r="U48" s="264"/>
      <c r="V48" s="264"/>
      <c r="W48" s="264"/>
      <c r="X48" s="264"/>
      <c r="Y48" s="264"/>
      <c r="Z48" s="264"/>
      <c r="AA48" s="264"/>
      <c r="AB48" s="264"/>
    </row>
    <row r="49" spans="1:28" s="474" customFormat="1" ht="15" customHeight="1" thickBot="1">
      <c r="A49" s="79" t="s">
        <v>490</v>
      </c>
      <c r="B49" s="78">
        <v>1747100.9943299999</v>
      </c>
      <c r="C49" s="78">
        <v>1729801.57944</v>
      </c>
      <c r="D49" s="78">
        <v>1965899.90515</v>
      </c>
      <c r="E49" s="78">
        <v>2020705.8266800002</v>
      </c>
      <c r="F49" s="78">
        <v>1776303.8024300002</v>
      </c>
      <c r="G49" s="78">
        <v>2069626.7374200001</v>
      </c>
      <c r="H49" s="78">
        <v>794824.34771</v>
      </c>
      <c r="I49" s="78">
        <v>1419187.98355</v>
      </c>
      <c r="J49" s="78">
        <v>1761280.6993499999</v>
      </c>
      <c r="K49" s="78">
        <v>174486.87799000001</v>
      </c>
      <c r="L49" s="78">
        <v>2032043.2364100001</v>
      </c>
      <c r="M49" s="78">
        <v>261728.53104</v>
      </c>
      <c r="N49" s="264"/>
      <c r="O49" s="264"/>
      <c r="P49" s="264"/>
      <c r="Q49" s="264"/>
      <c r="R49" s="264"/>
      <c r="S49" s="264"/>
      <c r="T49" s="264"/>
      <c r="U49" s="264"/>
      <c r="V49" s="264"/>
      <c r="W49" s="264"/>
      <c r="X49" s="264"/>
      <c r="Y49" s="264"/>
      <c r="Z49" s="264"/>
      <c r="AA49" s="264"/>
      <c r="AB49" s="264"/>
    </row>
    <row r="50" spans="1:28" ht="15" customHeight="1" thickTop="1" thickBot="1">
      <c r="A50" s="339" t="s">
        <v>491</v>
      </c>
      <c r="B50" s="340">
        <v>136033481.74568999</v>
      </c>
      <c r="C50" s="340">
        <v>163268075.16917002</v>
      </c>
      <c r="D50" s="340">
        <v>173014679.9366</v>
      </c>
      <c r="E50" s="340">
        <v>200119078.48219001</v>
      </c>
      <c r="F50" s="340">
        <v>214158560.66865</v>
      </c>
      <c r="G50" s="340">
        <v>226269995.32396999</v>
      </c>
      <c r="H50" s="340">
        <v>254730032.84198999</v>
      </c>
      <c r="I50" s="340">
        <v>271304127.78316003</v>
      </c>
      <c r="J50" s="340">
        <v>286086123.96155</v>
      </c>
      <c r="K50" s="340">
        <v>279658148.83244002</v>
      </c>
      <c r="L50" s="340">
        <v>279987611.24784005</v>
      </c>
      <c r="M50" s="340">
        <v>278323278.90013999</v>
      </c>
      <c r="N50" s="264"/>
      <c r="O50" s="264"/>
      <c r="P50" s="264"/>
      <c r="Q50" s="264"/>
      <c r="R50" s="264"/>
      <c r="S50" s="264"/>
      <c r="T50" s="264"/>
      <c r="U50" s="264"/>
      <c r="V50" s="264"/>
      <c r="W50" s="264"/>
      <c r="X50" s="264"/>
      <c r="Y50" s="264"/>
      <c r="Z50" s="264"/>
      <c r="AA50" s="264"/>
      <c r="AB50" s="264"/>
    </row>
    <row r="51" spans="1:28" s="472" customFormat="1" ht="15" customHeight="1" thickTop="1">
      <c r="A51" s="80" t="s">
        <v>492</v>
      </c>
      <c r="B51" s="78">
        <v>14694168.35413</v>
      </c>
      <c r="C51" s="78">
        <v>18672350.202689998</v>
      </c>
      <c r="D51" s="78">
        <v>22558357.576439999</v>
      </c>
      <c r="E51" s="78">
        <v>21343440.376709998</v>
      </c>
      <c r="F51" s="78">
        <v>20933808.35069</v>
      </c>
      <c r="G51" s="78">
        <v>20177207.637499999</v>
      </c>
      <c r="H51" s="78">
        <v>16247720.32464</v>
      </c>
      <c r="I51" s="78">
        <v>15670702.75622</v>
      </c>
      <c r="J51" s="78">
        <v>16904787.152879998</v>
      </c>
      <c r="K51" s="78">
        <v>15889817.76901</v>
      </c>
      <c r="L51" s="78">
        <v>15436648.83932</v>
      </c>
      <c r="M51" s="78">
        <v>14861271.440879999</v>
      </c>
      <c r="N51" s="264"/>
      <c r="O51" s="264"/>
      <c r="P51" s="264"/>
      <c r="Q51" s="264"/>
      <c r="R51" s="264"/>
      <c r="S51" s="264"/>
      <c r="T51" s="264"/>
      <c r="U51" s="264"/>
      <c r="V51" s="264"/>
      <c r="W51" s="264"/>
      <c r="X51" s="264"/>
      <c r="Y51" s="264"/>
      <c r="Z51" s="264"/>
      <c r="AA51" s="264"/>
      <c r="AB51" s="264"/>
    </row>
    <row r="52" spans="1:28" s="474" customFormat="1" ht="15" customHeight="1">
      <c r="A52" s="79" t="s">
        <v>493</v>
      </c>
      <c r="B52" s="78">
        <v>1005919.30885</v>
      </c>
      <c r="C52" s="78">
        <v>1010809.3816900001</v>
      </c>
      <c r="D52" s="78">
        <v>945846.39601000003</v>
      </c>
      <c r="E52" s="78">
        <v>982547.81171000004</v>
      </c>
      <c r="F52" s="78">
        <v>1831450.2881199999</v>
      </c>
      <c r="G52" s="78">
        <v>1684050.82351</v>
      </c>
      <c r="H52" s="78">
        <v>915482.90255999996</v>
      </c>
      <c r="I52" s="78">
        <v>1695221.02942</v>
      </c>
      <c r="J52" s="78">
        <v>2393925.3559499998</v>
      </c>
      <c r="K52" s="78">
        <v>2067746.74514</v>
      </c>
      <c r="L52" s="78">
        <v>1384380.3602499999</v>
      </c>
      <c r="M52" s="78">
        <v>1113011.0880699998</v>
      </c>
      <c r="N52" s="264"/>
      <c r="O52" s="264"/>
      <c r="P52" s="264"/>
      <c r="Q52" s="264"/>
      <c r="R52" s="264"/>
      <c r="S52" s="264"/>
      <c r="T52" s="264"/>
      <c r="U52" s="264"/>
      <c r="V52" s="264"/>
      <c r="W52" s="264"/>
      <c r="X52" s="264"/>
      <c r="Y52" s="264"/>
      <c r="Z52" s="264"/>
      <c r="AA52" s="264"/>
      <c r="AB52" s="264"/>
    </row>
    <row r="53" spans="1:28" s="474" customFormat="1" ht="15" customHeight="1">
      <c r="A53" s="79" t="s">
        <v>494</v>
      </c>
      <c r="B53" s="78">
        <v>12598057.44936</v>
      </c>
      <c r="C53" s="78">
        <v>16438036.709719999</v>
      </c>
      <c r="D53" s="78">
        <v>20217031.44875</v>
      </c>
      <c r="E53" s="78">
        <v>18789386.458220001</v>
      </c>
      <c r="F53" s="78">
        <v>17445336.25945</v>
      </c>
      <c r="G53" s="78">
        <v>16591272.93691</v>
      </c>
      <c r="H53" s="78">
        <v>13408308.665280001</v>
      </c>
      <c r="I53" s="78">
        <v>11920799.28967</v>
      </c>
      <c r="J53" s="78">
        <v>12272346.549620001</v>
      </c>
      <c r="K53" s="78">
        <v>11595473.65724</v>
      </c>
      <c r="L53" s="78">
        <v>11862529.236569999</v>
      </c>
      <c r="M53" s="78">
        <v>11620430.033850001</v>
      </c>
      <c r="N53" s="264"/>
      <c r="O53" s="264"/>
      <c r="P53" s="264"/>
      <c r="Q53" s="264"/>
      <c r="R53" s="264"/>
      <c r="S53" s="264"/>
      <c r="T53" s="264"/>
      <c r="U53" s="264"/>
      <c r="V53" s="264"/>
      <c r="W53" s="264"/>
      <c r="X53" s="264"/>
      <c r="Y53" s="264"/>
      <c r="Z53" s="264"/>
      <c r="AA53" s="264"/>
      <c r="AB53" s="264"/>
    </row>
    <row r="54" spans="1:28" s="474" customFormat="1" ht="15" customHeight="1">
      <c r="A54" s="79" t="s">
        <v>495</v>
      </c>
      <c r="B54" s="78">
        <v>0</v>
      </c>
      <c r="C54" s="78">
        <v>0</v>
      </c>
      <c r="D54" s="78">
        <v>0</v>
      </c>
      <c r="E54" s="78">
        <v>0</v>
      </c>
      <c r="F54" s="78">
        <v>0</v>
      </c>
      <c r="G54" s="78">
        <v>0</v>
      </c>
      <c r="H54" s="78">
        <v>0</v>
      </c>
      <c r="I54" s="78">
        <v>0</v>
      </c>
      <c r="J54" s="78">
        <v>0</v>
      </c>
      <c r="K54" s="78">
        <v>0</v>
      </c>
      <c r="L54" s="78">
        <v>0</v>
      </c>
      <c r="M54" s="78">
        <v>0</v>
      </c>
      <c r="N54" s="264"/>
      <c r="O54" s="264"/>
      <c r="P54" s="264"/>
      <c r="Q54" s="264"/>
      <c r="R54" s="264"/>
      <c r="S54" s="264"/>
      <c r="T54" s="264"/>
      <c r="U54" s="264"/>
      <c r="V54" s="264"/>
      <c r="W54" s="264"/>
      <c r="X54" s="264"/>
      <c r="Y54" s="264"/>
      <c r="Z54" s="264"/>
      <c r="AA54" s="264"/>
      <c r="AB54" s="264"/>
    </row>
    <row r="55" spans="1:28" s="474" customFormat="1" ht="15" customHeight="1">
      <c r="A55" s="79" t="s">
        <v>496</v>
      </c>
      <c r="B55" s="78">
        <v>1050166.45383</v>
      </c>
      <c r="C55" s="78">
        <v>1166081.6492399999</v>
      </c>
      <c r="D55" s="78">
        <v>1332505.18401</v>
      </c>
      <c r="E55" s="78">
        <v>1451526.7543299999</v>
      </c>
      <c r="F55" s="78">
        <v>1594848.31406</v>
      </c>
      <c r="G55" s="78">
        <v>1867082.98602</v>
      </c>
      <c r="H55" s="78">
        <v>1896342.4883599998</v>
      </c>
      <c r="I55" s="78">
        <v>2000491.36151</v>
      </c>
      <c r="J55" s="78">
        <v>2180379.8599200002</v>
      </c>
      <c r="K55" s="78">
        <v>2168461.9792399998</v>
      </c>
      <c r="L55" s="78">
        <v>2141223.7480600001</v>
      </c>
      <c r="M55" s="78">
        <v>2079314.82452</v>
      </c>
      <c r="N55" s="264"/>
      <c r="O55" s="264"/>
      <c r="P55" s="264"/>
      <c r="Q55" s="264"/>
      <c r="R55" s="264"/>
      <c r="S55" s="264"/>
      <c r="T55" s="264"/>
      <c r="U55" s="264"/>
      <c r="V55" s="264"/>
      <c r="W55" s="264"/>
      <c r="X55" s="264"/>
      <c r="Y55" s="264"/>
      <c r="Z55" s="264"/>
      <c r="AA55" s="264"/>
      <c r="AB55" s="264"/>
    </row>
    <row r="56" spans="1:28" s="474" customFormat="1" ht="15" customHeight="1">
      <c r="A56" s="79" t="s">
        <v>497</v>
      </c>
      <c r="B56" s="78">
        <v>40025.142090000001</v>
      </c>
      <c r="C56" s="78">
        <v>57422.462039999999</v>
      </c>
      <c r="D56" s="78">
        <v>62974.54767</v>
      </c>
      <c r="E56" s="78">
        <v>119979.35245000001</v>
      </c>
      <c r="F56" s="78">
        <v>62173.48906</v>
      </c>
      <c r="G56" s="78">
        <v>34800.891060000002</v>
      </c>
      <c r="H56" s="78">
        <v>27586.26844</v>
      </c>
      <c r="I56" s="78">
        <v>54191.075619999996</v>
      </c>
      <c r="J56" s="78">
        <v>58135.387390000004</v>
      </c>
      <c r="K56" s="78">
        <v>58135.387390000004</v>
      </c>
      <c r="L56" s="78">
        <v>48515.494439999995</v>
      </c>
      <c r="M56" s="78">
        <v>48515.494439999995</v>
      </c>
      <c r="N56" s="264"/>
      <c r="O56" s="264"/>
      <c r="P56" s="264"/>
      <c r="Q56" s="264"/>
      <c r="R56" s="264"/>
      <c r="S56" s="264"/>
      <c r="T56" s="264"/>
      <c r="U56" s="264"/>
      <c r="V56" s="264"/>
      <c r="W56" s="264"/>
      <c r="X56" s="264"/>
      <c r="Y56" s="264"/>
      <c r="Z56" s="264"/>
      <c r="AA56" s="264"/>
      <c r="AB56" s="264"/>
    </row>
    <row r="57" spans="1:28" s="474" customFormat="1" ht="15" customHeight="1">
      <c r="A57" s="77" t="s">
        <v>498</v>
      </c>
      <c r="B57" s="78">
        <v>245127270.49967</v>
      </c>
      <c r="C57" s="78">
        <v>281382719.25924999</v>
      </c>
      <c r="D57" s="78">
        <v>326833230.66571999</v>
      </c>
      <c r="E57" s="78">
        <v>382401461.50637001</v>
      </c>
      <c r="F57" s="78">
        <v>409888883.80158001</v>
      </c>
      <c r="G57" s="78">
        <v>404644877.44440997</v>
      </c>
      <c r="H57" s="78">
        <v>425891846.51699001</v>
      </c>
      <c r="I57" s="78">
        <v>427605734.37605</v>
      </c>
      <c r="J57" s="78">
        <v>448488674.80162001</v>
      </c>
      <c r="K57" s="78">
        <v>465653130.45991999</v>
      </c>
      <c r="L57" s="78">
        <v>464860335.70706999</v>
      </c>
      <c r="M57" s="78">
        <v>468465694.87698996</v>
      </c>
      <c r="N57" s="264"/>
      <c r="O57" s="264"/>
      <c r="P57" s="264"/>
      <c r="Q57" s="264"/>
      <c r="R57" s="264"/>
      <c r="S57" s="264"/>
      <c r="T57" s="264"/>
      <c r="U57" s="264"/>
      <c r="V57" s="264"/>
      <c r="W57" s="264"/>
      <c r="X57" s="264"/>
      <c r="Y57" s="264"/>
      <c r="Z57" s="264"/>
      <c r="AA57" s="264"/>
      <c r="AB57" s="264"/>
    </row>
    <row r="58" spans="1:28">
      <c r="A58" s="341" t="s">
        <v>499</v>
      </c>
      <c r="B58" s="342">
        <v>9545925.0615599994</v>
      </c>
      <c r="C58" s="342">
        <v>10266713.848610001</v>
      </c>
      <c r="D58" s="342">
        <v>11297949.863739999</v>
      </c>
      <c r="E58" s="342">
        <v>12951822.868319999</v>
      </c>
      <c r="F58" s="342">
        <v>14341240.852399999</v>
      </c>
      <c r="G58" s="342">
        <v>15499130.078569999</v>
      </c>
      <c r="H58" s="342">
        <v>15530831.664110001</v>
      </c>
      <c r="I58" s="342">
        <v>15537277.767129999</v>
      </c>
      <c r="J58" s="342">
        <v>16832338.60698</v>
      </c>
      <c r="K58" s="342">
        <v>2820885.3444099999</v>
      </c>
      <c r="L58" s="342">
        <v>16833533.857489999</v>
      </c>
      <c r="M58" s="342">
        <v>2950954.5940100001</v>
      </c>
      <c r="N58" s="264"/>
      <c r="O58" s="264"/>
      <c r="P58" s="264"/>
      <c r="Q58" s="264"/>
      <c r="R58" s="264"/>
      <c r="S58" s="264"/>
      <c r="T58" s="264"/>
      <c r="U58" s="264"/>
      <c r="V58" s="264"/>
      <c r="W58" s="264"/>
      <c r="X58" s="264"/>
      <c r="Y58" s="264"/>
      <c r="Z58" s="264"/>
      <c r="AA58" s="264"/>
      <c r="AB58" s="264"/>
    </row>
    <row r="59" spans="1:28" ht="15" customHeight="1">
      <c r="A59" s="79" t="s">
        <v>500</v>
      </c>
      <c r="B59" s="78">
        <v>-1859899.6868800002</v>
      </c>
      <c r="C59" s="78">
        <v>-2318819.9094400001</v>
      </c>
      <c r="D59" s="78">
        <v>-2565931.6907199998</v>
      </c>
      <c r="E59" s="78">
        <v>-3264257.5603200002</v>
      </c>
      <c r="F59" s="78">
        <v>-4259887.2069100002</v>
      </c>
      <c r="G59" s="78">
        <v>-4891234.0106199998</v>
      </c>
      <c r="H59" s="78">
        <v>-5660614.4021499995</v>
      </c>
      <c r="I59" s="78">
        <v>-6338717.2719399994</v>
      </c>
      <c r="J59" s="78">
        <v>-6795657.28938</v>
      </c>
      <c r="K59" s="78">
        <v>-1126415.87992</v>
      </c>
      <c r="L59" s="78">
        <v>-6521465.5658999998</v>
      </c>
      <c r="M59" s="78">
        <v>-1155095.01562</v>
      </c>
      <c r="N59" s="264"/>
      <c r="O59" s="264"/>
      <c r="P59" s="264"/>
      <c r="Q59" s="264"/>
      <c r="R59" s="264"/>
      <c r="S59" s="264"/>
      <c r="T59" s="264"/>
      <c r="U59" s="264"/>
      <c r="V59" s="264"/>
      <c r="W59" s="264"/>
      <c r="X59" s="264"/>
      <c r="Y59" s="264"/>
      <c r="Z59" s="264"/>
      <c r="AA59" s="264"/>
      <c r="AB59" s="264"/>
    </row>
    <row r="60" spans="1:28" ht="15" customHeight="1">
      <c r="A60" s="77" t="s">
        <v>501</v>
      </c>
      <c r="B60" s="78">
        <v>7686025.3746800004</v>
      </c>
      <c r="C60" s="78">
        <v>7947893.9391700001</v>
      </c>
      <c r="D60" s="78">
        <v>8732018.1730199996</v>
      </c>
      <c r="E60" s="78">
        <v>9687565.3080000002</v>
      </c>
      <c r="F60" s="78">
        <v>10081353.64549</v>
      </c>
      <c r="G60" s="78">
        <v>10607896.067950001</v>
      </c>
      <c r="H60" s="78">
        <v>9870217.2619599998</v>
      </c>
      <c r="I60" s="78">
        <v>9198560.4951900002</v>
      </c>
      <c r="J60" s="78">
        <v>10036681.317600001</v>
      </c>
      <c r="K60" s="78">
        <v>1694469.4644899999</v>
      </c>
      <c r="L60" s="78">
        <v>10312068.29159</v>
      </c>
      <c r="M60" s="78">
        <v>1795859.5783900002</v>
      </c>
      <c r="N60" s="264"/>
      <c r="O60" s="264"/>
      <c r="P60" s="264"/>
      <c r="Q60" s="264"/>
      <c r="R60" s="264"/>
      <c r="S60" s="264"/>
      <c r="T60" s="264"/>
      <c r="U60" s="264"/>
      <c r="V60" s="264"/>
      <c r="W60" s="264"/>
      <c r="X60" s="264"/>
      <c r="Y60" s="264"/>
      <c r="Z60" s="264"/>
      <c r="AA60" s="264"/>
      <c r="AB60" s="264"/>
    </row>
    <row r="61" spans="1:28" ht="15" customHeight="1">
      <c r="A61" s="81" t="s">
        <v>502</v>
      </c>
      <c r="B61" s="78">
        <v>2476224.29978</v>
      </c>
      <c r="C61" s="78">
        <v>2663937.2284599999</v>
      </c>
      <c r="D61" s="78">
        <v>3587822.4102800004</v>
      </c>
      <c r="E61" s="78">
        <v>4045111.2816599999</v>
      </c>
      <c r="F61" s="78">
        <v>3891120.40833</v>
      </c>
      <c r="G61" s="78">
        <v>4380431.6363999993</v>
      </c>
      <c r="H61" s="78">
        <v>3689145.5747699998</v>
      </c>
      <c r="I61" s="78">
        <v>4300385.07333</v>
      </c>
      <c r="J61" s="78">
        <v>4390421.0072799996</v>
      </c>
      <c r="K61" s="78">
        <v>761098.20976999996</v>
      </c>
      <c r="L61" s="78">
        <v>7310906.2671499997</v>
      </c>
      <c r="M61" s="78">
        <v>1534253.22129</v>
      </c>
      <c r="N61" s="264"/>
      <c r="O61" s="264"/>
      <c r="P61" s="264"/>
      <c r="Q61" s="264"/>
      <c r="R61" s="264"/>
      <c r="S61" s="264"/>
      <c r="T61" s="264"/>
      <c r="U61" s="264"/>
      <c r="V61" s="264"/>
      <c r="W61" s="264"/>
      <c r="X61" s="264"/>
      <c r="Y61" s="264"/>
      <c r="Z61" s="264"/>
      <c r="AA61" s="264"/>
      <c r="AB61" s="264"/>
    </row>
    <row r="62" spans="1:28" ht="15" customHeight="1">
      <c r="A62" s="79" t="s">
        <v>503</v>
      </c>
      <c r="B62" s="78">
        <v>-700786.79061000003</v>
      </c>
      <c r="C62" s="78">
        <v>-1000202.38987</v>
      </c>
      <c r="D62" s="78">
        <v>-1799122.9833399998</v>
      </c>
      <c r="E62" s="78">
        <v>-2282509.1033200002</v>
      </c>
      <c r="F62" s="78">
        <v>-2490174.0078199999</v>
      </c>
      <c r="G62" s="78">
        <v>-2927738.9087800002</v>
      </c>
      <c r="H62" s="78">
        <v>-2451262.1805500002</v>
      </c>
      <c r="I62" s="78">
        <v>-2273552.2204499999</v>
      </c>
      <c r="J62" s="78">
        <v>-1992911.2801900001</v>
      </c>
      <c r="K62" s="78">
        <v>-375442.21089999995</v>
      </c>
      <c r="L62" s="78">
        <v>-4543069.2744899997</v>
      </c>
      <c r="M62" s="78">
        <v>-1072653.50367</v>
      </c>
      <c r="N62" s="264"/>
      <c r="O62" s="264"/>
      <c r="P62" s="264"/>
      <c r="Q62" s="264"/>
      <c r="R62" s="264"/>
      <c r="S62" s="264"/>
      <c r="T62" s="264"/>
      <c r="U62" s="264"/>
      <c r="V62" s="264"/>
      <c r="W62" s="264"/>
      <c r="X62" s="264"/>
      <c r="Y62" s="264"/>
      <c r="Z62" s="264"/>
      <c r="AA62" s="264"/>
      <c r="AB62" s="264"/>
    </row>
    <row r="63" spans="1:28" ht="15" customHeight="1">
      <c r="A63" s="82" t="s">
        <v>504</v>
      </c>
      <c r="B63" s="78">
        <v>9461462.8838500008</v>
      </c>
      <c r="C63" s="78">
        <v>9611628.7777600009</v>
      </c>
      <c r="D63" s="78">
        <v>10520717.599959999</v>
      </c>
      <c r="E63" s="78">
        <v>11450167.486339999</v>
      </c>
      <c r="F63" s="78">
        <v>11482300.046</v>
      </c>
      <c r="G63" s="78">
        <v>12060588.795569999</v>
      </c>
      <c r="H63" s="78">
        <v>11108100.65618</v>
      </c>
      <c r="I63" s="78">
        <v>11225393.348069999</v>
      </c>
      <c r="J63" s="78">
        <v>12434191.04469</v>
      </c>
      <c r="K63" s="78">
        <v>2080125.4633599999</v>
      </c>
      <c r="L63" s="78">
        <v>13079905.28425</v>
      </c>
      <c r="M63" s="78">
        <v>2257459.2960100002</v>
      </c>
      <c r="N63" s="264"/>
      <c r="O63" s="264"/>
      <c r="P63" s="264"/>
      <c r="Q63" s="264"/>
      <c r="R63" s="264"/>
      <c r="S63" s="264"/>
      <c r="T63" s="264"/>
      <c r="U63" s="264"/>
      <c r="V63" s="264"/>
      <c r="W63" s="264"/>
      <c r="X63" s="264"/>
      <c r="Y63" s="264"/>
      <c r="Z63" s="264"/>
      <c r="AA63" s="264"/>
      <c r="AB63" s="264"/>
    </row>
    <row r="64" spans="1:28" ht="15" customHeight="1">
      <c r="A64" s="81" t="s">
        <v>505</v>
      </c>
      <c r="B64" s="78">
        <v>1724352.2065099999</v>
      </c>
      <c r="C64" s="78">
        <v>1772184.47633</v>
      </c>
      <c r="D64" s="78">
        <v>1966592.9776600001</v>
      </c>
      <c r="E64" s="78">
        <v>2278020.8902800004</v>
      </c>
      <c r="F64" s="78">
        <v>2219995.7315599998</v>
      </c>
      <c r="G64" s="78">
        <v>2207495.4247499998</v>
      </c>
      <c r="H64" s="78">
        <v>2227398.7173099997</v>
      </c>
      <c r="I64" s="78">
        <v>3359161.0576200001</v>
      </c>
      <c r="J64" s="78">
        <v>3496297.5199099998</v>
      </c>
      <c r="K64" s="78">
        <v>770220.98536000005</v>
      </c>
      <c r="L64" s="78">
        <v>3421804.3908899999</v>
      </c>
      <c r="M64" s="78">
        <v>486069.10436</v>
      </c>
      <c r="N64" s="264"/>
      <c r="O64" s="264"/>
      <c r="P64" s="264"/>
      <c r="Q64" s="264"/>
      <c r="R64" s="264"/>
      <c r="S64" s="264"/>
      <c r="T64" s="264"/>
      <c r="U64" s="264"/>
      <c r="V64" s="264"/>
      <c r="W64" s="264"/>
      <c r="X64" s="264"/>
      <c r="Y64" s="264"/>
      <c r="Z64" s="264"/>
      <c r="AA64" s="264"/>
      <c r="AB64" s="264"/>
    </row>
    <row r="65" spans="1:28" ht="15" customHeight="1">
      <c r="A65" s="81" t="s">
        <v>506</v>
      </c>
      <c r="B65" s="78">
        <v>-2565909.0573</v>
      </c>
      <c r="C65" s="78">
        <v>-2418887.9800500004</v>
      </c>
      <c r="D65" s="78">
        <v>-2812558.2714800001</v>
      </c>
      <c r="E65" s="78">
        <v>-3466554.8563800002</v>
      </c>
      <c r="F65" s="78">
        <v>-3326740.4852100001</v>
      </c>
      <c r="G65" s="78">
        <v>-3275177.67894</v>
      </c>
      <c r="H65" s="78">
        <v>-4175304.3477099999</v>
      </c>
      <c r="I65" s="78">
        <v>-4570959.7150699999</v>
      </c>
      <c r="J65" s="78">
        <v>-5010196.98489</v>
      </c>
      <c r="K65" s="78">
        <v>-1112769.52143</v>
      </c>
      <c r="L65" s="78">
        <v>-5674005.65032</v>
      </c>
      <c r="M65" s="78">
        <v>-918513.42926</v>
      </c>
      <c r="N65" s="264"/>
      <c r="O65" s="264"/>
      <c r="P65" s="264"/>
      <c r="Q65" s="264"/>
      <c r="R65" s="264"/>
      <c r="S65" s="264"/>
      <c r="T65" s="264"/>
      <c r="U65" s="264"/>
      <c r="V65" s="264"/>
      <c r="W65" s="264"/>
      <c r="X65" s="264"/>
      <c r="Y65" s="264"/>
      <c r="Z65" s="264"/>
      <c r="AA65" s="264"/>
      <c r="AB65" s="264"/>
    </row>
    <row r="66" spans="1:28" ht="15" customHeight="1">
      <c r="A66" s="77" t="s">
        <v>507</v>
      </c>
      <c r="B66" s="78">
        <v>8619906.0330599993</v>
      </c>
      <c r="C66" s="78">
        <v>8964925.2740400005</v>
      </c>
      <c r="D66" s="78">
        <v>9674752.30614</v>
      </c>
      <c r="E66" s="78">
        <v>10261633.52024</v>
      </c>
      <c r="F66" s="78">
        <v>10375555.29235</v>
      </c>
      <c r="G66" s="78">
        <v>10992906.541379999</v>
      </c>
      <c r="H66" s="78">
        <v>9160195.0257799998</v>
      </c>
      <c r="I66" s="78">
        <v>10013594.690620001</v>
      </c>
      <c r="J66" s="78">
        <v>10920291.579709999</v>
      </c>
      <c r="K66" s="78">
        <v>1737576.92729</v>
      </c>
      <c r="L66" s="78">
        <v>10827704.02482</v>
      </c>
      <c r="M66" s="78">
        <v>1825014.9711099998</v>
      </c>
      <c r="N66" s="264"/>
      <c r="O66" s="264"/>
      <c r="P66" s="264"/>
      <c r="Q66" s="264"/>
      <c r="R66" s="264"/>
      <c r="S66" s="264"/>
      <c r="T66" s="264"/>
      <c r="U66" s="264"/>
      <c r="V66" s="264"/>
      <c r="W66" s="264"/>
      <c r="X66" s="264"/>
      <c r="Y66" s="264"/>
      <c r="Z66" s="264"/>
      <c r="AA66" s="264"/>
      <c r="AB66" s="264"/>
    </row>
    <row r="67" spans="1:28" ht="15" customHeight="1">
      <c r="A67" s="79" t="s">
        <v>508</v>
      </c>
      <c r="B67" s="78">
        <v>-5949914.3874599999</v>
      </c>
      <c r="C67" s="78">
        <v>-6572908.1644700002</v>
      </c>
      <c r="D67" s="78">
        <v>-6691104.6613800004</v>
      </c>
      <c r="E67" s="78">
        <v>-7117956.51119</v>
      </c>
      <c r="F67" s="78">
        <v>-7606865.4986999994</v>
      </c>
      <c r="G67" s="78">
        <v>-7405396.0778999999</v>
      </c>
      <c r="H67" s="78">
        <v>-7174367.6634799996</v>
      </c>
      <c r="I67" s="78">
        <v>-7403417.3297799993</v>
      </c>
      <c r="J67" s="78">
        <v>-7886019.0373200001</v>
      </c>
      <c r="K67" s="78">
        <v>-1403798.7557899999</v>
      </c>
      <c r="L67" s="78">
        <v>-7489691.0179399997</v>
      </c>
      <c r="M67" s="78">
        <v>-1299670.94573</v>
      </c>
      <c r="N67" s="264"/>
      <c r="O67" s="264"/>
      <c r="P67" s="264"/>
      <c r="Q67" s="264"/>
      <c r="R67" s="264"/>
      <c r="S67" s="264"/>
      <c r="T67" s="264"/>
      <c r="U67" s="264"/>
      <c r="V67" s="264"/>
      <c r="W67" s="264"/>
      <c r="X67" s="264"/>
      <c r="Y67" s="264"/>
      <c r="Z67" s="264"/>
      <c r="AA67" s="264"/>
      <c r="AB67" s="264"/>
    </row>
    <row r="68" spans="1:28" ht="15" customHeight="1">
      <c r="A68" s="82" t="s">
        <v>509</v>
      </c>
      <c r="B68" s="78">
        <v>2669991.6455999999</v>
      </c>
      <c r="C68" s="78">
        <v>2392017.1095700003</v>
      </c>
      <c r="D68" s="78">
        <v>2983647.6447600001</v>
      </c>
      <c r="E68" s="78">
        <v>3143677.00905</v>
      </c>
      <c r="F68" s="78">
        <v>2768689.7936499999</v>
      </c>
      <c r="G68" s="78">
        <v>3587510.4634799999</v>
      </c>
      <c r="H68" s="78">
        <v>1985827.3622999999</v>
      </c>
      <c r="I68" s="78">
        <v>2610177.3608400002</v>
      </c>
      <c r="J68" s="78">
        <v>3034272.5423900001</v>
      </c>
      <c r="K68" s="78">
        <v>333778.1715</v>
      </c>
      <c r="L68" s="78">
        <v>3338013.0068800002</v>
      </c>
      <c r="M68" s="78">
        <v>525344.02538000001</v>
      </c>
      <c r="N68" s="264"/>
      <c r="O68" s="264"/>
      <c r="P68" s="264"/>
      <c r="Q68" s="264"/>
      <c r="R68" s="264"/>
      <c r="S68" s="264"/>
      <c r="T68" s="264"/>
      <c r="U68" s="264"/>
      <c r="V68" s="264"/>
      <c r="W68" s="264"/>
      <c r="X68" s="264"/>
      <c r="Y68" s="264"/>
      <c r="Z68" s="264"/>
      <c r="AA68" s="264"/>
      <c r="AB68" s="264"/>
    </row>
    <row r="69" spans="1:28" ht="15" customHeight="1">
      <c r="A69" s="82" t="s">
        <v>510</v>
      </c>
      <c r="B69" s="78">
        <v>-54934.329359999996</v>
      </c>
      <c r="C69" s="78">
        <v>-63982.779240000003</v>
      </c>
      <c r="D69" s="78">
        <v>5299.2937000000002</v>
      </c>
      <c r="E69" s="78">
        <v>232328.30074000001</v>
      </c>
      <c r="F69" s="78">
        <v>-14909.384699999999</v>
      </c>
      <c r="G69" s="78">
        <v>-76913.278030000001</v>
      </c>
      <c r="H69" s="78">
        <v>115146.03971</v>
      </c>
      <c r="I69" s="78">
        <v>-231849.58103999999</v>
      </c>
      <c r="J69" s="78">
        <v>39066.9876</v>
      </c>
      <c r="K69" s="78">
        <v>6907.89347</v>
      </c>
      <c r="L69" s="78">
        <v>-93054.946819999997</v>
      </c>
      <c r="M69" s="78">
        <v>-19676.668460000001</v>
      </c>
      <c r="N69" s="264"/>
      <c r="O69" s="264"/>
      <c r="P69" s="264"/>
      <c r="Q69" s="264"/>
      <c r="R69" s="264"/>
      <c r="S69" s="264"/>
      <c r="T69" s="264"/>
      <c r="U69" s="264"/>
      <c r="V69" s="264"/>
      <c r="W69" s="264"/>
      <c r="X69" s="264"/>
      <c r="Y69" s="264"/>
      <c r="Z69" s="264"/>
      <c r="AA69" s="264"/>
      <c r="AB69" s="264"/>
    </row>
    <row r="70" spans="1:28" ht="15" customHeight="1">
      <c r="A70" s="83" t="s">
        <v>511</v>
      </c>
      <c r="B70" s="78">
        <v>-60321.133049999997</v>
      </c>
      <c r="C70" s="78">
        <v>-66760.648239999995</v>
      </c>
      <c r="D70" s="78">
        <v>1693.1347800000001</v>
      </c>
      <c r="E70" s="78">
        <v>227598.16545</v>
      </c>
      <c r="F70" s="78">
        <v>-17694.064100000003</v>
      </c>
      <c r="G70" s="78">
        <v>-78977.314590000009</v>
      </c>
      <c r="H70" s="78">
        <v>113902.86012</v>
      </c>
      <c r="I70" s="78">
        <v>-232581.89869</v>
      </c>
      <c r="J70" s="78">
        <v>37319.261500000001</v>
      </c>
      <c r="K70" s="78">
        <v>6287.0482999999995</v>
      </c>
      <c r="L70" s="78">
        <v>-96332.513439999995</v>
      </c>
      <c r="M70" s="78">
        <v>-20079.202510000003</v>
      </c>
      <c r="N70" s="264"/>
      <c r="O70" s="264"/>
      <c r="P70" s="264"/>
      <c r="Q70" s="264"/>
      <c r="R70" s="264"/>
      <c r="S70" s="264"/>
      <c r="T70" s="264"/>
      <c r="U70" s="264"/>
      <c r="V70" s="264"/>
      <c r="W70" s="264"/>
      <c r="X70" s="264"/>
      <c r="Y70" s="264"/>
      <c r="Z70" s="264"/>
      <c r="AA70" s="264"/>
      <c r="AB70" s="264"/>
    </row>
    <row r="71" spans="1:28" ht="15" customHeight="1">
      <c r="A71" s="83" t="s">
        <v>512</v>
      </c>
      <c r="B71" s="78">
        <v>5386.8036900000006</v>
      </c>
      <c r="C71" s="78">
        <v>2777.8690000000001</v>
      </c>
      <c r="D71" s="78">
        <v>3606.1589199999999</v>
      </c>
      <c r="E71" s="78">
        <v>4730.1352900000002</v>
      </c>
      <c r="F71" s="78">
        <v>2784.6794</v>
      </c>
      <c r="G71" s="78">
        <v>2064.03656</v>
      </c>
      <c r="H71" s="78">
        <v>1243.1795900000002</v>
      </c>
      <c r="I71" s="78">
        <v>732.31765000000007</v>
      </c>
      <c r="J71" s="78">
        <v>1747.7261000000001</v>
      </c>
      <c r="K71" s="78">
        <v>620.84517000000005</v>
      </c>
      <c r="L71" s="78">
        <v>3277.5666200000001</v>
      </c>
      <c r="M71" s="78">
        <v>402.53404999999998</v>
      </c>
      <c r="N71" s="264"/>
      <c r="O71" s="264"/>
      <c r="P71" s="264"/>
      <c r="Q71" s="264"/>
      <c r="R71" s="264"/>
      <c r="S71" s="264"/>
      <c r="T71" s="264"/>
      <c r="U71" s="264"/>
      <c r="V71" s="264"/>
      <c r="W71" s="264"/>
      <c r="X71" s="264"/>
      <c r="Y71" s="264"/>
      <c r="Z71" s="264"/>
      <c r="AA71" s="264"/>
      <c r="AB71" s="264"/>
    </row>
    <row r="72" spans="1:28" ht="15" customHeight="1">
      <c r="A72" s="77" t="s">
        <v>513</v>
      </c>
      <c r="B72" s="78">
        <v>55228.270130000004</v>
      </c>
      <c r="C72" s="78">
        <v>61286.126750000003</v>
      </c>
      <c r="D72" s="78">
        <v>-8107.4235599999993</v>
      </c>
      <c r="E72" s="78">
        <v>-232706.11621000001</v>
      </c>
      <c r="F72" s="78">
        <v>12012.833289999999</v>
      </c>
      <c r="G72" s="78">
        <v>77291.382530000003</v>
      </c>
      <c r="H72" s="78">
        <v>-115458.13348</v>
      </c>
      <c r="I72" s="78">
        <v>230400.84849999999</v>
      </c>
      <c r="J72" s="78">
        <v>-40286.425929999998</v>
      </c>
      <c r="K72" s="78">
        <v>-6830.1643800000002</v>
      </c>
      <c r="L72" s="78">
        <v>96226.145250000001</v>
      </c>
      <c r="M72" s="78">
        <v>16428.810320000001</v>
      </c>
      <c r="N72" s="264"/>
      <c r="O72" s="264"/>
      <c r="P72" s="264"/>
      <c r="Q72" s="264"/>
      <c r="R72" s="264"/>
      <c r="S72" s="264"/>
      <c r="T72" s="264"/>
      <c r="U72" s="264"/>
      <c r="V72" s="264"/>
      <c r="W72" s="264"/>
      <c r="X72" s="264"/>
      <c r="Y72" s="264"/>
      <c r="Z72" s="264"/>
      <c r="AA72" s="264"/>
      <c r="AB72" s="264"/>
    </row>
    <row r="73" spans="1:28" ht="15" customHeight="1">
      <c r="A73" s="77" t="s">
        <v>514</v>
      </c>
      <c r="B73" s="78">
        <v>57436.759749999997</v>
      </c>
      <c r="C73" s="78">
        <v>63278.092939999995</v>
      </c>
      <c r="D73" s="78">
        <v>-6296.7914199999996</v>
      </c>
      <c r="E73" s="78">
        <v>-229772.79177000001</v>
      </c>
      <c r="F73" s="78">
        <v>13200.45508</v>
      </c>
      <c r="G73" s="78">
        <v>78003.090159999992</v>
      </c>
      <c r="H73" s="78">
        <v>-114975.79109</v>
      </c>
      <c r="I73" s="78">
        <v>230716.03237999999</v>
      </c>
      <c r="J73" s="78">
        <v>-39581.271509999999</v>
      </c>
      <c r="K73" s="78">
        <v>-6600.0519999999997</v>
      </c>
      <c r="L73" s="78">
        <v>97298.823969999998</v>
      </c>
      <c r="M73" s="78">
        <v>16575.570729999999</v>
      </c>
      <c r="N73" s="264"/>
      <c r="O73" s="264"/>
      <c r="P73" s="264"/>
      <c r="Q73" s="264"/>
      <c r="R73" s="264"/>
      <c r="S73" s="264"/>
      <c r="T73" s="264"/>
      <c r="U73" s="264"/>
      <c r="V73" s="264"/>
      <c r="W73" s="264"/>
      <c r="X73" s="264"/>
      <c r="Y73" s="264"/>
      <c r="Z73" s="264"/>
      <c r="AA73" s="264"/>
      <c r="AB73" s="264"/>
    </row>
    <row r="74" spans="1:28" ht="15" customHeight="1">
      <c r="A74" s="79" t="s">
        <v>515</v>
      </c>
      <c r="B74" s="78">
        <v>-2208.4896200000003</v>
      </c>
      <c r="C74" s="78">
        <v>-1991.9661899999999</v>
      </c>
      <c r="D74" s="78">
        <v>-1810.6321399999999</v>
      </c>
      <c r="E74" s="78">
        <v>-2933.3244399999999</v>
      </c>
      <c r="F74" s="78">
        <v>-1187.6217900000001</v>
      </c>
      <c r="G74" s="78">
        <v>-711.70762999999999</v>
      </c>
      <c r="H74" s="78">
        <v>-482.34239000000002</v>
      </c>
      <c r="I74" s="78">
        <v>-315.18387999999999</v>
      </c>
      <c r="J74" s="78">
        <v>-705.15442000000007</v>
      </c>
      <c r="K74" s="78">
        <v>-230.11238</v>
      </c>
      <c r="L74" s="78">
        <v>-1072.6787199999999</v>
      </c>
      <c r="M74" s="78">
        <v>-146.76041000000001</v>
      </c>
      <c r="N74" s="264"/>
      <c r="O74" s="264"/>
      <c r="P74" s="264"/>
      <c r="Q74" s="264"/>
      <c r="R74" s="264"/>
      <c r="S74" s="264"/>
      <c r="T74" s="264"/>
      <c r="U74" s="264"/>
      <c r="V74" s="264"/>
      <c r="W74" s="264"/>
      <c r="X74" s="264"/>
      <c r="Y74" s="264"/>
      <c r="Z74" s="264"/>
      <c r="AA74" s="264"/>
      <c r="AB74" s="264"/>
    </row>
    <row r="75" spans="1:28" ht="15" customHeight="1">
      <c r="A75" s="77" t="s">
        <v>516</v>
      </c>
      <c r="B75" s="78">
        <v>2670285.5863699997</v>
      </c>
      <c r="C75" s="78">
        <v>2389320.4570800001</v>
      </c>
      <c r="D75" s="78">
        <v>2980839.5149000003</v>
      </c>
      <c r="E75" s="78">
        <v>3143299.1935799997</v>
      </c>
      <c r="F75" s="78">
        <v>2765793.2422399996</v>
      </c>
      <c r="G75" s="78">
        <v>3587888.5679799998</v>
      </c>
      <c r="H75" s="78">
        <v>1985515.26853</v>
      </c>
      <c r="I75" s="78">
        <v>2608728.6283</v>
      </c>
      <c r="J75" s="78">
        <v>3033053.1040599998</v>
      </c>
      <c r="K75" s="78">
        <v>333855.90058999998</v>
      </c>
      <c r="L75" s="78">
        <v>3341184.2053100001</v>
      </c>
      <c r="M75" s="78">
        <v>522096.16723999998</v>
      </c>
      <c r="N75" s="264"/>
      <c r="O75" s="264"/>
      <c r="P75" s="264"/>
      <c r="Q75" s="264"/>
      <c r="R75" s="264"/>
      <c r="S75" s="264"/>
      <c r="T75" s="264"/>
      <c r="U75" s="264"/>
      <c r="V75" s="264"/>
      <c r="W75" s="264"/>
      <c r="X75" s="264"/>
      <c r="Y75" s="264"/>
      <c r="Z75" s="264"/>
      <c r="AA75" s="264"/>
      <c r="AB75" s="264"/>
    </row>
    <row r="76" spans="1:28" ht="15" customHeight="1">
      <c r="A76" s="84" t="s">
        <v>517</v>
      </c>
      <c r="B76" s="78">
        <v>8682.3909000000003</v>
      </c>
      <c r="C76" s="78">
        <v>17958.311289999998</v>
      </c>
      <c r="D76" s="78">
        <v>32874.75389</v>
      </c>
      <c r="E76" s="78">
        <v>38247.219250000002</v>
      </c>
      <c r="F76" s="78">
        <v>62643.668659999996</v>
      </c>
      <c r="G76" s="78">
        <v>20594.910550000001</v>
      </c>
      <c r="H76" s="78">
        <v>29882.921979999999</v>
      </c>
      <c r="I76" s="78">
        <v>16681.11836</v>
      </c>
      <c r="J76" s="78">
        <v>15366.964910000001</v>
      </c>
      <c r="K76" s="78">
        <v>1799.61069</v>
      </c>
      <c r="L76" s="78">
        <v>14596.286</v>
      </c>
      <c r="M76" s="78">
        <v>1200.4901</v>
      </c>
      <c r="N76" s="264"/>
      <c r="O76" s="264"/>
      <c r="P76" s="264"/>
      <c r="Q76" s="264"/>
      <c r="R76" s="264"/>
      <c r="S76" s="264"/>
      <c r="T76" s="264"/>
      <c r="U76" s="264"/>
      <c r="V76" s="264"/>
      <c r="W76" s="264"/>
      <c r="X76" s="264"/>
      <c r="Y76" s="264"/>
      <c r="Z76" s="264"/>
      <c r="AA76" s="264"/>
      <c r="AB76" s="264"/>
    </row>
    <row r="77" spans="1:28" ht="15" customHeight="1">
      <c r="A77" s="82" t="s">
        <v>518</v>
      </c>
      <c r="B77" s="78">
        <v>2678967.9772700001</v>
      </c>
      <c r="C77" s="78">
        <v>2407278.7683699997</v>
      </c>
      <c r="D77" s="78">
        <v>3013714.2687900001</v>
      </c>
      <c r="E77" s="78">
        <v>3181546.4128299998</v>
      </c>
      <c r="F77" s="78">
        <v>2828436.9109</v>
      </c>
      <c r="G77" s="78">
        <v>3608483.4785300004</v>
      </c>
      <c r="H77" s="78">
        <v>2015398.1905100001</v>
      </c>
      <c r="I77" s="78">
        <v>2625409.7466599997</v>
      </c>
      <c r="J77" s="78">
        <v>3048420.0689699999</v>
      </c>
      <c r="K77" s="78">
        <v>335655.51127999998</v>
      </c>
      <c r="L77" s="78">
        <v>3355780.49131</v>
      </c>
      <c r="M77" s="78">
        <v>523296.65733999998</v>
      </c>
      <c r="N77" s="264"/>
      <c r="O77" s="264"/>
      <c r="P77" s="264"/>
      <c r="Q77" s="264"/>
      <c r="R77" s="264"/>
      <c r="S77" s="264"/>
      <c r="T77" s="264"/>
      <c r="U77" s="264"/>
      <c r="V77" s="264"/>
      <c r="W77" s="264"/>
      <c r="X77" s="264"/>
      <c r="Y77" s="264"/>
      <c r="Z77" s="264"/>
      <c r="AA77" s="264"/>
      <c r="AB77" s="264"/>
    </row>
    <row r="78" spans="1:28" ht="15" customHeight="1">
      <c r="A78" s="81" t="s">
        <v>519</v>
      </c>
      <c r="B78" s="78">
        <v>-23479.058860000001</v>
      </c>
      <c r="C78" s="78">
        <v>9197.2765099999997</v>
      </c>
      <c r="D78" s="78">
        <v>1251.25757</v>
      </c>
      <c r="E78" s="78">
        <v>10208.583359999999</v>
      </c>
      <c r="F78" s="78">
        <v>39154.177380000001</v>
      </c>
      <c r="G78" s="78">
        <v>-12251.294</v>
      </c>
      <c r="H78" s="78">
        <v>31765.49912</v>
      </c>
      <c r="I78" s="78">
        <v>31110.47724</v>
      </c>
      <c r="J78" s="78">
        <v>3121.6348399999997</v>
      </c>
      <c r="K78" s="78">
        <v>3435.2147400000003</v>
      </c>
      <c r="L78" s="78">
        <v>34691.124640000002</v>
      </c>
      <c r="M78" s="78">
        <v>7048.33374</v>
      </c>
      <c r="N78" s="264"/>
      <c r="O78" s="264"/>
      <c r="P78" s="264"/>
      <c r="Q78" s="264"/>
      <c r="R78" s="264"/>
      <c r="S78" s="264"/>
      <c r="T78" s="264"/>
      <c r="U78" s="264"/>
      <c r="V78" s="264"/>
      <c r="W78" s="264"/>
      <c r="X78" s="264"/>
      <c r="Y78" s="264"/>
      <c r="Z78" s="264"/>
      <c r="AA78" s="264"/>
      <c r="AB78" s="264"/>
    </row>
    <row r="79" spans="1:28" ht="15" customHeight="1">
      <c r="A79" s="77" t="s">
        <v>520</v>
      </c>
      <c r="B79" s="78">
        <v>2655488.9184099999</v>
      </c>
      <c r="C79" s="78">
        <v>2416476.0448799999</v>
      </c>
      <c r="D79" s="78">
        <v>3014965.52636</v>
      </c>
      <c r="E79" s="78">
        <v>3191754.9961899999</v>
      </c>
      <c r="F79" s="78">
        <v>2867591.0882800003</v>
      </c>
      <c r="G79" s="78">
        <v>3596232.1845300002</v>
      </c>
      <c r="H79" s="78">
        <v>2047163.6896300002</v>
      </c>
      <c r="I79" s="78">
        <v>2656520.2239000001</v>
      </c>
      <c r="J79" s="78">
        <v>3051541.7038099999</v>
      </c>
      <c r="K79" s="78">
        <v>339090.72602</v>
      </c>
      <c r="L79" s="78">
        <v>3390471.61595</v>
      </c>
      <c r="M79" s="78">
        <v>530344.99107999995</v>
      </c>
      <c r="N79" s="264"/>
      <c r="O79" s="264"/>
      <c r="P79" s="264"/>
      <c r="Q79" s="264"/>
      <c r="R79" s="264"/>
      <c r="S79" s="264"/>
      <c r="T79" s="264"/>
      <c r="U79" s="264"/>
      <c r="V79" s="264"/>
      <c r="W79" s="264"/>
      <c r="X79" s="264"/>
      <c r="Y79" s="264"/>
      <c r="Z79" s="264"/>
      <c r="AA79" s="264"/>
      <c r="AB79" s="264"/>
    </row>
    <row r="80" spans="1:28" ht="15" customHeight="1">
      <c r="A80" s="81" t="s">
        <v>521</v>
      </c>
      <c r="B80" s="78">
        <v>0</v>
      </c>
      <c r="C80" s="78">
        <v>0</v>
      </c>
      <c r="D80" s="78">
        <v>0</v>
      </c>
      <c r="E80" s="78">
        <v>4.0000000000000003E-5</v>
      </c>
      <c r="F80" s="78">
        <v>0</v>
      </c>
      <c r="G80" s="78">
        <v>-4.0000000000000003E-5</v>
      </c>
      <c r="H80" s="78">
        <v>1.0000000000000001E-5</v>
      </c>
      <c r="I80" s="78">
        <v>-5.9999999999999995E-5</v>
      </c>
      <c r="J80" s="78">
        <v>0</v>
      </c>
      <c r="K80" s="78">
        <v>-1.0000000000000001E-5</v>
      </c>
      <c r="L80" s="78">
        <v>0.31857000000000002</v>
      </c>
      <c r="M80" s="78">
        <v>5.9999999999999995E-5</v>
      </c>
      <c r="N80" s="264"/>
      <c r="O80" s="264"/>
      <c r="P80" s="264"/>
      <c r="Q80" s="264"/>
      <c r="R80" s="264"/>
      <c r="S80" s="264"/>
      <c r="T80" s="264"/>
      <c r="U80" s="264"/>
      <c r="V80" s="264"/>
      <c r="W80" s="264"/>
      <c r="X80" s="264"/>
      <c r="Y80" s="264"/>
      <c r="Z80" s="264"/>
      <c r="AA80" s="264"/>
      <c r="AB80" s="264"/>
    </row>
    <row r="81" spans="1:28" ht="15" customHeight="1">
      <c r="A81" s="77" t="s">
        <v>522</v>
      </c>
      <c r="B81" s="78">
        <v>2655488.9184099999</v>
      </c>
      <c r="C81" s="78">
        <v>2416476.0448799999</v>
      </c>
      <c r="D81" s="78">
        <v>3014965.52636</v>
      </c>
      <c r="E81" s="78">
        <v>3191754.9962300002</v>
      </c>
      <c r="F81" s="78">
        <v>2867591.0882800003</v>
      </c>
      <c r="G81" s="78">
        <v>3596232.1844899999</v>
      </c>
      <c r="H81" s="78">
        <v>2047163.68964</v>
      </c>
      <c r="I81" s="78">
        <v>2656520.2238400001</v>
      </c>
      <c r="J81" s="78">
        <v>3051541.7038099999</v>
      </c>
      <c r="K81" s="78">
        <v>339090.72600999998</v>
      </c>
      <c r="L81" s="78">
        <v>3390471.9345200001</v>
      </c>
      <c r="M81" s="78">
        <v>530344.99113999994</v>
      </c>
      <c r="N81" s="264"/>
      <c r="O81" s="264"/>
      <c r="P81" s="264"/>
      <c r="Q81" s="264"/>
      <c r="R81" s="264"/>
      <c r="S81" s="264"/>
      <c r="T81" s="264"/>
      <c r="U81" s="264"/>
      <c r="V81" s="264"/>
      <c r="W81" s="264"/>
      <c r="X81" s="264"/>
      <c r="Y81" s="264"/>
      <c r="Z81" s="264"/>
      <c r="AA81" s="264"/>
      <c r="AB81" s="264"/>
    </row>
    <row r="82" spans="1:28" ht="15" customHeight="1" thickBot="1">
      <c r="A82" s="81" t="s">
        <v>523</v>
      </c>
      <c r="B82" s="78">
        <v>-908387.92430999991</v>
      </c>
      <c r="C82" s="78">
        <v>-686674.46519000002</v>
      </c>
      <c r="D82" s="78">
        <v>-1049065.62157</v>
      </c>
      <c r="E82" s="78">
        <v>-1171049.1696199998</v>
      </c>
      <c r="F82" s="78">
        <v>-1091287.2861500001</v>
      </c>
      <c r="G82" s="78">
        <v>-1526605.44777</v>
      </c>
      <c r="H82" s="78">
        <v>-1252339.34243</v>
      </c>
      <c r="I82" s="78">
        <v>-1237332.2402599999</v>
      </c>
      <c r="J82" s="78">
        <v>-1290261.00468</v>
      </c>
      <c r="K82" s="78">
        <v>-164603.848</v>
      </c>
      <c r="L82" s="78">
        <v>-1358428.6976099999</v>
      </c>
      <c r="M82" s="78">
        <v>-268616.45993000001</v>
      </c>
      <c r="N82" s="264"/>
      <c r="O82" s="264"/>
      <c r="P82" s="264"/>
      <c r="Q82" s="264"/>
      <c r="R82" s="264"/>
      <c r="S82" s="264"/>
      <c r="T82" s="264"/>
      <c r="U82" s="264"/>
      <c r="V82" s="264"/>
      <c r="W82" s="264"/>
      <c r="X82" s="264"/>
      <c r="Y82" s="264"/>
      <c r="Z82" s="264"/>
      <c r="AA82" s="264"/>
      <c r="AB82" s="264"/>
    </row>
    <row r="83" spans="1:28" ht="15" customHeight="1" thickTop="1" thickBot="1">
      <c r="A83" s="339" t="s">
        <v>524</v>
      </c>
      <c r="B83" s="340">
        <v>1747100.9941</v>
      </c>
      <c r="C83" s="340">
        <v>1729801.57969</v>
      </c>
      <c r="D83" s="340">
        <v>1965899.9047900001</v>
      </c>
      <c r="E83" s="340">
        <v>2020705.8266099999</v>
      </c>
      <c r="F83" s="340">
        <v>1776303.8021300002</v>
      </c>
      <c r="G83" s="340">
        <v>2069626.7367199999</v>
      </c>
      <c r="H83" s="340">
        <v>794824.34721000004</v>
      </c>
      <c r="I83" s="340">
        <v>1419187.98358</v>
      </c>
      <c r="J83" s="340">
        <v>1761280.6991300001</v>
      </c>
      <c r="K83" s="340">
        <v>174486.87800999999</v>
      </c>
      <c r="L83" s="340">
        <v>2032043.23691</v>
      </c>
      <c r="M83" s="340">
        <v>261728.53121000002</v>
      </c>
      <c r="N83" s="264"/>
      <c r="O83" s="264"/>
      <c r="P83" s="264"/>
      <c r="Q83" s="264"/>
      <c r="R83" s="264"/>
      <c r="S83" s="264"/>
      <c r="T83" s="264"/>
      <c r="U83" s="264"/>
      <c r="V83" s="264"/>
      <c r="W83" s="264"/>
      <c r="X83" s="264"/>
      <c r="Y83" s="264"/>
      <c r="Z83" s="264"/>
      <c r="AA83" s="264"/>
      <c r="AB83" s="264"/>
    </row>
    <row r="84" spans="1:28" ht="3.75" customHeight="1" thickTop="1" thickBot="1">
      <c r="A84" s="475"/>
      <c r="B84" s="476"/>
      <c r="C84" s="476"/>
      <c r="D84" s="476"/>
      <c r="E84" s="476"/>
      <c r="F84" s="476"/>
      <c r="G84" s="476"/>
      <c r="H84" s="476"/>
      <c r="I84" s="476"/>
      <c r="J84" s="476"/>
      <c r="K84" s="476"/>
      <c r="L84" s="476"/>
      <c r="M84" s="476"/>
      <c r="N84" s="264"/>
      <c r="O84" s="264"/>
      <c r="P84" s="264"/>
      <c r="Q84" s="264"/>
      <c r="R84" s="264"/>
      <c r="S84" s="264"/>
      <c r="T84" s="264"/>
      <c r="U84" s="264"/>
      <c r="V84" s="264"/>
      <c r="W84" s="264"/>
      <c r="X84" s="264"/>
      <c r="Y84" s="264"/>
      <c r="Z84" s="264"/>
      <c r="AA84" s="264"/>
      <c r="AB84" s="264"/>
    </row>
    <row r="85" spans="1:28" ht="15" customHeight="1" thickTop="1">
      <c r="A85" s="477"/>
      <c r="B85" s="478"/>
      <c r="C85" s="478"/>
      <c r="D85" s="478"/>
      <c r="E85" s="478"/>
      <c r="F85" s="478"/>
      <c r="G85" s="478"/>
      <c r="H85" s="478"/>
      <c r="I85" s="478"/>
      <c r="J85" s="478"/>
      <c r="K85" s="478"/>
      <c r="L85" s="478"/>
      <c r="M85" s="478"/>
      <c r="N85" s="264"/>
      <c r="O85" s="264"/>
      <c r="P85" s="264"/>
      <c r="Q85" s="264"/>
      <c r="R85" s="264"/>
      <c r="S85" s="264"/>
      <c r="T85" s="264"/>
      <c r="U85" s="264"/>
      <c r="V85" s="264"/>
      <c r="W85" s="264"/>
      <c r="X85" s="264"/>
      <c r="Y85" s="264"/>
      <c r="Z85" s="264"/>
      <c r="AA85" s="264"/>
      <c r="AB85" s="264"/>
    </row>
    <row r="86" spans="1:28" ht="15" customHeight="1">
      <c r="A86" s="479"/>
      <c r="B86" s="478"/>
      <c r="C86" s="478"/>
      <c r="D86" s="478"/>
      <c r="E86" s="478"/>
      <c r="F86" s="478"/>
      <c r="G86" s="478"/>
      <c r="H86" s="478"/>
      <c r="I86" s="478"/>
      <c r="J86" s="478"/>
      <c r="K86" s="478"/>
      <c r="L86" s="478"/>
      <c r="M86" s="478"/>
      <c r="N86" s="264"/>
      <c r="O86" s="264"/>
      <c r="P86" s="264"/>
      <c r="Q86" s="264"/>
      <c r="R86" s="264"/>
      <c r="S86" s="264"/>
      <c r="T86" s="264"/>
      <c r="U86" s="264"/>
      <c r="V86" s="264"/>
      <c r="W86" s="264"/>
      <c r="X86" s="264"/>
      <c r="Y86" s="264"/>
      <c r="Z86" s="264"/>
      <c r="AA86" s="264"/>
      <c r="AB86" s="264"/>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topLeftCell="C1" zoomScaleNormal="100" workbookViewId="0">
      <selection activeCell="E30" sqref="E30"/>
    </sheetView>
  </sheetViews>
  <sheetFormatPr baseColWidth="10" defaultColWidth="9.140625" defaultRowHeight="12.75"/>
  <cols>
    <col min="1" max="1" width="3" style="486" hidden="1" customWidth="1"/>
    <col min="2" max="2" width="6" style="486" hidden="1" customWidth="1"/>
    <col min="3" max="3" width="81.5703125" style="486" customWidth="1"/>
    <col min="4" max="10" width="8.28515625" style="486" bestFit="1" customWidth="1"/>
    <col min="11" max="11" width="8.28515625" style="486" customWidth="1"/>
    <col min="12" max="12" width="8.28515625" style="486" bestFit="1" customWidth="1"/>
    <col min="13" max="14" width="8.28515625" style="486" customWidth="1"/>
    <col min="15" max="15" width="8.28515625" style="486" bestFit="1" customWidth="1"/>
    <col min="16" max="256" width="9.140625" style="486"/>
    <col min="257" max="258" width="0" style="486" hidden="1" customWidth="1"/>
    <col min="259" max="259" width="81.5703125" style="486" customWidth="1"/>
    <col min="260" max="266" width="8.28515625" style="486" bestFit="1" customWidth="1"/>
    <col min="267" max="267" width="8.28515625" style="486" customWidth="1"/>
    <col min="268" max="268" width="8.28515625" style="486" bestFit="1" customWidth="1"/>
    <col min="269" max="270" width="8.28515625" style="486" customWidth="1"/>
    <col min="271" max="271" width="8.28515625" style="486" bestFit="1" customWidth="1"/>
    <col min="272" max="512" width="9.140625" style="486"/>
    <col min="513" max="514" width="0" style="486" hidden="1" customWidth="1"/>
    <col min="515" max="515" width="81.5703125" style="486" customWidth="1"/>
    <col min="516" max="522" width="8.28515625" style="486" bestFit="1" customWidth="1"/>
    <col min="523" max="523" width="8.28515625" style="486" customWidth="1"/>
    <col min="524" max="524" width="8.28515625" style="486" bestFit="1" customWidth="1"/>
    <col min="525" max="526" width="8.28515625" style="486" customWidth="1"/>
    <col min="527" max="527" width="8.28515625" style="486" bestFit="1" customWidth="1"/>
    <col min="528" max="768" width="9.140625" style="486"/>
    <col min="769" max="770" width="0" style="486" hidden="1" customWidth="1"/>
    <col min="771" max="771" width="81.5703125" style="486" customWidth="1"/>
    <col min="772" max="778" width="8.28515625" style="486" bestFit="1" customWidth="1"/>
    <col min="779" max="779" width="8.28515625" style="486" customWidth="1"/>
    <col min="780" max="780" width="8.28515625" style="486" bestFit="1" customWidth="1"/>
    <col min="781" max="782" width="8.28515625" style="486" customWidth="1"/>
    <col min="783" max="783" width="8.28515625" style="486" bestFit="1" customWidth="1"/>
    <col min="784" max="1024" width="9.140625" style="486"/>
    <col min="1025" max="1026" width="0" style="486" hidden="1" customWidth="1"/>
    <col min="1027" max="1027" width="81.5703125" style="486" customWidth="1"/>
    <col min="1028" max="1034" width="8.28515625" style="486" bestFit="1" customWidth="1"/>
    <col min="1035" max="1035" width="8.28515625" style="486" customWidth="1"/>
    <col min="1036" max="1036" width="8.28515625" style="486" bestFit="1" customWidth="1"/>
    <col min="1037" max="1038" width="8.28515625" style="486" customWidth="1"/>
    <col min="1039" max="1039" width="8.28515625" style="486" bestFit="1" customWidth="1"/>
    <col min="1040" max="1280" width="9.140625" style="486"/>
    <col min="1281" max="1282" width="0" style="486" hidden="1" customWidth="1"/>
    <col min="1283" max="1283" width="81.5703125" style="486" customWidth="1"/>
    <col min="1284" max="1290" width="8.28515625" style="486" bestFit="1" customWidth="1"/>
    <col min="1291" max="1291" width="8.28515625" style="486" customWidth="1"/>
    <col min="1292" max="1292" width="8.28515625" style="486" bestFit="1" customWidth="1"/>
    <col min="1293" max="1294" width="8.28515625" style="486" customWidth="1"/>
    <col min="1295" max="1295" width="8.28515625" style="486" bestFit="1" customWidth="1"/>
    <col min="1296" max="1536" width="9.140625" style="486"/>
    <col min="1537" max="1538" width="0" style="486" hidden="1" customWidth="1"/>
    <col min="1539" max="1539" width="81.5703125" style="486" customWidth="1"/>
    <col min="1540" max="1546" width="8.28515625" style="486" bestFit="1" customWidth="1"/>
    <col min="1547" max="1547" width="8.28515625" style="486" customWidth="1"/>
    <col min="1548" max="1548" width="8.28515625" style="486" bestFit="1" customWidth="1"/>
    <col min="1549" max="1550" width="8.28515625" style="486" customWidth="1"/>
    <col min="1551" max="1551" width="8.28515625" style="486" bestFit="1" customWidth="1"/>
    <col min="1552" max="1792" width="9.140625" style="486"/>
    <col min="1793" max="1794" width="0" style="486" hidden="1" customWidth="1"/>
    <col min="1795" max="1795" width="81.5703125" style="486" customWidth="1"/>
    <col min="1796" max="1802" width="8.28515625" style="486" bestFit="1" customWidth="1"/>
    <col min="1803" max="1803" width="8.28515625" style="486" customWidth="1"/>
    <col min="1804" max="1804" width="8.28515625" style="486" bestFit="1" customWidth="1"/>
    <col min="1805" max="1806" width="8.28515625" style="486" customWidth="1"/>
    <col min="1807" max="1807" width="8.28515625" style="486" bestFit="1" customWidth="1"/>
    <col min="1808" max="2048" width="9.140625" style="486"/>
    <col min="2049" max="2050" width="0" style="486" hidden="1" customWidth="1"/>
    <col min="2051" max="2051" width="81.5703125" style="486" customWidth="1"/>
    <col min="2052" max="2058" width="8.28515625" style="486" bestFit="1" customWidth="1"/>
    <col min="2059" max="2059" width="8.28515625" style="486" customWidth="1"/>
    <col min="2060" max="2060" width="8.28515625" style="486" bestFit="1" customWidth="1"/>
    <col min="2061" max="2062" width="8.28515625" style="486" customWidth="1"/>
    <col min="2063" max="2063" width="8.28515625" style="486" bestFit="1" customWidth="1"/>
    <col min="2064" max="2304" width="9.140625" style="486"/>
    <col min="2305" max="2306" width="0" style="486" hidden="1" customWidth="1"/>
    <col min="2307" max="2307" width="81.5703125" style="486" customWidth="1"/>
    <col min="2308" max="2314" width="8.28515625" style="486" bestFit="1" customWidth="1"/>
    <col min="2315" max="2315" width="8.28515625" style="486" customWidth="1"/>
    <col min="2316" max="2316" width="8.28515625" style="486" bestFit="1" customWidth="1"/>
    <col min="2317" max="2318" width="8.28515625" style="486" customWidth="1"/>
    <col min="2319" max="2319" width="8.28515625" style="486" bestFit="1" customWidth="1"/>
    <col min="2320" max="2560" width="9.140625" style="486"/>
    <col min="2561" max="2562" width="0" style="486" hidden="1" customWidth="1"/>
    <col min="2563" max="2563" width="81.5703125" style="486" customWidth="1"/>
    <col min="2564" max="2570" width="8.28515625" style="486" bestFit="1" customWidth="1"/>
    <col min="2571" max="2571" width="8.28515625" style="486" customWidth="1"/>
    <col min="2572" max="2572" width="8.28515625" style="486" bestFit="1" customWidth="1"/>
    <col min="2573" max="2574" width="8.28515625" style="486" customWidth="1"/>
    <col min="2575" max="2575" width="8.28515625" style="486" bestFit="1" customWidth="1"/>
    <col min="2576" max="2816" width="9.140625" style="486"/>
    <col min="2817" max="2818" width="0" style="486" hidden="1" customWidth="1"/>
    <col min="2819" max="2819" width="81.5703125" style="486" customWidth="1"/>
    <col min="2820" max="2826" width="8.28515625" style="486" bestFit="1" customWidth="1"/>
    <col min="2827" max="2827" width="8.28515625" style="486" customWidth="1"/>
    <col min="2828" max="2828" width="8.28515625" style="486" bestFit="1" customWidth="1"/>
    <col min="2829" max="2830" width="8.28515625" style="486" customWidth="1"/>
    <col min="2831" max="2831" width="8.28515625" style="486" bestFit="1" customWidth="1"/>
    <col min="2832" max="3072" width="9.140625" style="486"/>
    <col min="3073" max="3074" width="0" style="486" hidden="1" customWidth="1"/>
    <col min="3075" max="3075" width="81.5703125" style="486" customWidth="1"/>
    <col min="3076" max="3082" width="8.28515625" style="486" bestFit="1" customWidth="1"/>
    <col min="3083" max="3083" width="8.28515625" style="486" customWidth="1"/>
    <col min="3084" max="3084" width="8.28515625" style="486" bestFit="1" customWidth="1"/>
    <col min="3085" max="3086" width="8.28515625" style="486" customWidth="1"/>
    <col min="3087" max="3087" width="8.28515625" style="486" bestFit="1" customWidth="1"/>
    <col min="3088" max="3328" width="9.140625" style="486"/>
    <col min="3329" max="3330" width="0" style="486" hidden="1" customWidth="1"/>
    <col min="3331" max="3331" width="81.5703125" style="486" customWidth="1"/>
    <col min="3332" max="3338" width="8.28515625" style="486" bestFit="1" customWidth="1"/>
    <col min="3339" max="3339" width="8.28515625" style="486" customWidth="1"/>
    <col min="3340" max="3340" width="8.28515625" style="486" bestFit="1" customWidth="1"/>
    <col min="3341" max="3342" width="8.28515625" style="486" customWidth="1"/>
    <col min="3343" max="3343" width="8.28515625" style="486" bestFit="1" customWidth="1"/>
    <col min="3344" max="3584" width="9.140625" style="486"/>
    <col min="3585" max="3586" width="0" style="486" hidden="1" customWidth="1"/>
    <col min="3587" max="3587" width="81.5703125" style="486" customWidth="1"/>
    <col min="3588" max="3594" width="8.28515625" style="486" bestFit="1" customWidth="1"/>
    <col min="3595" max="3595" width="8.28515625" style="486" customWidth="1"/>
    <col min="3596" max="3596" width="8.28515625" style="486" bestFit="1" customWidth="1"/>
    <col min="3597" max="3598" width="8.28515625" style="486" customWidth="1"/>
    <col min="3599" max="3599" width="8.28515625" style="486" bestFit="1" customWidth="1"/>
    <col min="3600" max="3840" width="9.140625" style="486"/>
    <col min="3841" max="3842" width="0" style="486" hidden="1" customWidth="1"/>
    <col min="3843" max="3843" width="81.5703125" style="486" customWidth="1"/>
    <col min="3844" max="3850" width="8.28515625" style="486" bestFit="1" customWidth="1"/>
    <col min="3851" max="3851" width="8.28515625" style="486" customWidth="1"/>
    <col min="3852" max="3852" width="8.28515625" style="486" bestFit="1" customWidth="1"/>
    <col min="3853" max="3854" width="8.28515625" style="486" customWidth="1"/>
    <col min="3855" max="3855" width="8.28515625" style="486" bestFit="1" customWidth="1"/>
    <col min="3856" max="4096" width="9.140625" style="486"/>
    <col min="4097" max="4098" width="0" style="486" hidden="1" customWidth="1"/>
    <col min="4099" max="4099" width="81.5703125" style="486" customWidth="1"/>
    <col min="4100" max="4106" width="8.28515625" style="486" bestFit="1" customWidth="1"/>
    <col min="4107" max="4107" width="8.28515625" style="486" customWidth="1"/>
    <col min="4108" max="4108" width="8.28515625" style="486" bestFit="1" customWidth="1"/>
    <col min="4109" max="4110" width="8.28515625" style="486" customWidth="1"/>
    <col min="4111" max="4111" width="8.28515625" style="486" bestFit="1" customWidth="1"/>
    <col min="4112" max="4352" width="9.140625" style="486"/>
    <col min="4353" max="4354" width="0" style="486" hidden="1" customWidth="1"/>
    <col min="4355" max="4355" width="81.5703125" style="486" customWidth="1"/>
    <col min="4356" max="4362" width="8.28515625" style="486" bestFit="1" customWidth="1"/>
    <col min="4363" max="4363" width="8.28515625" style="486" customWidth="1"/>
    <col min="4364" max="4364" width="8.28515625" style="486" bestFit="1" customWidth="1"/>
    <col min="4365" max="4366" width="8.28515625" style="486" customWidth="1"/>
    <col min="4367" max="4367" width="8.28515625" style="486" bestFit="1" customWidth="1"/>
    <col min="4368" max="4608" width="9.140625" style="486"/>
    <col min="4609" max="4610" width="0" style="486" hidden="1" customWidth="1"/>
    <col min="4611" max="4611" width="81.5703125" style="486" customWidth="1"/>
    <col min="4612" max="4618" width="8.28515625" style="486" bestFit="1" customWidth="1"/>
    <col min="4619" max="4619" width="8.28515625" style="486" customWidth="1"/>
    <col min="4620" max="4620" width="8.28515625" style="486" bestFit="1" customWidth="1"/>
    <col min="4621" max="4622" width="8.28515625" style="486" customWidth="1"/>
    <col min="4623" max="4623" width="8.28515625" style="486" bestFit="1" customWidth="1"/>
    <col min="4624" max="4864" width="9.140625" style="486"/>
    <col min="4865" max="4866" width="0" style="486" hidden="1" customWidth="1"/>
    <col min="4867" max="4867" width="81.5703125" style="486" customWidth="1"/>
    <col min="4868" max="4874" width="8.28515625" style="486" bestFit="1" customWidth="1"/>
    <col min="4875" max="4875" width="8.28515625" style="486" customWidth="1"/>
    <col min="4876" max="4876" width="8.28515625" style="486" bestFit="1" customWidth="1"/>
    <col min="4877" max="4878" width="8.28515625" style="486" customWidth="1"/>
    <col min="4879" max="4879" width="8.28515625" style="486" bestFit="1" customWidth="1"/>
    <col min="4880" max="5120" width="9.140625" style="486"/>
    <col min="5121" max="5122" width="0" style="486" hidden="1" customWidth="1"/>
    <col min="5123" max="5123" width="81.5703125" style="486" customWidth="1"/>
    <col min="5124" max="5130" width="8.28515625" style="486" bestFit="1" customWidth="1"/>
    <col min="5131" max="5131" width="8.28515625" style="486" customWidth="1"/>
    <col min="5132" max="5132" width="8.28515625" style="486" bestFit="1" customWidth="1"/>
    <col min="5133" max="5134" width="8.28515625" style="486" customWidth="1"/>
    <col min="5135" max="5135" width="8.28515625" style="486" bestFit="1" customWidth="1"/>
    <col min="5136" max="5376" width="9.140625" style="486"/>
    <col min="5377" max="5378" width="0" style="486" hidden="1" customWidth="1"/>
    <col min="5379" max="5379" width="81.5703125" style="486" customWidth="1"/>
    <col min="5380" max="5386" width="8.28515625" style="486" bestFit="1" customWidth="1"/>
    <col min="5387" max="5387" width="8.28515625" style="486" customWidth="1"/>
    <col min="5388" max="5388" width="8.28515625" style="486" bestFit="1" customWidth="1"/>
    <col min="5389" max="5390" width="8.28515625" style="486" customWidth="1"/>
    <col min="5391" max="5391" width="8.28515625" style="486" bestFit="1" customWidth="1"/>
    <col min="5392" max="5632" width="9.140625" style="486"/>
    <col min="5633" max="5634" width="0" style="486" hidden="1" customWidth="1"/>
    <col min="5635" max="5635" width="81.5703125" style="486" customWidth="1"/>
    <col min="5636" max="5642" width="8.28515625" style="486" bestFit="1" customWidth="1"/>
    <col min="5643" max="5643" width="8.28515625" style="486" customWidth="1"/>
    <col min="5644" max="5644" width="8.28515625" style="486" bestFit="1" customWidth="1"/>
    <col min="5645" max="5646" width="8.28515625" style="486" customWidth="1"/>
    <col min="5647" max="5647" width="8.28515625" style="486" bestFit="1" customWidth="1"/>
    <col min="5648" max="5888" width="9.140625" style="486"/>
    <col min="5889" max="5890" width="0" style="486" hidden="1" customWidth="1"/>
    <col min="5891" max="5891" width="81.5703125" style="486" customWidth="1"/>
    <col min="5892" max="5898" width="8.28515625" style="486" bestFit="1" customWidth="1"/>
    <col min="5899" max="5899" width="8.28515625" style="486" customWidth="1"/>
    <col min="5900" max="5900" width="8.28515625" style="486" bestFit="1" customWidth="1"/>
    <col min="5901" max="5902" width="8.28515625" style="486" customWidth="1"/>
    <col min="5903" max="5903" width="8.28515625" style="486" bestFit="1" customWidth="1"/>
    <col min="5904" max="6144" width="9.140625" style="486"/>
    <col min="6145" max="6146" width="0" style="486" hidden="1" customWidth="1"/>
    <col min="6147" max="6147" width="81.5703125" style="486" customWidth="1"/>
    <col min="6148" max="6154" width="8.28515625" style="486" bestFit="1" customWidth="1"/>
    <col min="6155" max="6155" width="8.28515625" style="486" customWidth="1"/>
    <col min="6156" max="6156" width="8.28515625" style="486" bestFit="1" customWidth="1"/>
    <col min="6157" max="6158" width="8.28515625" style="486" customWidth="1"/>
    <col min="6159" max="6159" width="8.28515625" style="486" bestFit="1" customWidth="1"/>
    <col min="6160" max="6400" width="9.140625" style="486"/>
    <col min="6401" max="6402" width="0" style="486" hidden="1" customWidth="1"/>
    <col min="6403" max="6403" width="81.5703125" style="486" customWidth="1"/>
    <col min="6404" max="6410" width="8.28515625" style="486" bestFit="1" customWidth="1"/>
    <col min="6411" max="6411" width="8.28515625" style="486" customWidth="1"/>
    <col min="6412" max="6412" width="8.28515625" style="486" bestFit="1" customWidth="1"/>
    <col min="6413" max="6414" width="8.28515625" style="486" customWidth="1"/>
    <col min="6415" max="6415" width="8.28515625" style="486" bestFit="1" customWidth="1"/>
    <col min="6416" max="6656" width="9.140625" style="486"/>
    <col min="6657" max="6658" width="0" style="486" hidden="1" customWidth="1"/>
    <col min="6659" max="6659" width="81.5703125" style="486" customWidth="1"/>
    <col min="6660" max="6666" width="8.28515625" style="486" bestFit="1" customWidth="1"/>
    <col min="6667" max="6667" width="8.28515625" style="486" customWidth="1"/>
    <col min="6668" max="6668" width="8.28515625" style="486" bestFit="1" customWidth="1"/>
    <col min="6669" max="6670" width="8.28515625" style="486" customWidth="1"/>
    <col min="6671" max="6671" width="8.28515625" style="486" bestFit="1" customWidth="1"/>
    <col min="6672" max="6912" width="9.140625" style="486"/>
    <col min="6913" max="6914" width="0" style="486" hidden="1" customWidth="1"/>
    <col min="6915" max="6915" width="81.5703125" style="486" customWidth="1"/>
    <col min="6916" max="6922" width="8.28515625" style="486" bestFit="1" customWidth="1"/>
    <col min="6923" max="6923" width="8.28515625" style="486" customWidth="1"/>
    <col min="6924" max="6924" width="8.28515625" style="486" bestFit="1" customWidth="1"/>
    <col min="6925" max="6926" width="8.28515625" style="486" customWidth="1"/>
    <col min="6927" max="6927" width="8.28515625" style="486" bestFit="1" customWidth="1"/>
    <col min="6928" max="7168" width="9.140625" style="486"/>
    <col min="7169" max="7170" width="0" style="486" hidden="1" customWidth="1"/>
    <col min="7171" max="7171" width="81.5703125" style="486" customWidth="1"/>
    <col min="7172" max="7178" width="8.28515625" style="486" bestFit="1" customWidth="1"/>
    <col min="7179" max="7179" width="8.28515625" style="486" customWidth="1"/>
    <col min="7180" max="7180" width="8.28515625" style="486" bestFit="1" customWidth="1"/>
    <col min="7181" max="7182" width="8.28515625" style="486" customWidth="1"/>
    <col min="7183" max="7183" width="8.28515625" style="486" bestFit="1" customWidth="1"/>
    <col min="7184" max="7424" width="9.140625" style="486"/>
    <col min="7425" max="7426" width="0" style="486" hidden="1" customWidth="1"/>
    <col min="7427" max="7427" width="81.5703125" style="486" customWidth="1"/>
    <col min="7428" max="7434" width="8.28515625" style="486" bestFit="1" customWidth="1"/>
    <col min="7435" max="7435" width="8.28515625" style="486" customWidth="1"/>
    <col min="7436" max="7436" width="8.28515625" style="486" bestFit="1" customWidth="1"/>
    <col min="7437" max="7438" width="8.28515625" style="486" customWidth="1"/>
    <col min="7439" max="7439" width="8.28515625" style="486" bestFit="1" customWidth="1"/>
    <col min="7440" max="7680" width="9.140625" style="486"/>
    <col min="7681" max="7682" width="0" style="486" hidden="1" customWidth="1"/>
    <col min="7683" max="7683" width="81.5703125" style="486" customWidth="1"/>
    <col min="7684" max="7690" width="8.28515625" style="486" bestFit="1" customWidth="1"/>
    <col min="7691" max="7691" width="8.28515625" style="486" customWidth="1"/>
    <col min="7692" max="7692" width="8.28515625" style="486" bestFit="1" customWidth="1"/>
    <col min="7693" max="7694" width="8.28515625" style="486" customWidth="1"/>
    <col min="7695" max="7695" width="8.28515625" style="486" bestFit="1" customWidth="1"/>
    <col min="7696" max="7936" width="9.140625" style="486"/>
    <col min="7937" max="7938" width="0" style="486" hidden="1" customWidth="1"/>
    <col min="7939" max="7939" width="81.5703125" style="486" customWidth="1"/>
    <col min="7940" max="7946" width="8.28515625" style="486" bestFit="1" customWidth="1"/>
    <col min="7947" max="7947" width="8.28515625" style="486" customWidth="1"/>
    <col min="7948" max="7948" width="8.28515625" style="486" bestFit="1" customWidth="1"/>
    <col min="7949" max="7950" width="8.28515625" style="486" customWidth="1"/>
    <col min="7951" max="7951" width="8.28515625" style="486" bestFit="1" customWidth="1"/>
    <col min="7952" max="8192" width="9.140625" style="486"/>
    <col min="8193" max="8194" width="0" style="486" hidden="1" customWidth="1"/>
    <col min="8195" max="8195" width="81.5703125" style="486" customWidth="1"/>
    <col min="8196" max="8202" width="8.28515625" style="486" bestFit="1" customWidth="1"/>
    <col min="8203" max="8203" width="8.28515625" style="486" customWidth="1"/>
    <col min="8204" max="8204" width="8.28515625" style="486" bestFit="1" customWidth="1"/>
    <col min="8205" max="8206" width="8.28515625" style="486" customWidth="1"/>
    <col min="8207" max="8207" width="8.28515625" style="486" bestFit="1" customWidth="1"/>
    <col min="8208" max="8448" width="9.140625" style="486"/>
    <col min="8449" max="8450" width="0" style="486" hidden="1" customWidth="1"/>
    <col min="8451" max="8451" width="81.5703125" style="486" customWidth="1"/>
    <col min="8452" max="8458" width="8.28515625" style="486" bestFit="1" customWidth="1"/>
    <col min="8459" max="8459" width="8.28515625" style="486" customWidth="1"/>
    <col min="8460" max="8460" width="8.28515625" style="486" bestFit="1" customWidth="1"/>
    <col min="8461" max="8462" width="8.28515625" style="486" customWidth="1"/>
    <col min="8463" max="8463" width="8.28515625" style="486" bestFit="1" customWidth="1"/>
    <col min="8464" max="8704" width="9.140625" style="486"/>
    <col min="8705" max="8706" width="0" style="486" hidden="1" customWidth="1"/>
    <col min="8707" max="8707" width="81.5703125" style="486" customWidth="1"/>
    <col min="8708" max="8714" width="8.28515625" style="486" bestFit="1" customWidth="1"/>
    <col min="8715" max="8715" width="8.28515625" style="486" customWidth="1"/>
    <col min="8716" max="8716" width="8.28515625" style="486" bestFit="1" customWidth="1"/>
    <col min="8717" max="8718" width="8.28515625" style="486" customWidth="1"/>
    <col min="8719" max="8719" width="8.28515625" style="486" bestFit="1" customWidth="1"/>
    <col min="8720" max="8960" width="9.140625" style="486"/>
    <col min="8961" max="8962" width="0" style="486" hidden="1" customWidth="1"/>
    <col min="8963" max="8963" width="81.5703125" style="486" customWidth="1"/>
    <col min="8964" max="8970" width="8.28515625" style="486" bestFit="1" customWidth="1"/>
    <col min="8971" max="8971" width="8.28515625" style="486" customWidth="1"/>
    <col min="8972" max="8972" width="8.28515625" style="486" bestFit="1" customWidth="1"/>
    <col min="8973" max="8974" width="8.28515625" style="486" customWidth="1"/>
    <col min="8975" max="8975" width="8.28515625" style="486" bestFit="1" customWidth="1"/>
    <col min="8976" max="9216" width="9.140625" style="486"/>
    <col min="9217" max="9218" width="0" style="486" hidden="1" customWidth="1"/>
    <col min="9219" max="9219" width="81.5703125" style="486" customWidth="1"/>
    <col min="9220" max="9226" width="8.28515625" style="486" bestFit="1" customWidth="1"/>
    <col min="9227" max="9227" width="8.28515625" style="486" customWidth="1"/>
    <col min="9228" max="9228" width="8.28515625" style="486" bestFit="1" customWidth="1"/>
    <col min="9229" max="9230" width="8.28515625" style="486" customWidth="1"/>
    <col min="9231" max="9231" width="8.28515625" style="486" bestFit="1" customWidth="1"/>
    <col min="9232" max="9472" width="9.140625" style="486"/>
    <col min="9473" max="9474" width="0" style="486" hidden="1" customWidth="1"/>
    <col min="9475" max="9475" width="81.5703125" style="486" customWidth="1"/>
    <col min="9476" max="9482" width="8.28515625" style="486" bestFit="1" customWidth="1"/>
    <col min="9483" max="9483" width="8.28515625" style="486" customWidth="1"/>
    <col min="9484" max="9484" width="8.28515625" style="486" bestFit="1" customWidth="1"/>
    <col min="9485" max="9486" width="8.28515625" style="486" customWidth="1"/>
    <col min="9487" max="9487" width="8.28515625" style="486" bestFit="1" customWidth="1"/>
    <col min="9488" max="9728" width="9.140625" style="486"/>
    <col min="9729" max="9730" width="0" style="486" hidden="1" customWidth="1"/>
    <col min="9731" max="9731" width="81.5703125" style="486" customWidth="1"/>
    <col min="9732" max="9738" width="8.28515625" style="486" bestFit="1" customWidth="1"/>
    <col min="9739" max="9739" width="8.28515625" style="486" customWidth="1"/>
    <col min="9740" max="9740" width="8.28515625" style="486" bestFit="1" customWidth="1"/>
    <col min="9741" max="9742" width="8.28515625" style="486" customWidth="1"/>
    <col min="9743" max="9743" width="8.28515625" style="486" bestFit="1" customWidth="1"/>
    <col min="9744" max="9984" width="9.140625" style="486"/>
    <col min="9985" max="9986" width="0" style="486" hidden="1" customWidth="1"/>
    <col min="9987" max="9987" width="81.5703125" style="486" customWidth="1"/>
    <col min="9988" max="9994" width="8.28515625" style="486" bestFit="1" customWidth="1"/>
    <col min="9995" max="9995" width="8.28515625" style="486" customWidth="1"/>
    <col min="9996" max="9996" width="8.28515625" style="486" bestFit="1" customWidth="1"/>
    <col min="9997" max="9998" width="8.28515625" style="486" customWidth="1"/>
    <col min="9999" max="9999" width="8.28515625" style="486" bestFit="1" customWidth="1"/>
    <col min="10000" max="10240" width="9.140625" style="486"/>
    <col min="10241" max="10242" width="0" style="486" hidden="1" customWidth="1"/>
    <col min="10243" max="10243" width="81.5703125" style="486" customWidth="1"/>
    <col min="10244" max="10250" width="8.28515625" style="486" bestFit="1" customWidth="1"/>
    <col min="10251" max="10251" width="8.28515625" style="486" customWidth="1"/>
    <col min="10252" max="10252" width="8.28515625" style="486" bestFit="1" customWidth="1"/>
    <col min="10253" max="10254" width="8.28515625" style="486" customWidth="1"/>
    <col min="10255" max="10255" width="8.28515625" style="486" bestFit="1" customWidth="1"/>
    <col min="10256" max="10496" width="9.140625" style="486"/>
    <col min="10497" max="10498" width="0" style="486" hidden="1" customWidth="1"/>
    <col min="10499" max="10499" width="81.5703125" style="486" customWidth="1"/>
    <col min="10500" max="10506" width="8.28515625" style="486" bestFit="1" customWidth="1"/>
    <col min="10507" max="10507" width="8.28515625" style="486" customWidth="1"/>
    <col min="10508" max="10508" width="8.28515625" style="486" bestFit="1" customWidth="1"/>
    <col min="10509" max="10510" width="8.28515625" style="486" customWidth="1"/>
    <col min="10511" max="10511" width="8.28515625" style="486" bestFit="1" customWidth="1"/>
    <col min="10512" max="10752" width="9.140625" style="486"/>
    <col min="10753" max="10754" width="0" style="486" hidden="1" customWidth="1"/>
    <col min="10755" max="10755" width="81.5703125" style="486" customWidth="1"/>
    <col min="10756" max="10762" width="8.28515625" style="486" bestFit="1" customWidth="1"/>
    <col min="10763" max="10763" width="8.28515625" style="486" customWidth="1"/>
    <col min="10764" max="10764" width="8.28515625" style="486" bestFit="1" customWidth="1"/>
    <col min="10765" max="10766" width="8.28515625" style="486" customWidth="1"/>
    <col min="10767" max="10767" width="8.28515625" style="486" bestFit="1" customWidth="1"/>
    <col min="10768" max="11008" width="9.140625" style="486"/>
    <col min="11009" max="11010" width="0" style="486" hidden="1" customWidth="1"/>
    <col min="11011" max="11011" width="81.5703125" style="486" customWidth="1"/>
    <col min="11012" max="11018" width="8.28515625" style="486" bestFit="1" customWidth="1"/>
    <col min="11019" max="11019" width="8.28515625" style="486" customWidth="1"/>
    <col min="11020" max="11020" width="8.28515625" style="486" bestFit="1" customWidth="1"/>
    <col min="11021" max="11022" width="8.28515625" style="486" customWidth="1"/>
    <col min="11023" max="11023" width="8.28515625" style="486" bestFit="1" customWidth="1"/>
    <col min="11024" max="11264" width="9.140625" style="486"/>
    <col min="11265" max="11266" width="0" style="486" hidden="1" customWidth="1"/>
    <col min="11267" max="11267" width="81.5703125" style="486" customWidth="1"/>
    <col min="11268" max="11274" width="8.28515625" style="486" bestFit="1" customWidth="1"/>
    <col min="11275" max="11275" width="8.28515625" style="486" customWidth="1"/>
    <col min="11276" max="11276" width="8.28515625" style="486" bestFit="1" customWidth="1"/>
    <col min="11277" max="11278" width="8.28515625" style="486" customWidth="1"/>
    <col min="11279" max="11279" width="8.28515625" style="486" bestFit="1" customWidth="1"/>
    <col min="11280" max="11520" width="9.140625" style="486"/>
    <col min="11521" max="11522" width="0" style="486" hidden="1" customWidth="1"/>
    <col min="11523" max="11523" width="81.5703125" style="486" customWidth="1"/>
    <col min="11524" max="11530" width="8.28515625" style="486" bestFit="1" customWidth="1"/>
    <col min="11531" max="11531" width="8.28515625" style="486" customWidth="1"/>
    <col min="11532" max="11532" width="8.28515625" style="486" bestFit="1" customWidth="1"/>
    <col min="11533" max="11534" width="8.28515625" style="486" customWidth="1"/>
    <col min="11535" max="11535" width="8.28515625" style="486" bestFit="1" customWidth="1"/>
    <col min="11536" max="11776" width="9.140625" style="486"/>
    <col min="11777" max="11778" width="0" style="486" hidden="1" customWidth="1"/>
    <col min="11779" max="11779" width="81.5703125" style="486" customWidth="1"/>
    <col min="11780" max="11786" width="8.28515625" style="486" bestFit="1" customWidth="1"/>
    <col min="11787" max="11787" width="8.28515625" style="486" customWidth="1"/>
    <col min="11788" max="11788" width="8.28515625" style="486" bestFit="1" customWidth="1"/>
    <col min="11789" max="11790" width="8.28515625" style="486" customWidth="1"/>
    <col min="11791" max="11791" width="8.28515625" style="486" bestFit="1" customWidth="1"/>
    <col min="11792" max="12032" width="9.140625" style="486"/>
    <col min="12033" max="12034" width="0" style="486" hidden="1" customWidth="1"/>
    <col min="12035" max="12035" width="81.5703125" style="486" customWidth="1"/>
    <col min="12036" max="12042" width="8.28515625" style="486" bestFit="1" customWidth="1"/>
    <col min="12043" max="12043" width="8.28515625" style="486" customWidth="1"/>
    <col min="12044" max="12044" width="8.28515625" style="486" bestFit="1" customWidth="1"/>
    <col min="12045" max="12046" width="8.28515625" style="486" customWidth="1"/>
    <col min="12047" max="12047" width="8.28515625" style="486" bestFit="1" customWidth="1"/>
    <col min="12048" max="12288" width="9.140625" style="486"/>
    <col min="12289" max="12290" width="0" style="486" hidden="1" customWidth="1"/>
    <col min="12291" max="12291" width="81.5703125" style="486" customWidth="1"/>
    <col min="12292" max="12298" width="8.28515625" style="486" bestFit="1" customWidth="1"/>
    <col min="12299" max="12299" width="8.28515625" style="486" customWidth="1"/>
    <col min="12300" max="12300" width="8.28515625" style="486" bestFit="1" customWidth="1"/>
    <col min="12301" max="12302" width="8.28515625" style="486" customWidth="1"/>
    <col min="12303" max="12303" width="8.28515625" style="486" bestFit="1" customWidth="1"/>
    <col min="12304" max="12544" width="9.140625" style="486"/>
    <col min="12545" max="12546" width="0" style="486" hidden="1" customWidth="1"/>
    <col min="12547" max="12547" width="81.5703125" style="486" customWidth="1"/>
    <col min="12548" max="12554" width="8.28515625" style="486" bestFit="1" customWidth="1"/>
    <col min="12555" max="12555" width="8.28515625" style="486" customWidth="1"/>
    <col min="12556" max="12556" width="8.28515625" style="486" bestFit="1" customWidth="1"/>
    <col min="12557" max="12558" width="8.28515625" style="486" customWidth="1"/>
    <col min="12559" max="12559" width="8.28515625" style="486" bestFit="1" customWidth="1"/>
    <col min="12560" max="12800" width="9.140625" style="486"/>
    <col min="12801" max="12802" width="0" style="486" hidden="1" customWidth="1"/>
    <col min="12803" max="12803" width="81.5703125" style="486" customWidth="1"/>
    <col min="12804" max="12810" width="8.28515625" style="486" bestFit="1" customWidth="1"/>
    <col min="12811" max="12811" width="8.28515625" style="486" customWidth="1"/>
    <col min="12812" max="12812" width="8.28515625" style="486" bestFit="1" customWidth="1"/>
    <col min="12813" max="12814" width="8.28515625" style="486" customWidth="1"/>
    <col min="12815" max="12815" width="8.28515625" style="486" bestFit="1" customWidth="1"/>
    <col min="12816" max="13056" width="9.140625" style="486"/>
    <col min="13057" max="13058" width="0" style="486" hidden="1" customWidth="1"/>
    <col min="13059" max="13059" width="81.5703125" style="486" customWidth="1"/>
    <col min="13060" max="13066" width="8.28515625" style="486" bestFit="1" customWidth="1"/>
    <col min="13067" max="13067" width="8.28515625" style="486" customWidth="1"/>
    <col min="13068" max="13068" width="8.28515625" style="486" bestFit="1" customWidth="1"/>
    <col min="13069" max="13070" width="8.28515625" style="486" customWidth="1"/>
    <col min="13071" max="13071" width="8.28515625" style="486" bestFit="1" customWidth="1"/>
    <col min="13072" max="13312" width="9.140625" style="486"/>
    <col min="13313" max="13314" width="0" style="486" hidden="1" customWidth="1"/>
    <col min="13315" max="13315" width="81.5703125" style="486" customWidth="1"/>
    <col min="13316" max="13322" width="8.28515625" style="486" bestFit="1" customWidth="1"/>
    <col min="13323" max="13323" width="8.28515625" style="486" customWidth="1"/>
    <col min="13324" max="13324" width="8.28515625" style="486" bestFit="1" customWidth="1"/>
    <col min="13325" max="13326" width="8.28515625" style="486" customWidth="1"/>
    <col min="13327" max="13327" width="8.28515625" style="486" bestFit="1" customWidth="1"/>
    <col min="13328" max="13568" width="9.140625" style="486"/>
    <col min="13569" max="13570" width="0" style="486" hidden="1" customWidth="1"/>
    <col min="13571" max="13571" width="81.5703125" style="486" customWidth="1"/>
    <col min="13572" max="13578" width="8.28515625" style="486" bestFit="1" customWidth="1"/>
    <col min="13579" max="13579" width="8.28515625" style="486" customWidth="1"/>
    <col min="13580" max="13580" width="8.28515625" style="486" bestFit="1" customWidth="1"/>
    <col min="13581" max="13582" width="8.28515625" style="486" customWidth="1"/>
    <col min="13583" max="13583" width="8.28515625" style="486" bestFit="1" customWidth="1"/>
    <col min="13584" max="13824" width="9.140625" style="486"/>
    <col min="13825" max="13826" width="0" style="486" hidden="1" customWidth="1"/>
    <col min="13827" max="13827" width="81.5703125" style="486" customWidth="1"/>
    <col min="13828" max="13834" width="8.28515625" style="486" bestFit="1" customWidth="1"/>
    <col min="13835" max="13835" width="8.28515625" style="486" customWidth="1"/>
    <col min="13836" max="13836" width="8.28515625" style="486" bestFit="1" customWidth="1"/>
    <col min="13837" max="13838" width="8.28515625" style="486" customWidth="1"/>
    <col min="13839" max="13839" width="8.28515625" style="486" bestFit="1" customWidth="1"/>
    <col min="13840" max="14080" width="9.140625" style="486"/>
    <col min="14081" max="14082" width="0" style="486" hidden="1" customWidth="1"/>
    <col min="14083" max="14083" width="81.5703125" style="486" customWidth="1"/>
    <col min="14084" max="14090" width="8.28515625" style="486" bestFit="1" customWidth="1"/>
    <col min="14091" max="14091" width="8.28515625" style="486" customWidth="1"/>
    <col min="14092" max="14092" width="8.28515625" style="486" bestFit="1" customWidth="1"/>
    <col min="14093" max="14094" width="8.28515625" style="486" customWidth="1"/>
    <col min="14095" max="14095" width="8.28515625" style="486" bestFit="1" customWidth="1"/>
    <col min="14096" max="14336" width="9.140625" style="486"/>
    <col min="14337" max="14338" width="0" style="486" hidden="1" customWidth="1"/>
    <col min="14339" max="14339" width="81.5703125" style="486" customWidth="1"/>
    <col min="14340" max="14346" width="8.28515625" style="486" bestFit="1" customWidth="1"/>
    <col min="14347" max="14347" width="8.28515625" style="486" customWidth="1"/>
    <col min="14348" max="14348" width="8.28515625" style="486" bestFit="1" customWidth="1"/>
    <col min="14349" max="14350" width="8.28515625" style="486" customWidth="1"/>
    <col min="14351" max="14351" width="8.28515625" style="486" bestFit="1" customWidth="1"/>
    <col min="14352" max="14592" width="9.140625" style="486"/>
    <col min="14593" max="14594" width="0" style="486" hidden="1" customWidth="1"/>
    <col min="14595" max="14595" width="81.5703125" style="486" customWidth="1"/>
    <col min="14596" max="14602" width="8.28515625" style="486" bestFit="1" customWidth="1"/>
    <col min="14603" max="14603" width="8.28515625" style="486" customWidth="1"/>
    <col min="14604" max="14604" width="8.28515625" style="486" bestFit="1" customWidth="1"/>
    <col min="14605" max="14606" width="8.28515625" style="486" customWidth="1"/>
    <col min="14607" max="14607" width="8.28515625" style="486" bestFit="1" customWidth="1"/>
    <col min="14608" max="14848" width="9.140625" style="486"/>
    <col min="14849" max="14850" width="0" style="486" hidden="1" customWidth="1"/>
    <col min="14851" max="14851" width="81.5703125" style="486" customWidth="1"/>
    <col min="14852" max="14858" width="8.28515625" style="486" bestFit="1" customWidth="1"/>
    <col min="14859" max="14859" width="8.28515625" style="486" customWidth="1"/>
    <col min="14860" max="14860" width="8.28515625" style="486" bestFit="1" customWidth="1"/>
    <col min="14861" max="14862" width="8.28515625" style="486" customWidth="1"/>
    <col min="14863" max="14863" width="8.28515625" style="486" bestFit="1" customWidth="1"/>
    <col min="14864" max="15104" width="9.140625" style="486"/>
    <col min="15105" max="15106" width="0" style="486" hidden="1" customWidth="1"/>
    <col min="15107" max="15107" width="81.5703125" style="486" customWidth="1"/>
    <col min="15108" max="15114" width="8.28515625" style="486" bestFit="1" customWidth="1"/>
    <col min="15115" max="15115" width="8.28515625" style="486" customWidth="1"/>
    <col min="15116" max="15116" width="8.28515625" style="486" bestFit="1" customWidth="1"/>
    <col min="15117" max="15118" width="8.28515625" style="486" customWidth="1"/>
    <col min="15119" max="15119" width="8.28515625" style="486" bestFit="1" customWidth="1"/>
    <col min="15120" max="15360" width="9.140625" style="486"/>
    <col min="15361" max="15362" width="0" style="486" hidden="1" customWidth="1"/>
    <col min="15363" max="15363" width="81.5703125" style="486" customWidth="1"/>
    <col min="15364" max="15370" width="8.28515625" style="486" bestFit="1" customWidth="1"/>
    <col min="15371" max="15371" width="8.28515625" style="486" customWidth="1"/>
    <col min="15372" max="15372" width="8.28515625" style="486" bestFit="1" customWidth="1"/>
    <col min="15373" max="15374" width="8.28515625" style="486" customWidth="1"/>
    <col min="15375" max="15375" width="8.28515625" style="486" bestFit="1" customWidth="1"/>
    <col min="15376" max="15616" width="9.140625" style="486"/>
    <col min="15617" max="15618" width="0" style="486" hidden="1" customWidth="1"/>
    <col min="15619" max="15619" width="81.5703125" style="486" customWidth="1"/>
    <col min="15620" max="15626" width="8.28515625" style="486" bestFit="1" customWidth="1"/>
    <col min="15627" max="15627" width="8.28515625" style="486" customWidth="1"/>
    <col min="15628" max="15628" width="8.28515625" style="486" bestFit="1" customWidth="1"/>
    <col min="15629" max="15630" width="8.28515625" style="486" customWidth="1"/>
    <col min="15631" max="15631" width="8.28515625" style="486" bestFit="1" customWidth="1"/>
    <col min="15632" max="15872" width="9.140625" style="486"/>
    <col min="15873" max="15874" width="0" style="486" hidden="1" customWidth="1"/>
    <col min="15875" max="15875" width="81.5703125" style="486" customWidth="1"/>
    <col min="15876" max="15882" width="8.28515625" style="486" bestFit="1" customWidth="1"/>
    <col min="15883" max="15883" width="8.28515625" style="486" customWidth="1"/>
    <col min="15884" max="15884" width="8.28515625" style="486" bestFit="1" customWidth="1"/>
    <col min="15885" max="15886" width="8.28515625" style="486" customWidth="1"/>
    <col min="15887" max="15887" width="8.28515625" style="486" bestFit="1" customWidth="1"/>
    <col min="15888" max="16128" width="9.140625" style="486"/>
    <col min="16129" max="16130" width="0" style="486" hidden="1" customWidth="1"/>
    <col min="16131" max="16131" width="81.5703125" style="486" customWidth="1"/>
    <col min="16132" max="16138" width="8.28515625" style="486" bestFit="1" customWidth="1"/>
    <col min="16139" max="16139" width="8.28515625" style="486" customWidth="1"/>
    <col min="16140" max="16140" width="8.28515625" style="486" bestFit="1" customWidth="1"/>
    <col min="16141" max="16142" width="8.28515625" style="486" customWidth="1"/>
    <col min="16143" max="16143" width="8.28515625" style="486" bestFit="1" customWidth="1"/>
    <col min="16144" max="16384" width="9.140625" style="486"/>
  </cols>
  <sheetData>
    <row r="1" spans="1:15" s="481" customFormat="1" ht="15" customHeight="1">
      <c r="A1" s="392"/>
      <c r="B1" s="392"/>
      <c r="C1" s="841"/>
      <c r="D1" s="841"/>
      <c r="E1" s="841"/>
      <c r="F1" s="841"/>
      <c r="G1" s="841"/>
      <c r="H1" s="841"/>
      <c r="I1" s="841"/>
      <c r="J1" s="841"/>
      <c r="K1" s="841"/>
      <c r="L1" s="841"/>
      <c r="M1" s="841"/>
      <c r="N1" s="841"/>
      <c r="O1" s="841"/>
    </row>
    <row r="2" spans="1:15" s="481" customFormat="1" ht="18">
      <c r="A2" s="842" t="s">
        <v>0</v>
      </c>
      <c r="B2" s="842"/>
      <c r="C2" s="842"/>
      <c r="D2" s="842"/>
      <c r="E2" s="842"/>
      <c r="F2" s="842"/>
      <c r="G2" s="842"/>
      <c r="H2" s="842"/>
      <c r="I2" s="842"/>
      <c r="J2" s="842"/>
      <c r="K2" s="842"/>
      <c r="L2" s="842"/>
      <c r="M2" s="842"/>
      <c r="N2" s="842"/>
      <c r="O2" s="842"/>
    </row>
    <row r="3" spans="1:15" s="481" customFormat="1" ht="15" customHeight="1">
      <c r="A3" s="392"/>
      <c r="B3" s="392"/>
      <c r="C3" s="842" t="s">
        <v>525</v>
      </c>
      <c r="D3" s="842"/>
      <c r="E3" s="842"/>
      <c r="F3" s="842"/>
      <c r="G3" s="842"/>
      <c r="H3" s="842"/>
      <c r="I3" s="842"/>
      <c r="J3" s="842"/>
      <c r="K3" s="842"/>
      <c r="L3" s="842"/>
      <c r="M3" s="842"/>
      <c r="N3" s="842"/>
      <c r="O3" s="842"/>
    </row>
    <row r="4" spans="1:15" s="481" customFormat="1" ht="15" customHeight="1">
      <c r="A4" s="843"/>
      <c r="B4" s="842"/>
      <c r="C4" s="842"/>
      <c r="D4" s="842"/>
      <c r="E4" s="842"/>
      <c r="F4" s="842"/>
      <c r="G4" s="842"/>
      <c r="H4" s="842"/>
      <c r="I4" s="842"/>
      <c r="J4" s="842"/>
      <c r="K4" s="842"/>
      <c r="L4" s="842"/>
      <c r="M4" s="842"/>
      <c r="N4" s="842"/>
      <c r="O4" s="842"/>
    </row>
    <row r="5" spans="1:15" s="484" customFormat="1" ht="15" customHeight="1" thickBot="1">
      <c r="A5" s="482"/>
      <c r="B5" s="483"/>
      <c r="C5" s="483"/>
      <c r="D5" s="483"/>
      <c r="E5" s="483"/>
      <c r="F5" s="483"/>
      <c r="G5" s="483"/>
      <c r="H5" s="483"/>
      <c r="I5" s="483"/>
      <c r="J5" s="483"/>
      <c r="K5" s="483"/>
      <c r="L5" s="483"/>
      <c r="M5" s="483"/>
      <c r="N5" s="483"/>
      <c r="O5" s="483"/>
    </row>
    <row r="6" spans="1:15" s="485" customFormat="1" ht="30" customHeight="1" thickTop="1" thickBot="1">
      <c r="A6" s="264"/>
      <c r="B6" s="264"/>
      <c r="C6" s="343"/>
      <c r="D6" s="338" t="s">
        <v>452</v>
      </c>
      <c r="E6" s="338" t="s">
        <v>453</v>
      </c>
      <c r="F6" s="338" t="s">
        <v>454</v>
      </c>
      <c r="G6" s="338" t="s">
        <v>455</v>
      </c>
      <c r="H6" s="338" t="s">
        <v>456</v>
      </c>
      <c r="I6" s="344" t="s">
        <v>457</v>
      </c>
      <c r="J6" s="344" t="s">
        <v>458</v>
      </c>
      <c r="K6" s="344" t="s">
        <v>459</v>
      </c>
      <c r="L6" s="344" t="s">
        <v>460</v>
      </c>
      <c r="M6" s="344" t="s">
        <v>1445</v>
      </c>
      <c r="N6" s="344" t="s">
        <v>461</v>
      </c>
      <c r="O6" s="344" t="s">
        <v>1446</v>
      </c>
    </row>
    <row r="7" spans="1:15" ht="6" customHeight="1" thickTop="1" thickBot="1">
      <c r="A7" s="264"/>
      <c r="B7" s="264"/>
      <c r="C7" s="85"/>
      <c r="D7" s="85"/>
      <c r="E7" s="85"/>
      <c r="F7" s="85"/>
      <c r="G7" s="85"/>
      <c r="H7" s="85"/>
      <c r="I7" s="85"/>
      <c r="J7" s="85"/>
      <c r="K7" s="85"/>
      <c r="L7" s="85"/>
      <c r="M7" s="85"/>
      <c r="N7" s="85"/>
      <c r="O7" s="85"/>
    </row>
    <row r="8" spans="1:15" s="488" customFormat="1" ht="15" customHeight="1" thickTop="1" thickBot="1">
      <c r="A8" s="264"/>
      <c r="B8" s="487"/>
      <c r="C8" s="345" t="s">
        <v>336</v>
      </c>
      <c r="D8" s="346"/>
      <c r="E8" s="346"/>
      <c r="F8" s="346"/>
      <c r="G8" s="346"/>
      <c r="H8" s="346"/>
      <c r="I8" s="347"/>
      <c r="J8" s="347"/>
      <c r="K8" s="347"/>
      <c r="L8" s="347"/>
      <c r="M8" s="347"/>
      <c r="N8" s="347"/>
      <c r="O8" s="347"/>
    </row>
    <row r="9" spans="1:15" ht="15" customHeight="1" thickTop="1">
      <c r="A9" s="264" t="s">
        <v>526</v>
      </c>
      <c r="B9" s="89" t="s">
        <v>527</v>
      </c>
      <c r="C9" s="90" t="s">
        <v>528</v>
      </c>
      <c r="D9" s="91">
        <v>0.15820000000000001</v>
      </c>
      <c r="E9" s="91">
        <v>0.19769999999999999</v>
      </c>
      <c r="F9" s="91">
        <v>0.13420000000000001</v>
      </c>
      <c r="G9" s="91">
        <v>0.12670000000000001</v>
      </c>
      <c r="H9" s="91">
        <v>0.11260000000000001</v>
      </c>
      <c r="I9" s="91">
        <v>0.1012</v>
      </c>
      <c r="J9" s="91">
        <v>0.1187</v>
      </c>
      <c r="K9" s="91">
        <v>0.1091</v>
      </c>
      <c r="L9" s="91">
        <v>0.1066</v>
      </c>
      <c r="M9" s="91">
        <v>8.6400000000000005E-2</v>
      </c>
      <c r="N9" s="91">
        <v>0.1241</v>
      </c>
      <c r="O9" s="91">
        <v>0.1132</v>
      </c>
    </row>
    <row r="10" spans="1:15" ht="15" customHeight="1" thickBot="1">
      <c r="A10" s="264" t="s">
        <v>526</v>
      </c>
      <c r="B10" s="89" t="s">
        <v>529</v>
      </c>
      <c r="C10" s="90" t="s">
        <v>530</v>
      </c>
      <c r="D10" s="91">
        <v>0.59260000000000002</v>
      </c>
      <c r="E10" s="91">
        <v>0.59179999999999999</v>
      </c>
      <c r="F10" s="91">
        <v>0.65300000000000002</v>
      </c>
      <c r="G10" s="91">
        <v>0.66149999999999998</v>
      </c>
      <c r="H10" s="91">
        <v>0.69289999999999996</v>
      </c>
      <c r="I10" s="91">
        <v>0.70479999999999998</v>
      </c>
      <c r="J10" s="91">
        <v>0.67520000000000002</v>
      </c>
      <c r="K10" s="91">
        <v>0.66610000000000003</v>
      </c>
      <c r="L10" s="91">
        <v>0.67159999999999997</v>
      </c>
      <c r="M10" s="91">
        <v>0.6905</v>
      </c>
      <c r="N10" s="91">
        <v>0.66920000000000002</v>
      </c>
      <c r="O10" s="91">
        <v>0.6724</v>
      </c>
    </row>
    <row r="11" spans="1:15" s="490" customFormat="1" ht="15" customHeight="1" thickTop="1" thickBot="1">
      <c r="A11" s="264"/>
      <c r="B11" s="487"/>
      <c r="C11" s="345" t="s">
        <v>339</v>
      </c>
      <c r="D11" s="346"/>
      <c r="E11" s="346"/>
      <c r="F11" s="346"/>
      <c r="G11" s="346"/>
      <c r="H11" s="346"/>
      <c r="I11" s="347"/>
      <c r="J11" s="347"/>
      <c r="K11" s="347"/>
      <c r="L11" s="347"/>
      <c r="M11" s="347"/>
      <c r="N11" s="347"/>
      <c r="O11" s="347"/>
    </row>
    <row r="12" spans="1:15" s="485" customFormat="1" ht="15" customHeight="1" thickTop="1">
      <c r="A12" s="264" t="s">
        <v>526</v>
      </c>
      <c r="B12" s="89" t="s">
        <v>531</v>
      </c>
      <c r="C12" s="90" t="s">
        <v>532</v>
      </c>
      <c r="D12" s="91">
        <v>0.7903</v>
      </c>
      <c r="E12" s="91">
        <v>0.80249999999999999</v>
      </c>
      <c r="F12" s="91">
        <v>0.78269999999999995</v>
      </c>
      <c r="G12" s="91">
        <v>0.77029999999999998</v>
      </c>
      <c r="H12" s="91">
        <v>0.75480000000000003</v>
      </c>
      <c r="I12" s="91">
        <v>0.69569999999999999</v>
      </c>
      <c r="J12" s="91">
        <v>0.68149999999999999</v>
      </c>
      <c r="K12" s="91">
        <v>0.68579999999999997</v>
      </c>
      <c r="L12" s="91">
        <v>0.6915</v>
      </c>
      <c r="M12" s="91">
        <v>0.69130000000000003</v>
      </c>
      <c r="N12" s="91">
        <v>0.40160000000000001</v>
      </c>
      <c r="O12" s="91">
        <v>0.39860000000000001</v>
      </c>
    </row>
    <row r="13" spans="1:15" s="491" customFormat="1" ht="15" customHeight="1">
      <c r="A13" s="264" t="s">
        <v>526</v>
      </c>
      <c r="B13" s="89" t="s">
        <v>533</v>
      </c>
      <c r="C13" s="90" t="s">
        <v>534</v>
      </c>
      <c r="D13" s="92">
        <v>0.83169999999999999</v>
      </c>
      <c r="E13" s="91">
        <v>0.84060000000000001</v>
      </c>
      <c r="F13" s="91">
        <v>0.81679999999999997</v>
      </c>
      <c r="G13" s="91">
        <v>0.80769999999999997</v>
      </c>
      <c r="H13" s="91">
        <v>0.79990000000000006</v>
      </c>
      <c r="I13" s="91">
        <v>0.76149999999999995</v>
      </c>
      <c r="J13" s="91">
        <v>0.74990000000000001</v>
      </c>
      <c r="K13" s="91">
        <v>0.753</v>
      </c>
      <c r="L13" s="91">
        <v>0.75660000000000005</v>
      </c>
      <c r="M13" s="91">
        <v>0.75680000000000003</v>
      </c>
      <c r="N13" s="91">
        <v>0.75609999999999999</v>
      </c>
      <c r="O13" s="91">
        <v>0.75990000000000002</v>
      </c>
    </row>
    <row r="14" spans="1:15" s="491" customFormat="1" ht="15" customHeight="1">
      <c r="A14" s="264"/>
      <c r="B14" s="89"/>
      <c r="C14" s="90" t="s">
        <v>535</v>
      </c>
      <c r="D14" s="91">
        <v>3.1899999999999998E-2</v>
      </c>
      <c r="E14" s="91">
        <v>3.32E-2</v>
      </c>
      <c r="F14" s="91">
        <v>4.41E-2</v>
      </c>
      <c r="G14" s="91">
        <v>6.4299999999999996E-2</v>
      </c>
      <c r="H14" s="91">
        <v>7.6899999999999996E-2</v>
      </c>
      <c r="I14" s="91">
        <v>0.1118</v>
      </c>
      <c r="J14" s="91">
        <v>0.1313</v>
      </c>
      <c r="K14" s="91">
        <v>0.12889999999999999</v>
      </c>
      <c r="L14" s="91">
        <v>0.12470000000000001</v>
      </c>
      <c r="M14" s="91">
        <v>0.12540000000000001</v>
      </c>
      <c r="N14" s="91">
        <v>0.1231</v>
      </c>
      <c r="O14" s="91">
        <v>0.1203</v>
      </c>
    </row>
    <row r="15" spans="1:15" s="491" customFormat="1" ht="15" customHeight="1" thickBot="1">
      <c r="A15" s="264" t="s">
        <v>526</v>
      </c>
      <c r="B15" s="89" t="s">
        <v>536</v>
      </c>
      <c r="C15" s="90" t="s">
        <v>537</v>
      </c>
      <c r="D15" s="91">
        <v>1.04E-2</v>
      </c>
      <c r="E15" s="91">
        <v>1.0500000000000001E-2</v>
      </c>
      <c r="F15" s="91">
        <v>1.4200000000000001E-2</v>
      </c>
      <c r="G15" s="91">
        <v>1.3100000000000001E-2</v>
      </c>
      <c r="H15" s="91">
        <v>1.1900000000000001E-2</v>
      </c>
      <c r="I15" s="91">
        <v>1.21E-2</v>
      </c>
      <c r="J15" s="91">
        <v>1.0999999999999999E-2</v>
      </c>
      <c r="K15" s="91">
        <v>9.7000000000000003E-3</v>
      </c>
      <c r="L15" s="91">
        <v>8.8000000000000005E-3</v>
      </c>
      <c r="M15" s="91">
        <v>8.8000000000000005E-3</v>
      </c>
      <c r="N15" s="91">
        <v>9.4999999999999998E-3</v>
      </c>
      <c r="O15" s="91">
        <v>9.9000000000000008E-3</v>
      </c>
    </row>
    <row r="16" spans="1:15" s="490" customFormat="1" ht="15" customHeight="1" thickTop="1" thickBot="1">
      <c r="A16" s="264"/>
      <c r="B16" s="487"/>
      <c r="C16" s="345" t="s">
        <v>538</v>
      </c>
      <c r="D16" s="346"/>
      <c r="E16" s="346"/>
      <c r="F16" s="346"/>
      <c r="G16" s="346"/>
      <c r="H16" s="346"/>
      <c r="I16" s="347"/>
      <c r="J16" s="347"/>
      <c r="K16" s="347"/>
      <c r="L16" s="347"/>
      <c r="M16" s="347"/>
      <c r="N16" s="347"/>
      <c r="O16" s="347"/>
    </row>
    <row r="17" spans="1:15" s="485" customFormat="1" ht="15" customHeight="1" thickTop="1">
      <c r="A17" s="264" t="s">
        <v>526</v>
      </c>
      <c r="B17" s="89" t="s">
        <v>539</v>
      </c>
      <c r="C17" s="90" t="s">
        <v>540</v>
      </c>
      <c r="D17" s="91">
        <v>0.627</v>
      </c>
      <c r="E17" s="91">
        <v>0.64900000000000002</v>
      </c>
      <c r="F17" s="91">
        <v>0.6583</v>
      </c>
      <c r="G17" s="91">
        <v>0.66920000000000002</v>
      </c>
      <c r="H17" s="91">
        <v>0.66339999999999999</v>
      </c>
      <c r="I17" s="91">
        <v>0.66700000000000004</v>
      </c>
      <c r="J17" s="91">
        <v>0.66420000000000001</v>
      </c>
      <c r="K17" s="91">
        <v>0.64239999999999997</v>
      </c>
      <c r="L17" s="91">
        <v>0.64849999999999997</v>
      </c>
      <c r="M17" s="91">
        <v>0.65649999999999997</v>
      </c>
      <c r="N17" s="91">
        <v>0.64290000000000003</v>
      </c>
      <c r="O17" s="91">
        <v>0.65400000000000003</v>
      </c>
    </row>
    <row r="18" spans="1:15" s="491" customFormat="1" ht="15" customHeight="1">
      <c r="A18" s="264" t="s">
        <v>526</v>
      </c>
      <c r="B18" s="89" t="s">
        <v>541</v>
      </c>
      <c r="C18" s="90" t="s">
        <v>542</v>
      </c>
      <c r="D18" s="91">
        <v>0.373</v>
      </c>
      <c r="E18" s="91">
        <v>0.35099999999999998</v>
      </c>
      <c r="F18" s="91">
        <v>0.3417</v>
      </c>
      <c r="G18" s="91">
        <v>0.33079999999999998</v>
      </c>
      <c r="H18" s="91">
        <v>0.33660000000000001</v>
      </c>
      <c r="I18" s="91">
        <v>0.33300000000000002</v>
      </c>
      <c r="J18" s="91">
        <v>0.33579999999999999</v>
      </c>
      <c r="K18" s="91">
        <v>0.35759999999999997</v>
      </c>
      <c r="L18" s="91">
        <v>0.35149999999999998</v>
      </c>
      <c r="M18" s="91">
        <v>0.34350000000000003</v>
      </c>
      <c r="N18" s="91">
        <v>0.35709999999999997</v>
      </c>
      <c r="O18" s="91">
        <v>0.34599999999999997</v>
      </c>
    </row>
    <row r="19" spans="1:15" s="491" customFormat="1" ht="15" customHeight="1" thickBot="1">
      <c r="A19" s="264" t="s">
        <v>526</v>
      </c>
      <c r="B19" s="89" t="s">
        <v>543</v>
      </c>
      <c r="C19" s="90" t="s">
        <v>544</v>
      </c>
      <c r="D19" s="93">
        <v>766.24950000000001</v>
      </c>
      <c r="E19" s="93">
        <v>865.5412</v>
      </c>
      <c r="F19" s="93">
        <v>609.94619999999998</v>
      </c>
      <c r="G19" s="93">
        <v>707.55370000000005</v>
      </c>
      <c r="H19" s="93">
        <v>983.17790000000002</v>
      </c>
      <c r="I19" s="93">
        <v>1005.6419</v>
      </c>
      <c r="J19" s="93">
        <v>989.57100000000003</v>
      </c>
      <c r="K19" s="93">
        <v>961.28790000000004</v>
      </c>
      <c r="L19" s="93">
        <v>951.07349999999997</v>
      </c>
      <c r="M19" s="93">
        <v>960.36580000000004</v>
      </c>
      <c r="N19" s="93">
        <v>635.4873</v>
      </c>
      <c r="O19" s="93">
        <v>635.05139999999994</v>
      </c>
    </row>
    <row r="20" spans="1:15" s="490" customFormat="1" ht="15" customHeight="1" thickTop="1" thickBot="1">
      <c r="A20" s="264"/>
      <c r="B20" s="487"/>
      <c r="C20" s="345" t="s">
        <v>545</v>
      </c>
      <c r="D20" s="346"/>
      <c r="E20" s="346"/>
      <c r="F20" s="346"/>
      <c r="G20" s="346"/>
      <c r="H20" s="346"/>
      <c r="I20" s="347"/>
      <c r="J20" s="347"/>
      <c r="K20" s="347"/>
      <c r="L20" s="347"/>
      <c r="M20" s="347"/>
      <c r="N20" s="347"/>
      <c r="O20" s="347"/>
    </row>
    <row r="21" spans="1:15" s="485" customFormat="1" ht="15" customHeight="1" thickTop="1">
      <c r="A21" s="264" t="s">
        <v>526</v>
      </c>
      <c r="B21" s="89" t="s">
        <v>546</v>
      </c>
      <c r="C21" s="90" t="s">
        <v>547</v>
      </c>
      <c r="D21" s="91">
        <v>0.98519999999999996</v>
      </c>
      <c r="E21" s="91">
        <v>0.98529999999999995</v>
      </c>
      <c r="F21" s="91">
        <v>0.98480000000000001</v>
      </c>
      <c r="G21" s="91">
        <v>0.98360000000000003</v>
      </c>
      <c r="H21" s="91">
        <v>0.98329999999999995</v>
      </c>
      <c r="I21" s="91">
        <v>0.98209999999999997</v>
      </c>
      <c r="J21" s="91">
        <v>0.98540000000000005</v>
      </c>
      <c r="K21" s="91">
        <v>0.98509999999999998</v>
      </c>
      <c r="L21" s="91">
        <v>0.9788</v>
      </c>
      <c r="M21" s="91">
        <v>0.97419999999999995</v>
      </c>
      <c r="N21" s="91">
        <v>0.9718</v>
      </c>
      <c r="O21" s="91">
        <v>0.96760000000000002</v>
      </c>
    </row>
    <row r="22" spans="1:15" s="491" customFormat="1" ht="15" customHeight="1">
      <c r="A22" s="264" t="s">
        <v>526</v>
      </c>
      <c r="B22" s="89" t="s">
        <v>548</v>
      </c>
      <c r="C22" s="90" t="s">
        <v>549</v>
      </c>
      <c r="D22" s="91">
        <v>1.15E-2</v>
      </c>
      <c r="E22" s="91">
        <v>1.3100000000000001E-2</v>
      </c>
      <c r="F22" s="91">
        <v>1.7000000000000001E-2</v>
      </c>
      <c r="G22" s="91">
        <v>2.0199999999999999E-2</v>
      </c>
      <c r="H22" s="91">
        <v>2.7699999999999999E-2</v>
      </c>
      <c r="I22" s="91">
        <v>3.9199999999999999E-2</v>
      </c>
      <c r="J22" s="91">
        <v>4.6100000000000002E-2</v>
      </c>
      <c r="K22" s="91">
        <v>0.2195</v>
      </c>
      <c r="L22" s="91">
        <v>0.19109999999999999</v>
      </c>
      <c r="M22" s="91">
        <v>0.18729999999999999</v>
      </c>
      <c r="N22" s="91">
        <v>0.1754</v>
      </c>
      <c r="O22" s="91">
        <v>0.1721</v>
      </c>
    </row>
    <row r="23" spans="1:15" s="491" customFormat="1" ht="15" customHeight="1">
      <c r="A23" s="264" t="s">
        <v>526</v>
      </c>
      <c r="B23" s="89" t="s">
        <v>550</v>
      </c>
      <c r="C23" s="90" t="s">
        <v>551</v>
      </c>
      <c r="D23" s="91">
        <v>1.4800000000000001E-2</v>
      </c>
      <c r="E23" s="91">
        <v>1.47E-2</v>
      </c>
      <c r="F23" s="91">
        <v>1.52E-2</v>
      </c>
      <c r="G23" s="91">
        <v>1.6400000000000001E-2</v>
      </c>
      <c r="H23" s="91">
        <v>1.67E-2</v>
      </c>
      <c r="I23" s="91">
        <v>1.7899999999999999E-2</v>
      </c>
      <c r="J23" s="91">
        <v>1.46E-2</v>
      </c>
      <c r="K23" s="91">
        <v>1.49E-2</v>
      </c>
      <c r="L23" s="91">
        <v>2.12E-2</v>
      </c>
      <c r="M23" s="91">
        <v>2.58E-2</v>
      </c>
      <c r="N23" s="91">
        <v>2.8199999999999999E-2</v>
      </c>
      <c r="O23" s="91">
        <v>3.2399999999999998E-2</v>
      </c>
    </row>
    <row r="24" spans="1:15" s="491" customFormat="1" ht="15" customHeight="1">
      <c r="A24" s="264" t="s">
        <v>526</v>
      </c>
      <c r="B24" s="89" t="s">
        <v>552</v>
      </c>
      <c r="C24" s="90" t="s">
        <v>553</v>
      </c>
      <c r="D24" s="91">
        <v>8.9999999999999993E-3</v>
      </c>
      <c r="E24" s="91">
        <v>1.12E-2</v>
      </c>
      <c r="F24" s="91">
        <v>1.4999999999999999E-2</v>
      </c>
      <c r="G24" s="91">
        <v>1.7999999999999999E-2</v>
      </c>
      <c r="H24" s="91">
        <v>2.5399999999999999E-2</v>
      </c>
      <c r="I24" s="91">
        <v>3.5900000000000001E-2</v>
      </c>
      <c r="J24" s="91">
        <v>4.2799999999999998E-2</v>
      </c>
      <c r="K24" s="91">
        <v>0.218</v>
      </c>
      <c r="L24" s="91">
        <v>0.1832</v>
      </c>
      <c r="M24" s="91">
        <v>0.1767</v>
      </c>
      <c r="N24" s="91">
        <v>0.16289999999999999</v>
      </c>
      <c r="O24" s="91">
        <v>0.157</v>
      </c>
    </row>
    <row r="25" spans="1:15" s="491" customFormat="1" ht="15" customHeight="1">
      <c r="A25" s="264" t="s">
        <v>526</v>
      </c>
      <c r="B25" s="89" t="s">
        <v>554</v>
      </c>
      <c r="C25" s="90" t="s">
        <v>555</v>
      </c>
      <c r="D25" s="91">
        <v>0.22670000000000001</v>
      </c>
      <c r="E25" s="91">
        <v>0.16039999999999999</v>
      </c>
      <c r="F25" s="91">
        <v>0.1305</v>
      </c>
      <c r="G25" s="91">
        <v>0.12189999999999999</v>
      </c>
      <c r="H25" s="91">
        <v>9.8299999999999998E-2</v>
      </c>
      <c r="I25" s="91">
        <v>0.1016</v>
      </c>
      <c r="J25" s="91">
        <v>8.5800000000000001E-2</v>
      </c>
      <c r="K25" s="91">
        <v>2.1999999999999999E-2</v>
      </c>
      <c r="L25" s="91">
        <v>6.1600000000000002E-2</v>
      </c>
      <c r="M25" s="91">
        <v>8.0799999999999997E-2</v>
      </c>
      <c r="N25" s="91">
        <v>9.7500000000000003E-2</v>
      </c>
      <c r="O25" s="91">
        <v>0.1176</v>
      </c>
    </row>
    <row r="26" spans="1:15" s="491" customFormat="1" ht="15" customHeight="1">
      <c r="A26" s="264" t="s">
        <v>526</v>
      </c>
      <c r="B26" s="89" t="s">
        <v>556</v>
      </c>
      <c r="C26" s="90" t="s">
        <v>557</v>
      </c>
      <c r="D26" s="91">
        <v>9.1000000000000004E-3</v>
      </c>
      <c r="E26" s="91">
        <v>8.6E-3</v>
      </c>
      <c r="F26" s="91">
        <v>8.3999999999999995E-3</v>
      </c>
      <c r="G26" s="91">
        <v>8.6E-3</v>
      </c>
      <c r="H26" s="91">
        <v>8.3999999999999995E-3</v>
      </c>
      <c r="I26" s="91">
        <v>8.8000000000000005E-3</v>
      </c>
      <c r="J26" s="91">
        <v>4.8000000000000001E-2</v>
      </c>
      <c r="K26" s="91">
        <v>5.6500000000000002E-2</v>
      </c>
      <c r="L26" s="91">
        <v>4.6600000000000003E-2</v>
      </c>
      <c r="M26" s="91">
        <v>4.48E-2</v>
      </c>
      <c r="N26" s="91">
        <v>3.6900000000000002E-2</v>
      </c>
      <c r="O26" s="91">
        <v>3.5700000000000003E-2</v>
      </c>
    </row>
    <row r="27" spans="1:15" s="491" customFormat="1" ht="15" customHeight="1">
      <c r="A27" s="264" t="s">
        <v>526</v>
      </c>
      <c r="B27" s="89" t="s">
        <v>558</v>
      </c>
      <c r="C27" s="90" t="s">
        <v>559</v>
      </c>
      <c r="D27" s="91">
        <v>3.8899999999999997E-2</v>
      </c>
      <c r="E27" s="91">
        <v>3.49E-2</v>
      </c>
      <c r="F27" s="91">
        <v>3.3099999999999997E-2</v>
      </c>
      <c r="G27" s="91">
        <v>3.39E-2</v>
      </c>
      <c r="H27" s="91">
        <v>3.3099999999999997E-2</v>
      </c>
      <c r="I27" s="91">
        <v>3.3700000000000001E-2</v>
      </c>
      <c r="J27" s="91">
        <v>3.8600000000000002E-2</v>
      </c>
      <c r="K27" s="91">
        <v>3.8100000000000002E-2</v>
      </c>
      <c r="L27" s="91">
        <v>3.7600000000000001E-2</v>
      </c>
      <c r="M27" s="91">
        <v>3.8199999999999998E-2</v>
      </c>
      <c r="N27" s="91">
        <v>4.3499999999999997E-2</v>
      </c>
      <c r="O27" s="91">
        <v>4.4999999999999998E-2</v>
      </c>
    </row>
    <row r="28" spans="1:15" s="491" customFormat="1" ht="15" customHeight="1">
      <c r="A28" s="264" t="s">
        <v>526</v>
      </c>
      <c r="B28" s="89" t="s">
        <v>560</v>
      </c>
      <c r="C28" s="90" t="s">
        <v>561</v>
      </c>
      <c r="D28" s="91">
        <v>0.97019999999999995</v>
      </c>
      <c r="E28" s="91">
        <v>0.97050000000000003</v>
      </c>
      <c r="F28" s="91">
        <v>0.97340000000000004</v>
      </c>
      <c r="G28" s="91">
        <v>0.96760000000000002</v>
      </c>
      <c r="H28" s="91">
        <v>0.96679999999999999</v>
      </c>
      <c r="I28" s="91">
        <v>0.96589999999999998</v>
      </c>
      <c r="J28" s="91">
        <v>0.96899999999999997</v>
      </c>
      <c r="K28" s="91">
        <v>0.96640000000000004</v>
      </c>
      <c r="L28" s="91">
        <v>0.96109999999999995</v>
      </c>
      <c r="M28" s="91">
        <v>0.95569999999999999</v>
      </c>
      <c r="N28" s="91">
        <v>0.94810000000000005</v>
      </c>
      <c r="O28" s="91">
        <v>0.94420000000000004</v>
      </c>
    </row>
    <row r="29" spans="1:15" s="491" customFormat="1" ht="15" customHeight="1">
      <c r="A29" s="264" t="s">
        <v>526</v>
      </c>
      <c r="B29" s="89" t="s">
        <v>562</v>
      </c>
      <c r="C29" s="90" t="s">
        <v>563</v>
      </c>
      <c r="D29" s="91">
        <v>1.21E-2</v>
      </c>
      <c r="E29" s="91">
        <v>1.18E-2</v>
      </c>
      <c r="F29" s="91">
        <v>9.2999999999999992E-3</v>
      </c>
      <c r="G29" s="91">
        <v>1.1299999999999999E-2</v>
      </c>
      <c r="H29" s="91">
        <v>1.29E-2</v>
      </c>
      <c r="I29" s="91">
        <v>1.14E-2</v>
      </c>
      <c r="J29" s="91">
        <v>8.0000000000000002E-3</v>
      </c>
      <c r="K29" s="91">
        <v>1.0800000000000001E-2</v>
      </c>
      <c r="L29" s="91">
        <v>1.17E-2</v>
      </c>
      <c r="M29" s="91">
        <v>1.5299999999999999E-2</v>
      </c>
      <c r="N29" s="91">
        <v>1.7299999999999999E-2</v>
      </c>
      <c r="O29" s="91">
        <v>1.95E-2</v>
      </c>
    </row>
    <row r="30" spans="1:15" s="491" customFormat="1" ht="15" customHeight="1">
      <c r="A30" s="264" t="s">
        <v>526</v>
      </c>
      <c r="B30" s="89" t="s">
        <v>564</v>
      </c>
      <c r="C30" s="90" t="s">
        <v>565</v>
      </c>
      <c r="D30" s="91">
        <v>2.5999999999999999E-3</v>
      </c>
      <c r="E30" s="91">
        <v>2.5999999999999999E-3</v>
      </c>
      <c r="F30" s="91">
        <v>3.0999999999999999E-3</v>
      </c>
      <c r="G30" s="91">
        <v>4.5999999999999999E-3</v>
      </c>
      <c r="H30" s="91">
        <v>3.8999999999999998E-3</v>
      </c>
      <c r="I30" s="91">
        <v>5.4999999999999997E-3</v>
      </c>
      <c r="J30" s="91">
        <v>1.5E-3</v>
      </c>
      <c r="K30" s="91">
        <v>3.0999999999999999E-3</v>
      </c>
      <c r="L30" s="91">
        <v>4.7999999999999996E-3</v>
      </c>
      <c r="M30" s="91">
        <v>4.7999999999999996E-3</v>
      </c>
      <c r="N30" s="91">
        <v>6.4999999999999997E-3</v>
      </c>
      <c r="O30" s="91">
        <v>6.4999999999999997E-3</v>
      </c>
    </row>
    <row r="31" spans="1:15" s="491" customFormat="1" ht="15" customHeight="1">
      <c r="A31" s="264" t="s">
        <v>526</v>
      </c>
      <c r="B31" s="89" t="s">
        <v>566</v>
      </c>
      <c r="C31" s="90" t="s">
        <v>567</v>
      </c>
      <c r="D31" s="91">
        <v>2.3E-3</v>
      </c>
      <c r="E31" s="91">
        <v>2.8E-3</v>
      </c>
      <c r="F31" s="91">
        <v>2.2000000000000001E-3</v>
      </c>
      <c r="G31" s="91">
        <v>2.0999999999999999E-3</v>
      </c>
      <c r="H31" s="91">
        <v>3.2000000000000002E-3</v>
      </c>
      <c r="I31" s="91">
        <v>2.5999999999999999E-3</v>
      </c>
      <c r="J31" s="91">
        <v>3.8E-3</v>
      </c>
      <c r="K31" s="91">
        <v>3.7000000000000002E-3</v>
      </c>
      <c r="L31" s="91">
        <v>3.5999999999999999E-3</v>
      </c>
      <c r="M31" s="91">
        <v>4.8999999999999998E-3</v>
      </c>
      <c r="N31" s="91">
        <v>3.3E-3</v>
      </c>
      <c r="O31" s="91">
        <v>3.3999999999999998E-3</v>
      </c>
    </row>
    <row r="32" spans="1:15" s="491" customFormat="1" ht="15" customHeight="1">
      <c r="A32" s="264" t="s">
        <v>526</v>
      </c>
      <c r="B32" s="89" t="s">
        <v>568</v>
      </c>
      <c r="C32" s="90" t="s">
        <v>569</v>
      </c>
      <c r="D32" s="91">
        <v>2.0999999999999999E-3</v>
      </c>
      <c r="E32" s="91">
        <v>1.6000000000000001E-3</v>
      </c>
      <c r="F32" s="91">
        <v>1.8E-3</v>
      </c>
      <c r="G32" s="91">
        <v>2.8E-3</v>
      </c>
      <c r="H32" s="91">
        <v>2.0999999999999999E-3</v>
      </c>
      <c r="I32" s="91">
        <v>3.0000000000000001E-3</v>
      </c>
      <c r="J32" s="91">
        <v>4.1000000000000003E-3</v>
      </c>
      <c r="K32" s="91">
        <v>2.3999999999999998E-3</v>
      </c>
      <c r="L32" s="91">
        <v>4.1999999999999997E-3</v>
      </c>
      <c r="M32" s="91">
        <v>4.4000000000000003E-3</v>
      </c>
      <c r="N32" s="91">
        <v>7.3000000000000001E-3</v>
      </c>
      <c r="O32" s="91">
        <v>7.4999999999999997E-3</v>
      </c>
    </row>
    <row r="33" spans="1:15" s="491" customFormat="1" ht="15" customHeight="1" thickBot="1">
      <c r="A33" s="264" t="s">
        <v>526</v>
      </c>
      <c r="B33" s="90" t="s">
        <v>570</v>
      </c>
      <c r="C33" s="90" t="s">
        <v>571</v>
      </c>
      <c r="D33" s="91">
        <v>1.03E-2</v>
      </c>
      <c r="E33" s="91">
        <v>1.01E-2</v>
      </c>
      <c r="F33" s="91">
        <v>9.7999999999999997E-3</v>
      </c>
      <c r="G33" s="91">
        <v>1.0699999999999999E-2</v>
      </c>
      <c r="H33" s="91">
        <v>1.0699999999999999E-2</v>
      </c>
      <c r="I33" s="91">
        <v>1.1299999999999999E-2</v>
      </c>
      <c r="J33" s="91">
        <v>1.34E-2</v>
      </c>
      <c r="K33" s="91">
        <v>1.3299999999999999E-2</v>
      </c>
      <c r="L33" s="91">
        <v>1.43E-2</v>
      </c>
      <c r="M33" s="91">
        <v>1.46E-2</v>
      </c>
      <c r="N33" s="91">
        <v>1.7399999999999999E-2</v>
      </c>
      <c r="O33" s="91">
        <v>1.8599999999999998E-2</v>
      </c>
    </row>
    <row r="34" spans="1:15" s="490" customFormat="1" ht="15" customHeight="1" thickTop="1" thickBot="1">
      <c r="A34" s="264"/>
      <c r="B34" s="487"/>
      <c r="C34" s="345" t="s">
        <v>362</v>
      </c>
      <c r="D34" s="346"/>
      <c r="E34" s="346"/>
      <c r="F34" s="346"/>
      <c r="G34" s="346"/>
      <c r="H34" s="346"/>
      <c r="I34" s="347"/>
      <c r="J34" s="347"/>
      <c r="K34" s="347"/>
      <c r="L34" s="347"/>
      <c r="M34" s="347"/>
      <c r="N34" s="347"/>
      <c r="O34" s="347"/>
    </row>
    <row r="35" spans="1:15" s="485" customFormat="1" ht="15" customHeight="1" thickTop="1">
      <c r="A35" s="264" t="s">
        <v>526</v>
      </c>
      <c r="B35" s="89" t="s">
        <v>572</v>
      </c>
      <c r="C35" s="90" t="s">
        <v>573</v>
      </c>
      <c r="D35" s="91">
        <v>0.31059999999999999</v>
      </c>
      <c r="E35" s="91">
        <v>0.37790000000000001</v>
      </c>
      <c r="F35" s="91">
        <v>0.28689999999999999</v>
      </c>
      <c r="G35" s="91">
        <v>0.2949</v>
      </c>
      <c r="H35" s="91">
        <v>0.26900000000000002</v>
      </c>
      <c r="I35" s="91">
        <v>0.27900000000000003</v>
      </c>
      <c r="J35" s="91">
        <v>0.31929999999999997</v>
      </c>
      <c r="K35" s="91">
        <v>0.29499999999999998</v>
      </c>
      <c r="L35" s="91">
        <v>0.2918</v>
      </c>
      <c r="M35" s="91">
        <v>0.2422</v>
      </c>
      <c r="N35" s="91">
        <v>0.33560000000000001</v>
      </c>
      <c r="O35" s="91">
        <v>0.30359999999999998</v>
      </c>
    </row>
    <row r="36" spans="1:15" s="491" customFormat="1" ht="15" customHeight="1">
      <c r="A36" s="264" t="s">
        <v>526</v>
      </c>
      <c r="B36" s="89" t="s">
        <v>574</v>
      </c>
      <c r="C36" s="90" t="s">
        <v>575</v>
      </c>
      <c r="D36" s="91">
        <v>0.70289999999999997</v>
      </c>
      <c r="E36" s="91">
        <v>0.68769999999999998</v>
      </c>
      <c r="F36" s="91">
        <v>0.63249999999999995</v>
      </c>
      <c r="G36" s="91">
        <v>0.66339999999999999</v>
      </c>
      <c r="H36" s="91">
        <v>0.59150000000000003</v>
      </c>
      <c r="I36" s="91">
        <v>0.5907</v>
      </c>
      <c r="J36" s="91">
        <v>0.59860000000000002</v>
      </c>
      <c r="K36" s="91">
        <v>0.59830000000000005</v>
      </c>
      <c r="L36" s="91">
        <v>0.57550000000000001</v>
      </c>
      <c r="M36" s="91">
        <v>0.53939999999999999</v>
      </c>
      <c r="N36" s="91">
        <v>0.64319999999999999</v>
      </c>
      <c r="O36" s="91">
        <v>0.63070000000000004</v>
      </c>
    </row>
    <row r="37" spans="1:15" s="491" customFormat="1" ht="15" customHeight="1">
      <c r="A37" s="264" t="s">
        <v>526</v>
      </c>
      <c r="B37" s="89" t="s">
        <v>576</v>
      </c>
      <c r="C37" s="90" t="s">
        <v>577</v>
      </c>
      <c r="D37" s="91">
        <v>0.38890000000000002</v>
      </c>
      <c r="E37" s="91">
        <v>0.38850000000000001</v>
      </c>
      <c r="F37" s="91">
        <v>0.32100000000000001</v>
      </c>
      <c r="G37" s="91">
        <v>0.307</v>
      </c>
      <c r="H37" s="91">
        <v>0.26650000000000001</v>
      </c>
      <c r="I37" s="91">
        <v>0.23130000000000001</v>
      </c>
      <c r="J37" s="91">
        <v>0.2382</v>
      </c>
      <c r="K37" s="91">
        <v>0.23699999999999999</v>
      </c>
      <c r="L37" s="91">
        <v>0.22550000000000001</v>
      </c>
      <c r="M37" s="91">
        <v>0.20649999999999999</v>
      </c>
      <c r="N37" s="91">
        <v>0.2555</v>
      </c>
      <c r="O37" s="91">
        <v>0.25240000000000001</v>
      </c>
    </row>
    <row r="38" spans="1:15" s="491" customFormat="1" ht="15" customHeight="1">
      <c r="A38" s="264" t="s">
        <v>526</v>
      </c>
      <c r="B38" s="89" t="s">
        <v>578</v>
      </c>
      <c r="C38" s="90" t="s">
        <v>579</v>
      </c>
      <c r="D38" s="91">
        <v>0.35809999999999997</v>
      </c>
      <c r="E38" s="91">
        <v>0.35980000000000001</v>
      </c>
      <c r="F38" s="91">
        <v>0.29580000000000001</v>
      </c>
      <c r="G38" s="91">
        <v>0.28510000000000002</v>
      </c>
      <c r="H38" s="91">
        <v>0.24759999999999999</v>
      </c>
      <c r="I38" s="91">
        <v>0.2142</v>
      </c>
      <c r="J38" s="91">
        <v>0.22259999999999999</v>
      </c>
      <c r="K38" s="91">
        <v>0.22120000000000001</v>
      </c>
      <c r="L38" s="91">
        <v>0.2102</v>
      </c>
      <c r="M38" s="91">
        <v>0.19239999999999999</v>
      </c>
      <c r="N38" s="91">
        <v>0.23780000000000001</v>
      </c>
      <c r="O38" s="91">
        <v>0.2351</v>
      </c>
    </row>
    <row r="39" spans="1:15" s="491" customFormat="1" ht="15" customHeight="1" thickBot="1">
      <c r="A39" s="264" t="s">
        <v>526</v>
      </c>
      <c r="B39" s="89" t="s">
        <v>580</v>
      </c>
      <c r="C39" s="46" t="s">
        <v>581</v>
      </c>
      <c r="D39" s="91">
        <v>0.64071235319503184</v>
      </c>
      <c r="E39" s="91">
        <v>0.57018982552360753</v>
      </c>
      <c r="F39" s="91">
        <v>0.55072434718144692</v>
      </c>
      <c r="G39" s="91">
        <v>0.27139999999999997</v>
      </c>
      <c r="H39" s="91">
        <v>0.49340000000000001</v>
      </c>
      <c r="I39" s="91">
        <v>0.4173</v>
      </c>
      <c r="J39" s="91">
        <v>0.44450000000000001</v>
      </c>
      <c r="K39" s="91">
        <v>0.45450000000000002</v>
      </c>
      <c r="L39" s="91">
        <v>0.43709999999999999</v>
      </c>
      <c r="M39" s="91">
        <v>0.40429999999999999</v>
      </c>
      <c r="N39" s="91">
        <v>0.55459999999999998</v>
      </c>
      <c r="O39" s="91">
        <v>0.54849999999999999</v>
      </c>
    </row>
    <row r="40" spans="1:15" s="490" customFormat="1" ht="15" customHeight="1" thickTop="1" thickBot="1">
      <c r="A40" s="264"/>
      <c r="B40" s="487"/>
      <c r="C40" s="345" t="s">
        <v>368</v>
      </c>
      <c r="D40" s="346"/>
      <c r="E40" s="346"/>
      <c r="F40" s="346"/>
      <c r="G40" s="346"/>
      <c r="H40" s="346"/>
      <c r="I40" s="347"/>
      <c r="J40" s="347"/>
      <c r="K40" s="347"/>
      <c r="L40" s="347"/>
      <c r="M40" s="347"/>
      <c r="N40" s="347"/>
      <c r="O40" s="347"/>
    </row>
    <row r="41" spans="1:15" s="485" customFormat="1" ht="15" customHeight="1" thickTop="1">
      <c r="A41" s="264" t="s">
        <v>526</v>
      </c>
      <c r="B41" s="89" t="s">
        <v>582</v>
      </c>
      <c r="C41" s="90" t="s">
        <v>583</v>
      </c>
      <c r="D41" s="91">
        <v>7.9399999999999998E-2</v>
      </c>
      <c r="E41" s="91">
        <v>7.3800000000000004E-2</v>
      </c>
      <c r="F41" s="91">
        <v>7.8700000000000006E-2</v>
      </c>
      <c r="G41" s="91">
        <v>7.1199999999999999E-2</v>
      </c>
      <c r="H41" s="91">
        <v>7.1099999999999997E-2</v>
      </c>
      <c r="I41" s="91">
        <v>7.3599999999999999E-2</v>
      </c>
      <c r="J41" s="91">
        <v>6.54E-2</v>
      </c>
      <c r="K41" s="91">
        <v>6.6600000000000006E-2</v>
      </c>
      <c r="L41" s="91">
        <v>6.7799999999999999E-2</v>
      </c>
      <c r="M41" s="91">
        <v>6.8400000000000002E-2</v>
      </c>
      <c r="N41" s="91">
        <v>6.9199999999999998E-2</v>
      </c>
      <c r="O41" s="91">
        <v>6.88E-2</v>
      </c>
    </row>
    <row r="42" spans="1:15" s="491" customFormat="1" ht="15" customHeight="1">
      <c r="A42" s="264" t="s">
        <v>526</v>
      </c>
      <c r="B42" s="89" t="s">
        <v>584</v>
      </c>
      <c r="C42" s="90" t="s">
        <v>585</v>
      </c>
      <c r="D42" s="91">
        <v>7.17E-2</v>
      </c>
      <c r="E42" s="91">
        <v>6.6199999999999995E-2</v>
      </c>
      <c r="F42" s="91">
        <v>6.9599999999999995E-2</v>
      </c>
      <c r="G42" s="91">
        <v>6.4399999999999999E-2</v>
      </c>
      <c r="H42" s="91">
        <v>6.4799999999999996E-2</v>
      </c>
      <c r="I42" s="91">
        <v>6.7599999999999993E-2</v>
      </c>
      <c r="J42" s="91">
        <v>6.1499999999999999E-2</v>
      </c>
      <c r="K42" s="91">
        <v>6.3E-2</v>
      </c>
      <c r="L42" s="91">
        <v>6.4000000000000001E-2</v>
      </c>
      <c r="M42" s="91">
        <v>6.4799999999999996E-2</v>
      </c>
      <c r="N42" s="91">
        <v>6.5600000000000006E-2</v>
      </c>
      <c r="O42" s="91">
        <v>6.5299999999999997E-2</v>
      </c>
    </row>
    <row r="43" spans="1:15" s="491" customFormat="1" ht="15" customHeight="1">
      <c r="A43" s="264" t="s">
        <v>526</v>
      </c>
      <c r="B43" s="89" t="s">
        <v>586</v>
      </c>
      <c r="C43" s="90" t="s">
        <v>587</v>
      </c>
      <c r="D43" s="91">
        <v>0.1128</v>
      </c>
      <c r="E43" s="91">
        <v>0.1197</v>
      </c>
      <c r="F43" s="91">
        <v>0.12809999999999999</v>
      </c>
      <c r="G43" s="91">
        <v>0.1552</v>
      </c>
      <c r="H43" s="91">
        <v>0.16569999999999999</v>
      </c>
      <c r="I43" s="91">
        <v>0.1739</v>
      </c>
      <c r="J43" s="91">
        <v>0.1479</v>
      </c>
      <c r="K43" s="91">
        <v>0.1452</v>
      </c>
      <c r="L43" s="91">
        <v>0.20610000000000001</v>
      </c>
      <c r="M43" s="91">
        <v>0.25640000000000002</v>
      </c>
      <c r="N43" s="91">
        <v>0.27229999999999999</v>
      </c>
      <c r="O43" s="91">
        <v>0.31730000000000003</v>
      </c>
    </row>
    <row r="44" spans="1:15" s="491" customFormat="1" ht="15" customHeight="1">
      <c r="A44" s="264" t="s">
        <v>526</v>
      </c>
      <c r="B44" s="89" t="s">
        <v>588</v>
      </c>
      <c r="C44" s="90" t="s">
        <v>589</v>
      </c>
      <c r="D44" s="91">
        <v>1.9900000000000001E-2</v>
      </c>
      <c r="E44" s="91">
        <v>1.7100000000000001E-2</v>
      </c>
      <c r="F44" s="91">
        <v>1.8700000000000001E-2</v>
      </c>
      <c r="G44" s="91">
        <v>2.3300000000000001E-2</v>
      </c>
      <c r="H44" s="91">
        <v>2.7E-2</v>
      </c>
      <c r="I44" s="91">
        <v>3.8800000000000001E-2</v>
      </c>
      <c r="J44" s="91">
        <v>4.02E-2</v>
      </c>
      <c r="K44" s="91">
        <v>4.7100000000000003E-2</v>
      </c>
      <c r="L44" s="91">
        <v>0.1147</v>
      </c>
      <c r="M44" s="91">
        <v>0.15049999999999999</v>
      </c>
      <c r="N44" s="91">
        <v>0.16520000000000001</v>
      </c>
      <c r="O44" s="91">
        <v>0.1981</v>
      </c>
    </row>
    <row r="45" spans="1:15" s="491" customFormat="1" ht="15" customHeight="1">
      <c r="A45" s="264" t="s">
        <v>526</v>
      </c>
      <c r="B45" s="89" t="s">
        <v>590</v>
      </c>
      <c r="C45" s="90" t="s">
        <v>591</v>
      </c>
      <c r="D45" s="91">
        <v>3.8300000000000001E-2</v>
      </c>
      <c r="E45" s="91">
        <v>3.8800000000000001E-2</v>
      </c>
      <c r="F45" s="91">
        <v>4.4299999999999999E-2</v>
      </c>
      <c r="G45" s="91">
        <v>5.5800000000000002E-2</v>
      </c>
      <c r="H45" s="91">
        <v>6.3299999999999995E-2</v>
      </c>
      <c r="I45" s="91">
        <v>7.2599999999999998E-2</v>
      </c>
      <c r="J45" s="91">
        <v>4.5999999999999999E-2</v>
      </c>
      <c r="K45" s="91">
        <v>5.8000000000000003E-2</v>
      </c>
      <c r="L45" s="91">
        <v>0.10050000000000001</v>
      </c>
      <c r="M45" s="91">
        <v>0.1414</v>
      </c>
      <c r="N45" s="91">
        <v>0.13669999999999999</v>
      </c>
      <c r="O45" s="91">
        <v>0.16689999999999999</v>
      </c>
    </row>
    <row r="46" spans="1:15" s="491" customFormat="1" ht="15" customHeight="1" thickBot="1">
      <c r="A46" s="264" t="s">
        <v>526</v>
      </c>
      <c r="B46" s="89" t="s">
        <v>592</v>
      </c>
      <c r="C46" s="90" t="s">
        <v>593</v>
      </c>
      <c r="D46" s="91">
        <v>0.1231</v>
      </c>
      <c r="E46" s="91">
        <v>0.1201</v>
      </c>
      <c r="F46" s="91">
        <v>0.12089999999999999</v>
      </c>
      <c r="G46" s="91">
        <v>0.11890000000000001</v>
      </c>
      <c r="H46" s="91">
        <v>0.1191</v>
      </c>
      <c r="I46" s="91">
        <v>0.1229</v>
      </c>
      <c r="J46" s="91">
        <v>0.12189999999999999</v>
      </c>
      <c r="K46" s="91">
        <v>0.11990000000000001</v>
      </c>
      <c r="L46" s="91">
        <v>0.1182</v>
      </c>
      <c r="M46" s="91">
        <v>0.11849999999999999</v>
      </c>
      <c r="N46" s="91">
        <v>0.1237</v>
      </c>
      <c r="O46" s="91">
        <v>0.12470000000000001</v>
      </c>
    </row>
    <row r="47" spans="1:15" s="488" customFormat="1" ht="15" customHeight="1" thickTop="1" thickBot="1">
      <c r="A47" s="264"/>
      <c r="B47" s="487"/>
      <c r="C47" s="345" t="s">
        <v>594</v>
      </c>
      <c r="D47" s="346"/>
      <c r="E47" s="346"/>
      <c r="F47" s="346"/>
      <c r="G47" s="346"/>
      <c r="H47" s="346"/>
      <c r="I47" s="347"/>
      <c r="J47" s="347"/>
      <c r="K47" s="347"/>
      <c r="L47" s="347"/>
      <c r="M47" s="347"/>
      <c r="N47" s="347"/>
      <c r="O47" s="347"/>
    </row>
    <row r="48" spans="1:15" s="485" customFormat="1" ht="15" customHeight="1" thickTop="1">
      <c r="A48" s="264" t="s">
        <v>526</v>
      </c>
      <c r="B48" s="89" t="s">
        <v>595</v>
      </c>
      <c r="C48" s="90" t="s">
        <v>596</v>
      </c>
      <c r="D48" s="91">
        <v>0.83209999999999995</v>
      </c>
      <c r="E48" s="91">
        <v>0.79869999999999997</v>
      </c>
      <c r="F48" s="91">
        <v>0.8569</v>
      </c>
      <c r="G48" s="91">
        <v>0.85750000000000004</v>
      </c>
      <c r="H48" s="91">
        <v>0.86839999999999995</v>
      </c>
      <c r="I48" s="91">
        <v>0.87450000000000006</v>
      </c>
      <c r="J48" s="91">
        <v>0.83479999999999999</v>
      </c>
      <c r="K48" s="91">
        <v>0.83789999999999998</v>
      </c>
      <c r="L48" s="91">
        <v>0.84199999999999997</v>
      </c>
      <c r="M48" s="91">
        <v>0.85809999999999997</v>
      </c>
      <c r="N48" s="91">
        <v>0.83430000000000004</v>
      </c>
      <c r="O48" s="91">
        <v>0.84370000000000001</v>
      </c>
    </row>
    <row r="49" spans="1:15" s="491" customFormat="1" ht="15" customHeight="1">
      <c r="A49" s="264" t="s">
        <v>526</v>
      </c>
      <c r="B49" s="89" t="s">
        <v>597</v>
      </c>
      <c r="C49" s="90" t="s">
        <v>598</v>
      </c>
      <c r="D49" s="91">
        <v>0.61380000000000001</v>
      </c>
      <c r="E49" s="91">
        <v>0.63</v>
      </c>
      <c r="F49" s="91">
        <v>0.625</v>
      </c>
      <c r="G49" s="91">
        <v>0.66369999999999996</v>
      </c>
      <c r="H49" s="91">
        <v>0.68120000000000003</v>
      </c>
      <c r="I49" s="91">
        <v>0.69510000000000005</v>
      </c>
      <c r="J49" s="91">
        <v>0.71599999999999997</v>
      </c>
      <c r="K49" s="91">
        <v>0.71589999999999998</v>
      </c>
      <c r="L49" s="91">
        <v>0.71899999999999997</v>
      </c>
      <c r="M49" s="91">
        <v>0.72119999999999995</v>
      </c>
      <c r="N49" s="91">
        <v>0.71819999999999995</v>
      </c>
      <c r="O49" s="91">
        <v>0.71140000000000003</v>
      </c>
    </row>
    <row r="50" spans="1:15" s="491" customFormat="1" ht="15" customHeight="1">
      <c r="A50" s="264" t="s">
        <v>526</v>
      </c>
      <c r="B50" s="89" t="s">
        <v>599</v>
      </c>
      <c r="C50" s="90" t="s">
        <v>600</v>
      </c>
      <c r="D50" s="91">
        <v>0.46039999999999998</v>
      </c>
      <c r="E50" s="91">
        <v>0.35759999999999997</v>
      </c>
      <c r="F50" s="91">
        <v>0.47360000000000002</v>
      </c>
      <c r="G50" s="91">
        <v>0.38100000000000001</v>
      </c>
      <c r="H50" s="91">
        <v>0.36320000000000002</v>
      </c>
      <c r="I50" s="91">
        <v>0.34939999999999999</v>
      </c>
      <c r="J50" s="91">
        <v>0.2422</v>
      </c>
      <c r="K50" s="91">
        <v>0.24909999999999999</v>
      </c>
      <c r="L50" s="91">
        <v>0.25130000000000002</v>
      </c>
      <c r="M50" s="91">
        <v>0.2722</v>
      </c>
      <c r="N50" s="91">
        <v>0.2427</v>
      </c>
      <c r="O50" s="91">
        <v>0.26840000000000003</v>
      </c>
    </row>
    <row r="51" spans="1:15" s="491" customFormat="1" ht="15" customHeight="1">
      <c r="A51" s="264" t="s">
        <v>526</v>
      </c>
      <c r="B51" s="89" t="s">
        <v>601</v>
      </c>
      <c r="C51" s="90" t="s">
        <v>602</v>
      </c>
      <c r="D51" s="91">
        <v>2.3424999999999998</v>
      </c>
      <c r="E51" s="91">
        <v>3.0400999999999998</v>
      </c>
      <c r="F51" s="91">
        <v>2.0558000000000001</v>
      </c>
      <c r="G51" s="91">
        <v>2.2130999999999998</v>
      </c>
      <c r="H51" s="91">
        <v>2.0322</v>
      </c>
      <c r="I51" s="91">
        <v>1.8559000000000001</v>
      </c>
      <c r="J51" s="91">
        <v>2.6886999999999999</v>
      </c>
      <c r="K51" s="91">
        <v>2.5731999999999999</v>
      </c>
      <c r="L51" s="91">
        <v>2.4662999999999999</v>
      </c>
      <c r="M51" s="91">
        <v>2.1911999999999998</v>
      </c>
      <c r="N51" s="91">
        <v>2.5257999999999998</v>
      </c>
      <c r="O51" s="91">
        <v>2.3917999999999999</v>
      </c>
    </row>
    <row r="52" spans="1:15" ht="3.75" customHeight="1" thickBot="1">
      <c r="A52" s="264"/>
      <c r="B52" s="264"/>
      <c r="C52" s="475"/>
      <c r="D52" s="475"/>
      <c r="E52" s="475"/>
      <c r="F52" s="475"/>
      <c r="G52" s="475"/>
      <c r="H52" s="475"/>
      <c r="I52" s="475"/>
      <c r="J52" s="475"/>
      <c r="K52" s="475"/>
      <c r="L52" s="475"/>
      <c r="M52" s="475"/>
      <c r="N52" s="475"/>
      <c r="O52" s="475"/>
    </row>
    <row r="53" spans="1:15" ht="15" customHeight="1" thickTop="1">
      <c r="A53" s="492" t="s">
        <v>603</v>
      </c>
      <c r="B53" s="90" t="s">
        <v>603</v>
      </c>
      <c r="C53" s="844" t="s">
        <v>380</v>
      </c>
      <c r="D53" s="844"/>
      <c r="E53" s="844"/>
      <c r="F53" s="844"/>
      <c r="G53" s="844"/>
      <c r="H53" s="844"/>
      <c r="I53" s="844"/>
      <c r="J53" s="844"/>
      <c r="K53" s="844"/>
      <c r="L53" s="844"/>
      <c r="M53" s="844"/>
      <c r="N53" s="844"/>
      <c r="O53" s="844"/>
    </row>
    <row r="54" spans="1:15" ht="51.75" customHeight="1">
      <c r="A54" s="264"/>
      <c r="B54" s="264"/>
      <c r="C54" s="838" t="s">
        <v>604</v>
      </c>
      <c r="D54" s="838"/>
      <c r="E54" s="838"/>
      <c r="F54" s="838"/>
      <c r="G54" s="838"/>
      <c r="H54" s="838"/>
      <c r="I54" s="838"/>
      <c r="J54" s="838"/>
      <c r="K54" s="838"/>
      <c r="L54" s="838"/>
      <c r="M54" s="838"/>
      <c r="N54" s="838"/>
      <c r="O54" s="838"/>
    </row>
    <row r="55" spans="1:15" ht="48" customHeight="1">
      <c r="A55" s="264"/>
      <c r="B55" s="264"/>
      <c r="C55" s="838" t="s">
        <v>605</v>
      </c>
      <c r="D55" s="838"/>
      <c r="E55" s="838"/>
      <c r="F55" s="838"/>
      <c r="G55" s="838"/>
      <c r="H55" s="838"/>
      <c r="I55" s="838"/>
      <c r="J55" s="838"/>
      <c r="K55" s="838"/>
      <c r="L55" s="838"/>
      <c r="M55" s="838"/>
      <c r="N55" s="838"/>
      <c r="O55" s="838"/>
    </row>
    <row r="56" spans="1:15" ht="15" customHeight="1">
      <c r="A56" s="264"/>
      <c r="B56" s="264"/>
      <c r="C56" s="839" t="s">
        <v>606</v>
      </c>
      <c r="D56" s="839"/>
      <c r="E56" s="839"/>
      <c r="F56" s="839"/>
      <c r="G56" s="839"/>
      <c r="H56" s="839"/>
      <c r="I56" s="839"/>
      <c r="J56" s="839"/>
      <c r="K56" s="839"/>
      <c r="L56" s="839"/>
      <c r="M56" s="839"/>
      <c r="N56" s="839"/>
      <c r="O56" s="839"/>
    </row>
    <row r="57" spans="1:15" ht="15" customHeight="1">
      <c r="A57" s="264"/>
      <c r="B57" s="264"/>
      <c r="C57" s="839" t="s">
        <v>384</v>
      </c>
      <c r="D57" s="839"/>
      <c r="E57" s="839"/>
      <c r="F57" s="839"/>
      <c r="G57" s="839"/>
      <c r="H57" s="839"/>
      <c r="I57" s="839"/>
      <c r="J57" s="839"/>
      <c r="K57" s="839"/>
      <c r="L57" s="839"/>
      <c r="M57" s="839"/>
      <c r="N57" s="839"/>
      <c r="O57" s="839"/>
    </row>
    <row r="58" spans="1:15" ht="29.25" customHeight="1">
      <c r="A58" s="264"/>
      <c r="B58" s="264"/>
      <c r="C58" s="840" t="s">
        <v>607</v>
      </c>
      <c r="D58" s="840"/>
      <c r="E58" s="840"/>
      <c r="F58" s="840"/>
      <c r="G58" s="840"/>
      <c r="H58" s="840"/>
      <c r="I58" s="840"/>
      <c r="J58" s="840"/>
      <c r="K58" s="840"/>
      <c r="L58" s="840"/>
      <c r="M58" s="840"/>
      <c r="N58" s="840"/>
      <c r="O58" s="840"/>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52" zoomScaleNormal="100" workbookViewId="0">
      <selection activeCell="C74" sqref="C74:N74"/>
    </sheetView>
  </sheetViews>
  <sheetFormatPr baseColWidth="10" defaultColWidth="9.140625" defaultRowHeight="12.75"/>
  <cols>
    <col min="1" max="2" width="9.140625" style="493" hidden="1" customWidth="1"/>
    <col min="3" max="3" width="90.28515625" style="493" customWidth="1"/>
    <col min="4" max="10" width="7.28515625" style="493" bestFit="1" customWidth="1"/>
    <col min="11" max="11" width="7.28515625" style="493" customWidth="1"/>
    <col min="12" max="12" width="7.28515625" style="493" bestFit="1" customWidth="1"/>
    <col min="13" max="13" width="7.28515625" style="493" customWidth="1"/>
    <col min="14" max="14" width="7.28515625" style="493" bestFit="1" customWidth="1"/>
    <col min="15" max="15" width="7.28515625" style="493" customWidth="1"/>
    <col min="16" max="256" width="9.140625" style="493"/>
    <col min="257" max="258" width="0" style="493" hidden="1" customWidth="1"/>
    <col min="259" max="259" width="90.28515625" style="493" customWidth="1"/>
    <col min="260" max="266" width="7.28515625" style="493" bestFit="1" customWidth="1"/>
    <col min="267" max="267" width="7.28515625" style="493" customWidth="1"/>
    <col min="268" max="268" width="7.28515625" style="493" bestFit="1" customWidth="1"/>
    <col min="269" max="269" width="7.28515625" style="493" customWidth="1"/>
    <col min="270" max="270" width="7.28515625" style="493" bestFit="1" customWidth="1"/>
    <col min="271" max="271" width="7.28515625" style="493" customWidth="1"/>
    <col min="272" max="512" width="9.140625" style="493"/>
    <col min="513" max="514" width="0" style="493" hidden="1" customWidth="1"/>
    <col min="515" max="515" width="90.28515625" style="493" customWidth="1"/>
    <col min="516" max="522" width="7.28515625" style="493" bestFit="1" customWidth="1"/>
    <col min="523" max="523" width="7.28515625" style="493" customWidth="1"/>
    <col min="524" max="524" width="7.28515625" style="493" bestFit="1" customWidth="1"/>
    <col min="525" max="525" width="7.28515625" style="493" customWidth="1"/>
    <col min="526" max="526" width="7.28515625" style="493" bestFit="1" customWidth="1"/>
    <col min="527" max="527" width="7.28515625" style="493" customWidth="1"/>
    <col min="528" max="768" width="9.140625" style="493"/>
    <col min="769" max="770" width="0" style="493" hidden="1" customWidth="1"/>
    <col min="771" max="771" width="90.28515625" style="493" customWidth="1"/>
    <col min="772" max="778" width="7.28515625" style="493" bestFit="1" customWidth="1"/>
    <col min="779" max="779" width="7.28515625" style="493" customWidth="1"/>
    <col min="780" max="780" width="7.28515625" style="493" bestFit="1" customWidth="1"/>
    <col min="781" max="781" width="7.28515625" style="493" customWidth="1"/>
    <col min="782" max="782" width="7.28515625" style="493" bestFit="1" customWidth="1"/>
    <col min="783" max="783" width="7.28515625" style="493" customWidth="1"/>
    <col min="784" max="1024" width="9.140625" style="493"/>
    <col min="1025" max="1026" width="0" style="493" hidden="1" customWidth="1"/>
    <col min="1027" max="1027" width="90.28515625" style="493" customWidth="1"/>
    <col min="1028" max="1034" width="7.28515625" style="493" bestFit="1" customWidth="1"/>
    <col min="1035" max="1035" width="7.28515625" style="493" customWidth="1"/>
    <col min="1036" max="1036" width="7.28515625" style="493" bestFit="1" customWidth="1"/>
    <col min="1037" max="1037" width="7.28515625" style="493" customWidth="1"/>
    <col min="1038" max="1038" width="7.28515625" style="493" bestFit="1" customWidth="1"/>
    <col min="1039" max="1039" width="7.28515625" style="493" customWidth="1"/>
    <col min="1040" max="1280" width="9.140625" style="493"/>
    <col min="1281" max="1282" width="0" style="493" hidden="1" customWidth="1"/>
    <col min="1283" max="1283" width="90.28515625" style="493" customWidth="1"/>
    <col min="1284" max="1290" width="7.28515625" style="493" bestFit="1" customWidth="1"/>
    <col min="1291" max="1291" width="7.28515625" style="493" customWidth="1"/>
    <col min="1292" max="1292" width="7.28515625" style="493" bestFit="1" customWidth="1"/>
    <col min="1293" max="1293" width="7.28515625" style="493" customWidth="1"/>
    <col min="1294" max="1294" width="7.28515625" style="493" bestFit="1" customWidth="1"/>
    <col min="1295" max="1295" width="7.28515625" style="493" customWidth="1"/>
    <col min="1296" max="1536" width="9.140625" style="493"/>
    <col min="1537" max="1538" width="0" style="493" hidden="1" customWidth="1"/>
    <col min="1539" max="1539" width="90.28515625" style="493" customWidth="1"/>
    <col min="1540" max="1546" width="7.28515625" style="493" bestFit="1" customWidth="1"/>
    <col min="1547" max="1547" width="7.28515625" style="493" customWidth="1"/>
    <col min="1548" max="1548" width="7.28515625" style="493" bestFit="1" customWidth="1"/>
    <col min="1549" max="1549" width="7.28515625" style="493" customWidth="1"/>
    <col min="1550" max="1550" width="7.28515625" style="493" bestFit="1" customWidth="1"/>
    <col min="1551" max="1551" width="7.28515625" style="493" customWidth="1"/>
    <col min="1552" max="1792" width="9.140625" style="493"/>
    <col min="1793" max="1794" width="0" style="493" hidden="1" customWidth="1"/>
    <col min="1795" max="1795" width="90.28515625" style="493" customWidth="1"/>
    <col min="1796" max="1802" width="7.28515625" style="493" bestFit="1" customWidth="1"/>
    <col min="1803" max="1803" width="7.28515625" style="493" customWidth="1"/>
    <col min="1804" max="1804" width="7.28515625" style="493" bestFit="1" customWidth="1"/>
    <col min="1805" max="1805" width="7.28515625" style="493" customWidth="1"/>
    <col min="1806" max="1806" width="7.28515625" style="493" bestFit="1" customWidth="1"/>
    <col min="1807" max="1807" width="7.28515625" style="493" customWidth="1"/>
    <col min="1808" max="2048" width="9.140625" style="493"/>
    <col min="2049" max="2050" width="0" style="493" hidden="1" customWidth="1"/>
    <col min="2051" max="2051" width="90.28515625" style="493" customWidth="1"/>
    <col min="2052" max="2058" width="7.28515625" style="493" bestFit="1" customWidth="1"/>
    <col min="2059" max="2059" width="7.28515625" style="493" customWidth="1"/>
    <col min="2060" max="2060" width="7.28515625" style="493" bestFit="1" customWidth="1"/>
    <col min="2061" max="2061" width="7.28515625" style="493" customWidth="1"/>
    <col min="2062" max="2062" width="7.28515625" style="493" bestFit="1" customWidth="1"/>
    <col min="2063" max="2063" width="7.28515625" style="493" customWidth="1"/>
    <col min="2064" max="2304" width="9.140625" style="493"/>
    <col min="2305" max="2306" width="0" style="493" hidden="1" customWidth="1"/>
    <col min="2307" max="2307" width="90.28515625" style="493" customWidth="1"/>
    <col min="2308" max="2314" width="7.28515625" style="493" bestFit="1" customWidth="1"/>
    <col min="2315" max="2315" width="7.28515625" style="493" customWidth="1"/>
    <col min="2316" max="2316" width="7.28515625" style="493" bestFit="1" customWidth="1"/>
    <col min="2317" max="2317" width="7.28515625" style="493" customWidth="1"/>
    <col min="2318" max="2318" width="7.28515625" style="493" bestFit="1" customWidth="1"/>
    <col min="2319" max="2319" width="7.28515625" style="493" customWidth="1"/>
    <col min="2320" max="2560" width="9.140625" style="493"/>
    <col min="2561" max="2562" width="0" style="493" hidden="1" customWidth="1"/>
    <col min="2563" max="2563" width="90.28515625" style="493" customWidth="1"/>
    <col min="2564" max="2570" width="7.28515625" style="493" bestFit="1" customWidth="1"/>
    <col min="2571" max="2571" width="7.28515625" style="493" customWidth="1"/>
    <col min="2572" max="2572" width="7.28515625" style="493" bestFit="1" customWidth="1"/>
    <col min="2573" max="2573" width="7.28515625" style="493" customWidth="1"/>
    <col min="2574" max="2574" width="7.28515625" style="493" bestFit="1" customWidth="1"/>
    <col min="2575" max="2575" width="7.28515625" style="493" customWidth="1"/>
    <col min="2576" max="2816" width="9.140625" style="493"/>
    <col min="2817" max="2818" width="0" style="493" hidden="1" customWidth="1"/>
    <col min="2819" max="2819" width="90.28515625" style="493" customWidth="1"/>
    <col min="2820" max="2826" width="7.28515625" style="493" bestFit="1" customWidth="1"/>
    <col min="2827" max="2827" width="7.28515625" style="493" customWidth="1"/>
    <col min="2828" max="2828" width="7.28515625" style="493" bestFit="1" customWidth="1"/>
    <col min="2829" max="2829" width="7.28515625" style="493" customWidth="1"/>
    <col min="2830" max="2830" width="7.28515625" style="493" bestFit="1" customWidth="1"/>
    <col min="2831" max="2831" width="7.28515625" style="493" customWidth="1"/>
    <col min="2832" max="3072" width="9.140625" style="493"/>
    <col min="3073" max="3074" width="0" style="493" hidden="1" customWidth="1"/>
    <col min="3075" max="3075" width="90.28515625" style="493" customWidth="1"/>
    <col min="3076" max="3082" width="7.28515625" style="493" bestFit="1" customWidth="1"/>
    <col min="3083" max="3083" width="7.28515625" style="493" customWidth="1"/>
    <col min="3084" max="3084" width="7.28515625" style="493" bestFit="1" customWidth="1"/>
    <col min="3085" max="3085" width="7.28515625" style="493" customWidth="1"/>
    <col min="3086" max="3086" width="7.28515625" style="493" bestFit="1" customWidth="1"/>
    <col min="3087" max="3087" width="7.28515625" style="493" customWidth="1"/>
    <col min="3088" max="3328" width="9.140625" style="493"/>
    <col min="3329" max="3330" width="0" style="493" hidden="1" customWidth="1"/>
    <col min="3331" max="3331" width="90.28515625" style="493" customWidth="1"/>
    <col min="3332" max="3338" width="7.28515625" style="493" bestFit="1" customWidth="1"/>
    <col min="3339" max="3339" width="7.28515625" style="493" customWidth="1"/>
    <col min="3340" max="3340" width="7.28515625" style="493" bestFit="1" customWidth="1"/>
    <col min="3341" max="3341" width="7.28515625" style="493" customWidth="1"/>
    <col min="3342" max="3342" width="7.28515625" style="493" bestFit="1" customWidth="1"/>
    <col min="3343" max="3343" width="7.28515625" style="493" customWidth="1"/>
    <col min="3344" max="3584" width="9.140625" style="493"/>
    <col min="3585" max="3586" width="0" style="493" hidden="1" customWidth="1"/>
    <col min="3587" max="3587" width="90.28515625" style="493" customWidth="1"/>
    <col min="3588" max="3594" width="7.28515625" style="493" bestFit="1" customWidth="1"/>
    <col min="3595" max="3595" width="7.28515625" style="493" customWidth="1"/>
    <col min="3596" max="3596" width="7.28515625" style="493" bestFit="1" customWidth="1"/>
    <col min="3597" max="3597" width="7.28515625" style="493" customWidth="1"/>
    <col min="3598" max="3598" width="7.28515625" style="493" bestFit="1" customWidth="1"/>
    <col min="3599" max="3599" width="7.28515625" style="493" customWidth="1"/>
    <col min="3600" max="3840" width="9.140625" style="493"/>
    <col min="3841" max="3842" width="0" style="493" hidden="1" customWidth="1"/>
    <col min="3843" max="3843" width="90.28515625" style="493" customWidth="1"/>
    <col min="3844" max="3850" width="7.28515625" style="493" bestFit="1" customWidth="1"/>
    <col min="3851" max="3851" width="7.28515625" style="493" customWidth="1"/>
    <col min="3852" max="3852" width="7.28515625" style="493" bestFit="1" customWidth="1"/>
    <col min="3853" max="3853" width="7.28515625" style="493" customWidth="1"/>
    <col min="3854" max="3854" width="7.28515625" style="493" bestFit="1" customWidth="1"/>
    <col min="3855" max="3855" width="7.28515625" style="493" customWidth="1"/>
    <col min="3856" max="4096" width="9.140625" style="493"/>
    <col min="4097" max="4098" width="0" style="493" hidden="1" customWidth="1"/>
    <col min="4099" max="4099" width="90.28515625" style="493" customWidth="1"/>
    <col min="4100" max="4106" width="7.28515625" style="493" bestFit="1" customWidth="1"/>
    <col min="4107" max="4107" width="7.28515625" style="493" customWidth="1"/>
    <col min="4108" max="4108" width="7.28515625" style="493" bestFit="1" customWidth="1"/>
    <col min="4109" max="4109" width="7.28515625" style="493" customWidth="1"/>
    <col min="4110" max="4110" width="7.28515625" style="493" bestFit="1" customWidth="1"/>
    <col min="4111" max="4111" width="7.28515625" style="493" customWidth="1"/>
    <col min="4112" max="4352" width="9.140625" style="493"/>
    <col min="4353" max="4354" width="0" style="493" hidden="1" customWidth="1"/>
    <col min="4355" max="4355" width="90.28515625" style="493" customWidth="1"/>
    <col min="4356" max="4362" width="7.28515625" style="493" bestFit="1" customWidth="1"/>
    <col min="4363" max="4363" width="7.28515625" style="493" customWidth="1"/>
    <col min="4364" max="4364" width="7.28515625" style="493" bestFit="1" customWidth="1"/>
    <col min="4365" max="4365" width="7.28515625" style="493" customWidth="1"/>
    <col min="4366" max="4366" width="7.28515625" style="493" bestFit="1" customWidth="1"/>
    <col min="4367" max="4367" width="7.28515625" style="493" customWidth="1"/>
    <col min="4368" max="4608" width="9.140625" style="493"/>
    <col min="4609" max="4610" width="0" style="493" hidden="1" customWidth="1"/>
    <col min="4611" max="4611" width="90.28515625" style="493" customWidth="1"/>
    <col min="4612" max="4618" width="7.28515625" style="493" bestFit="1" customWidth="1"/>
    <col min="4619" max="4619" width="7.28515625" style="493" customWidth="1"/>
    <col min="4620" max="4620" width="7.28515625" style="493" bestFit="1" customWidth="1"/>
    <col min="4621" max="4621" width="7.28515625" style="493" customWidth="1"/>
    <col min="4622" max="4622" width="7.28515625" style="493" bestFit="1" customWidth="1"/>
    <col min="4623" max="4623" width="7.28515625" style="493" customWidth="1"/>
    <col min="4624" max="4864" width="9.140625" style="493"/>
    <col min="4865" max="4866" width="0" style="493" hidden="1" customWidth="1"/>
    <col min="4867" max="4867" width="90.28515625" style="493" customWidth="1"/>
    <col min="4868" max="4874" width="7.28515625" style="493" bestFit="1" customWidth="1"/>
    <col min="4875" max="4875" width="7.28515625" style="493" customWidth="1"/>
    <col min="4876" max="4876" width="7.28515625" style="493" bestFit="1" customWidth="1"/>
    <col min="4877" max="4877" width="7.28515625" style="493" customWidth="1"/>
    <col min="4878" max="4878" width="7.28515625" style="493" bestFit="1" customWidth="1"/>
    <col min="4879" max="4879" width="7.28515625" style="493" customWidth="1"/>
    <col min="4880" max="5120" width="9.140625" style="493"/>
    <col min="5121" max="5122" width="0" style="493" hidden="1" customWidth="1"/>
    <col min="5123" max="5123" width="90.28515625" style="493" customWidth="1"/>
    <col min="5124" max="5130" width="7.28515625" style="493" bestFit="1" customWidth="1"/>
    <col min="5131" max="5131" width="7.28515625" style="493" customWidth="1"/>
    <col min="5132" max="5132" width="7.28515625" style="493" bestFit="1" customWidth="1"/>
    <col min="5133" max="5133" width="7.28515625" style="493" customWidth="1"/>
    <col min="5134" max="5134" width="7.28515625" style="493" bestFit="1" customWidth="1"/>
    <col min="5135" max="5135" width="7.28515625" style="493" customWidth="1"/>
    <col min="5136" max="5376" width="9.140625" style="493"/>
    <col min="5377" max="5378" width="0" style="493" hidden="1" customWidth="1"/>
    <col min="5379" max="5379" width="90.28515625" style="493" customWidth="1"/>
    <col min="5380" max="5386" width="7.28515625" style="493" bestFit="1" customWidth="1"/>
    <col min="5387" max="5387" width="7.28515625" style="493" customWidth="1"/>
    <col min="5388" max="5388" width="7.28515625" style="493" bestFit="1" customWidth="1"/>
    <col min="5389" max="5389" width="7.28515625" style="493" customWidth="1"/>
    <col min="5390" max="5390" width="7.28515625" style="493" bestFit="1" customWidth="1"/>
    <col min="5391" max="5391" width="7.28515625" style="493" customWidth="1"/>
    <col min="5392" max="5632" width="9.140625" style="493"/>
    <col min="5633" max="5634" width="0" style="493" hidden="1" customWidth="1"/>
    <col min="5635" max="5635" width="90.28515625" style="493" customWidth="1"/>
    <col min="5636" max="5642" width="7.28515625" style="493" bestFit="1" customWidth="1"/>
    <col min="5643" max="5643" width="7.28515625" style="493" customWidth="1"/>
    <col min="5644" max="5644" width="7.28515625" style="493" bestFit="1" customWidth="1"/>
    <col min="5645" max="5645" width="7.28515625" style="493" customWidth="1"/>
    <col min="5646" max="5646" width="7.28515625" style="493" bestFit="1" customWidth="1"/>
    <col min="5647" max="5647" width="7.28515625" style="493" customWidth="1"/>
    <col min="5648" max="5888" width="9.140625" style="493"/>
    <col min="5889" max="5890" width="0" style="493" hidden="1" customWidth="1"/>
    <col min="5891" max="5891" width="90.28515625" style="493" customWidth="1"/>
    <col min="5892" max="5898" width="7.28515625" style="493" bestFit="1" customWidth="1"/>
    <col min="5899" max="5899" width="7.28515625" style="493" customWidth="1"/>
    <col min="5900" max="5900" width="7.28515625" style="493" bestFit="1" customWidth="1"/>
    <col min="5901" max="5901" width="7.28515625" style="493" customWidth="1"/>
    <col min="5902" max="5902" width="7.28515625" style="493" bestFit="1" customWidth="1"/>
    <col min="5903" max="5903" width="7.28515625" style="493" customWidth="1"/>
    <col min="5904" max="6144" width="9.140625" style="493"/>
    <col min="6145" max="6146" width="0" style="493" hidden="1" customWidth="1"/>
    <col min="6147" max="6147" width="90.28515625" style="493" customWidth="1"/>
    <col min="6148" max="6154" width="7.28515625" style="493" bestFit="1" customWidth="1"/>
    <col min="6155" max="6155" width="7.28515625" style="493" customWidth="1"/>
    <col min="6156" max="6156" width="7.28515625" style="493" bestFit="1" customWidth="1"/>
    <col min="6157" max="6157" width="7.28515625" style="493" customWidth="1"/>
    <col min="6158" max="6158" width="7.28515625" style="493" bestFit="1" customWidth="1"/>
    <col min="6159" max="6159" width="7.28515625" style="493" customWidth="1"/>
    <col min="6160" max="6400" width="9.140625" style="493"/>
    <col min="6401" max="6402" width="0" style="493" hidden="1" customWidth="1"/>
    <col min="6403" max="6403" width="90.28515625" style="493" customWidth="1"/>
    <col min="6404" max="6410" width="7.28515625" style="493" bestFit="1" customWidth="1"/>
    <col min="6411" max="6411" width="7.28515625" style="493" customWidth="1"/>
    <col min="6412" max="6412" width="7.28515625" style="493" bestFit="1" customWidth="1"/>
    <col min="6413" max="6413" width="7.28515625" style="493" customWidth="1"/>
    <col min="6414" max="6414" width="7.28515625" style="493" bestFit="1" customWidth="1"/>
    <col min="6415" max="6415" width="7.28515625" style="493" customWidth="1"/>
    <col min="6416" max="6656" width="9.140625" style="493"/>
    <col min="6657" max="6658" width="0" style="493" hidden="1" customWidth="1"/>
    <col min="6659" max="6659" width="90.28515625" style="493" customWidth="1"/>
    <col min="6660" max="6666" width="7.28515625" style="493" bestFit="1" customWidth="1"/>
    <col min="6667" max="6667" width="7.28515625" style="493" customWidth="1"/>
    <col min="6668" max="6668" width="7.28515625" style="493" bestFit="1" customWidth="1"/>
    <col min="6669" max="6669" width="7.28515625" style="493" customWidth="1"/>
    <col min="6670" max="6670" width="7.28515625" style="493" bestFit="1" customWidth="1"/>
    <col min="6671" max="6671" width="7.28515625" style="493" customWidth="1"/>
    <col min="6672" max="6912" width="9.140625" style="493"/>
    <col min="6913" max="6914" width="0" style="493" hidden="1" customWidth="1"/>
    <col min="6915" max="6915" width="90.28515625" style="493" customWidth="1"/>
    <col min="6916" max="6922" width="7.28515625" style="493" bestFit="1" customWidth="1"/>
    <col min="6923" max="6923" width="7.28515625" style="493" customWidth="1"/>
    <col min="6924" max="6924" width="7.28515625" style="493" bestFit="1" customWidth="1"/>
    <col min="6925" max="6925" width="7.28515625" style="493" customWidth="1"/>
    <col min="6926" max="6926" width="7.28515625" style="493" bestFit="1" customWidth="1"/>
    <col min="6927" max="6927" width="7.28515625" style="493" customWidth="1"/>
    <col min="6928" max="7168" width="9.140625" style="493"/>
    <col min="7169" max="7170" width="0" style="493" hidden="1" customWidth="1"/>
    <col min="7171" max="7171" width="90.28515625" style="493" customWidth="1"/>
    <col min="7172" max="7178" width="7.28515625" style="493" bestFit="1" customWidth="1"/>
    <col min="7179" max="7179" width="7.28515625" style="493" customWidth="1"/>
    <col min="7180" max="7180" width="7.28515625" style="493" bestFit="1" customWidth="1"/>
    <col min="7181" max="7181" width="7.28515625" style="493" customWidth="1"/>
    <col min="7182" max="7182" width="7.28515625" style="493" bestFit="1" customWidth="1"/>
    <col min="7183" max="7183" width="7.28515625" style="493" customWidth="1"/>
    <col min="7184" max="7424" width="9.140625" style="493"/>
    <col min="7425" max="7426" width="0" style="493" hidden="1" customWidth="1"/>
    <col min="7427" max="7427" width="90.28515625" style="493" customWidth="1"/>
    <col min="7428" max="7434" width="7.28515625" style="493" bestFit="1" customWidth="1"/>
    <col min="7435" max="7435" width="7.28515625" style="493" customWidth="1"/>
    <col min="7436" max="7436" width="7.28515625" style="493" bestFit="1" customWidth="1"/>
    <col min="7437" max="7437" width="7.28515625" style="493" customWidth="1"/>
    <col min="7438" max="7438" width="7.28515625" style="493" bestFit="1" customWidth="1"/>
    <col min="7439" max="7439" width="7.28515625" style="493" customWidth="1"/>
    <col min="7440" max="7680" width="9.140625" style="493"/>
    <col min="7681" max="7682" width="0" style="493" hidden="1" customWidth="1"/>
    <col min="7683" max="7683" width="90.28515625" style="493" customWidth="1"/>
    <col min="7684" max="7690" width="7.28515625" style="493" bestFit="1" customWidth="1"/>
    <col min="7691" max="7691" width="7.28515625" style="493" customWidth="1"/>
    <col min="7692" max="7692" width="7.28515625" style="493" bestFit="1" customWidth="1"/>
    <col min="7693" max="7693" width="7.28515625" style="493" customWidth="1"/>
    <col min="7694" max="7694" width="7.28515625" style="493" bestFit="1" customWidth="1"/>
    <col min="7695" max="7695" width="7.28515625" style="493" customWidth="1"/>
    <col min="7696" max="7936" width="9.140625" style="493"/>
    <col min="7937" max="7938" width="0" style="493" hidden="1" customWidth="1"/>
    <col min="7939" max="7939" width="90.28515625" style="493" customWidth="1"/>
    <col min="7940" max="7946" width="7.28515625" style="493" bestFit="1" customWidth="1"/>
    <col min="7947" max="7947" width="7.28515625" style="493" customWidth="1"/>
    <col min="7948" max="7948" width="7.28515625" style="493" bestFit="1" customWidth="1"/>
    <col min="7949" max="7949" width="7.28515625" style="493" customWidth="1"/>
    <col min="7950" max="7950" width="7.28515625" style="493" bestFit="1" customWidth="1"/>
    <col min="7951" max="7951" width="7.28515625" style="493" customWidth="1"/>
    <col min="7952" max="8192" width="9.140625" style="493"/>
    <col min="8193" max="8194" width="0" style="493" hidden="1" customWidth="1"/>
    <col min="8195" max="8195" width="90.28515625" style="493" customWidth="1"/>
    <col min="8196" max="8202" width="7.28515625" style="493" bestFit="1" customWidth="1"/>
    <col min="8203" max="8203" width="7.28515625" style="493" customWidth="1"/>
    <col min="8204" max="8204" width="7.28515625" style="493" bestFit="1" customWidth="1"/>
    <col min="8205" max="8205" width="7.28515625" style="493" customWidth="1"/>
    <col min="8206" max="8206" width="7.28515625" style="493" bestFit="1" customWidth="1"/>
    <col min="8207" max="8207" width="7.28515625" style="493" customWidth="1"/>
    <col min="8208" max="8448" width="9.140625" style="493"/>
    <col min="8449" max="8450" width="0" style="493" hidden="1" customWidth="1"/>
    <col min="8451" max="8451" width="90.28515625" style="493" customWidth="1"/>
    <col min="8452" max="8458" width="7.28515625" style="493" bestFit="1" customWidth="1"/>
    <col min="8459" max="8459" width="7.28515625" style="493" customWidth="1"/>
    <col min="8460" max="8460" width="7.28515625" style="493" bestFit="1" customWidth="1"/>
    <col min="8461" max="8461" width="7.28515625" style="493" customWidth="1"/>
    <col min="8462" max="8462" width="7.28515625" style="493" bestFit="1" customWidth="1"/>
    <col min="8463" max="8463" width="7.28515625" style="493" customWidth="1"/>
    <col min="8464" max="8704" width="9.140625" style="493"/>
    <col min="8705" max="8706" width="0" style="493" hidden="1" customWidth="1"/>
    <col min="8707" max="8707" width="90.28515625" style="493" customWidth="1"/>
    <col min="8708" max="8714" width="7.28515625" style="493" bestFit="1" customWidth="1"/>
    <col min="8715" max="8715" width="7.28515625" style="493" customWidth="1"/>
    <col min="8716" max="8716" width="7.28515625" style="493" bestFit="1" customWidth="1"/>
    <col min="8717" max="8717" width="7.28515625" style="493" customWidth="1"/>
    <col min="8718" max="8718" width="7.28515625" style="493" bestFit="1" customWidth="1"/>
    <col min="8719" max="8719" width="7.28515625" style="493" customWidth="1"/>
    <col min="8720" max="8960" width="9.140625" style="493"/>
    <col min="8961" max="8962" width="0" style="493" hidden="1" customWidth="1"/>
    <col min="8963" max="8963" width="90.28515625" style="493" customWidth="1"/>
    <col min="8964" max="8970" width="7.28515625" style="493" bestFit="1" customWidth="1"/>
    <col min="8971" max="8971" width="7.28515625" style="493" customWidth="1"/>
    <col min="8972" max="8972" width="7.28515625" style="493" bestFit="1" customWidth="1"/>
    <col min="8973" max="8973" width="7.28515625" style="493" customWidth="1"/>
    <col min="8974" max="8974" width="7.28515625" style="493" bestFit="1" customWidth="1"/>
    <col min="8975" max="8975" width="7.28515625" style="493" customWidth="1"/>
    <col min="8976" max="9216" width="9.140625" style="493"/>
    <col min="9217" max="9218" width="0" style="493" hidden="1" customWidth="1"/>
    <col min="9219" max="9219" width="90.28515625" style="493" customWidth="1"/>
    <col min="9220" max="9226" width="7.28515625" style="493" bestFit="1" customWidth="1"/>
    <col min="9227" max="9227" width="7.28515625" style="493" customWidth="1"/>
    <col min="9228" max="9228" width="7.28515625" style="493" bestFit="1" customWidth="1"/>
    <col min="9229" max="9229" width="7.28515625" style="493" customWidth="1"/>
    <col min="9230" max="9230" width="7.28515625" style="493" bestFit="1" customWidth="1"/>
    <col min="9231" max="9231" width="7.28515625" style="493" customWidth="1"/>
    <col min="9232" max="9472" width="9.140625" style="493"/>
    <col min="9473" max="9474" width="0" style="493" hidden="1" customWidth="1"/>
    <col min="9475" max="9475" width="90.28515625" style="493" customWidth="1"/>
    <col min="9476" max="9482" width="7.28515625" style="493" bestFit="1" customWidth="1"/>
    <col min="9483" max="9483" width="7.28515625" style="493" customWidth="1"/>
    <col min="9484" max="9484" width="7.28515625" style="493" bestFit="1" customWidth="1"/>
    <col min="9485" max="9485" width="7.28515625" style="493" customWidth="1"/>
    <col min="9486" max="9486" width="7.28515625" style="493" bestFit="1" customWidth="1"/>
    <col min="9487" max="9487" width="7.28515625" style="493" customWidth="1"/>
    <col min="9488" max="9728" width="9.140625" style="493"/>
    <col min="9729" max="9730" width="0" style="493" hidden="1" customWidth="1"/>
    <col min="9731" max="9731" width="90.28515625" style="493" customWidth="1"/>
    <col min="9732" max="9738" width="7.28515625" style="493" bestFit="1" customWidth="1"/>
    <col min="9739" max="9739" width="7.28515625" style="493" customWidth="1"/>
    <col min="9740" max="9740" width="7.28515625" style="493" bestFit="1" customWidth="1"/>
    <col min="9741" max="9741" width="7.28515625" style="493" customWidth="1"/>
    <col min="9742" max="9742" width="7.28515625" style="493" bestFit="1" customWidth="1"/>
    <col min="9743" max="9743" width="7.28515625" style="493" customWidth="1"/>
    <col min="9744" max="9984" width="9.140625" style="493"/>
    <col min="9985" max="9986" width="0" style="493" hidden="1" customWidth="1"/>
    <col min="9987" max="9987" width="90.28515625" style="493" customWidth="1"/>
    <col min="9988" max="9994" width="7.28515625" style="493" bestFit="1" customWidth="1"/>
    <col min="9995" max="9995" width="7.28515625" style="493" customWidth="1"/>
    <col min="9996" max="9996" width="7.28515625" style="493" bestFit="1" customWidth="1"/>
    <col min="9997" max="9997" width="7.28515625" style="493" customWidth="1"/>
    <col min="9998" max="9998" width="7.28515625" style="493" bestFit="1" customWidth="1"/>
    <col min="9999" max="9999" width="7.28515625" style="493" customWidth="1"/>
    <col min="10000" max="10240" width="9.140625" style="493"/>
    <col min="10241" max="10242" width="0" style="493" hidden="1" customWidth="1"/>
    <col min="10243" max="10243" width="90.28515625" style="493" customWidth="1"/>
    <col min="10244" max="10250" width="7.28515625" style="493" bestFit="1" customWidth="1"/>
    <col min="10251" max="10251" width="7.28515625" style="493" customWidth="1"/>
    <col min="10252" max="10252" width="7.28515625" style="493" bestFit="1" customWidth="1"/>
    <col min="10253" max="10253" width="7.28515625" style="493" customWidth="1"/>
    <col min="10254" max="10254" width="7.28515625" style="493" bestFit="1" customWidth="1"/>
    <col min="10255" max="10255" width="7.28515625" style="493" customWidth="1"/>
    <col min="10256" max="10496" width="9.140625" style="493"/>
    <col min="10497" max="10498" width="0" style="493" hidden="1" customWidth="1"/>
    <col min="10499" max="10499" width="90.28515625" style="493" customWidth="1"/>
    <col min="10500" max="10506" width="7.28515625" style="493" bestFit="1" customWidth="1"/>
    <col min="10507" max="10507" width="7.28515625" style="493" customWidth="1"/>
    <col min="10508" max="10508" width="7.28515625" style="493" bestFit="1" customWidth="1"/>
    <col min="10509" max="10509" width="7.28515625" style="493" customWidth="1"/>
    <col min="10510" max="10510" width="7.28515625" style="493" bestFit="1" customWidth="1"/>
    <col min="10511" max="10511" width="7.28515625" style="493" customWidth="1"/>
    <col min="10512" max="10752" width="9.140625" style="493"/>
    <col min="10753" max="10754" width="0" style="493" hidden="1" customWidth="1"/>
    <col min="10755" max="10755" width="90.28515625" style="493" customWidth="1"/>
    <col min="10756" max="10762" width="7.28515625" style="493" bestFit="1" customWidth="1"/>
    <col min="10763" max="10763" width="7.28515625" style="493" customWidth="1"/>
    <col min="10764" max="10764" width="7.28515625" style="493" bestFit="1" customWidth="1"/>
    <col min="10765" max="10765" width="7.28515625" style="493" customWidth="1"/>
    <col min="10766" max="10766" width="7.28515625" style="493" bestFit="1" customWidth="1"/>
    <col min="10767" max="10767" width="7.28515625" style="493" customWidth="1"/>
    <col min="10768" max="11008" width="9.140625" style="493"/>
    <col min="11009" max="11010" width="0" style="493" hidden="1" customWidth="1"/>
    <col min="11011" max="11011" width="90.28515625" style="493" customWidth="1"/>
    <col min="11012" max="11018" width="7.28515625" style="493" bestFit="1" customWidth="1"/>
    <col min="11019" max="11019" width="7.28515625" style="493" customWidth="1"/>
    <col min="11020" max="11020" width="7.28515625" style="493" bestFit="1" customWidth="1"/>
    <col min="11021" max="11021" width="7.28515625" style="493" customWidth="1"/>
    <col min="11022" max="11022" width="7.28515625" style="493" bestFit="1" customWidth="1"/>
    <col min="11023" max="11023" width="7.28515625" style="493" customWidth="1"/>
    <col min="11024" max="11264" width="9.140625" style="493"/>
    <col min="11265" max="11266" width="0" style="493" hidden="1" customWidth="1"/>
    <col min="11267" max="11267" width="90.28515625" style="493" customWidth="1"/>
    <col min="11268" max="11274" width="7.28515625" style="493" bestFit="1" customWidth="1"/>
    <col min="11275" max="11275" width="7.28515625" style="493" customWidth="1"/>
    <col min="11276" max="11276" width="7.28515625" style="493" bestFit="1" customWidth="1"/>
    <col min="11277" max="11277" width="7.28515625" style="493" customWidth="1"/>
    <col min="11278" max="11278" width="7.28515625" style="493" bestFit="1" customWidth="1"/>
    <col min="11279" max="11279" width="7.28515625" style="493" customWidth="1"/>
    <col min="11280" max="11520" width="9.140625" style="493"/>
    <col min="11521" max="11522" width="0" style="493" hidden="1" customWidth="1"/>
    <col min="11523" max="11523" width="90.28515625" style="493" customWidth="1"/>
    <col min="11524" max="11530" width="7.28515625" style="493" bestFit="1" customWidth="1"/>
    <col min="11531" max="11531" width="7.28515625" style="493" customWidth="1"/>
    <col min="11532" max="11532" width="7.28515625" style="493" bestFit="1" customWidth="1"/>
    <col min="11533" max="11533" width="7.28515625" style="493" customWidth="1"/>
    <col min="11534" max="11534" width="7.28515625" style="493" bestFit="1" customWidth="1"/>
    <col min="11535" max="11535" width="7.28515625" style="493" customWidth="1"/>
    <col min="11536" max="11776" width="9.140625" style="493"/>
    <col min="11777" max="11778" width="0" style="493" hidden="1" customWidth="1"/>
    <col min="11779" max="11779" width="90.28515625" style="493" customWidth="1"/>
    <col min="11780" max="11786" width="7.28515625" style="493" bestFit="1" customWidth="1"/>
    <col min="11787" max="11787" width="7.28515625" style="493" customWidth="1"/>
    <col min="11788" max="11788" width="7.28515625" style="493" bestFit="1" customWidth="1"/>
    <col min="11789" max="11789" width="7.28515625" style="493" customWidth="1"/>
    <col min="11790" max="11790" width="7.28515625" style="493" bestFit="1" customWidth="1"/>
    <col min="11791" max="11791" width="7.28515625" style="493" customWidth="1"/>
    <col min="11792" max="12032" width="9.140625" style="493"/>
    <col min="12033" max="12034" width="0" style="493" hidden="1" customWidth="1"/>
    <col min="12035" max="12035" width="90.28515625" style="493" customWidth="1"/>
    <col min="12036" max="12042" width="7.28515625" style="493" bestFit="1" customWidth="1"/>
    <col min="12043" max="12043" width="7.28515625" style="493" customWidth="1"/>
    <col min="12044" max="12044" width="7.28515625" style="493" bestFit="1" customWidth="1"/>
    <col min="12045" max="12045" width="7.28515625" style="493" customWidth="1"/>
    <col min="12046" max="12046" width="7.28515625" style="493" bestFit="1" customWidth="1"/>
    <col min="12047" max="12047" width="7.28515625" style="493" customWidth="1"/>
    <col min="12048" max="12288" width="9.140625" style="493"/>
    <col min="12289" max="12290" width="0" style="493" hidden="1" customWidth="1"/>
    <col min="12291" max="12291" width="90.28515625" style="493" customWidth="1"/>
    <col min="12292" max="12298" width="7.28515625" style="493" bestFit="1" customWidth="1"/>
    <col min="12299" max="12299" width="7.28515625" style="493" customWidth="1"/>
    <col min="12300" max="12300" width="7.28515625" style="493" bestFit="1" customWidth="1"/>
    <col min="12301" max="12301" width="7.28515625" style="493" customWidth="1"/>
    <col min="12302" max="12302" width="7.28515625" style="493" bestFit="1" customWidth="1"/>
    <col min="12303" max="12303" width="7.28515625" style="493" customWidth="1"/>
    <col min="12304" max="12544" width="9.140625" style="493"/>
    <col min="12545" max="12546" width="0" style="493" hidden="1" customWidth="1"/>
    <col min="12547" max="12547" width="90.28515625" style="493" customWidth="1"/>
    <col min="12548" max="12554" width="7.28515625" style="493" bestFit="1" customWidth="1"/>
    <col min="12555" max="12555" width="7.28515625" style="493" customWidth="1"/>
    <col min="12556" max="12556" width="7.28515625" style="493" bestFit="1" customWidth="1"/>
    <col min="12557" max="12557" width="7.28515625" style="493" customWidth="1"/>
    <col min="12558" max="12558" width="7.28515625" style="493" bestFit="1" customWidth="1"/>
    <col min="12559" max="12559" width="7.28515625" style="493" customWidth="1"/>
    <col min="12560" max="12800" width="9.140625" style="493"/>
    <col min="12801" max="12802" width="0" style="493" hidden="1" customWidth="1"/>
    <col min="12803" max="12803" width="90.28515625" style="493" customWidth="1"/>
    <col min="12804" max="12810" width="7.28515625" style="493" bestFit="1" customWidth="1"/>
    <col min="12811" max="12811" width="7.28515625" style="493" customWidth="1"/>
    <col min="12812" max="12812" width="7.28515625" style="493" bestFit="1" customWidth="1"/>
    <col min="12813" max="12813" width="7.28515625" style="493" customWidth="1"/>
    <col min="12814" max="12814" width="7.28515625" style="493" bestFit="1" customWidth="1"/>
    <col min="12815" max="12815" width="7.28515625" style="493" customWidth="1"/>
    <col min="12816" max="13056" width="9.140625" style="493"/>
    <col min="13057" max="13058" width="0" style="493" hidden="1" customWidth="1"/>
    <col min="13059" max="13059" width="90.28515625" style="493" customWidth="1"/>
    <col min="13060" max="13066" width="7.28515625" style="493" bestFit="1" customWidth="1"/>
    <col min="13067" max="13067" width="7.28515625" style="493" customWidth="1"/>
    <col min="13068" max="13068" width="7.28515625" style="493" bestFit="1" customWidth="1"/>
    <col min="13069" max="13069" width="7.28515625" style="493" customWidth="1"/>
    <col min="13070" max="13070" width="7.28515625" style="493" bestFit="1" customWidth="1"/>
    <col min="13071" max="13071" width="7.28515625" style="493" customWidth="1"/>
    <col min="13072" max="13312" width="9.140625" style="493"/>
    <col min="13313" max="13314" width="0" style="493" hidden="1" customWidth="1"/>
    <col min="13315" max="13315" width="90.28515625" style="493" customWidth="1"/>
    <col min="13316" max="13322" width="7.28515625" style="493" bestFit="1" customWidth="1"/>
    <col min="13323" max="13323" width="7.28515625" style="493" customWidth="1"/>
    <col min="13324" max="13324" width="7.28515625" style="493" bestFit="1" customWidth="1"/>
    <col min="13325" max="13325" width="7.28515625" style="493" customWidth="1"/>
    <col min="13326" max="13326" width="7.28515625" style="493" bestFit="1" customWidth="1"/>
    <col min="13327" max="13327" width="7.28515625" style="493" customWidth="1"/>
    <col min="13328" max="13568" width="9.140625" style="493"/>
    <col min="13569" max="13570" width="0" style="493" hidden="1" customWidth="1"/>
    <col min="13571" max="13571" width="90.28515625" style="493" customWidth="1"/>
    <col min="13572" max="13578" width="7.28515625" style="493" bestFit="1" customWidth="1"/>
    <col min="13579" max="13579" width="7.28515625" style="493" customWidth="1"/>
    <col min="13580" max="13580" width="7.28515625" style="493" bestFit="1" customWidth="1"/>
    <col min="13581" max="13581" width="7.28515625" style="493" customWidth="1"/>
    <col min="13582" max="13582" width="7.28515625" style="493" bestFit="1" customWidth="1"/>
    <col min="13583" max="13583" width="7.28515625" style="493" customWidth="1"/>
    <col min="13584" max="13824" width="9.140625" style="493"/>
    <col min="13825" max="13826" width="0" style="493" hidden="1" customWidth="1"/>
    <col min="13827" max="13827" width="90.28515625" style="493" customWidth="1"/>
    <col min="13828" max="13834" width="7.28515625" style="493" bestFit="1" customWidth="1"/>
    <col min="13835" max="13835" width="7.28515625" style="493" customWidth="1"/>
    <col min="13836" max="13836" width="7.28515625" style="493" bestFit="1" customWidth="1"/>
    <col min="13837" max="13837" width="7.28515625" style="493" customWidth="1"/>
    <col min="13838" max="13838" width="7.28515625" style="493" bestFit="1" customWidth="1"/>
    <col min="13839" max="13839" width="7.28515625" style="493" customWidth="1"/>
    <col min="13840" max="14080" width="9.140625" style="493"/>
    <col min="14081" max="14082" width="0" style="493" hidden="1" customWidth="1"/>
    <col min="14083" max="14083" width="90.28515625" style="493" customWidth="1"/>
    <col min="14084" max="14090" width="7.28515625" style="493" bestFit="1" customWidth="1"/>
    <col min="14091" max="14091" width="7.28515625" style="493" customWidth="1"/>
    <col min="14092" max="14092" width="7.28515625" style="493" bestFit="1" customWidth="1"/>
    <col min="14093" max="14093" width="7.28515625" style="493" customWidth="1"/>
    <col min="14094" max="14094" width="7.28515625" style="493" bestFit="1" customWidth="1"/>
    <col min="14095" max="14095" width="7.28515625" style="493" customWidth="1"/>
    <col min="14096" max="14336" width="9.140625" style="493"/>
    <col min="14337" max="14338" width="0" style="493" hidden="1" customWidth="1"/>
    <col min="14339" max="14339" width="90.28515625" style="493" customWidth="1"/>
    <col min="14340" max="14346" width="7.28515625" style="493" bestFit="1" customWidth="1"/>
    <col min="14347" max="14347" width="7.28515625" style="493" customWidth="1"/>
    <col min="14348" max="14348" width="7.28515625" style="493" bestFit="1" customWidth="1"/>
    <col min="14349" max="14349" width="7.28515625" style="493" customWidth="1"/>
    <col min="14350" max="14350" width="7.28515625" style="493" bestFit="1" customWidth="1"/>
    <col min="14351" max="14351" width="7.28515625" style="493" customWidth="1"/>
    <col min="14352" max="14592" width="9.140625" style="493"/>
    <col min="14593" max="14594" width="0" style="493" hidden="1" customWidth="1"/>
    <col min="14595" max="14595" width="90.28515625" style="493" customWidth="1"/>
    <col min="14596" max="14602" width="7.28515625" style="493" bestFit="1" customWidth="1"/>
    <col min="14603" max="14603" width="7.28515625" style="493" customWidth="1"/>
    <col min="14604" max="14604" width="7.28515625" style="493" bestFit="1" customWidth="1"/>
    <col min="14605" max="14605" width="7.28515625" style="493" customWidth="1"/>
    <col min="14606" max="14606" width="7.28515625" style="493" bestFit="1" customWidth="1"/>
    <col min="14607" max="14607" width="7.28515625" style="493" customWidth="1"/>
    <col min="14608" max="14848" width="9.140625" style="493"/>
    <col min="14849" max="14850" width="0" style="493" hidden="1" customWidth="1"/>
    <col min="14851" max="14851" width="90.28515625" style="493" customWidth="1"/>
    <col min="14852" max="14858" width="7.28515625" style="493" bestFit="1" customWidth="1"/>
    <col min="14859" max="14859" width="7.28515625" style="493" customWidth="1"/>
    <col min="14860" max="14860" width="7.28515625" style="493" bestFit="1" customWidth="1"/>
    <col min="14861" max="14861" width="7.28515625" style="493" customWidth="1"/>
    <col min="14862" max="14862" width="7.28515625" style="493" bestFit="1" customWidth="1"/>
    <col min="14863" max="14863" width="7.28515625" style="493" customWidth="1"/>
    <col min="14864" max="15104" width="9.140625" style="493"/>
    <col min="15105" max="15106" width="0" style="493" hidden="1" customWidth="1"/>
    <col min="15107" max="15107" width="90.28515625" style="493" customWidth="1"/>
    <col min="15108" max="15114" width="7.28515625" style="493" bestFit="1" customWidth="1"/>
    <col min="15115" max="15115" width="7.28515625" style="493" customWidth="1"/>
    <col min="15116" max="15116" width="7.28515625" style="493" bestFit="1" customWidth="1"/>
    <col min="15117" max="15117" width="7.28515625" style="493" customWidth="1"/>
    <col min="15118" max="15118" width="7.28515625" style="493" bestFit="1" customWidth="1"/>
    <col min="15119" max="15119" width="7.28515625" style="493" customWidth="1"/>
    <col min="15120" max="15360" width="9.140625" style="493"/>
    <col min="15361" max="15362" width="0" style="493" hidden="1" customWidth="1"/>
    <col min="15363" max="15363" width="90.28515625" style="493" customWidth="1"/>
    <col min="15364" max="15370" width="7.28515625" style="493" bestFit="1" customWidth="1"/>
    <col min="15371" max="15371" width="7.28515625" style="493" customWidth="1"/>
    <col min="15372" max="15372" width="7.28515625" style="493" bestFit="1" customWidth="1"/>
    <col min="15373" max="15373" width="7.28515625" style="493" customWidth="1"/>
    <col min="15374" max="15374" width="7.28515625" style="493" bestFit="1" customWidth="1"/>
    <col min="15375" max="15375" width="7.28515625" style="493" customWidth="1"/>
    <col min="15376" max="15616" width="9.140625" style="493"/>
    <col min="15617" max="15618" width="0" style="493" hidden="1" customWidth="1"/>
    <col min="15619" max="15619" width="90.28515625" style="493" customWidth="1"/>
    <col min="15620" max="15626" width="7.28515625" style="493" bestFit="1" customWidth="1"/>
    <col min="15627" max="15627" width="7.28515625" style="493" customWidth="1"/>
    <col min="15628" max="15628" width="7.28515625" style="493" bestFit="1" customWidth="1"/>
    <col min="15629" max="15629" width="7.28515625" style="493" customWidth="1"/>
    <col min="15630" max="15630" width="7.28515625" style="493" bestFit="1" customWidth="1"/>
    <col min="15631" max="15631" width="7.28515625" style="493" customWidth="1"/>
    <col min="15632" max="15872" width="9.140625" style="493"/>
    <col min="15873" max="15874" width="0" style="493" hidden="1" customWidth="1"/>
    <col min="15875" max="15875" width="90.28515625" style="493" customWidth="1"/>
    <col min="15876" max="15882" width="7.28515625" style="493" bestFit="1" customWidth="1"/>
    <col min="15883" max="15883" width="7.28515625" style="493" customWidth="1"/>
    <col min="15884" max="15884" width="7.28515625" style="493" bestFit="1" customWidth="1"/>
    <col min="15885" max="15885" width="7.28515625" style="493" customWidth="1"/>
    <col min="15886" max="15886" width="7.28515625" style="493" bestFit="1" customWidth="1"/>
    <col min="15887" max="15887" width="7.28515625" style="493" customWidth="1"/>
    <col min="15888" max="16128" width="9.140625" style="493"/>
    <col min="16129" max="16130" width="0" style="493" hidden="1" customWidth="1"/>
    <col min="16131" max="16131" width="90.28515625" style="493" customWidth="1"/>
    <col min="16132" max="16138" width="7.28515625" style="493" bestFit="1" customWidth="1"/>
    <col min="16139" max="16139" width="7.28515625" style="493" customWidth="1"/>
    <col min="16140" max="16140" width="7.28515625" style="493" bestFit="1" customWidth="1"/>
    <col min="16141" max="16141" width="7.28515625" style="493" customWidth="1"/>
    <col min="16142" max="16142" width="7.28515625" style="493" bestFit="1" customWidth="1"/>
    <col min="16143" max="16143" width="7.28515625" style="493" customWidth="1"/>
    <col min="16144" max="16384" width="9.140625" style="493"/>
  </cols>
  <sheetData>
    <row r="1" spans="1:15" ht="15" customHeight="1">
      <c r="A1" s="457"/>
      <c r="B1" s="457"/>
      <c r="C1" s="846"/>
      <c r="D1" s="846"/>
      <c r="E1" s="846"/>
      <c r="F1" s="846"/>
      <c r="G1" s="846"/>
      <c r="H1" s="846"/>
      <c r="I1" s="846"/>
      <c r="J1" s="846"/>
      <c r="K1" s="846"/>
      <c r="L1" s="846"/>
      <c r="M1" s="846"/>
      <c r="N1" s="457"/>
      <c r="O1" s="459"/>
    </row>
    <row r="2" spans="1:15" ht="18">
      <c r="A2" s="842" t="s">
        <v>0</v>
      </c>
      <c r="B2" s="842"/>
      <c r="C2" s="842"/>
      <c r="D2" s="842"/>
      <c r="E2" s="842"/>
      <c r="F2" s="842"/>
      <c r="G2" s="842"/>
      <c r="H2" s="842"/>
      <c r="I2" s="842"/>
      <c r="J2" s="842"/>
      <c r="K2" s="842"/>
      <c r="L2" s="842"/>
      <c r="M2" s="842"/>
      <c r="N2" s="459"/>
      <c r="O2" s="459"/>
    </row>
    <row r="3" spans="1:15" ht="15" customHeight="1">
      <c r="A3" s="457"/>
      <c r="B3" s="457"/>
      <c r="C3" s="842" t="s">
        <v>525</v>
      </c>
      <c r="D3" s="842"/>
      <c r="E3" s="842"/>
      <c r="F3" s="842"/>
      <c r="G3" s="842"/>
      <c r="H3" s="842"/>
      <c r="I3" s="842"/>
      <c r="J3" s="842"/>
      <c r="K3" s="842"/>
      <c r="L3" s="842"/>
      <c r="M3" s="842"/>
      <c r="N3" s="457"/>
      <c r="O3" s="459"/>
    </row>
    <row r="4" spans="1:15" s="494" customFormat="1" ht="15" customHeight="1">
      <c r="A4" s="843"/>
      <c r="B4" s="842"/>
      <c r="C4" s="842"/>
      <c r="D4" s="842"/>
      <c r="E4" s="842"/>
      <c r="F4" s="842"/>
      <c r="G4" s="842"/>
      <c r="H4" s="842"/>
      <c r="I4" s="842"/>
      <c r="J4" s="842"/>
      <c r="K4" s="842"/>
      <c r="L4" s="842"/>
      <c r="M4" s="842"/>
      <c r="N4" s="460"/>
      <c r="O4" s="459"/>
    </row>
    <row r="5" spans="1:15" s="497" customFormat="1" ht="15" customHeight="1" thickBot="1">
      <c r="A5" s="495"/>
      <c r="B5" s="495"/>
      <c r="C5" s="496"/>
      <c r="D5" s="496"/>
      <c r="E5" s="496"/>
      <c r="F5" s="496"/>
      <c r="G5" s="496"/>
      <c r="H5" s="496"/>
      <c r="I5" s="496"/>
      <c r="J5" s="496"/>
      <c r="K5" s="496"/>
      <c r="L5" s="496"/>
      <c r="M5" s="496"/>
      <c r="N5" s="496"/>
      <c r="O5" s="496"/>
    </row>
    <row r="6" spans="1:15" ht="30" customHeight="1" thickTop="1" thickBot="1">
      <c r="A6" s="264"/>
      <c r="B6" s="498"/>
      <c r="C6" s="348"/>
      <c r="D6" s="338" t="s">
        <v>452</v>
      </c>
      <c r="E6" s="338" t="s">
        <v>453</v>
      </c>
      <c r="F6" s="338" t="s">
        <v>454</v>
      </c>
      <c r="G6" s="338" t="s">
        <v>455</v>
      </c>
      <c r="H6" s="338" t="s">
        <v>456</v>
      </c>
      <c r="I6" s="344" t="s">
        <v>457</v>
      </c>
      <c r="J6" s="344" t="s">
        <v>458</v>
      </c>
      <c r="K6" s="344" t="s">
        <v>459</v>
      </c>
      <c r="L6" s="344" t="s">
        <v>460</v>
      </c>
      <c r="M6" s="344" t="s">
        <v>1445</v>
      </c>
      <c r="N6" s="344" t="s">
        <v>461</v>
      </c>
      <c r="O6" s="344" t="s">
        <v>1446</v>
      </c>
    </row>
    <row r="7" spans="1:15" ht="15" customHeight="1" thickTop="1" thickBot="1">
      <c r="A7" s="264"/>
      <c r="B7" s="264"/>
      <c r="C7" s="85"/>
      <c r="D7" s="97"/>
      <c r="E7" s="97"/>
      <c r="F7" s="97"/>
      <c r="G7" s="97"/>
      <c r="H7" s="97"/>
      <c r="I7" s="97"/>
      <c r="J7" s="97"/>
      <c r="K7" s="97"/>
      <c r="L7" s="97"/>
      <c r="M7" s="97"/>
      <c r="N7" s="97"/>
      <c r="O7" s="97"/>
    </row>
    <row r="8" spans="1:15" s="264" customFormat="1" ht="15" customHeight="1" thickTop="1" thickBot="1">
      <c r="B8" s="487"/>
      <c r="C8" s="349" t="s">
        <v>386</v>
      </c>
      <c r="D8" s="346"/>
      <c r="E8" s="346"/>
      <c r="F8" s="346"/>
      <c r="G8" s="346"/>
      <c r="H8" s="346"/>
      <c r="I8" s="347"/>
      <c r="J8" s="347"/>
      <c r="K8" s="347"/>
      <c r="L8" s="347"/>
      <c r="M8" s="347"/>
      <c r="N8" s="347"/>
      <c r="O8" s="347"/>
    </row>
    <row r="9" spans="1:15" s="264" customFormat="1" ht="15" customHeight="1" thickTop="1">
      <c r="A9" s="264" t="s">
        <v>526</v>
      </c>
      <c r="B9" s="89" t="s">
        <v>608</v>
      </c>
      <c r="C9" s="90" t="s">
        <v>387</v>
      </c>
      <c r="D9" s="91">
        <v>5.6500000000000002E-2</v>
      </c>
      <c r="E9" s="91">
        <v>4.7800000000000002E-2</v>
      </c>
      <c r="F9" s="91">
        <v>4.6300000000000001E-2</v>
      </c>
      <c r="G9" s="91">
        <v>4.65E-2</v>
      </c>
      <c r="H9" s="91">
        <v>4.4200000000000003E-2</v>
      </c>
      <c r="I9" s="91">
        <v>4.41E-2</v>
      </c>
      <c r="J9" s="91">
        <v>3.8199999999999998E-2</v>
      </c>
      <c r="K9" s="91">
        <v>3.3000000000000002E-2</v>
      </c>
      <c r="L9" s="91">
        <v>3.4000000000000002E-2</v>
      </c>
      <c r="M9" s="91">
        <v>3.4000000000000002E-2</v>
      </c>
      <c r="N9" s="91">
        <v>3.4500000000000003E-2</v>
      </c>
      <c r="O9" s="91">
        <v>3.6600000000000001E-2</v>
      </c>
    </row>
    <row r="10" spans="1:15" s="494" customFormat="1" ht="15" customHeight="1">
      <c r="A10" s="264" t="s">
        <v>526</v>
      </c>
      <c r="B10" s="89" t="s">
        <v>609</v>
      </c>
      <c r="C10" s="90" t="s">
        <v>388</v>
      </c>
      <c r="D10" s="91">
        <v>6.9500000000000006E-2</v>
      </c>
      <c r="E10" s="91">
        <v>5.7799999999999997E-2</v>
      </c>
      <c r="F10" s="91">
        <v>5.57E-2</v>
      </c>
      <c r="G10" s="91">
        <v>5.4899999999999997E-2</v>
      </c>
      <c r="H10" s="91">
        <v>5.0299999999999997E-2</v>
      </c>
      <c r="I10" s="91">
        <v>5.0099999999999999E-2</v>
      </c>
      <c r="J10" s="91">
        <v>4.2900000000000001E-2</v>
      </c>
      <c r="K10" s="91">
        <v>4.02E-2</v>
      </c>
      <c r="L10" s="91">
        <v>4.2200000000000001E-2</v>
      </c>
      <c r="M10" s="91">
        <v>4.1700000000000001E-2</v>
      </c>
      <c r="N10" s="91">
        <v>4.3700000000000003E-2</v>
      </c>
      <c r="O10" s="91">
        <v>4.5999999999999999E-2</v>
      </c>
    </row>
    <row r="11" spans="1:15" s="494" customFormat="1" ht="15" customHeight="1">
      <c r="A11" s="264" t="s">
        <v>526</v>
      </c>
      <c r="B11" s="89" t="s">
        <v>610</v>
      </c>
      <c r="C11" s="90" t="s">
        <v>389</v>
      </c>
      <c r="D11" s="91">
        <v>6.3299999999999995E-2</v>
      </c>
      <c r="E11" s="91">
        <v>5.3900000000000003E-2</v>
      </c>
      <c r="F11" s="91">
        <v>5.1299999999999998E-2</v>
      </c>
      <c r="G11" s="91">
        <v>4.9200000000000001E-2</v>
      </c>
      <c r="H11" s="91">
        <v>4.5499999999999999E-2</v>
      </c>
      <c r="I11" s="91">
        <v>4.5699999999999998E-2</v>
      </c>
      <c r="J11" s="91">
        <v>3.5400000000000001E-2</v>
      </c>
      <c r="K11" s="91">
        <v>3.5900000000000001E-2</v>
      </c>
      <c r="L11" s="91">
        <v>3.6999999999999998E-2</v>
      </c>
      <c r="M11" s="91">
        <v>3.4799999999999998E-2</v>
      </c>
      <c r="N11" s="91">
        <v>3.6200000000000003E-2</v>
      </c>
      <c r="O11" s="91">
        <v>3.7199999999999997E-2</v>
      </c>
    </row>
    <row r="12" spans="1:15" s="494" customFormat="1" ht="15" customHeight="1">
      <c r="A12" s="264" t="s">
        <v>526</v>
      </c>
      <c r="B12" s="89" t="s">
        <v>611</v>
      </c>
      <c r="C12" s="90" t="s">
        <v>390</v>
      </c>
      <c r="D12" s="91">
        <v>1.9599999999999999E-2</v>
      </c>
      <c r="E12" s="91">
        <v>1.44E-2</v>
      </c>
      <c r="F12" s="91">
        <v>1.5800000000000002E-2</v>
      </c>
      <c r="G12" s="91">
        <v>1.5100000000000001E-2</v>
      </c>
      <c r="H12" s="91">
        <v>1.21E-2</v>
      </c>
      <c r="I12" s="91">
        <v>1.49E-2</v>
      </c>
      <c r="J12" s="91">
        <v>7.7000000000000002E-3</v>
      </c>
      <c r="K12" s="91">
        <v>9.4000000000000004E-3</v>
      </c>
      <c r="L12" s="91">
        <v>1.03E-2</v>
      </c>
      <c r="M12" s="91">
        <v>6.7000000000000002E-3</v>
      </c>
      <c r="N12" s="91">
        <v>1.12E-2</v>
      </c>
      <c r="O12" s="91">
        <v>1.0699999999999999E-2</v>
      </c>
    </row>
    <row r="13" spans="1:15" s="494" customFormat="1" ht="15" customHeight="1">
      <c r="A13" s="264" t="s">
        <v>526</v>
      </c>
      <c r="B13" s="89" t="s">
        <v>612</v>
      </c>
      <c r="C13" s="90" t="s">
        <v>391</v>
      </c>
      <c r="D13" s="91">
        <v>1.95E-2</v>
      </c>
      <c r="E13" s="91">
        <v>1.4500000000000001E-2</v>
      </c>
      <c r="F13" s="91">
        <v>1.6E-2</v>
      </c>
      <c r="G13" s="91">
        <v>1.5299999999999999E-2</v>
      </c>
      <c r="H13" s="91">
        <v>1.26E-2</v>
      </c>
      <c r="I13" s="91">
        <v>1.49E-2</v>
      </c>
      <c r="J13" s="91">
        <v>7.9000000000000008E-3</v>
      </c>
      <c r="K13" s="91">
        <v>9.4999999999999998E-3</v>
      </c>
      <c r="L13" s="91">
        <v>1.03E-2</v>
      </c>
      <c r="M13" s="91">
        <v>6.7999999999999996E-3</v>
      </c>
      <c r="N13" s="91">
        <v>1.1299999999999999E-2</v>
      </c>
      <c r="O13" s="91">
        <v>1.0800000000000001E-2</v>
      </c>
    </row>
    <row r="14" spans="1:15" s="494" customFormat="1" ht="15" customHeight="1">
      <c r="A14" s="264" t="s">
        <v>526</v>
      </c>
      <c r="B14" s="89" t="s">
        <v>613</v>
      </c>
      <c r="C14" s="90" t="s">
        <v>392</v>
      </c>
      <c r="D14" s="91">
        <v>1.2800000000000001E-2</v>
      </c>
      <c r="E14" s="91">
        <v>1.04E-2</v>
      </c>
      <c r="F14" s="91">
        <v>1.04E-2</v>
      </c>
      <c r="G14" s="91">
        <v>9.7000000000000003E-3</v>
      </c>
      <c r="H14" s="91">
        <v>7.7999999999999996E-3</v>
      </c>
      <c r="I14" s="91">
        <v>8.6E-3</v>
      </c>
      <c r="J14" s="91">
        <v>3.0999999999999999E-3</v>
      </c>
      <c r="K14" s="91">
        <v>5.1000000000000004E-3</v>
      </c>
      <c r="L14" s="91">
        <v>6.0000000000000001E-3</v>
      </c>
      <c r="M14" s="91">
        <v>3.5000000000000001E-3</v>
      </c>
      <c r="N14" s="91">
        <v>6.7999999999999996E-3</v>
      </c>
      <c r="O14" s="91">
        <v>5.3E-3</v>
      </c>
    </row>
    <row r="15" spans="1:15" s="494" customFormat="1" ht="15" customHeight="1" thickBot="1">
      <c r="A15" s="264" t="s">
        <v>526</v>
      </c>
      <c r="B15" s="89" t="s">
        <v>614</v>
      </c>
      <c r="C15" s="90" t="s">
        <v>393</v>
      </c>
      <c r="D15" s="91">
        <v>0.17730000000000001</v>
      </c>
      <c r="E15" s="91">
        <v>0.15140000000000001</v>
      </c>
      <c r="F15" s="91">
        <v>0.1532</v>
      </c>
      <c r="G15" s="91">
        <v>0.14499999999999999</v>
      </c>
      <c r="H15" s="91">
        <v>0.1205</v>
      </c>
      <c r="I15" s="91">
        <v>0.1298</v>
      </c>
      <c r="J15" s="91">
        <v>4.7699999999999999E-2</v>
      </c>
      <c r="K15" s="91">
        <v>8.1699999999999995E-2</v>
      </c>
      <c r="L15" s="91">
        <v>9.4E-2</v>
      </c>
      <c r="M15" s="91">
        <v>5.4300000000000001E-2</v>
      </c>
      <c r="N15" s="91">
        <v>0.1051</v>
      </c>
      <c r="O15" s="91">
        <v>8.1900000000000001E-2</v>
      </c>
    </row>
    <row r="16" spans="1:15" s="500" customFormat="1" ht="15" customHeight="1" thickTop="1" thickBot="1">
      <c r="A16" s="264"/>
      <c r="B16" s="487"/>
      <c r="C16" s="349" t="s">
        <v>394</v>
      </c>
      <c r="D16" s="346"/>
      <c r="E16" s="346"/>
      <c r="F16" s="346"/>
      <c r="G16" s="346"/>
      <c r="H16" s="346"/>
      <c r="I16" s="347"/>
      <c r="J16" s="347"/>
      <c r="K16" s="347"/>
      <c r="L16" s="347"/>
      <c r="M16" s="347"/>
      <c r="N16" s="347"/>
      <c r="O16" s="347"/>
    </row>
    <row r="17" spans="1:15" s="264" customFormat="1" ht="15" customHeight="1" thickTop="1">
      <c r="A17" s="264" t="s">
        <v>526</v>
      </c>
      <c r="B17" s="89" t="s">
        <v>615</v>
      </c>
      <c r="C17" s="90" t="s">
        <v>395</v>
      </c>
      <c r="D17" s="91">
        <v>7.0099999999999996E-2</v>
      </c>
      <c r="E17" s="91">
        <v>6.1699999999999998E-2</v>
      </c>
      <c r="F17" s="91">
        <v>5.9900000000000002E-2</v>
      </c>
      <c r="G17" s="91">
        <v>6.2100000000000002E-2</v>
      </c>
      <c r="H17" s="91">
        <v>6.2799999999999995E-2</v>
      </c>
      <c r="I17" s="91">
        <v>6.4399999999999999E-2</v>
      </c>
      <c r="J17" s="91">
        <v>0.06</v>
      </c>
      <c r="K17" s="91">
        <v>5.57E-2</v>
      </c>
      <c r="L17" s="91">
        <v>5.7099999999999998E-2</v>
      </c>
      <c r="M17" s="91">
        <v>5.6599999999999998E-2</v>
      </c>
      <c r="N17" s="91">
        <v>5.6300000000000003E-2</v>
      </c>
      <c r="O17" s="91">
        <v>6.0199999999999997E-2</v>
      </c>
    </row>
    <row r="18" spans="1:15" s="494" customFormat="1" ht="15" customHeight="1">
      <c r="A18" s="264" t="s">
        <v>526</v>
      </c>
      <c r="B18" s="89" t="s">
        <v>616</v>
      </c>
      <c r="C18" s="90" t="s">
        <v>396</v>
      </c>
      <c r="D18" s="91">
        <v>-1.37E-2</v>
      </c>
      <c r="E18" s="91">
        <v>-1.3899999999999999E-2</v>
      </c>
      <c r="F18" s="91">
        <v>-1.3599999999999999E-2</v>
      </c>
      <c r="G18" s="91">
        <v>-1.5699999999999999E-2</v>
      </c>
      <c r="H18" s="91">
        <v>-1.8700000000000001E-2</v>
      </c>
      <c r="I18" s="91">
        <v>-2.0299999999999999E-2</v>
      </c>
      <c r="J18" s="91">
        <v>-2.1899999999999999E-2</v>
      </c>
      <c r="K18" s="91">
        <v>-2.2700000000000001E-2</v>
      </c>
      <c r="L18" s="91">
        <v>-2.3E-2</v>
      </c>
      <c r="M18" s="91">
        <v>-2.2599999999999999E-2</v>
      </c>
      <c r="N18" s="91">
        <v>-2.18E-2</v>
      </c>
      <c r="O18" s="91">
        <v>-2.35E-2</v>
      </c>
    </row>
    <row r="19" spans="1:15" s="494" customFormat="1" ht="15" customHeight="1">
      <c r="A19" s="264" t="s">
        <v>526</v>
      </c>
      <c r="B19" s="89" t="s">
        <v>617</v>
      </c>
      <c r="C19" s="90" t="s">
        <v>397</v>
      </c>
      <c r="D19" s="91">
        <v>2.41E-2</v>
      </c>
      <c r="E19" s="91">
        <v>2.4E-2</v>
      </c>
      <c r="F19" s="91">
        <v>2.3199999999999998E-2</v>
      </c>
      <c r="G19" s="91">
        <v>2.5999999999999999E-2</v>
      </c>
      <c r="H19" s="91">
        <v>2.9700000000000001E-2</v>
      </c>
      <c r="I19" s="91">
        <v>3.1600000000000003E-2</v>
      </c>
      <c r="J19" s="91">
        <v>3.3099999999999997E-2</v>
      </c>
      <c r="K19" s="91">
        <v>3.3799999999999997E-2</v>
      </c>
      <c r="L19" s="91">
        <v>3.4299999999999997E-2</v>
      </c>
      <c r="M19" s="91">
        <v>3.3500000000000002E-2</v>
      </c>
      <c r="N19" s="91">
        <v>3.2399999999999998E-2</v>
      </c>
      <c r="O19" s="91">
        <v>3.5200000000000002E-2</v>
      </c>
    </row>
    <row r="20" spans="1:15" s="494" customFormat="1" ht="15" customHeight="1">
      <c r="A20" s="264" t="s">
        <v>526</v>
      </c>
      <c r="B20" s="89" t="s">
        <v>618</v>
      </c>
      <c r="C20" s="90" t="s">
        <v>398</v>
      </c>
      <c r="D20" s="91">
        <v>0</v>
      </c>
      <c r="E20" s="91">
        <v>0</v>
      </c>
      <c r="F20" s="91">
        <v>0</v>
      </c>
      <c r="G20" s="91">
        <v>0</v>
      </c>
      <c r="H20" s="91">
        <v>0</v>
      </c>
      <c r="I20" s="91">
        <v>0</v>
      </c>
      <c r="J20" s="91">
        <v>0</v>
      </c>
      <c r="K20" s="91">
        <v>0</v>
      </c>
      <c r="L20" s="91">
        <v>0</v>
      </c>
      <c r="M20" s="91">
        <v>0</v>
      </c>
      <c r="N20" s="91">
        <v>0</v>
      </c>
      <c r="O20" s="91">
        <v>-1E-4</v>
      </c>
    </row>
    <row r="21" spans="1:15" s="494" customFormat="1" ht="15" customHeight="1">
      <c r="A21" s="264" t="s">
        <v>526</v>
      </c>
      <c r="B21" s="89" t="s">
        <v>619</v>
      </c>
      <c r="C21" s="90" t="s">
        <v>399</v>
      </c>
      <c r="D21" s="91">
        <v>-6.1999999999999998E-3</v>
      </c>
      <c r="E21" s="91">
        <v>-3.8999999999999998E-3</v>
      </c>
      <c r="F21" s="91">
        <v>-4.4999999999999997E-3</v>
      </c>
      <c r="G21" s="91">
        <v>-5.7000000000000002E-3</v>
      </c>
      <c r="H21" s="91">
        <v>-4.7999999999999996E-3</v>
      </c>
      <c r="I21" s="91">
        <v>-4.4000000000000003E-3</v>
      </c>
      <c r="J21" s="91">
        <v>-7.4999999999999997E-3</v>
      </c>
      <c r="K21" s="91">
        <v>-4.3E-3</v>
      </c>
      <c r="L21" s="91">
        <v>-5.1000000000000004E-3</v>
      </c>
      <c r="M21" s="91">
        <v>-6.8999999999999999E-3</v>
      </c>
      <c r="N21" s="91">
        <v>-7.4999999999999997E-3</v>
      </c>
      <c r="O21" s="91">
        <v>-8.8000000000000005E-3</v>
      </c>
    </row>
    <row r="22" spans="1:15" s="494" customFormat="1" ht="15" customHeight="1">
      <c r="A22" s="264" t="s">
        <v>526</v>
      </c>
      <c r="B22" s="89" t="s">
        <v>620</v>
      </c>
      <c r="C22" s="90" t="s">
        <v>400</v>
      </c>
      <c r="D22" s="91">
        <v>1.2999999999999999E-2</v>
      </c>
      <c r="E22" s="91">
        <v>0.01</v>
      </c>
      <c r="F22" s="91">
        <v>9.4999999999999998E-3</v>
      </c>
      <c r="G22" s="91">
        <v>8.5000000000000006E-3</v>
      </c>
      <c r="H22" s="91">
        <v>6.1000000000000004E-3</v>
      </c>
      <c r="I22" s="91">
        <v>6.0000000000000001E-3</v>
      </c>
      <c r="J22" s="91">
        <v>4.7999999999999996E-3</v>
      </c>
      <c r="K22" s="91">
        <v>7.3000000000000001E-3</v>
      </c>
      <c r="L22" s="91">
        <v>8.0999999999999996E-3</v>
      </c>
      <c r="M22" s="91">
        <v>7.7000000000000002E-3</v>
      </c>
      <c r="N22" s="91">
        <v>9.2999999999999992E-3</v>
      </c>
      <c r="O22" s="91">
        <v>9.4000000000000004E-3</v>
      </c>
    </row>
    <row r="23" spans="1:15" s="494" customFormat="1" ht="15" customHeight="1">
      <c r="A23" s="264" t="s">
        <v>526</v>
      </c>
      <c r="B23" s="89" t="s">
        <v>621</v>
      </c>
      <c r="C23" s="90" t="s">
        <v>401</v>
      </c>
      <c r="D23" s="91">
        <v>-4.3700000000000003E-2</v>
      </c>
      <c r="E23" s="91">
        <v>-3.95E-2</v>
      </c>
      <c r="F23" s="91">
        <v>-3.5400000000000001E-2</v>
      </c>
      <c r="G23" s="91">
        <v>-3.4099999999999998E-2</v>
      </c>
      <c r="H23" s="91">
        <v>-3.3300000000000003E-2</v>
      </c>
      <c r="I23" s="91">
        <v>-3.0800000000000001E-2</v>
      </c>
      <c r="J23" s="91">
        <v>-2.7699999999999999E-2</v>
      </c>
      <c r="K23" s="91">
        <v>-2.6499999999999999E-2</v>
      </c>
      <c r="L23" s="91">
        <v>-2.6700000000000002E-2</v>
      </c>
      <c r="M23" s="91">
        <v>-2.81E-2</v>
      </c>
      <c r="N23" s="91">
        <v>-2.5000000000000001E-2</v>
      </c>
      <c r="O23" s="91">
        <v>-2.6499999999999999E-2</v>
      </c>
    </row>
    <row r="24" spans="1:15" s="494" customFormat="1" ht="15" customHeight="1">
      <c r="A24" s="264" t="s">
        <v>526</v>
      </c>
      <c r="B24" s="89" t="s">
        <v>622</v>
      </c>
      <c r="C24" s="90" t="s">
        <v>402</v>
      </c>
      <c r="D24" s="91">
        <v>-1E-4</v>
      </c>
      <c r="E24" s="91">
        <v>2.0000000000000001E-4</v>
      </c>
      <c r="F24" s="91">
        <v>2.0000000000000001E-4</v>
      </c>
      <c r="G24" s="91">
        <v>2.0000000000000001E-4</v>
      </c>
      <c r="H24" s="91">
        <v>4.0000000000000002E-4</v>
      </c>
      <c r="I24" s="91">
        <v>0</v>
      </c>
      <c r="J24" s="91">
        <v>2.0000000000000001E-4</v>
      </c>
      <c r="K24" s="91">
        <v>2.0000000000000001E-4</v>
      </c>
      <c r="L24" s="91">
        <v>1E-4</v>
      </c>
      <c r="M24" s="91">
        <v>1E-4</v>
      </c>
      <c r="N24" s="91">
        <v>2.0000000000000001E-4</v>
      </c>
      <c r="O24" s="91">
        <v>2.0000000000000001E-4</v>
      </c>
    </row>
    <row r="25" spans="1:15" s="494" customFormat="1" ht="15" customHeight="1" thickBot="1">
      <c r="A25" s="264" t="s">
        <v>526</v>
      </c>
      <c r="B25" s="89" t="s">
        <v>623</v>
      </c>
      <c r="C25" s="90" t="s">
        <v>403</v>
      </c>
      <c r="D25" s="91">
        <v>0.17460000000000001</v>
      </c>
      <c r="E25" s="91">
        <v>0.18</v>
      </c>
      <c r="F25" s="91">
        <v>0.17530000000000001</v>
      </c>
      <c r="G25" s="91">
        <v>0.17180000000000001</v>
      </c>
      <c r="H25" s="91">
        <v>0.15140000000000001</v>
      </c>
      <c r="I25" s="91">
        <v>0.13039999999999999</v>
      </c>
      <c r="J25" s="91">
        <v>0.1182</v>
      </c>
      <c r="K25" s="91">
        <v>0.11119999999999999</v>
      </c>
      <c r="L25" s="91">
        <v>0.1055</v>
      </c>
      <c r="M25" s="91">
        <v>0.1062</v>
      </c>
      <c r="N25" s="91">
        <v>9.8799999999999999E-2</v>
      </c>
      <c r="O25" s="91">
        <v>0.1197</v>
      </c>
    </row>
    <row r="26" spans="1:15" s="500" customFormat="1" ht="15" customHeight="1" thickTop="1" thickBot="1">
      <c r="A26" s="264"/>
      <c r="B26" s="501"/>
      <c r="C26" s="349" t="s">
        <v>404</v>
      </c>
      <c r="D26" s="346"/>
      <c r="E26" s="346"/>
      <c r="F26" s="346"/>
      <c r="G26" s="346"/>
      <c r="H26" s="346"/>
      <c r="I26" s="347"/>
      <c r="J26" s="347"/>
      <c r="K26" s="347"/>
      <c r="L26" s="347"/>
      <c r="M26" s="347"/>
      <c r="N26" s="347"/>
      <c r="O26" s="347"/>
    </row>
    <row r="27" spans="1:15" s="264" customFormat="1" ht="15" customHeight="1" thickTop="1">
      <c r="A27" s="264" t="s">
        <v>526</v>
      </c>
      <c r="B27" s="89" t="s">
        <v>624</v>
      </c>
      <c r="C27" s="90" t="s">
        <v>405</v>
      </c>
      <c r="D27" s="91">
        <v>0.1105</v>
      </c>
      <c r="E27" s="91">
        <v>0.10050000000000001</v>
      </c>
      <c r="F27" s="91">
        <v>9.4600000000000004E-2</v>
      </c>
      <c r="G27" s="91">
        <v>9.4E-2</v>
      </c>
      <c r="H27" s="91">
        <v>9.0499999999999997E-2</v>
      </c>
      <c r="I27" s="91">
        <v>9.0800000000000006E-2</v>
      </c>
      <c r="J27" s="91">
        <v>8.6599999999999996E-2</v>
      </c>
      <c r="K27" s="91">
        <v>7.6600000000000001E-2</v>
      </c>
      <c r="L27" s="91">
        <v>8.7400000000000005E-2</v>
      </c>
      <c r="M27" s="91">
        <v>8.6499999999999994E-2</v>
      </c>
      <c r="N27" s="91">
        <v>8.5999999999999993E-2</v>
      </c>
      <c r="O27" s="91">
        <v>9.0800000000000006E-2</v>
      </c>
    </row>
    <row r="28" spans="1:15" s="494" customFormat="1" ht="15" customHeight="1">
      <c r="A28" s="264" t="s">
        <v>526</v>
      </c>
      <c r="B28" s="89" t="s">
        <v>625</v>
      </c>
      <c r="C28" s="90" t="s">
        <v>406</v>
      </c>
      <c r="D28" s="91">
        <v>0.10249999999999999</v>
      </c>
      <c r="E28" s="91">
        <v>0.1046</v>
      </c>
      <c r="F28" s="91">
        <v>9.3700000000000006E-2</v>
      </c>
      <c r="G28" s="91">
        <v>0.1129</v>
      </c>
      <c r="H28" s="91">
        <v>9.4500000000000001E-2</v>
      </c>
      <c r="I28" s="91">
        <v>7.4099999999999999E-2</v>
      </c>
      <c r="J28" s="91">
        <v>8.8200000000000001E-2</v>
      </c>
      <c r="K28" s="91">
        <v>0.1203</v>
      </c>
      <c r="L28" s="91">
        <v>7.2700000000000001E-2</v>
      </c>
      <c r="M28" s="91">
        <v>6.4000000000000001E-2</v>
      </c>
      <c r="N28" s="91">
        <v>6.08E-2</v>
      </c>
      <c r="O28" s="91">
        <v>6.2899999999999998E-2</v>
      </c>
    </row>
    <row r="29" spans="1:15" s="494" customFormat="1" ht="15" customHeight="1">
      <c r="A29" s="264" t="s">
        <v>526</v>
      </c>
      <c r="B29" s="89" t="s">
        <v>626</v>
      </c>
      <c r="C29" s="90" t="s">
        <v>407</v>
      </c>
      <c r="D29" s="91">
        <v>0.11890000000000001</v>
      </c>
      <c r="E29" s="91">
        <v>0.11260000000000001</v>
      </c>
      <c r="F29" s="91">
        <v>0.10780000000000001</v>
      </c>
      <c r="G29" s="91">
        <v>9.9900000000000003E-2</v>
      </c>
      <c r="H29" s="91">
        <v>9.69E-2</v>
      </c>
      <c r="I29" s="91">
        <v>8.9099999999999999E-2</v>
      </c>
      <c r="J29" s="91">
        <v>5.4699999999999999E-2</v>
      </c>
      <c r="K29" s="91">
        <v>0.11409999999999999</v>
      </c>
      <c r="L29" s="91">
        <v>8.9300000000000004E-2</v>
      </c>
      <c r="M29" s="91">
        <v>8.0199999999999994E-2</v>
      </c>
      <c r="N29" s="91">
        <v>9.6100000000000005E-2</v>
      </c>
      <c r="O29" s="91">
        <v>9.5399999999999999E-2</v>
      </c>
    </row>
    <row r="30" spans="1:15" s="494" customFormat="1" ht="15" customHeight="1">
      <c r="A30" s="264" t="s">
        <v>526</v>
      </c>
      <c r="B30" s="89" t="s">
        <v>627</v>
      </c>
      <c r="C30" s="90" t="s">
        <v>408</v>
      </c>
      <c r="D30" s="91">
        <v>3.73E-2</v>
      </c>
      <c r="E30" s="91">
        <v>7.7100000000000002E-2</v>
      </c>
      <c r="F30" s="91">
        <v>9.5299999999999996E-2</v>
      </c>
      <c r="G30" s="91">
        <v>0.11940000000000001</v>
      </c>
      <c r="H30" s="91">
        <v>9.5299999999999996E-2</v>
      </c>
      <c r="I30" s="91">
        <v>6.6600000000000006E-2</v>
      </c>
      <c r="J30" s="91">
        <v>2.93E-2</v>
      </c>
      <c r="K30" s="91">
        <v>6.59E-2</v>
      </c>
      <c r="L30" s="91">
        <v>9.8100000000000007E-2</v>
      </c>
      <c r="M30" s="91">
        <v>7.0999999999999994E-2</v>
      </c>
      <c r="N30" s="91">
        <v>5.6500000000000002E-2</v>
      </c>
      <c r="O30" s="91">
        <v>4.99E-2</v>
      </c>
    </row>
    <row r="31" spans="1:15" s="494" customFormat="1" ht="15" customHeight="1">
      <c r="A31" s="264" t="s">
        <v>526</v>
      </c>
      <c r="B31" s="89" t="s">
        <v>628</v>
      </c>
      <c r="C31" s="90" t="s">
        <v>409</v>
      </c>
      <c r="D31" s="91">
        <v>1.9199999999999998E-2</v>
      </c>
      <c r="E31" s="91">
        <v>9.4999999999999998E-3</v>
      </c>
      <c r="F31" s="91">
        <v>7.3000000000000001E-3</v>
      </c>
      <c r="G31" s="91">
        <v>1.11E-2</v>
      </c>
      <c r="H31" s="91">
        <v>1.15E-2</v>
      </c>
      <c r="I31" s="91">
        <v>9.9000000000000008E-3</v>
      </c>
      <c r="J31" s="91">
        <v>9.7999999999999997E-3</v>
      </c>
      <c r="K31" s="91">
        <v>1.2500000000000001E-2</v>
      </c>
      <c r="L31" s="91">
        <v>9.1000000000000004E-3</v>
      </c>
      <c r="M31" s="91">
        <v>7.4000000000000003E-3</v>
      </c>
      <c r="N31" s="91">
        <v>1.29E-2</v>
      </c>
      <c r="O31" s="91">
        <v>1.04E-2</v>
      </c>
    </row>
    <row r="32" spans="1:15" s="494" customFormat="1" ht="15" customHeight="1">
      <c r="A32" s="264" t="s">
        <v>526</v>
      </c>
      <c r="B32" s="89" t="s">
        <v>629</v>
      </c>
      <c r="C32" s="90" t="s">
        <v>410</v>
      </c>
      <c r="D32" s="91">
        <v>7.1999999999999998E-3</v>
      </c>
      <c r="E32" s="91">
        <v>5.5999999999999999E-3</v>
      </c>
      <c r="F32" s="91">
        <v>3.7000000000000002E-3</v>
      </c>
      <c r="G32" s="91">
        <v>7.1000000000000004E-3</v>
      </c>
      <c r="H32" s="91">
        <v>5.3E-3</v>
      </c>
      <c r="I32" s="91">
        <v>5.1000000000000004E-3</v>
      </c>
      <c r="J32" s="91">
        <v>8.9999999999999993E-3</v>
      </c>
      <c r="K32" s="91">
        <v>1.2999999999999999E-2</v>
      </c>
      <c r="L32" s="91">
        <v>0.25030000000000002</v>
      </c>
      <c r="M32" s="91">
        <v>0.2082</v>
      </c>
      <c r="N32" s="91">
        <v>0.11</v>
      </c>
      <c r="O32" s="91">
        <v>7.1999999999999995E-2</v>
      </c>
    </row>
    <row r="33" spans="1:15" s="494" customFormat="1" ht="15" customHeight="1">
      <c r="A33" s="264" t="s">
        <v>526</v>
      </c>
      <c r="B33" s="89" t="s">
        <v>630</v>
      </c>
      <c r="C33" s="90" t="s">
        <v>411</v>
      </c>
      <c r="D33" s="91">
        <v>1.6500000000000001E-2</v>
      </c>
      <c r="E33" s="91">
        <v>8.5000000000000006E-3</v>
      </c>
      <c r="F33" s="91">
        <v>6.4999999999999997E-3</v>
      </c>
      <c r="G33" s="91">
        <v>1.0200000000000001E-2</v>
      </c>
      <c r="H33" s="91">
        <v>0.01</v>
      </c>
      <c r="I33" s="91">
        <v>8.8999999999999999E-3</v>
      </c>
      <c r="J33" s="91">
        <v>9.5999999999999992E-3</v>
      </c>
      <c r="K33" s="91">
        <v>1.26E-2</v>
      </c>
      <c r="L33" s="91">
        <v>5.8000000000000003E-2</v>
      </c>
      <c r="M33" s="91">
        <v>4.0800000000000003E-2</v>
      </c>
      <c r="N33" s="91">
        <v>3.3399999999999999E-2</v>
      </c>
      <c r="O33" s="91">
        <v>2.0400000000000001E-2</v>
      </c>
    </row>
    <row r="34" spans="1:15" s="494" customFormat="1" ht="15" customHeight="1">
      <c r="A34" s="264" t="s">
        <v>526</v>
      </c>
      <c r="B34" s="89" t="s">
        <v>631</v>
      </c>
      <c r="C34" s="90" t="s">
        <v>412</v>
      </c>
      <c r="D34" s="91">
        <v>2.2000000000000001E-3</v>
      </c>
      <c r="E34" s="91">
        <v>2.0999999999999999E-3</v>
      </c>
      <c r="F34" s="91">
        <v>1.9E-3</v>
      </c>
      <c r="G34" s="91">
        <v>4.0000000000000001E-3</v>
      </c>
      <c r="H34" s="91">
        <v>8.9999999999999993E-3</v>
      </c>
      <c r="I34" s="91">
        <v>1.01E-2</v>
      </c>
      <c r="J34" s="91">
        <v>1.17E-2</v>
      </c>
      <c r="K34" s="91">
        <v>1.21E-2</v>
      </c>
      <c r="L34" s="91">
        <v>1.18E-2</v>
      </c>
      <c r="M34" s="91">
        <v>1.04E-2</v>
      </c>
      <c r="N34" s="91">
        <v>9.1000000000000004E-3</v>
      </c>
      <c r="O34" s="91">
        <v>1.1900000000000001E-2</v>
      </c>
    </row>
    <row r="35" spans="1:15" s="494" customFormat="1" ht="15" customHeight="1">
      <c r="A35" s="264" t="s">
        <v>526</v>
      </c>
      <c r="B35" s="89" t="s">
        <v>632</v>
      </c>
      <c r="C35" s="90" t="s">
        <v>413</v>
      </c>
      <c r="D35" s="91">
        <v>7.7000000000000002E-3</v>
      </c>
      <c r="E35" s="91">
        <v>9.4000000000000004E-3</v>
      </c>
      <c r="F35" s="91">
        <v>1.04E-2</v>
      </c>
      <c r="G35" s="91">
        <v>1.1599999999999999E-2</v>
      </c>
      <c r="H35" s="91">
        <v>1.35E-2</v>
      </c>
      <c r="I35" s="91">
        <v>1.4800000000000001E-2</v>
      </c>
      <c r="J35" s="91">
        <v>1.5900000000000001E-2</v>
      </c>
      <c r="K35" s="91">
        <v>1.6299999999999999E-2</v>
      </c>
      <c r="L35" s="91">
        <v>1.6199999999999999E-2</v>
      </c>
      <c r="M35" s="91">
        <v>1.6400000000000001E-2</v>
      </c>
      <c r="N35" s="91">
        <v>1.5599999999999999E-2</v>
      </c>
      <c r="O35" s="91">
        <v>1.7999999999999999E-2</v>
      </c>
    </row>
    <row r="36" spans="1:15" s="494" customFormat="1" ht="15" customHeight="1">
      <c r="A36" s="264" t="s">
        <v>526</v>
      </c>
      <c r="B36" s="89" t="s">
        <v>633</v>
      </c>
      <c r="C36" s="90" t="s">
        <v>414</v>
      </c>
      <c r="D36" s="91">
        <v>3.5200000000000002E-2</v>
      </c>
      <c r="E36" s="91">
        <v>3.6400000000000002E-2</v>
      </c>
      <c r="F36" s="91">
        <v>3.2800000000000003E-2</v>
      </c>
      <c r="G36" s="91">
        <v>3.3799999999999997E-2</v>
      </c>
      <c r="H36" s="91">
        <v>3.6799999999999999E-2</v>
      </c>
      <c r="I36" s="91">
        <v>3.9E-2</v>
      </c>
      <c r="J36" s="91">
        <v>4.3299999999999998E-2</v>
      </c>
      <c r="K36" s="91">
        <v>4.4499999999999998E-2</v>
      </c>
      <c r="L36" s="91">
        <v>4.5499999999999999E-2</v>
      </c>
      <c r="M36" s="91">
        <v>4.3900000000000002E-2</v>
      </c>
      <c r="N36" s="91">
        <v>3.9100000000000003E-2</v>
      </c>
      <c r="O36" s="91">
        <v>4.3299999999999998E-2</v>
      </c>
    </row>
    <row r="37" spans="1:15" s="494" customFormat="1" ht="15" customHeight="1">
      <c r="A37" s="264"/>
      <c r="B37" s="89"/>
      <c r="C37" s="90" t="s">
        <v>415</v>
      </c>
      <c r="D37" s="91">
        <v>8.3000000000000001E-3</v>
      </c>
      <c r="E37" s="91">
        <v>8.2000000000000007E-3</v>
      </c>
      <c r="F37" s="91">
        <v>3.3999999999999998E-3</v>
      </c>
      <c r="G37" s="91">
        <v>8.6E-3</v>
      </c>
      <c r="H37" s="91">
        <v>1.4E-2</v>
      </c>
      <c r="I37" s="91">
        <v>2.3400000000000001E-2</v>
      </c>
      <c r="J37" s="91">
        <v>2.52E-2</v>
      </c>
      <c r="K37" s="91">
        <v>2.6599999999999999E-2</v>
      </c>
      <c r="L37" s="91">
        <v>3.1600000000000003E-2</v>
      </c>
      <c r="M37" s="91">
        <v>3.2399999999999998E-2</v>
      </c>
      <c r="N37" s="91">
        <v>4.2999999999999997E-2</v>
      </c>
      <c r="O37" s="91">
        <v>6.83E-2</v>
      </c>
    </row>
    <row r="38" spans="1:15" s="494" customFormat="1" ht="15" customHeight="1" thickBot="1">
      <c r="A38" s="264" t="s">
        <v>526</v>
      </c>
      <c r="B38" s="89" t="s">
        <v>634</v>
      </c>
      <c r="C38" s="90" t="s">
        <v>416</v>
      </c>
      <c r="D38" s="91">
        <v>0.28999999999999998</v>
      </c>
      <c r="E38" s="91">
        <v>1E-4</v>
      </c>
      <c r="F38" s="91">
        <v>1.1999999999999999E-3</v>
      </c>
      <c r="G38" s="91">
        <v>3.3E-3</v>
      </c>
      <c r="H38" s="91">
        <v>5.9999999999999995E-4</v>
      </c>
      <c r="I38" s="91">
        <v>1.6999999999999999E-3</v>
      </c>
      <c r="J38" s="91">
        <v>2.3E-3</v>
      </c>
      <c r="K38" s="91">
        <v>1.5E-3</v>
      </c>
      <c r="L38" s="91">
        <v>1.1999999999999999E-3</v>
      </c>
      <c r="M38" s="91">
        <v>1.6999999999999999E-3</v>
      </c>
      <c r="N38" s="91">
        <v>2.5999999999999999E-3</v>
      </c>
      <c r="O38" s="91">
        <v>2.8E-3</v>
      </c>
    </row>
    <row r="39" spans="1:15" s="500" customFormat="1" ht="15" customHeight="1" thickTop="1" thickBot="1">
      <c r="A39" s="264"/>
      <c r="B39" s="502"/>
      <c r="C39" s="349" t="s">
        <v>417</v>
      </c>
      <c r="D39" s="346"/>
      <c r="E39" s="346"/>
      <c r="F39" s="346"/>
      <c r="G39" s="346"/>
      <c r="H39" s="346"/>
      <c r="I39" s="347"/>
      <c r="J39" s="347"/>
      <c r="K39" s="347"/>
      <c r="L39" s="347"/>
      <c r="M39" s="347"/>
      <c r="N39" s="347"/>
      <c r="O39" s="347"/>
    </row>
    <row r="40" spans="1:15" s="500" customFormat="1" ht="15" customHeight="1" thickTop="1" thickBot="1">
      <c r="A40" s="264"/>
      <c r="B40" s="501"/>
      <c r="C40" s="349" t="s">
        <v>418</v>
      </c>
      <c r="D40" s="346"/>
      <c r="E40" s="346"/>
      <c r="F40" s="346"/>
      <c r="G40" s="346"/>
      <c r="H40" s="346"/>
      <c r="I40" s="347"/>
      <c r="J40" s="347"/>
      <c r="K40" s="347"/>
      <c r="L40" s="347"/>
      <c r="M40" s="347"/>
      <c r="N40" s="347"/>
      <c r="O40" s="347"/>
    </row>
    <row r="41" spans="1:15" s="264" customFormat="1" ht="15" customHeight="1" thickTop="1">
      <c r="A41" s="264" t="s">
        <v>526</v>
      </c>
      <c r="B41" s="89" t="s">
        <v>635</v>
      </c>
      <c r="C41" s="90" t="s">
        <v>419</v>
      </c>
      <c r="D41" s="91">
        <v>4.3700000000000003E-2</v>
      </c>
      <c r="E41" s="91">
        <v>3.95E-2</v>
      </c>
      <c r="F41" s="91">
        <v>3.5400000000000001E-2</v>
      </c>
      <c r="G41" s="91">
        <v>3.4099999999999998E-2</v>
      </c>
      <c r="H41" s="91">
        <v>3.3300000000000003E-2</v>
      </c>
      <c r="I41" s="91">
        <v>3.0800000000000001E-2</v>
      </c>
      <c r="J41" s="91">
        <v>2.7699999999999999E-2</v>
      </c>
      <c r="K41" s="91">
        <v>2.6499999999999999E-2</v>
      </c>
      <c r="L41" s="91">
        <v>2.6700000000000002E-2</v>
      </c>
      <c r="M41" s="91">
        <v>2.81E-2</v>
      </c>
      <c r="N41" s="91">
        <v>2.5000000000000001E-2</v>
      </c>
      <c r="O41" s="91">
        <v>2.6499999999999999E-2</v>
      </c>
    </row>
    <row r="42" spans="1:15" s="494" customFormat="1" ht="15" customHeight="1">
      <c r="A42" s="264" t="s">
        <v>526</v>
      </c>
      <c r="B42" s="89" t="s">
        <v>636</v>
      </c>
      <c r="C42" s="90" t="s">
        <v>420</v>
      </c>
      <c r="D42" s="91">
        <v>5.9700000000000003E-2</v>
      </c>
      <c r="E42" s="91">
        <v>5.5399999999999998E-2</v>
      </c>
      <c r="F42" s="91">
        <v>4.9200000000000001E-2</v>
      </c>
      <c r="G42" s="91">
        <v>4.5400000000000003E-2</v>
      </c>
      <c r="H42" s="91">
        <v>4.3200000000000002E-2</v>
      </c>
      <c r="I42" s="91">
        <v>3.9100000000000003E-2</v>
      </c>
      <c r="J42" s="91">
        <v>3.5400000000000001E-2</v>
      </c>
      <c r="K42" s="91">
        <v>3.4099999999999998E-2</v>
      </c>
      <c r="L42" s="91">
        <v>3.4099999999999998E-2</v>
      </c>
      <c r="M42" s="91">
        <v>3.5400000000000001E-2</v>
      </c>
      <c r="N42" s="91">
        <v>3.1899999999999998E-2</v>
      </c>
      <c r="O42" s="91">
        <v>3.3599999999999998E-2</v>
      </c>
    </row>
    <row r="43" spans="1:15" s="494" customFormat="1" ht="15" customHeight="1">
      <c r="A43" s="264" t="s">
        <v>526</v>
      </c>
      <c r="B43" s="89" t="s">
        <v>637</v>
      </c>
      <c r="C43" s="90" t="s">
        <v>421</v>
      </c>
      <c r="D43" s="91">
        <v>6.7500000000000004E-2</v>
      </c>
      <c r="E43" s="91">
        <v>6.1400000000000003E-2</v>
      </c>
      <c r="F43" s="91">
        <v>5.2600000000000001E-2</v>
      </c>
      <c r="G43" s="91">
        <v>4.8500000000000001E-2</v>
      </c>
      <c r="H43" s="91">
        <v>4.6399999999999997E-2</v>
      </c>
      <c r="I43" s="91">
        <v>4.1799999999999997E-2</v>
      </c>
      <c r="J43" s="91">
        <v>3.9E-2</v>
      </c>
      <c r="K43" s="91">
        <v>3.9300000000000002E-2</v>
      </c>
      <c r="L43" s="91">
        <v>3.9699999999999999E-2</v>
      </c>
      <c r="M43" s="91">
        <v>4.0899999999999999E-2</v>
      </c>
      <c r="N43" s="91">
        <v>3.6700000000000003E-2</v>
      </c>
      <c r="O43" s="91">
        <v>3.85E-2</v>
      </c>
    </row>
    <row r="44" spans="1:15" s="494" customFormat="1" ht="15" customHeight="1" thickBot="1">
      <c r="A44" s="264" t="s">
        <v>526</v>
      </c>
      <c r="B44" s="89" t="s">
        <v>638</v>
      </c>
      <c r="C44" s="90" t="s">
        <v>422</v>
      </c>
      <c r="D44" s="91">
        <v>6.5799999999999997E-2</v>
      </c>
      <c r="E44" s="91">
        <v>5.91E-2</v>
      </c>
      <c r="F44" s="91">
        <v>5.3800000000000001E-2</v>
      </c>
      <c r="G44" s="91">
        <v>5.28E-2</v>
      </c>
      <c r="H44" s="91">
        <v>5.1799999999999999E-2</v>
      </c>
      <c r="I44" s="91">
        <v>5.0200000000000002E-2</v>
      </c>
      <c r="J44" s="91">
        <v>4.7100000000000003E-2</v>
      </c>
      <c r="K44" s="91">
        <v>4.4699999999999997E-2</v>
      </c>
      <c r="L44" s="91">
        <v>4.4699999999999997E-2</v>
      </c>
      <c r="M44" s="91">
        <v>4.6899999999999997E-2</v>
      </c>
      <c r="N44" s="91">
        <v>5.1799999999999999E-2</v>
      </c>
      <c r="O44" s="91">
        <v>7.3300000000000004E-2</v>
      </c>
    </row>
    <row r="45" spans="1:15" s="500" customFormat="1" ht="15" customHeight="1" thickTop="1" thickBot="1">
      <c r="A45" s="264"/>
      <c r="B45" s="501"/>
      <c r="C45" s="349" t="s">
        <v>423</v>
      </c>
      <c r="D45" s="346"/>
      <c r="E45" s="346"/>
      <c r="F45" s="346"/>
      <c r="G45" s="346"/>
      <c r="H45" s="346"/>
      <c r="I45" s="347"/>
      <c r="J45" s="347"/>
      <c r="K45" s="347"/>
      <c r="L45" s="347"/>
      <c r="M45" s="347"/>
      <c r="N45" s="347"/>
      <c r="O45" s="347"/>
    </row>
    <row r="46" spans="1:15" s="503" customFormat="1" ht="15" customHeight="1" thickTop="1">
      <c r="A46" s="503" t="s">
        <v>526</v>
      </c>
      <c r="B46" s="89" t="s">
        <v>639</v>
      </c>
      <c r="C46" s="90" t="s">
        <v>424</v>
      </c>
      <c r="D46" s="91">
        <v>0.51180000000000003</v>
      </c>
      <c r="E46" s="91">
        <v>0.52239999999999998</v>
      </c>
      <c r="F46" s="91">
        <v>0.53390000000000004</v>
      </c>
      <c r="G46" s="91">
        <v>0.53349999999999997</v>
      </c>
      <c r="H46" s="91">
        <v>0.53359999999999996</v>
      </c>
      <c r="I46" s="91">
        <v>0.53029999999999999</v>
      </c>
      <c r="J46" s="91">
        <v>0.52110000000000001</v>
      </c>
      <c r="K46" s="91">
        <v>0.51290000000000002</v>
      </c>
      <c r="L46" s="91">
        <v>0.50860000000000005</v>
      </c>
      <c r="M46" s="91">
        <v>0.51539999999999997</v>
      </c>
      <c r="N46" s="91">
        <v>0.5272</v>
      </c>
      <c r="O46" s="91">
        <v>0.54039999999999999</v>
      </c>
    </row>
    <row r="47" spans="1:15" ht="15" customHeight="1">
      <c r="A47" s="264" t="s">
        <v>526</v>
      </c>
      <c r="B47" s="89" t="s">
        <v>640</v>
      </c>
      <c r="C47" s="90" t="s">
        <v>425</v>
      </c>
      <c r="D47" s="91">
        <v>5.7000000000000002E-2</v>
      </c>
      <c r="E47" s="91">
        <v>5.8400000000000001E-2</v>
      </c>
      <c r="F47" s="91">
        <v>6.0299999999999999E-2</v>
      </c>
      <c r="G47" s="91">
        <v>6.0699999999999997E-2</v>
      </c>
      <c r="H47" s="91">
        <v>6.13E-2</v>
      </c>
      <c r="I47" s="91">
        <v>6.2899999999999998E-2</v>
      </c>
      <c r="J47" s="91">
        <v>6.5000000000000002E-2</v>
      </c>
      <c r="K47" s="91">
        <v>6.5100000000000005E-2</v>
      </c>
      <c r="L47" s="91">
        <v>5.9400000000000001E-2</v>
      </c>
      <c r="M47" s="91">
        <v>5.67E-2</v>
      </c>
      <c r="N47" s="91">
        <v>5.4199999999999998E-2</v>
      </c>
      <c r="O47" s="91">
        <v>5.4699999999999999E-2</v>
      </c>
    </row>
    <row r="48" spans="1:15" ht="15" customHeight="1">
      <c r="A48" s="264" t="s">
        <v>526</v>
      </c>
      <c r="B48" s="89" t="s">
        <v>641</v>
      </c>
      <c r="C48" s="90" t="s">
        <v>426</v>
      </c>
      <c r="D48" s="91">
        <v>0.43120000000000003</v>
      </c>
      <c r="E48" s="91">
        <v>0.41909999999999997</v>
      </c>
      <c r="F48" s="91">
        <v>0.40579999999999999</v>
      </c>
      <c r="G48" s="91">
        <v>0.40589999999999998</v>
      </c>
      <c r="H48" s="91">
        <v>0.40510000000000002</v>
      </c>
      <c r="I48" s="91">
        <v>0.40670000000000001</v>
      </c>
      <c r="J48" s="91">
        <v>0.41389999999999999</v>
      </c>
      <c r="K48" s="91">
        <v>0.42199999999999999</v>
      </c>
      <c r="L48" s="91">
        <v>0.432</v>
      </c>
      <c r="M48" s="91">
        <v>0.4279</v>
      </c>
      <c r="N48" s="91">
        <v>0.41860000000000003</v>
      </c>
      <c r="O48" s="91">
        <v>0.40489999999999998</v>
      </c>
    </row>
    <row r="49" spans="1:15" ht="15" customHeight="1" thickBot="1">
      <c r="A49" s="264" t="s">
        <v>526</v>
      </c>
      <c r="B49" s="89" t="s">
        <v>642</v>
      </c>
      <c r="C49" s="90" t="s">
        <v>427</v>
      </c>
      <c r="D49" s="91">
        <v>0.49469999999999997</v>
      </c>
      <c r="E49" s="91">
        <v>0.50519999999999998</v>
      </c>
      <c r="F49" s="91">
        <v>0.44740000000000002</v>
      </c>
      <c r="G49" s="91">
        <v>0.4108</v>
      </c>
      <c r="H49" s="91">
        <v>0.4047</v>
      </c>
      <c r="I49" s="91">
        <v>0.36890000000000001</v>
      </c>
      <c r="J49" s="91">
        <v>0.34599999999999997</v>
      </c>
      <c r="K49" s="91">
        <v>0.33850000000000002</v>
      </c>
      <c r="L49" s="91">
        <v>0.3427</v>
      </c>
      <c r="M49" s="91">
        <v>0.33529999999999999</v>
      </c>
      <c r="N49" s="91">
        <v>0.29249999999999998</v>
      </c>
      <c r="O49" s="91">
        <v>0.27560000000000001</v>
      </c>
    </row>
    <row r="50" spans="1:15" s="264" customFormat="1" ht="15" customHeight="1" thickTop="1" thickBot="1">
      <c r="B50" s="502"/>
      <c r="C50" s="349" t="s">
        <v>428</v>
      </c>
      <c r="D50" s="346"/>
      <c r="E50" s="346"/>
      <c r="F50" s="346"/>
      <c r="G50" s="346"/>
      <c r="H50" s="346"/>
      <c r="I50" s="347"/>
      <c r="J50" s="347"/>
      <c r="K50" s="347"/>
      <c r="L50" s="347"/>
      <c r="M50" s="347"/>
      <c r="N50" s="347"/>
      <c r="O50" s="347"/>
    </row>
    <row r="51" spans="1:15" s="264" customFormat="1" ht="15" customHeight="1" thickTop="1">
      <c r="A51" s="264" t="s">
        <v>526</v>
      </c>
      <c r="B51" s="89" t="s">
        <v>643</v>
      </c>
      <c r="C51" s="90" t="s">
        <v>429</v>
      </c>
      <c r="D51" s="91">
        <v>7.7100000000000002E-2</v>
      </c>
      <c r="E51" s="91">
        <v>6.4100000000000004E-2</v>
      </c>
      <c r="F51" s="91">
        <v>6.2300000000000001E-2</v>
      </c>
      <c r="G51" s="91">
        <v>6.0999999999999999E-2</v>
      </c>
      <c r="H51" s="91">
        <v>5.5100000000000003E-2</v>
      </c>
      <c r="I51" s="91">
        <v>5.4300000000000001E-2</v>
      </c>
      <c r="J51" s="91">
        <v>4.5699999999999998E-2</v>
      </c>
      <c r="K51" s="91">
        <v>4.1599999999999998E-2</v>
      </c>
      <c r="L51" s="91">
        <v>4.36E-2</v>
      </c>
      <c r="M51" s="91">
        <v>4.2799999999999998E-2</v>
      </c>
      <c r="N51" s="91">
        <v>4.48E-2</v>
      </c>
      <c r="O51" s="91">
        <v>4.7E-2</v>
      </c>
    </row>
    <row r="52" spans="1:15" s="264" customFormat="1" ht="15" customHeight="1">
      <c r="A52" s="264" t="s">
        <v>526</v>
      </c>
      <c r="B52" s="89" t="s">
        <v>644</v>
      </c>
      <c r="C52" s="90" t="s">
        <v>430</v>
      </c>
      <c r="D52" s="91">
        <v>6.0100000000000001E-2</v>
      </c>
      <c r="E52" s="91">
        <v>5.0599999999999999E-2</v>
      </c>
      <c r="F52" s="91">
        <v>4.9500000000000002E-2</v>
      </c>
      <c r="G52" s="91">
        <v>4.9799999999999997E-2</v>
      </c>
      <c r="H52" s="91">
        <v>4.6800000000000001E-2</v>
      </c>
      <c r="I52" s="91">
        <v>4.65E-2</v>
      </c>
      <c r="J52" s="91">
        <v>3.9899999999999998E-2</v>
      </c>
      <c r="K52" s="91">
        <v>3.3300000000000003E-2</v>
      </c>
      <c r="L52" s="91">
        <v>3.4299999999999997E-2</v>
      </c>
      <c r="M52" s="91">
        <v>3.4200000000000001E-2</v>
      </c>
      <c r="N52" s="91">
        <v>3.44E-2</v>
      </c>
      <c r="O52" s="91">
        <v>3.6600000000000001E-2</v>
      </c>
    </row>
    <row r="53" spans="1:15" s="264" customFormat="1" ht="15" customHeight="1">
      <c r="A53" s="264" t="s">
        <v>526</v>
      </c>
      <c r="B53" s="89" t="s">
        <v>645</v>
      </c>
      <c r="C53" s="90" t="s">
        <v>431</v>
      </c>
      <c r="D53" s="91">
        <v>7.6200000000000004E-2</v>
      </c>
      <c r="E53" s="91">
        <v>6.6600000000000006E-2</v>
      </c>
      <c r="F53" s="91">
        <v>6.3600000000000004E-2</v>
      </c>
      <c r="G53" s="91">
        <v>6.1100000000000002E-2</v>
      </c>
      <c r="H53" s="91">
        <v>5.74E-2</v>
      </c>
      <c r="I53" s="91">
        <v>5.6399999999999999E-2</v>
      </c>
      <c r="J53" s="91">
        <v>5.0999999999999997E-2</v>
      </c>
      <c r="K53" s="91">
        <v>4.3999999999999997E-2</v>
      </c>
      <c r="L53" s="91">
        <v>4.4900000000000002E-2</v>
      </c>
      <c r="M53" s="91">
        <v>4.36E-2</v>
      </c>
      <c r="N53" s="91">
        <v>4.4699999999999997E-2</v>
      </c>
      <c r="O53" s="91">
        <v>4.7399999999999998E-2</v>
      </c>
    </row>
    <row r="54" spans="1:15" s="264" customFormat="1" ht="15" customHeight="1">
      <c r="A54" s="264" t="s">
        <v>526</v>
      </c>
      <c r="B54" s="89" t="s">
        <v>646</v>
      </c>
      <c r="C54" s="90" t="s">
        <v>432</v>
      </c>
      <c r="D54" s="91">
        <v>9.1399999999999995E-2</v>
      </c>
      <c r="E54" s="91">
        <v>8.2000000000000003E-2</v>
      </c>
      <c r="F54" s="91">
        <v>7.8799999999999995E-2</v>
      </c>
      <c r="G54" s="91">
        <v>7.85E-2</v>
      </c>
      <c r="H54" s="91">
        <v>7.7799999999999994E-2</v>
      </c>
      <c r="I54" s="91">
        <v>7.8399999999999997E-2</v>
      </c>
      <c r="J54" s="91">
        <v>7.4300000000000005E-2</v>
      </c>
      <c r="K54" s="91">
        <v>6.7900000000000002E-2</v>
      </c>
      <c r="L54" s="91">
        <v>6.9099999999999995E-2</v>
      </c>
      <c r="M54" s="91">
        <v>6.7299999999999999E-2</v>
      </c>
      <c r="N54" s="91">
        <v>6.7500000000000004E-2</v>
      </c>
      <c r="O54" s="91">
        <v>7.1999999999999995E-2</v>
      </c>
    </row>
    <row r="55" spans="1:15" s="264" customFormat="1" ht="15" customHeight="1">
      <c r="A55" s="264" t="s">
        <v>526</v>
      </c>
      <c r="B55" s="89" t="s">
        <v>647</v>
      </c>
      <c r="C55" s="90" t="s">
        <v>433</v>
      </c>
      <c r="D55" s="91">
        <v>-1.52E-2</v>
      </c>
      <c r="E55" s="91">
        <v>-1.54E-2</v>
      </c>
      <c r="F55" s="91">
        <v>-1.52E-2</v>
      </c>
      <c r="G55" s="91">
        <v>-1.7299999999999999E-2</v>
      </c>
      <c r="H55" s="91">
        <v>-2.0400000000000001E-2</v>
      </c>
      <c r="I55" s="91">
        <v>-2.1999999999999999E-2</v>
      </c>
      <c r="J55" s="91">
        <v>-2.3300000000000001E-2</v>
      </c>
      <c r="K55" s="91">
        <v>-2.3900000000000001E-2</v>
      </c>
      <c r="L55" s="91">
        <v>-2.4199999999999999E-2</v>
      </c>
      <c r="M55" s="91">
        <v>-2.3699999999999999E-2</v>
      </c>
      <c r="N55" s="91">
        <v>-2.2800000000000001E-2</v>
      </c>
      <c r="O55" s="91">
        <v>-2.46E-2</v>
      </c>
    </row>
    <row r="56" spans="1:15" s="264" customFormat="1" ht="15" customHeight="1">
      <c r="A56" s="264" t="s">
        <v>526</v>
      </c>
      <c r="B56" s="89" t="s">
        <v>648</v>
      </c>
      <c r="C56" s="90" t="s">
        <v>434</v>
      </c>
      <c r="D56" s="91">
        <v>-1.61E-2</v>
      </c>
      <c r="E56" s="91">
        <v>-1.6E-2</v>
      </c>
      <c r="F56" s="91">
        <v>-1.41E-2</v>
      </c>
      <c r="G56" s="91">
        <v>-1.14E-2</v>
      </c>
      <c r="H56" s="91">
        <v>-1.06E-2</v>
      </c>
      <c r="I56" s="91">
        <v>-9.9000000000000008E-3</v>
      </c>
      <c r="J56" s="91">
        <v>-1.11E-2</v>
      </c>
      <c r="K56" s="91">
        <v>-1.0800000000000001E-2</v>
      </c>
      <c r="L56" s="91">
        <v>-1.0500000000000001E-2</v>
      </c>
      <c r="M56" s="91">
        <v>-9.4000000000000004E-3</v>
      </c>
      <c r="N56" s="91">
        <v>-1.03E-2</v>
      </c>
      <c r="O56" s="91">
        <v>-1.0800000000000001E-2</v>
      </c>
    </row>
    <row r="57" spans="1:15" s="264" customFormat="1" ht="15" customHeight="1" thickBot="1">
      <c r="A57" s="264" t="s">
        <v>526</v>
      </c>
      <c r="B57" s="89" t="s">
        <v>649</v>
      </c>
      <c r="C57" s="90" t="s">
        <v>435</v>
      </c>
      <c r="D57" s="91">
        <v>1.6899999999999998E-2</v>
      </c>
      <c r="E57" s="91">
        <v>1.34E-2</v>
      </c>
      <c r="F57" s="91">
        <v>1.2800000000000001E-2</v>
      </c>
      <c r="G57" s="91">
        <v>1.1299999999999999E-2</v>
      </c>
      <c r="H57" s="91">
        <v>8.2000000000000007E-3</v>
      </c>
      <c r="I57" s="91">
        <v>7.7999999999999996E-3</v>
      </c>
      <c r="J57" s="91">
        <v>5.7999999999999996E-3</v>
      </c>
      <c r="K57" s="91">
        <v>8.3000000000000001E-3</v>
      </c>
      <c r="L57" s="91">
        <v>9.1999999999999998E-3</v>
      </c>
      <c r="M57" s="91">
        <v>8.6E-3</v>
      </c>
      <c r="N57" s="91">
        <v>1.04E-2</v>
      </c>
      <c r="O57" s="91">
        <v>1.04E-2</v>
      </c>
    </row>
    <row r="58" spans="1:15" s="500" customFormat="1" ht="15" customHeight="1" thickTop="1" thickBot="1">
      <c r="A58" s="264"/>
      <c r="B58" s="264"/>
      <c r="C58" s="349" t="s">
        <v>436</v>
      </c>
      <c r="D58" s="350"/>
      <c r="E58" s="350"/>
      <c r="F58" s="350"/>
      <c r="G58" s="350"/>
      <c r="H58" s="350"/>
      <c r="I58" s="350"/>
      <c r="J58" s="350"/>
      <c r="K58" s="350"/>
      <c r="L58" s="350"/>
      <c r="M58" s="350"/>
      <c r="N58" s="350"/>
      <c r="O58" s="350"/>
    </row>
    <row r="59" spans="1:15" s="264" customFormat="1" ht="15" customHeight="1" thickTop="1">
      <c r="A59" s="264" t="s">
        <v>526</v>
      </c>
      <c r="B59" s="89" t="s">
        <v>643</v>
      </c>
      <c r="C59" s="90" t="s">
        <v>429</v>
      </c>
      <c r="D59" s="91">
        <v>7.7100000000000002E-2</v>
      </c>
      <c r="E59" s="91">
        <v>6.4100000000000004E-2</v>
      </c>
      <c r="F59" s="91">
        <v>6.2300000000000001E-2</v>
      </c>
      <c r="G59" s="91">
        <v>6.0999999999999999E-2</v>
      </c>
      <c r="H59" s="91">
        <v>5.5100000000000003E-2</v>
      </c>
      <c r="I59" s="91">
        <v>5.4300000000000001E-2</v>
      </c>
      <c r="J59" s="91">
        <v>4.5699999999999998E-2</v>
      </c>
      <c r="K59" s="91">
        <v>4.1599999999999998E-2</v>
      </c>
      <c r="L59" s="91">
        <v>4.36E-2</v>
      </c>
      <c r="M59" s="91">
        <v>4.2799999999999998E-2</v>
      </c>
      <c r="N59" s="91">
        <v>4.48E-2</v>
      </c>
      <c r="O59" s="91">
        <v>4.7E-2</v>
      </c>
    </row>
    <row r="60" spans="1:15" s="264" customFormat="1" ht="15" customHeight="1">
      <c r="A60" s="264" t="s">
        <v>526</v>
      </c>
      <c r="B60" s="89" t="s">
        <v>650</v>
      </c>
      <c r="C60" s="90" t="s">
        <v>437</v>
      </c>
      <c r="D60" s="91">
        <v>-6.6E-3</v>
      </c>
      <c r="E60" s="91">
        <v>-4.1000000000000003E-3</v>
      </c>
      <c r="F60" s="91">
        <v>-4.7999999999999996E-3</v>
      </c>
      <c r="G60" s="91">
        <v>-6.0000000000000001E-3</v>
      </c>
      <c r="H60" s="91">
        <v>-5.0000000000000001E-3</v>
      </c>
      <c r="I60" s="91">
        <v>-4.4000000000000003E-3</v>
      </c>
      <c r="J60" s="91">
        <v>-7.6E-3</v>
      </c>
      <c r="K60" s="91">
        <v>-3.5000000000000001E-3</v>
      </c>
      <c r="L60" s="91">
        <v>-4.4000000000000003E-3</v>
      </c>
      <c r="M60" s="91">
        <v>-6.0000000000000001E-3</v>
      </c>
      <c r="N60" s="91">
        <v>-6.4999999999999997E-3</v>
      </c>
      <c r="O60" s="91">
        <v>-7.7999999999999996E-3</v>
      </c>
    </row>
    <row r="61" spans="1:15" s="494" customFormat="1" ht="15" customHeight="1">
      <c r="A61" s="264" t="s">
        <v>526</v>
      </c>
      <c r="B61" s="89" t="s">
        <v>651</v>
      </c>
      <c r="C61" s="90" t="s">
        <v>438</v>
      </c>
      <c r="D61" s="91">
        <v>-4.8599999999999997E-2</v>
      </c>
      <c r="E61" s="91">
        <v>-4.3900000000000002E-2</v>
      </c>
      <c r="F61" s="91">
        <v>-3.9800000000000002E-2</v>
      </c>
      <c r="G61" s="91">
        <v>-3.8199999999999998E-2</v>
      </c>
      <c r="H61" s="91">
        <v>-3.6700000000000003E-2</v>
      </c>
      <c r="I61" s="91">
        <v>-3.3599999999999998E-2</v>
      </c>
      <c r="J61" s="91">
        <v>-2.98E-2</v>
      </c>
      <c r="K61" s="91">
        <v>-2.81E-2</v>
      </c>
      <c r="L61" s="91">
        <v>-2.8299999999999999E-2</v>
      </c>
      <c r="M61" s="91">
        <v>-2.98E-2</v>
      </c>
      <c r="N61" s="91">
        <v>-2.6499999999999999E-2</v>
      </c>
      <c r="O61" s="91">
        <v>-2.7900000000000001E-2</v>
      </c>
    </row>
    <row r="62" spans="1:15" s="494" customFormat="1" ht="15" customHeight="1">
      <c r="A62" s="264" t="s">
        <v>526</v>
      </c>
      <c r="B62" s="89" t="s">
        <v>652</v>
      </c>
      <c r="C62" s="90" t="s">
        <v>439</v>
      </c>
      <c r="D62" s="91">
        <v>1E-4</v>
      </c>
      <c r="E62" s="91">
        <v>1E-4</v>
      </c>
      <c r="F62" s="91">
        <v>2.0000000000000001E-4</v>
      </c>
      <c r="G62" s="91">
        <v>2.0000000000000001E-4</v>
      </c>
      <c r="H62" s="91">
        <v>2.9999999999999997E-4</v>
      </c>
      <c r="I62" s="91">
        <v>1E-4</v>
      </c>
      <c r="J62" s="91">
        <v>1E-4</v>
      </c>
      <c r="K62" s="91">
        <v>1E-4</v>
      </c>
      <c r="L62" s="91">
        <v>1E-4</v>
      </c>
      <c r="M62" s="91">
        <v>0</v>
      </c>
      <c r="N62" s="91">
        <v>1E-4</v>
      </c>
      <c r="O62" s="91">
        <v>0</v>
      </c>
    </row>
    <row r="63" spans="1:15" s="494" customFormat="1" ht="15" customHeight="1">
      <c r="A63" s="264" t="s">
        <v>526</v>
      </c>
      <c r="B63" s="89" t="s">
        <v>653</v>
      </c>
      <c r="C63" s="90" t="s">
        <v>440</v>
      </c>
      <c r="D63" s="91">
        <v>-2.0000000000000001E-4</v>
      </c>
      <c r="E63" s="91">
        <v>1E-4</v>
      </c>
      <c r="F63" s="91">
        <v>0</v>
      </c>
      <c r="G63" s="91">
        <v>1E-4</v>
      </c>
      <c r="H63" s="91">
        <v>2.0000000000000001E-4</v>
      </c>
      <c r="I63" s="91">
        <v>-1E-4</v>
      </c>
      <c r="J63" s="91">
        <v>1E-4</v>
      </c>
      <c r="K63" s="91">
        <v>1E-4</v>
      </c>
      <c r="L63" s="91">
        <v>0</v>
      </c>
      <c r="M63" s="91">
        <v>1E-4</v>
      </c>
      <c r="N63" s="91">
        <v>1E-4</v>
      </c>
      <c r="O63" s="91">
        <v>2.0000000000000001E-4</v>
      </c>
    </row>
    <row r="64" spans="1:15" s="494" customFormat="1" ht="15" customHeight="1" thickBot="1">
      <c r="A64" s="264"/>
      <c r="B64" s="89"/>
      <c r="C64" s="90" t="s">
        <v>441</v>
      </c>
      <c r="D64" s="91">
        <v>0</v>
      </c>
      <c r="E64" s="91">
        <v>0</v>
      </c>
      <c r="F64" s="91">
        <v>0</v>
      </c>
      <c r="G64" s="91">
        <v>0</v>
      </c>
      <c r="H64" s="91">
        <v>0</v>
      </c>
      <c r="I64" s="91">
        <v>0</v>
      </c>
      <c r="J64" s="91">
        <v>0</v>
      </c>
      <c r="K64" s="91">
        <v>0</v>
      </c>
      <c r="L64" s="91">
        <v>0</v>
      </c>
      <c r="M64" s="91">
        <v>0</v>
      </c>
      <c r="N64" s="91">
        <v>0</v>
      </c>
      <c r="O64" s="91">
        <v>-1E-4</v>
      </c>
    </row>
    <row r="65" spans="1:15" s="264" customFormat="1" ht="15" customHeight="1" thickTop="1" thickBot="1">
      <c r="A65" s="264" t="s">
        <v>526</v>
      </c>
      <c r="B65" s="89" t="s">
        <v>654</v>
      </c>
      <c r="C65" s="349" t="s">
        <v>655</v>
      </c>
      <c r="D65" s="346">
        <v>2.18E-2</v>
      </c>
      <c r="E65" s="346">
        <v>1.6199999999999999E-2</v>
      </c>
      <c r="F65" s="346">
        <v>1.8100000000000002E-2</v>
      </c>
      <c r="G65" s="346">
        <v>1.72E-2</v>
      </c>
      <c r="H65" s="346">
        <v>1.3899999999999999E-2</v>
      </c>
      <c r="I65" s="351">
        <v>1.6400000000000001E-2</v>
      </c>
      <c r="J65" s="351">
        <v>8.6E-3</v>
      </c>
      <c r="K65" s="351">
        <v>1.0200000000000001E-2</v>
      </c>
      <c r="L65" s="351">
        <v>1.0999999999999999E-2</v>
      </c>
      <c r="M65" s="351">
        <v>7.1999999999999998E-3</v>
      </c>
      <c r="N65" s="351">
        <v>1.2E-2</v>
      </c>
      <c r="O65" s="351">
        <v>1.14E-2</v>
      </c>
    </row>
    <row r="66" spans="1:15" ht="3.75" customHeight="1" thickTop="1" thickBot="1">
      <c r="A66" s="504"/>
      <c r="B66" s="504"/>
      <c r="C66" s="475"/>
      <c r="D66" s="475"/>
      <c r="E66" s="475"/>
      <c r="F66" s="475"/>
      <c r="G66" s="475"/>
      <c r="H66" s="475"/>
      <c r="I66" s="475"/>
      <c r="J66" s="475"/>
      <c r="K66" s="475"/>
      <c r="L66" s="475"/>
      <c r="M66" s="475"/>
      <c r="N66" s="475"/>
      <c r="O66" s="478"/>
    </row>
    <row r="67" spans="1:15" ht="15" customHeight="1">
      <c r="A67" s="264"/>
      <c r="B67" s="264"/>
      <c r="C67" s="505" t="s">
        <v>443</v>
      </c>
      <c r="D67" s="264"/>
      <c r="E67" s="264"/>
      <c r="F67" s="264"/>
      <c r="G67" s="264"/>
      <c r="H67" s="264"/>
      <c r="I67" s="264"/>
      <c r="J67" s="264"/>
      <c r="K67" s="264"/>
      <c r="L67" s="264"/>
      <c r="M67" s="264"/>
      <c r="N67" s="264"/>
      <c r="O67" s="264"/>
    </row>
    <row r="68" spans="1:15" ht="15" customHeight="1">
      <c r="A68" s="264"/>
      <c r="B68" s="264"/>
      <c r="C68" s="505" t="s">
        <v>656</v>
      </c>
      <c r="D68" s="264"/>
      <c r="E68" s="264"/>
      <c r="F68" s="264"/>
      <c r="G68" s="264"/>
      <c r="H68" s="264"/>
      <c r="I68" s="264"/>
      <c r="J68" s="264"/>
      <c r="K68" s="264"/>
      <c r="L68" s="264"/>
      <c r="M68" s="264"/>
      <c r="N68" s="264"/>
      <c r="O68" s="264"/>
    </row>
    <row r="69" spans="1:15" ht="15" customHeight="1">
      <c r="A69" s="264"/>
      <c r="B69" s="264"/>
      <c r="C69" s="505" t="s">
        <v>657</v>
      </c>
      <c r="D69" s="264"/>
      <c r="E69" s="264"/>
      <c r="F69" s="264"/>
      <c r="G69" s="264"/>
      <c r="H69" s="264"/>
      <c r="I69" s="264"/>
      <c r="J69" s="264"/>
      <c r="K69" s="264"/>
      <c r="L69" s="264"/>
      <c r="M69" s="264"/>
      <c r="N69" s="264"/>
      <c r="O69" s="264"/>
    </row>
    <row r="70" spans="1:15" ht="15" customHeight="1">
      <c r="A70" s="264"/>
      <c r="B70" s="264"/>
      <c r="C70" s="505" t="s">
        <v>446</v>
      </c>
      <c r="D70" s="264"/>
      <c r="E70" s="264"/>
      <c r="F70" s="264"/>
      <c r="G70" s="264"/>
      <c r="H70" s="264"/>
      <c r="I70" s="264"/>
      <c r="J70" s="264"/>
      <c r="K70" s="264"/>
      <c r="L70" s="264"/>
      <c r="M70" s="264"/>
      <c r="N70" s="264"/>
      <c r="O70" s="264"/>
    </row>
    <row r="71" spans="1:15" ht="15" customHeight="1">
      <c r="A71" s="264"/>
      <c r="B71" s="264"/>
      <c r="C71" s="505" t="s">
        <v>447</v>
      </c>
      <c r="D71" s="264"/>
      <c r="E71" s="264"/>
      <c r="F71" s="264"/>
      <c r="G71" s="264"/>
      <c r="H71" s="264"/>
      <c r="I71" s="264"/>
      <c r="J71" s="264"/>
      <c r="K71" s="264"/>
      <c r="L71" s="264"/>
      <c r="M71" s="264"/>
      <c r="N71" s="264"/>
      <c r="O71" s="264"/>
    </row>
    <row r="72" spans="1:15" ht="30" customHeight="1">
      <c r="A72" s="264"/>
      <c r="B72" s="264"/>
      <c r="C72" s="845" t="s">
        <v>448</v>
      </c>
      <c r="D72" s="845"/>
      <c r="E72" s="845"/>
      <c r="F72" s="845"/>
      <c r="G72" s="845"/>
      <c r="H72" s="845"/>
      <c r="I72" s="845"/>
      <c r="J72" s="845"/>
      <c r="K72" s="845"/>
      <c r="L72" s="845"/>
      <c r="M72" s="845"/>
      <c r="N72" s="845"/>
      <c r="O72" s="506"/>
    </row>
    <row r="73" spans="1:15" ht="15" customHeight="1">
      <c r="A73" s="264"/>
      <c r="B73" s="264"/>
      <c r="C73" s="505" t="s">
        <v>449</v>
      </c>
      <c r="D73" s="264"/>
      <c r="E73" s="264"/>
      <c r="F73" s="264"/>
      <c r="G73" s="264"/>
      <c r="H73" s="264"/>
      <c r="I73" s="264"/>
      <c r="J73" s="264"/>
      <c r="K73" s="264"/>
      <c r="L73" s="264"/>
      <c r="M73" s="264"/>
      <c r="N73" s="264"/>
      <c r="O73" s="264"/>
    </row>
    <row r="74" spans="1:15" ht="30" customHeight="1">
      <c r="A74" s="264"/>
      <c r="B74" s="264"/>
      <c r="C74" s="845" t="s">
        <v>450</v>
      </c>
      <c r="D74" s="845"/>
      <c r="E74" s="845"/>
      <c r="F74" s="845"/>
      <c r="G74" s="845"/>
      <c r="H74" s="845"/>
      <c r="I74" s="845"/>
      <c r="J74" s="845"/>
      <c r="K74" s="845"/>
      <c r="L74" s="845"/>
      <c r="M74" s="845"/>
      <c r="N74" s="845"/>
      <c r="O74" s="506"/>
    </row>
    <row r="75" spans="1:15" ht="15" customHeight="1">
      <c r="A75" s="264"/>
      <c r="B75" s="264"/>
      <c r="C75" s="479"/>
      <c r="D75" s="264"/>
      <c r="E75" s="264"/>
      <c r="F75" s="264"/>
      <c r="G75" s="264"/>
      <c r="H75" s="264"/>
      <c r="I75" s="264"/>
      <c r="J75" s="264"/>
      <c r="K75" s="264"/>
      <c r="L75" s="264"/>
      <c r="M75" s="264"/>
      <c r="N75" s="264"/>
      <c r="O75" s="264"/>
    </row>
  </sheetData>
  <mergeCells count="6">
    <mergeCell ref="C72:N72"/>
    <mergeCell ref="C74:N74"/>
    <mergeCell ref="C1:M1"/>
    <mergeCell ref="A2:M2"/>
    <mergeCell ref="C3:M3"/>
    <mergeCell ref="A4:M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sqref="A1:M1"/>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14" ht="30" customHeight="1">
      <c r="A1" s="835" t="s">
        <v>0</v>
      </c>
      <c r="B1" s="835"/>
      <c r="C1" s="835"/>
      <c r="D1" s="835"/>
      <c r="E1" s="835"/>
      <c r="F1" s="835"/>
      <c r="G1" s="835"/>
      <c r="H1" s="835"/>
      <c r="I1" s="835"/>
      <c r="J1" s="835"/>
      <c r="K1" s="835"/>
      <c r="L1" s="835"/>
      <c r="M1" s="835"/>
      <c r="N1" s="264"/>
    </row>
    <row r="2" spans="1:14" ht="15" customHeight="1">
      <c r="A2" s="836" t="s">
        <v>451</v>
      </c>
      <c r="B2" s="836"/>
      <c r="C2" s="836"/>
      <c r="D2" s="836"/>
      <c r="E2" s="836"/>
      <c r="F2" s="836"/>
      <c r="G2" s="836"/>
      <c r="H2" s="836"/>
      <c r="I2" s="836"/>
      <c r="J2" s="836"/>
      <c r="K2" s="836"/>
      <c r="L2" s="836"/>
      <c r="M2" s="836"/>
      <c r="N2" s="264"/>
    </row>
    <row r="3" spans="1:14" ht="15" customHeight="1">
      <c r="A3" s="836" t="s">
        <v>658</v>
      </c>
      <c r="B3" s="836"/>
      <c r="C3" s="836"/>
      <c r="D3" s="836"/>
      <c r="E3" s="836"/>
      <c r="F3" s="836"/>
      <c r="G3" s="836"/>
      <c r="H3" s="836"/>
      <c r="I3" s="836"/>
      <c r="J3" s="836"/>
      <c r="K3" s="836"/>
      <c r="L3" s="836"/>
      <c r="M3" s="836"/>
      <c r="N3" s="264"/>
    </row>
    <row r="4" spans="1:14" ht="30" customHeight="1">
      <c r="A4" s="837" t="s">
        <v>2</v>
      </c>
      <c r="B4" s="837"/>
      <c r="C4" s="837"/>
      <c r="D4" s="837"/>
      <c r="E4" s="837"/>
      <c r="F4" s="837"/>
      <c r="G4" s="837"/>
      <c r="H4" s="837"/>
      <c r="I4" s="837"/>
      <c r="J4" s="837"/>
      <c r="K4" s="837"/>
      <c r="L4" s="837"/>
      <c r="M4" s="837"/>
      <c r="N4" s="264"/>
    </row>
    <row r="5" spans="1:14" ht="3.75" customHeight="1" thickBot="1">
      <c r="A5" s="264"/>
      <c r="B5" s="264"/>
      <c r="C5" s="264"/>
      <c r="D5" s="264"/>
      <c r="E5" s="264"/>
      <c r="F5" s="264"/>
      <c r="G5" s="264"/>
      <c r="H5" s="264"/>
      <c r="I5" s="264"/>
      <c r="J5" s="264"/>
      <c r="K5" s="264"/>
      <c r="L5" s="264"/>
      <c r="M5" s="264"/>
      <c r="N5" s="264"/>
    </row>
    <row r="6" spans="1:14"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c r="N6" s="470"/>
    </row>
    <row r="7" spans="1:14" ht="15" customHeight="1" thickTop="1" thickBot="1">
      <c r="A7" s="339" t="s">
        <v>462</v>
      </c>
      <c r="B7" s="340">
        <v>18707588.974709999</v>
      </c>
      <c r="C7" s="340">
        <v>20056491.02172</v>
      </c>
      <c r="D7" s="340">
        <v>21982227.826269999</v>
      </c>
      <c r="E7" s="340">
        <v>25325902.376630001</v>
      </c>
      <c r="F7" s="340">
        <v>26429790.742869999</v>
      </c>
      <c r="G7" s="340">
        <v>28067116.098990001</v>
      </c>
      <c r="H7" s="340">
        <v>30536611.048860002</v>
      </c>
      <c r="I7" s="340">
        <v>31592654.18744</v>
      </c>
      <c r="J7" s="340">
        <v>32325818.927389998</v>
      </c>
      <c r="K7" s="340">
        <v>32826632.29848</v>
      </c>
      <c r="L7" s="340">
        <v>34676692.13679</v>
      </c>
      <c r="M7" s="340">
        <v>35097635.718570001</v>
      </c>
      <c r="N7" s="264"/>
    </row>
    <row r="8" spans="1:14" s="472" customFormat="1" ht="15" customHeight="1" thickTop="1">
      <c r="A8" s="77" t="s">
        <v>9</v>
      </c>
      <c r="B8" s="78">
        <v>3695632.7010999997</v>
      </c>
      <c r="C8" s="78">
        <v>3683343.4373699999</v>
      </c>
      <c r="D8" s="78">
        <v>3288991.42662</v>
      </c>
      <c r="E8" s="78">
        <v>3992229.6861999999</v>
      </c>
      <c r="F8" s="78">
        <v>2958433.9348599999</v>
      </c>
      <c r="G8" s="78">
        <v>3472626.9432600001</v>
      </c>
      <c r="H8" s="78">
        <v>4156241.5425</v>
      </c>
      <c r="I8" s="78">
        <v>3750409.09785</v>
      </c>
      <c r="J8" s="78">
        <v>3131532.63864</v>
      </c>
      <c r="K8" s="78">
        <v>3568457.2983499998</v>
      </c>
      <c r="L8" s="78">
        <v>4112982.9418000001</v>
      </c>
      <c r="M8" s="78">
        <v>4537573.6932700006</v>
      </c>
      <c r="N8" s="264"/>
    </row>
    <row r="9" spans="1:14" s="472" customFormat="1" ht="15" customHeight="1">
      <c r="A9" s="77" t="s">
        <v>18</v>
      </c>
      <c r="B9" s="78">
        <v>4185464.9424899998</v>
      </c>
      <c r="C9" s="78">
        <v>3773823.4758800003</v>
      </c>
      <c r="D9" s="78">
        <v>4578636.3033800004</v>
      </c>
      <c r="E9" s="78">
        <v>5512010.6951099997</v>
      </c>
      <c r="F9" s="78">
        <v>4582504.8181400001</v>
      </c>
      <c r="G9" s="78">
        <v>3817180.0004799999</v>
      </c>
      <c r="H9" s="78">
        <v>4114008.0157099999</v>
      </c>
      <c r="I9" s="78">
        <v>4540264.8784399992</v>
      </c>
      <c r="J9" s="78">
        <v>4268423.2406900004</v>
      </c>
      <c r="K9" s="78">
        <v>4382657.6004099995</v>
      </c>
      <c r="L9" s="78">
        <v>4271865.0422600005</v>
      </c>
      <c r="M9" s="78">
        <v>4409426.4106999999</v>
      </c>
      <c r="N9" s="264"/>
    </row>
    <row r="10" spans="1:14" s="472" customFormat="1" ht="15" customHeight="1">
      <c r="A10" s="77" t="s">
        <v>27</v>
      </c>
      <c r="B10" s="78">
        <v>9726701.3621200006</v>
      </c>
      <c r="C10" s="78">
        <v>11511902.07855</v>
      </c>
      <c r="D10" s="78">
        <v>13045814.107530002</v>
      </c>
      <c r="E10" s="78">
        <v>14640417.47222</v>
      </c>
      <c r="F10" s="78">
        <v>17346454.611950003</v>
      </c>
      <c r="G10" s="78">
        <v>18700889.46731</v>
      </c>
      <c r="H10" s="78">
        <v>19647517.207849998</v>
      </c>
      <c r="I10" s="78">
        <v>19936037.08887</v>
      </c>
      <c r="J10" s="78">
        <v>20559956.40064</v>
      </c>
      <c r="K10" s="78">
        <v>20919525.246150002</v>
      </c>
      <c r="L10" s="78">
        <v>22363491.94977</v>
      </c>
      <c r="M10" s="78">
        <v>22144153.83732</v>
      </c>
      <c r="N10" s="264"/>
    </row>
    <row r="11" spans="1:14" s="472" customFormat="1" ht="15" customHeight="1">
      <c r="A11" s="79" t="s">
        <v>463</v>
      </c>
      <c r="B11" s="78">
        <v>9769880.3050100002</v>
      </c>
      <c r="C11" s="78">
        <v>11522582.1569</v>
      </c>
      <c r="D11" s="78">
        <v>13041734.093499999</v>
      </c>
      <c r="E11" s="78">
        <v>14665411.11249</v>
      </c>
      <c r="F11" s="78">
        <v>17296215.372810002</v>
      </c>
      <c r="G11" s="78">
        <v>18628239.48996</v>
      </c>
      <c r="H11" s="78">
        <v>19212320.501259997</v>
      </c>
      <c r="I11" s="78">
        <v>19283152.842089999</v>
      </c>
      <c r="J11" s="78">
        <v>19893168.185349997</v>
      </c>
      <c r="K11" s="78">
        <v>20184598.292470001</v>
      </c>
      <c r="L11" s="78">
        <v>21657445.72577</v>
      </c>
      <c r="M11" s="78">
        <v>21375437.025529999</v>
      </c>
      <c r="N11" s="264"/>
    </row>
    <row r="12" spans="1:14" s="472" customFormat="1" ht="15" customHeight="1">
      <c r="A12" s="79" t="s">
        <v>464</v>
      </c>
      <c r="B12" s="78">
        <v>9714966.8466800004</v>
      </c>
      <c r="C12" s="78">
        <v>11453065.618240001</v>
      </c>
      <c r="D12" s="78">
        <v>12931396.657950001</v>
      </c>
      <c r="E12" s="78">
        <v>14414582.9268</v>
      </c>
      <c r="F12" s="78">
        <v>16959928.550039999</v>
      </c>
      <c r="G12" s="78">
        <v>18148113.343589999</v>
      </c>
      <c r="H12" s="78">
        <v>18521546.442060001</v>
      </c>
      <c r="I12" s="78">
        <v>13939725.877049999</v>
      </c>
      <c r="J12" s="78">
        <v>15317841.91935</v>
      </c>
      <c r="K12" s="78">
        <v>15734970.50539</v>
      </c>
      <c r="L12" s="78">
        <v>17798635.086139999</v>
      </c>
      <c r="M12" s="78">
        <v>17632499.386569999</v>
      </c>
      <c r="N12" s="264"/>
    </row>
    <row r="13" spans="1:14" s="472" customFormat="1" ht="15" customHeight="1">
      <c r="A13" s="79" t="s">
        <v>465</v>
      </c>
      <c r="B13" s="78">
        <v>54913.458330000001</v>
      </c>
      <c r="C13" s="78">
        <v>69516.538659999991</v>
      </c>
      <c r="D13" s="78">
        <v>110337.43554999999</v>
      </c>
      <c r="E13" s="78">
        <v>250828.18568999998</v>
      </c>
      <c r="F13" s="78">
        <v>336286.82276999997</v>
      </c>
      <c r="G13" s="78">
        <v>480126.14637000003</v>
      </c>
      <c r="H13" s="78">
        <v>690774.05920000002</v>
      </c>
      <c r="I13" s="78">
        <v>5343426.9650400002</v>
      </c>
      <c r="J13" s="78">
        <v>4575326.2659999998</v>
      </c>
      <c r="K13" s="78">
        <v>4449627.7870800002</v>
      </c>
      <c r="L13" s="78">
        <v>3858810.6396300001</v>
      </c>
      <c r="M13" s="78">
        <v>3742937.6389600001</v>
      </c>
      <c r="N13" s="264"/>
    </row>
    <row r="14" spans="1:14" s="472" customFormat="1" ht="15" customHeight="1">
      <c r="A14" s="79" t="s">
        <v>466</v>
      </c>
      <c r="B14" s="78">
        <v>49501.785929999998</v>
      </c>
      <c r="C14" s="78">
        <v>91848.225449999998</v>
      </c>
      <c r="D14" s="78">
        <v>122741.86867</v>
      </c>
      <c r="E14" s="78">
        <v>69918.597739999997</v>
      </c>
      <c r="F14" s="78">
        <v>105826.19787</v>
      </c>
      <c r="G14" s="78">
        <v>105223.84565999999</v>
      </c>
      <c r="H14" s="78">
        <v>15329.726409999999</v>
      </c>
      <c r="I14" s="78">
        <v>105059.9875</v>
      </c>
      <c r="J14" s="78">
        <v>140573.31224</v>
      </c>
      <c r="K14" s="78">
        <v>212577.85986000003</v>
      </c>
      <c r="L14" s="78">
        <v>257927.56049</v>
      </c>
      <c r="M14" s="78">
        <v>327156.27444999997</v>
      </c>
      <c r="N14" s="264"/>
    </row>
    <row r="15" spans="1:14" s="472" customFormat="1" ht="15" customHeight="1">
      <c r="A15" s="79" t="s">
        <v>467</v>
      </c>
      <c r="B15" s="78">
        <v>43776.709340000001</v>
      </c>
      <c r="C15" s="78">
        <v>85335.020349999992</v>
      </c>
      <c r="D15" s="78">
        <v>93022.23633</v>
      </c>
      <c r="E15" s="78">
        <v>67332.736900000004</v>
      </c>
      <c r="F15" s="78">
        <v>92838.572159999996</v>
      </c>
      <c r="G15" s="78">
        <v>86408.375290000011</v>
      </c>
      <c r="H15" s="78">
        <v>13223.914419999999</v>
      </c>
      <c r="I15" s="78">
        <v>41044.068289999996</v>
      </c>
      <c r="J15" s="78">
        <v>46880.412939999995</v>
      </c>
      <c r="K15" s="78">
        <v>54966.454189999997</v>
      </c>
      <c r="L15" s="78">
        <v>111028.31770999999</v>
      </c>
      <c r="M15" s="78">
        <v>112793.48308000001</v>
      </c>
      <c r="N15" s="264"/>
    </row>
    <row r="16" spans="1:14" s="472" customFormat="1" ht="15" customHeight="1">
      <c r="A16" s="79" t="s">
        <v>468</v>
      </c>
      <c r="B16" s="78">
        <v>5725.0765899999997</v>
      </c>
      <c r="C16" s="78">
        <v>6513.2050999999992</v>
      </c>
      <c r="D16" s="78">
        <v>29719.63234</v>
      </c>
      <c r="E16" s="78">
        <v>2585.8608399999998</v>
      </c>
      <c r="F16" s="78">
        <v>12987.62571</v>
      </c>
      <c r="G16" s="78">
        <v>18815.470370000003</v>
      </c>
      <c r="H16" s="78">
        <v>2105.8119900000002</v>
      </c>
      <c r="I16" s="78">
        <v>64015.91921</v>
      </c>
      <c r="J16" s="78">
        <v>93692.89929999999</v>
      </c>
      <c r="K16" s="78">
        <v>157611.40566999998</v>
      </c>
      <c r="L16" s="78">
        <v>146899.24278</v>
      </c>
      <c r="M16" s="78">
        <v>214362.79136999999</v>
      </c>
      <c r="N16" s="264"/>
    </row>
    <row r="17" spans="1:14" s="472" customFormat="1" ht="15" customHeight="1">
      <c r="A17" s="79" t="s">
        <v>469</v>
      </c>
      <c r="B17" s="78">
        <v>85208.711110000004</v>
      </c>
      <c r="C17" s="78">
        <v>90830.90135</v>
      </c>
      <c r="D17" s="78">
        <v>118780.81845000001</v>
      </c>
      <c r="E17" s="78">
        <v>206498.88128</v>
      </c>
      <c r="F17" s="78">
        <v>253463.13586000001</v>
      </c>
      <c r="G17" s="78">
        <v>251270.23727000001</v>
      </c>
      <c r="H17" s="78">
        <v>285648.99158999999</v>
      </c>
      <c r="I17" s="78">
        <v>210078.43340000001</v>
      </c>
      <c r="J17" s="78">
        <v>305302.75887000002</v>
      </c>
      <c r="K17" s="78">
        <v>327888.34670999995</v>
      </c>
      <c r="L17" s="78">
        <v>475219.14423000003</v>
      </c>
      <c r="M17" s="78">
        <v>495558.68604</v>
      </c>
      <c r="N17" s="264"/>
    </row>
    <row r="18" spans="1:14" s="472" customFormat="1" ht="15" customHeight="1">
      <c r="A18" s="79" t="s">
        <v>470</v>
      </c>
      <c r="B18" s="78">
        <v>55778.79952</v>
      </c>
      <c r="C18" s="78">
        <v>69866.335200000001</v>
      </c>
      <c r="D18" s="78">
        <v>101655.73745999999</v>
      </c>
      <c r="E18" s="78">
        <v>172859.2108</v>
      </c>
      <c r="F18" s="78">
        <v>212864.26952999999</v>
      </c>
      <c r="G18" s="78">
        <v>197311.65003999998</v>
      </c>
      <c r="H18" s="78">
        <v>232362.72991999998</v>
      </c>
      <c r="I18" s="78">
        <v>160216.45955</v>
      </c>
      <c r="J18" s="78">
        <v>129397.89036</v>
      </c>
      <c r="K18" s="78">
        <v>137920.36168999999</v>
      </c>
      <c r="L18" s="78">
        <v>148716.14225</v>
      </c>
      <c r="M18" s="78">
        <v>159725.86983000001</v>
      </c>
      <c r="N18" s="264"/>
    </row>
    <row r="19" spans="1:14" s="472" customFormat="1" ht="15" customHeight="1">
      <c r="A19" s="79" t="s">
        <v>471</v>
      </c>
      <c r="B19" s="78">
        <v>29429.91159</v>
      </c>
      <c r="C19" s="78">
        <v>20964.566149999999</v>
      </c>
      <c r="D19" s="78">
        <v>17125.080989999999</v>
      </c>
      <c r="E19" s="78">
        <v>33639.670479999993</v>
      </c>
      <c r="F19" s="78">
        <v>40598.866329999997</v>
      </c>
      <c r="G19" s="78">
        <v>53958.587229999997</v>
      </c>
      <c r="H19" s="78">
        <v>53286.26167</v>
      </c>
      <c r="I19" s="78">
        <v>49861.973850000002</v>
      </c>
      <c r="J19" s="78">
        <v>175904.86851</v>
      </c>
      <c r="K19" s="78">
        <v>189967.98502000002</v>
      </c>
      <c r="L19" s="78">
        <v>326503.00198</v>
      </c>
      <c r="M19" s="78">
        <v>335832.81620999996</v>
      </c>
      <c r="N19" s="264"/>
    </row>
    <row r="20" spans="1:14" s="472" customFormat="1" ht="15" customHeight="1">
      <c r="A20" s="79" t="s">
        <v>40</v>
      </c>
      <c r="B20" s="78">
        <v>69393.80101000001</v>
      </c>
      <c r="C20" s="78">
        <v>81356.11626000001</v>
      </c>
      <c r="D20" s="78">
        <v>85609.130900000004</v>
      </c>
      <c r="E20" s="78">
        <v>99967.15148</v>
      </c>
      <c r="F20" s="78">
        <v>106566.62844</v>
      </c>
      <c r="G20" s="78">
        <v>121742.2084</v>
      </c>
      <c r="H20" s="78">
        <v>692135.62927999999</v>
      </c>
      <c r="I20" s="78">
        <v>846568.70837000001</v>
      </c>
      <c r="J20" s="78">
        <v>753831.85934000008</v>
      </c>
      <c r="K20" s="78">
        <v>742604.86010000005</v>
      </c>
      <c r="L20" s="78">
        <v>678149.42367999989</v>
      </c>
      <c r="M20" s="78">
        <v>670202.30265999993</v>
      </c>
      <c r="N20" s="264"/>
    </row>
    <row r="21" spans="1:14" s="472" customFormat="1" ht="15" customHeight="1">
      <c r="A21" s="79" t="s">
        <v>472</v>
      </c>
      <c r="B21" s="78">
        <v>-247283.24093999999</v>
      </c>
      <c r="C21" s="78">
        <v>-274715.32141000003</v>
      </c>
      <c r="D21" s="78">
        <v>-323051.80398999999</v>
      </c>
      <c r="E21" s="78">
        <v>-401378.27077</v>
      </c>
      <c r="F21" s="78">
        <v>-415616.72302999999</v>
      </c>
      <c r="G21" s="78">
        <v>-405586.31398000004</v>
      </c>
      <c r="H21" s="78">
        <v>-557917.64069000003</v>
      </c>
      <c r="I21" s="78">
        <v>-508822.88248999999</v>
      </c>
      <c r="J21" s="78">
        <v>-532919.71516000002</v>
      </c>
      <c r="K21" s="78">
        <v>-548144.11299000005</v>
      </c>
      <c r="L21" s="78">
        <v>-705249.9044</v>
      </c>
      <c r="M21" s="78">
        <v>-724200.45136000006</v>
      </c>
      <c r="N21" s="264"/>
    </row>
    <row r="22" spans="1:14" s="472" customFormat="1" ht="15" customHeight="1">
      <c r="A22" s="77" t="s">
        <v>70</v>
      </c>
      <c r="B22" s="78">
        <v>77068.819860000003</v>
      </c>
      <c r="C22" s="78">
        <v>97946.060440000001</v>
      </c>
      <c r="D22" s="78">
        <v>98522.880749999997</v>
      </c>
      <c r="E22" s="78">
        <v>107813.7316</v>
      </c>
      <c r="F22" s="78">
        <v>119412.18695</v>
      </c>
      <c r="G22" s="78">
        <v>131663.99406</v>
      </c>
      <c r="H22" s="78">
        <v>176971.45355999999</v>
      </c>
      <c r="I22" s="78">
        <v>201237.07285</v>
      </c>
      <c r="J22" s="78">
        <v>150157.94274999999</v>
      </c>
      <c r="K22" s="78">
        <v>140933.80628999998</v>
      </c>
      <c r="L22" s="78">
        <v>169688.90638</v>
      </c>
      <c r="M22" s="78">
        <v>163228.41785</v>
      </c>
      <c r="N22" s="264"/>
    </row>
    <row r="23" spans="1:14" s="472" customFormat="1" ht="15" customHeight="1">
      <c r="A23" s="77" t="s">
        <v>76</v>
      </c>
      <c r="B23" s="78">
        <v>668.66707999999994</v>
      </c>
      <c r="C23" s="78">
        <v>2000.6695400000001</v>
      </c>
      <c r="D23" s="78">
        <v>12978.39048</v>
      </c>
      <c r="E23" s="78">
        <v>4582.7873099999997</v>
      </c>
      <c r="F23" s="78">
        <v>8737.8687499999996</v>
      </c>
      <c r="G23" s="78">
        <v>10058.223099999999</v>
      </c>
      <c r="H23" s="78">
        <v>4381.3975599999994</v>
      </c>
      <c r="I23" s="78">
        <v>21317.426350000002</v>
      </c>
      <c r="J23" s="78">
        <v>28177.360049999999</v>
      </c>
      <c r="K23" s="78">
        <v>31029.322899999999</v>
      </c>
      <c r="L23" s="78">
        <v>40494.14415</v>
      </c>
      <c r="M23" s="78">
        <v>46931.310899999997</v>
      </c>
      <c r="N23" s="264"/>
    </row>
    <row r="24" spans="1:14" s="472" customFormat="1" ht="15" customHeight="1">
      <c r="A24" s="77" t="s">
        <v>473</v>
      </c>
      <c r="B24" s="78">
        <v>665743.67625999998</v>
      </c>
      <c r="C24" s="78">
        <v>618218.59114999999</v>
      </c>
      <c r="D24" s="78">
        <v>588623.66541000002</v>
      </c>
      <c r="E24" s="78">
        <v>684154.74375999998</v>
      </c>
      <c r="F24" s="78">
        <v>1039327.69862</v>
      </c>
      <c r="G24" s="78">
        <v>1561762.7764400002</v>
      </c>
      <c r="H24" s="78">
        <v>2070529.0788800002</v>
      </c>
      <c r="I24" s="78">
        <v>2766205.2402900001</v>
      </c>
      <c r="J24" s="78">
        <v>3820624.6610100004</v>
      </c>
      <c r="K24" s="78">
        <v>3410527.4931300003</v>
      </c>
      <c r="L24" s="78">
        <v>3251540.18829</v>
      </c>
      <c r="M24" s="78">
        <v>3329776.5265799998</v>
      </c>
      <c r="N24" s="264"/>
    </row>
    <row r="25" spans="1:14" s="472" customFormat="1" ht="15" customHeight="1">
      <c r="A25" s="77" t="s">
        <v>86</v>
      </c>
      <c r="B25" s="78">
        <v>326161.24536</v>
      </c>
      <c r="C25" s="78">
        <v>341730.25611999998</v>
      </c>
      <c r="D25" s="78">
        <v>336226.88231000002</v>
      </c>
      <c r="E25" s="78">
        <v>353255.13894999999</v>
      </c>
      <c r="F25" s="78">
        <v>351441.2328</v>
      </c>
      <c r="G25" s="78">
        <v>344823.14332999999</v>
      </c>
      <c r="H25" s="78">
        <v>336325.49472000002</v>
      </c>
      <c r="I25" s="78">
        <v>344731.2133</v>
      </c>
      <c r="J25" s="78">
        <v>333218.18610000005</v>
      </c>
      <c r="K25" s="78">
        <v>330039.89931000001</v>
      </c>
      <c r="L25" s="78">
        <v>393926.26686999999</v>
      </c>
      <c r="M25" s="78">
        <v>392399.21662999998</v>
      </c>
      <c r="N25" s="264"/>
    </row>
    <row r="26" spans="1:14" s="472" customFormat="1" ht="15" customHeight="1">
      <c r="A26" s="77" t="s">
        <v>474</v>
      </c>
      <c r="B26" s="78">
        <v>30147.560440000001</v>
      </c>
      <c r="C26" s="78">
        <v>27526.452670000002</v>
      </c>
      <c r="D26" s="78">
        <v>32434.16979</v>
      </c>
      <c r="E26" s="78">
        <v>31438.121480000002</v>
      </c>
      <c r="F26" s="78">
        <v>23478.390800000001</v>
      </c>
      <c r="G26" s="78">
        <v>28111.551010000003</v>
      </c>
      <c r="H26" s="78">
        <v>30636.858079999998</v>
      </c>
      <c r="I26" s="78">
        <v>32452.169489999997</v>
      </c>
      <c r="J26" s="78">
        <v>33728.497510000001</v>
      </c>
      <c r="K26" s="78">
        <v>43461.631939999999</v>
      </c>
      <c r="L26" s="78">
        <v>72702.69726999999</v>
      </c>
      <c r="M26" s="78">
        <v>74146.305319999999</v>
      </c>
      <c r="N26" s="264"/>
    </row>
    <row r="27" spans="1:14" s="474" customFormat="1" ht="15" customHeight="1" thickBot="1">
      <c r="A27" s="77" t="s">
        <v>102</v>
      </c>
      <c r="B27" s="78">
        <v>0</v>
      </c>
      <c r="C27" s="78">
        <v>0</v>
      </c>
      <c r="D27" s="78">
        <v>0</v>
      </c>
      <c r="E27" s="78">
        <v>0</v>
      </c>
      <c r="F27" s="78">
        <v>0</v>
      </c>
      <c r="G27" s="78">
        <v>0</v>
      </c>
      <c r="H27" s="78">
        <v>0</v>
      </c>
      <c r="I27" s="78">
        <v>0</v>
      </c>
      <c r="J27" s="78">
        <v>0</v>
      </c>
      <c r="K27" s="78">
        <v>0</v>
      </c>
      <c r="L27" s="78">
        <v>0</v>
      </c>
      <c r="M27" s="78">
        <v>0</v>
      </c>
      <c r="N27" s="264"/>
    </row>
    <row r="28" spans="1:14" ht="15" customHeight="1" thickTop="1" thickBot="1">
      <c r="A28" s="339" t="s">
        <v>475</v>
      </c>
      <c r="B28" s="340">
        <v>17416060.240900002</v>
      </c>
      <c r="C28" s="340">
        <v>18646624.03029</v>
      </c>
      <c r="D28" s="340">
        <v>20456359.37469</v>
      </c>
      <c r="E28" s="340">
        <v>23675919.626680002</v>
      </c>
      <c r="F28" s="340">
        <v>24677010.180689998</v>
      </c>
      <c r="G28" s="340">
        <v>26171786.080119997</v>
      </c>
      <c r="H28" s="340">
        <v>28693137.811150003</v>
      </c>
      <c r="I28" s="340">
        <v>29529544.654259998</v>
      </c>
      <c r="J28" s="340">
        <v>30168896.992759999</v>
      </c>
      <c r="K28" s="340">
        <v>30737509.989640001</v>
      </c>
      <c r="L28" s="340">
        <v>32395731.14395</v>
      </c>
      <c r="M28" s="340">
        <v>32882207.51055</v>
      </c>
      <c r="N28" s="264"/>
    </row>
    <row r="29" spans="1:14" s="472" customFormat="1" ht="15" customHeight="1" thickTop="1">
      <c r="A29" s="77" t="s">
        <v>476</v>
      </c>
      <c r="B29" s="78">
        <v>16139403.34842</v>
      </c>
      <c r="C29" s="78">
        <v>17340819.179340001</v>
      </c>
      <c r="D29" s="78">
        <v>18773137.933910001</v>
      </c>
      <c r="E29" s="78">
        <v>21067664.692000002</v>
      </c>
      <c r="F29" s="78">
        <v>20264120.341460001</v>
      </c>
      <c r="G29" s="78">
        <v>20007768.056019999</v>
      </c>
      <c r="H29" s="78">
        <v>22062726.73364</v>
      </c>
      <c r="I29" s="78">
        <v>22117705.047800001</v>
      </c>
      <c r="J29" s="78">
        <v>23641309.643830001</v>
      </c>
      <c r="K29" s="78">
        <v>24254966.437830001</v>
      </c>
      <c r="L29" s="78">
        <v>14264580.900110001</v>
      </c>
      <c r="M29" s="78">
        <v>14813297.18581</v>
      </c>
      <c r="N29" s="264"/>
    </row>
    <row r="30" spans="1:14" s="472" customFormat="1" ht="15" customHeight="1">
      <c r="A30" s="79" t="s">
        <v>477</v>
      </c>
      <c r="B30" s="78">
        <v>6030709.0619399995</v>
      </c>
      <c r="C30" s="78">
        <v>5205759.7517600004</v>
      </c>
      <c r="D30" s="78">
        <v>5703018.3211199995</v>
      </c>
      <c r="E30" s="78">
        <v>5601128.2103800001</v>
      </c>
      <c r="F30" s="78">
        <v>4616492.5103000002</v>
      </c>
      <c r="G30" s="78">
        <v>4241397.1219100002</v>
      </c>
      <c r="H30" s="78">
        <v>4463727.2304300005</v>
      </c>
      <c r="I30" s="78">
        <v>4730762.9716999996</v>
      </c>
      <c r="J30" s="78">
        <v>4615390.6799799995</v>
      </c>
      <c r="K30" s="78">
        <v>5048816.1084899995</v>
      </c>
      <c r="L30" s="78">
        <v>4710019.4624100002</v>
      </c>
      <c r="M30" s="78">
        <v>5476217.23037</v>
      </c>
      <c r="N30" s="264"/>
    </row>
    <row r="31" spans="1:14" s="472" customFormat="1" ht="15" customHeight="1">
      <c r="A31" s="79" t="s">
        <v>478</v>
      </c>
      <c r="B31" s="78">
        <v>4980332.7655800004</v>
      </c>
      <c r="C31" s="78">
        <v>5570532.0457299994</v>
      </c>
      <c r="D31" s="78">
        <v>6045449.0961499996</v>
      </c>
      <c r="E31" s="78">
        <v>7249649.4338400001</v>
      </c>
      <c r="F31" s="78">
        <v>6795348.9971400006</v>
      </c>
      <c r="G31" s="78">
        <v>6724824.3115299996</v>
      </c>
      <c r="H31" s="78">
        <v>7034340.9308599997</v>
      </c>
      <c r="I31" s="78">
        <v>7216369.0790200001</v>
      </c>
      <c r="J31" s="78">
        <v>7318359.7898800001</v>
      </c>
      <c r="K31" s="78">
        <v>7029081.4104399998</v>
      </c>
      <c r="L31" s="78">
        <v>7167039.3676100001</v>
      </c>
      <c r="M31" s="78">
        <v>7022104.4993999992</v>
      </c>
      <c r="N31" s="264"/>
    </row>
    <row r="32" spans="1:14" s="472" customFormat="1" ht="15" customHeight="1">
      <c r="A32" s="79" t="s">
        <v>479</v>
      </c>
      <c r="B32" s="78">
        <v>334710.97012000001</v>
      </c>
      <c r="C32" s="78">
        <v>146768.09469999999</v>
      </c>
      <c r="D32" s="78">
        <v>61102.699979999998</v>
      </c>
      <c r="E32" s="78">
        <v>43643.37717</v>
      </c>
      <c r="F32" s="78">
        <v>35659.557159999997</v>
      </c>
      <c r="G32" s="78">
        <v>34499.827520000006</v>
      </c>
      <c r="H32" s="78">
        <v>49921.88781</v>
      </c>
      <c r="I32" s="78">
        <v>163331.72313</v>
      </c>
      <c r="J32" s="78">
        <v>1058.8095600000001</v>
      </c>
      <c r="K32" s="78">
        <v>976.91872000000001</v>
      </c>
      <c r="L32" s="78">
        <v>709.90771999999993</v>
      </c>
      <c r="M32" s="78">
        <v>688.78396999999995</v>
      </c>
      <c r="N32" s="264"/>
    </row>
    <row r="33" spans="1:14" s="472" customFormat="1" ht="15" customHeight="1">
      <c r="A33" s="79" t="s">
        <v>480</v>
      </c>
      <c r="B33" s="78">
        <v>644441.92788999993</v>
      </c>
      <c r="C33" s="78">
        <v>922304.78058000002</v>
      </c>
      <c r="D33" s="78">
        <v>749490.97678999999</v>
      </c>
      <c r="E33" s="78">
        <v>783692.37635999999</v>
      </c>
      <c r="F33" s="78">
        <v>613460.20551999996</v>
      </c>
      <c r="G33" s="78">
        <v>567189.84001000004</v>
      </c>
      <c r="H33" s="78">
        <v>441475.26417000004</v>
      </c>
      <c r="I33" s="78">
        <v>370531.63824</v>
      </c>
      <c r="J33" s="78">
        <v>324407.29801999999</v>
      </c>
      <c r="K33" s="78">
        <v>312386.58454000001</v>
      </c>
      <c r="L33" s="78">
        <v>381657.16381</v>
      </c>
      <c r="M33" s="78">
        <v>376593.60010000004</v>
      </c>
      <c r="N33" s="264"/>
    </row>
    <row r="34" spans="1:14" s="472" customFormat="1" ht="15" customHeight="1">
      <c r="A34" s="79" t="s">
        <v>481</v>
      </c>
      <c r="B34" s="78">
        <v>3856732.1535999998</v>
      </c>
      <c r="C34" s="78">
        <v>5102520.8719199998</v>
      </c>
      <c r="D34" s="78">
        <v>5729277.3404799998</v>
      </c>
      <c r="E34" s="78">
        <v>6802125.5549300006</v>
      </c>
      <c r="F34" s="78">
        <v>7498305.3774300003</v>
      </c>
      <c r="G34" s="78">
        <v>7607766.7070899997</v>
      </c>
      <c r="H34" s="78">
        <v>9062520.3819900006</v>
      </c>
      <c r="I34" s="78">
        <v>8556763.1741700005</v>
      </c>
      <c r="J34" s="78">
        <v>10192443.503860001</v>
      </c>
      <c r="K34" s="78">
        <v>10626317.289179999</v>
      </c>
      <c r="L34" s="78">
        <v>1899971.9722899999</v>
      </c>
      <c r="M34" s="78">
        <v>1836437.6130899999</v>
      </c>
      <c r="N34" s="264"/>
    </row>
    <row r="35" spans="1:14" s="472" customFormat="1" ht="15" customHeight="1">
      <c r="A35" s="79" t="s">
        <v>482</v>
      </c>
      <c r="B35" s="78">
        <v>292476.46929000004</v>
      </c>
      <c r="C35" s="78">
        <v>392933.63464999996</v>
      </c>
      <c r="D35" s="78">
        <v>484799.49939000001</v>
      </c>
      <c r="E35" s="78">
        <v>587425.73932000005</v>
      </c>
      <c r="F35" s="78">
        <v>704853.69390999991</v>
      </c>
      <c r="G35" s="78">
        <v>832090.24796000007</v>
      </c>
      <c r="H35" s="78">
        <v>1010741.03838</v>
      </c>
      <c r="I35" s="78">
        <v>1079946.46154</v>
      </c>
      <c r="J35" s="78">
        <v>1189649.56253</v>
      </c>
      <c r="K35" s="78">
        <v>1237388.1264599999</v>
      </c>
      <c r="L35" s="78">
        <v>105183.02627</v>
      </c>
      <c r="M35" s="78">
        <v>101255.45887999999</v>
      </c>
      <c r="N35" s="264"/>
    </row>
    <row r="36" spans="1:14" s="472" customFormat="1" ht="15" customHeight="1">
      <c r="A36" s="77" t="s">
        <v>483</v>
      </c>
      <c r="B36" s="78">
        <v>5157.0286900000001</v>
      </c>
      <c r="C36" s="78">
        <v>6915.0809200000003</v>
      </c>
      <c r="D36" s="78">
        <v>5030.7679100000005</v>
      </c>
      <c r="E36" s="78">
        <v>5828.5589300000001</v>
      </c>
      <c r="F36" s="78">
        <v>10050.88768</v>
      </c>
      <c r="G36" s="78">
        <v>5785.83763</v>
      </c>
      <c r="H36" s="78">
        <v>10271.188779999999</v>
      </c>
      <c r="I36" s="78">
        <v>10835.9094</v>
      </c>
      <c r="J36" s="78">
        <v>19789.020499999999</v>
      </c>
      <c r="K36" s="78">
        <v>28877.627710000001</v>
      </c>
      <c r="L36" s="78">
        <v>23738.284339999998</v>
      </c>
      <c r="M36" s="78">
        <v>20680.742829999999</v>
      </c>
      <c r="N36" s="264"/>
    </row>
    <row r="37" spans="1:14" s="472" customFormat="1" ht="15" customHeight="1">
      <c r="A37" s="77" t="s">
        <v>484</v>
      </c>
      <c r="B37" s="78">
        <v>152039.22153000001</v>
      </c>
      <c r="C37" s="78">
        <v>233005.61802000002</v>
      </c>
      <c r="D37" s="78">
        <v>269667.60557999997</v>
      </c>
      <c r="E37" s="78">
        <v>961837.00612999999</v>
      </c>
      <c r="F37" s="78">
        <v>1284797.01428</v>
      </c>
      <c r="G37" s="78">
        <v>1920417.6024200001</v>
      </c>
      <c r="H37" s="78">
        <v>2329848.7167800004</v>
      </c>
      <c r="I37" s="78">
        <v>2485607.7139699999</v>
      </c>
      <c r="J37" s="78">
        <v>3619284.0600300003</v>
      </c>
      <c r="K37" s="78">
        <v>3587255.7685400001</v>
      </c>
      <c r="L37" s="78">
        <v>4422967.0412799995</v>
      </c>
      <c r="M37" s="78">
        <v>4390906.0594100002</v>
      </c>
      <c r="N37" s="264"/>
    </row>
    <row r="38" spans="1:14" s="472" customFormat="1" ht="15" customHeight="1">
      <c r="A38" s="77" t="s">
        <v>485</v>
      </c>
      <c r="B38" s="78">
        <v>319729.72867000004</v>
      </c>
      <c r="C38" s="78">
        <v>362075.82627999998</v>
      </c>
      <c r="D38" s="78">
        <v>369484.34910000005</v>
      </c>
      <c r="E38" s="78">
        <v>392495.66836000001</v>
      </c>
      <c r="F38" s="78">
        <v>421431.34593000001</v>
      </c>
      <c r="G38" s="78">
        <v>416199.22416000004</v>
      </c>
      <c r="H38" s="78">
        <v>428518.24926999997</v>
      </c>
      <c r="I38" s="78">
        <v>588751.07296999998</v>
      </c>
      <c r="J38" s="78">
        <v>656819.4860700001</v>
      </c>
      <c r="K38" s="78">
        <v>542724.00049999997</v>
      </c>
      <c r="L38" s="78">
        <v>788979.86135999998</v>
      </c>
      <c r="M38" s="78">
        <v>559049.78073</v>
      </c>
      <c r="N38" s="264"/>
    </row>
    <row r="39" spans="1:14" s="472" customFormat="1" ht="15" customHeight="1">
      <c r="A39" s="77" t="s">
        <v>147</v>
      </c>
      <c r="B39" s="78">
        <v>149583.44699</v>
      </c>
      <c r="C39" s="78">
        <v>170162.55194</v>
      </c>
      <c r="D39" s="78">
        <v>191083.01552000002</v>
      </c>
      <c r="E39" s="78">
        <v>218332.02249999999</v>
      </c>
      <c r="F39" s="78">
        <v>235754.15368000002</v>
      </c>
      <c r="G39" s="78">
        <v>251717.91553</v>
      </c>
      <c r="H39" s="78">
        <v>271790.34288999997</v>
      </c>
      <c r="I39" s="78">
        <v>264683.50890000002</v>
      </c>
      <c r="J39" s="78">
        <v>278346.25316000002</v>
      </c>
      <c r="K39" s="78">
        <v>275543.10847000004</v>
      </c>
      <c r="L39" s="78">
        <v>301297.70756999997</v>
      </c>
      <c r="M39" s="78">
        <v>296113.63801999995</v>
      </c>
      <c r="N39" s="264"/>
    </row>
    <row r="40" spans="1:14" s="472" customFormat="1" ht="15" customHeight="1">
      <c r="A40" s="77" t="s">
        <v>154</v>
      </c>
      <c r="B40" s="78">
        <v>342698.56573999999</v>
      </c>
      <c r="C40" s="78">
        <v>274064.98161999998</v>
      </c>
      <c r="D40" s="78">
        <v>447063.05297000002</v>
      </c>
      <c r="E40" s="78">
        <v>515857.24022000004</v>
      </c>
      <c r="F40" s="78">
        <v>413304.16664999997</v>
      </c>
      <c r="G40" s="78">
        <v>413500.69443000003</v>
      </c>
      <c r="H40" s="78">
        <v>563689.37970000005</v>
      </c>
      <c r="I40" s="78">
        <v>564023.92288999993</v>
      </c>
      <c r="J40" s="78">
        <v>461427.20913999999</v>
      </c>
      <c r="K40" s="78">
        <v>464705.41467000003</v>
      </c>
      <c r="L40" s="78">
        <v>433951.81322000001</v>
      </c>
      <c r="M40" s="78">
        <v>437100.77914999996</v>
      </c>
      <c r="N40" s="264"/>
    </row>
    <row r="41" spans="1:14" s="472" customFormat="1" ht="15" customHeight="1">
      <c r="A41" s="77" t="s">
        <v>486</v>
      </c>
      <c r="B41" s="78">
        <v>276604.68267000001</v>
      </c>
      <c r="C41" s="78">
        <v>255853.01266000001</v>
      </c>
      <c r="D41" s="78">
        <v>393442.57216000004</v>
      </c>
      <c r="E41" s="78">
        <v>509621.29227999999</v>
      </c>
      <c r="F41" s="78">
        <v>438909.41576</v>
      </c>
      <c r="G41" s="78">
        <v>531561.09490999999</v>
      </c>
      <c r="H41" s="78">
        <v>453538.39293000003</v>
      </c>
      <c r="I41" s="78">
        <v>370871.77824000001</v>
      </c>
      <c r="J41" s="78">
        <v>300390.20316000003</v>
      </c>
      <c r="K41" s="78">
        <v>272894.91026999999</v>
      </c>
      <c r="L41" s="78">
        <v>240328.50218000001</v>
      </c>
      <c r="M41" s="78">
        <v>218564.81954</v>
      </c>
      <c r="N41" s="264"/>
    </row>
    <row r="42" spans="1:14" s="474" customFormat="1" ht="15" customHeight="1" thickBot="1">
      <c r="A42" s="77" t="s">
        <v>128</v>
      </c>
      <c r="B42" s="78">
        <v>30844.21819</v>
      </c>
      <c r="C42" s="78">
        <v>3727.7795099999998</v>
      </c>
      <c r="D42" s="78">
        <v>7450.0775400000002</v>
      </c>
      <c r="E42" s="78">
        <v>4283.1462599999995</v>
      </c>
      <c r="F42" s="78">
        <v>1608642.85525</v>
      </c>
      <c r="G42" s="78">
        <v>2624835.6550199999</v>
      </c>
      <c r="H42" s="78">
        <v>2572754.8071599999</v>
      </c>
      <c r="I42" s="78">
        <v>3127065.7000899999</v>
      </c>
      <c r="J42" s="78">
        <v>1191531.1168699998</v>
      </c>
      <c r="K42" s="78">
        <v>1310542.7216500002</v>
      </c>
      <c r="L42" s="78">
        <v>11919887.03389</v>
      </c>
      <c r="M42" s="78">
        <v>12146494.50506</v>
      </c>
      <c r="N42" s="264"/>
    </row>
    <row r="43" spans="1:14" ht="15" customHeight="1" thickTop="1" thickBot="1">
      <c r="A43" s="339" t="s">
        <v>487</v>
      </c>
      <c r="B43" s="340">
        <v>1291528.7338099999</v>
      </c>
      <c r="C43" s="340">
        <v>1409866.9914300002</v>
      </c>
      <c r="D43" s="340">
        <v>1525868.4515799999</v>
      </c>
      <c r="E43" s="340">
        <v>1649982.7499500001</v>
      </c>
      <c r="F43" s="340">
        <v>1752780.5621800001</v>
      </c>
      <c r="G43" s="340">
        <v>1895330.0188699998</v>
      </c>
      <c r="H43" s="340">
        <v>1843473.23771</v>
      </c>
      <c r="I43" s="340">
        <v>2063109.53318</v>
      </c>
      <c r="J43" s="340">
        <v>2156921.93463</v>
      </c>
      <c r="K43" s="340">
        <v>2089122.3088399998</v>
      </c>
      <c r="L43" s="340">
        <v>2280960.99284</v>
      </c>
      <c r="M43" s="340">
        <v>2215428.2080199998</v>
      </c>
      <c r="N43" s="264"/>
    </row>
    <row r="44" spans="1:14" s="472" customFormat="1" ht="15" customHeight="1" thickTop="1">
      <c r="A44" s="77" t="s">
        <v>169</v>
      </c>
      <c r="B44" s="78">
        <v>655372.64</v>
      </c>
      <c r="C44" s="78">
        <v>1057261.43</v>
      </c>
      <c r="D44" s="78">
        <v>1057261.43</v>
      </c>
      <c r="E44" s="78">
        <v>1057261.43</v>
      </c>
      <c r="F44" s="78">
        <v>1257023.6000000001</v>
      </c>
      <c r="G44" s="78">
        <v>1366039.47</v>
      </c>
      <c r="H44" s="78">
        <v>1517992.79</v>
      </c>
      <c r="I44" s="78">
        <v>1517992.79</v>
      </c>
      <c r="J44" s="78">
        <v>1701086.88</v>
      </c>
      <c r="K44" s="78">
        <v>1701086.88</v>
      </c>
      <c r="L44" s="78">
        <v>1701086.88</v>
      </c>
      <c r="M44" s="78">
        <v>1701086.88</v>
      </c>
      <c r="N44" s="264"/>
    </row>
    <row r="45" spans="1:14" s="472" customFormat="1" ht="15" customHeight="1">
      <c r="A45" s="77" t="s">
        <v>173</v>
      </c>
      <c r="B45" s="78">
        <v>96085</v>
      </c>
      <c r="C45" s="78">
        <v>20717.2</v>
      </c>
      <c r="D45" s="78">
        <v>41297.199999999997</v>
      </c>
      <c r="E45" s="78">
        <v>97084.800000000003</v>
      </c>
      <c r="F45" s="78">
        <v>70415.199999999997</v>
      </c>
      <c r="G45" s="78">
        <v>74534.561400000006</v>
      </c>
      <c r="H45" s="78">
        <v>0.36419999999999997</v>
      </c>
      <c r="I45" s="78">
        <v>82056.687000000005</v>
      </c>
      <c r="J45" s="78">
        <v>0</v>
      </c>
      <c r="K45" s="78">
        <v>27432.7284</v>
      </c>
      <c r="L45" s="78">
        <v>59552.656799999997</v>
      </c>
      <c r="M45" s="78">
        <v>81673.069799999997</v>
      </c>
      <c r="N45" s="264"/>
    </row>
    <row r="46" spans="1:14" s="472" customFormat="1" ht="15" customHeight="1">
      <c r="A46" s="77" t="s">
        <v>177</v>
      </c>
      <c r="B46" s="78">
        <v>0</v>
      </c>
      <c r="C46" s="78">
        <v>0</v>
      </c>
      <c r="D46" s="78">
        <v>0</v>
      </c>
      <c r="E46" s="78">
        <v>0</v>
      </c>
      <c r="F46" s="78">
        <v>0</v>
      </c>
      <c r="G46" s="78">
        <v>0</v>
      </c>
      <c r="H46" s="78">
        <v>0</v>
      </c>
      <c r="I46" s="78">
        <v>0</v>
      </c>
      <c r="J46" s="78">
        <v>0</v>
      </c>
      <c r="K46" s="78">
        <v>0</v>
      </c>
      <c r="L46" s="78">
        <v>0</v>
      </c>
      <c r="M46" s="78">
        <v>0</v>
      </c>
      <c r="N46" s="264"/>
    </row>
    <row r="47" spans="1:14" s="472" customFormat="1" ht="15" customHeight="1">
      <c r="A47" s="77" t="s">
        <v>488</v>
      </c>
      <c r="B47" s="78">
        <v>311438.12951</v>
      </c>
      <c r="C47" s="78">
        <v>110521.41165000001</v>
      </c>
      <c r="D47" s="78">
        <v>200482.38653999998</v>
      </c>
      <c r="E47" s="78">
        <v>257961.22406000001</v>
      </c>
      <c r="F47" s="78">
        <v>203561.41201</v>
      </c>
      <c r="G47" s="78">
        <v>201171.4657</v>
      </c>
      <c r="H47" s="78">
        <v>231566.83471999998</v>
      </c>
      <c r="I47" s="78">
        <v>243130.30351</v>
      </c>
      <c r="J47" s="78">
        <v>262892.86301999999</v>
      </c>
      <c r="K47" s="78">
        <v>309297.01014999999</v>
      </c>
      <c r="L47" s="78">
        <v>309297.01014999999</v>
      </c>
      <c r="M47" s="78">
        <v>331932.79826999997</v>
      </c>
      <c r="N47" s="264"/>
    </row>
    <row r="48" spans="1:14" s="472" customFormat="1" ht="15" customHeight="1">
      <c r="A48" s="77" t="s">
        <v>183</v>
      </c>
      <c r="B48" s="78">
        <v>228632.96430000002</v>
      </c>
      <c r="C48" s="78">
        <v>221366.94978</v>
      </c>
      <c r="D48" s="78">
        <v>226827.43503999998</v>
      </c>
      <c r="E48" s="78">
        <v>237675.29588999998</v>
      </c>
      <c r="F48" s="78">
        <v>221780.35016999999</v>
      </c>
      <c r="G48" s="78">
        <v>253584.52177000002</v>
      </c>
      <c r="H48" s="78">
        <v>93913.248790000012</v>
      </c>
      <c r="I48" s="78">
        <v>219929.75266999999</v>
      </c>
      <c r="J48" s="78">
        <v>192942.19161000001</v>
      </c>
      <c r="K48" s="78">
        <v>51305.690289999999</v>
      </c>
      <c r="L48" s="78">
        <v>211024.44588999997</v>
      </c>
      <c r="M48" s="78">
        <v>100735.45995</v>
      </c>
      <c r="N48" s="264"/>
    </row>
    <row r="49" spans="1:14" s="472" customFormat="1" ht="15" customHeight="1">
      <c r="A49" s="79" t="s">
        <v>489</v>
      </c>
      <c r="B49" s="78">
        <v>285</v>
      </c>
      <c r="C49" s="78">
        <v>285</v>
      </c>
      <c r="D49" s="78">
        <v>285</v>
      </c>
      <c r="E49" s="78">
        <v>289.77999999999997</v>
      </c>
      <c r="F49" s="78">
        <v>289.77999999999997</v>
      </c>
      <c r="G49" s="78">
        <v>289.77999999999997</v>
      </c>
      <c r="H49" s="78">
        <v>289.77999999999997</v>
      </c>
      <c r="I49" s="78">
        <v>293.4572</v>
      </c>
      <c r="J49" s="78">
        <v>293.4572</v>
      </c>
      <c r="K49" s="78">
        <v>32413.385600000001</v>
      </c>
      <c r="L49" s="78">
        <v>293.4572</v>
      </c>
      <c r="M49" s="78">
        <v>65117.370200000005</v>
      </c>
      <c r="N49" s="264"/>
    </row>
    <row r="50" spans="1:14" s="474" customFormat="1" ht="15" customHeight="1" thickBot="1">
      <c r="A50" s="79" t="s">
        <v>490</v>
      </c>
      <c r="B50" s="78">
        <v>228347.96430000002</v>
      </c>
      <c r="C50" s="78">
        <v>221081.94978</v>
      </c>
      <c r="D50" s="78">
        <v>226542.43503999998</v>
      </c>
      <c r="E50" s="78">
        <v>237385.51588999998</v>
      </c>
      <c r="F50" s="78">
        <v>221490.57016999999</v>
      </c>
      <c r="G50" s="78">
        <v>253294.74177000002</v>
      </c>
      <c r="H50" s="78">
        <v>93623.468790000014</v>
      </c>
      <c r="I50" s="78">
        <v>219636.29547000001</v>
      </c>
      <c r="J50" s="78">
        <v>192648.73441</v>
      </c>
      <c r="K50" s="78">
        <v>18892.304690000001</v>
      </c>
      <c r="L50" s="78">
        <v>210730.98869</v>
      </c>
      <c r="M50" s="78">
        <v>35618.089749999999</v>
      </c>
      <c r="N50" s="264"/>
    </row>
    <row r="51" spans="1:14" ht="15" customHeight="1" thickTop="1" thickBot="1">
      <c r="A51" s="339" t="s">
        <v>491</v>
      </c>
      <c r="B51" s="340">
        <v>18707588.974709999</v>
      </c>
      <c r="C51" s="340">
        <v>20056491.02172</v>
      </c>
      <c r="D51" s="340">
        <v>21982227.826269999</v>
      </c>
      <c r="E51" s="340">
        <v>25325902.376630001</v>
      </c>
      <c r="F51" s="340">
        <v>26429790.742869999</v>
      </c>
      <c r="G51" s="340">
        <v>28067116.098990001</v>
      </c>
      <c r="H51" s="340">
        <v>30536611.048860002</v>
      </c>
      <c r="I51" s="340">
        <v>31592654.18744</v>
      </c>
      <c r="J51" s="340">
        <v>32325818.927389998</v>
      </c>
      <c r="K51" s="340">
        <v>32826632.29848</v>
      </c>
      <c r="L51" s="340">
        <v>34676692.13679</v>
      </c>
      <c r="M51" s="340">
        <v>35097635.718570001</v>
      </c>
      <c r="N51" s="264"/>
    </row>
    <row r="52" spans="1:14" s="472" customFormat="1" ht="15" customHeight="1" thickTop="1">
      <c r="A52" s="80" t="s">
        <v>492</v>
      </c>
      <c r="B52" s="78">
        <v>2838112.6881399998</v>
      </c>
      <c r="C52" s="78">
        <v>3603510.24364</v>
      </c>
      <c r="D52" s="78">
        <v>4426580.4471899997</v>
      </c>
      <c r="E52" s="78">
        <v>4487317.00765</v>
      </c>
      <c r="F52" s="78">
        <v>4012596.9292700002</v>
      </c>
      <c r="G52" s="78">
        <v>3576076.8070399999</v>
      </c>
      <c r="H52" s="78">
        <v>2955995.0753099998</v>
      </c>
      <c r="I52" s="78">
        <v>2294984.9506199998</v>
      </c>
      <c r="J52" s="78">
        <v>2420343.7037199996</v>
      </c>
      <c r="K52" s="78">
        <v>2357425.6467399998</v>
      </c>
      <c r="L52" s="78">
        <v>2637949.07339</v>
      </c>
      <c r="M52" s="78">
        <v>2456610.2836700003</v>
      </c>
      <c r="N52" s="264"/>
    </row>
    <row r="53" spans="1:14" s="474" customFormat="1" ht="15" customHeight="1">
      <c r="A53" s="79" t="s">
        <v>493</v>
      </c>
      <c r="B53" s="78">
        <v>126635.9317</v>
      </c>
      <c r="C53" s="78">
        <v>269310.53667</v>
      </c>
      <c r="D53" s="78">
        <v>136430.09747000001</v>
      </c>
      <c r="E53" s="78">
        <v>227930.51197999998</v>
      </c>
      <c r="F53" s="78">
        <v>165696.30635</v>
      </c>
      <c r="G53" s="78">
        <v>153949.08453999998</v>
      </c>
      <c r="H53" s="78">
        <v>96336.715430000011</v>
      </c>
      <c r="I53" s="78">
        <v>80061.995260000011</v>
      </c>
      <c r="J53" s="78">
        <v>96641.587809999997</v>
      </c>
      <c r="K53" s="78">
        <v>72567.943489999991</v>
      </c>
      <c r="L53" s="78">
        <v>77981.90238</v>
      </c>
      <c r="M53" s="78">
        <v>82311.887209999986</v>
      </c>
      <c r="N53" s="264"/>
    </row>
    <row r="54" spans="1:14" s="474" customFormat="1" ht="15" customHeight="1">
      <c r="A54" s="79" t="s">
        <v>494</v>
      </c>
      <c r="B54" s="78">
        <v>2485602.7755700001</v>
      </c>
      <c r="C54" s="78">
        <v>3105003.69961</v>
      </c>
      <c r="D54" s="78">
        <v>4027306.6261700001</v>
      </c>
      <c r="E54" s="78">
        <v>3987731.2868000004</v>
      </c>
      <c r="F54" s="78">
        <v>3568226.3175999997</v>
      </c>
      <c r="G54" s="78">
        <v>3055755.84938</v>
      </c>
      <c r="H54" s="78">
        <v>2486566.5959399999</v>
      </c>
      <c r="I54" s="78">
        <v>1859268.4377599999</v>
      </c>
      <c r="J54" s="78">
        <v>1901394.4307500001</v>
      </c>
      <c r="K54" s="78">
        <v>1872335.15414</v>
      </c>
      <c r="L54" s="78">
        <v>2091185.0387200001</v>
      </c>
      <c r="M54" s="78">
        <v>1982421.4659200001</v>
      </c>
      <c r="N54" s="264"/>
    </row>
    <row r="55" spans="1:14" s="474" customFormat="1" ht="15" customHeight="1">
      <c r="A55" s="79" t="s">
        <v>495</v>
      </c>
      <c r="B55" s="78">
        <v>0</v>
      </c>
      <c r="C55" s="78">
        <v>0</v>
      </c>
      <c r="D55" s="78">
        <v>0</v>
      </c>
      <c r="E55" s="78">
        <v>0</v>
      </c>
      <c r="F55" s="78">
        <v>0</v>
      </c>
      <c r="G55" s="78">
        <v>0</v>
      </c>
      <c r="H55" s="78">
        <v>0</v>
      </c>
      <c r="I55" s="78">
        <v>0</v>
      </c>
      <c r="J55" s="78">
        <v>0</v>
      </c>
      <c r="K55" s="78">
        <v>0</v>
      </c>
      <c r="L55" s="78">
        <v>0</v>
      </c>
      <c r="M55" s="78">
        <v>0</v>
      </c>
      <c r="N55" s="264"/>
    </row>
    <row r="56" spans="1:14" s="474" customFormat="1" ht="15" customHeight="1">
      <c r="A56" s="79" t="s">
        <v>496</v>
      </c>
      <c r="B56" s="78">
        <v>225873.98087</v>
      </c>
      <c r="C56" s="78">
        <v>229196.00736000002</v>
      </c>
      <c r="D56" s="78">
        <v>262843.72355</v>
      </c>
      <c r="E56" s="78">
        <v>271655.20887000003</v>
      </c>
      <c r="F56" s="78">
        <v>278674.30531999998</v>
      </c>
      <c r="G56" s="78">
        <v>366371.87312</v>
      </c>
      <c r="H56" s="78">
        <v>373091.76393999998</v>
      </c>
      <c r="I56" s="78">
        <v>355654.51760000002</v>
      </c>
      <c r="J56" s="78">
        <v>422307.68516000005</v>
      </c>
      <c r="K56" s="78">
        <v>412522.54911000002</v>
      </c>
      <c r="L56" s="78">
        <v>468782.13229000004</v>
      </c>
      <c r="M56" s="78">
        <v>391876.93054000003</v>
      </c>
      <c r="N56" s="264"/>
    </row>
    <row r="57" spans="1:14" s="474" customFormat="1" ht="15" customHeight="1">
      <c r="A57" s="79" t="s">
        <v>497</v>
      </c>
      <c r="B57" s="78">
        <v>0</v>
      </c>
      <c r="C57" s="78">
        <v>0</v>
      </c>
      <c r="D57" s="78">
        <v>0</v>
      </c>
      <c r="E57" s="78">
        <v>0</v>
      </c>
      <c r="F57" s="78">
        <v>0</v>
      </c>
      <c r="G57" s="78">
        <v>0</v>
      </c>
      <c r="H57" s="78">
        <v>0</v>
      </c>
      <c r="I57" s="78">
        <v>0</v>
      </c>
      <c r="J57" s="78">
        <v>0</v>
      </c>
      <c r="K57" s="78">
        <v>0</v>
      </c>
      <c r="L57" s="78">
        <v>0</v>
      </c>
      <c r="M57" s="78">
        <v>0</v>
      </c>
      <c r="N57" s="264"/>
    </row>
    <row r="58" spans="1:14" s="474" customFormat="1" ht="15" customHeight="1">
      <c r="A58" s="77" t="s">
        <v>498</v>
      </c>
      <c r="B58" s="78">
        <v>25759889.666560002</v>
      </c>
      <c r="C58" s="78">
        <v>30140022.74955</v>
      </c>
      <c r="D58" s="78">
        <v>32591196.9069</v>
      </c>
      <c r="E58" s="78">
        <v>36851601.807259999</v>
      </c>
      <c r="F58" s="78">
        <v>40894895.717179999</v>
      </c>
      <c r="G58" s="78">
        <v>44363916.439379998</v>
      </c>
      <c r="H58" s="78">
        <v>46014571.041940004</v>
      </c>
      <c r="I58" s="78">
        <v>44090921.909910001</v>
      </c>
      <c r="J58" s="78">
        <v>45881735.815820001</v>
      </c>
      <c r="K58" s="78">
        <v>47714701.571419999</v>
      </c>
      <c r="L58" s="78">
        <v>57039308.897550002</v>
      </c>
      <c r="M58" s="78">
        <v>56739350.920269996</v>
      </c>
      <c r="N58" s="264"/>
    </row>
    <row r="59" spans="1:14">
      <c r="A59" s="341" t="s">
        <v>499</v>
      </c>
      <c r="B59" s="342">
        <v>943419.10533000005</v>
      </c>
      <c r="C59" s="342">
        <v>1054180.5422499999</v>
      </c>
      <c r="D59" s="342">
        <v>1126632.8447400001</v>
      </c>
      <c r="E59" s="342">
        <v>1252890.31088</v>
      </c>
      <c r="F59" s="342">
        <v>1372137.8280199999</v>
      </c>
      <c r="G59" s="342">
        <v>1510875.9652</v>
      </c>
      <c r="H59" s="342">
        <v>1521651.7346400002</v>
      </c>
      <c r="I59" s="342">
        <v>1471927.01908</v>
      </c>
      <c r="J59" s="342">
        <v>1501858.7786400001</v>
      </c>
      <c r="K59" s="342">
        <v>243356.86119999998</v>
      </c>
      <c r="L59" s="342">
        <v>1649016.1990399999</v>
      </c>
      <c r="M59" s="342">
        <v>292969.54339999997</v>
      </c>
      <c r="N59" s="264"/>
    </row>
    <row r="60" spans="1:14" ht="15" customHeight="1">
      <c r="A60" s="79" t="s">
        <v>500</v>
      </c>
      <c r="B60" s="78">
        <v>-206590.98290999999</v>
      </c>
      <c r="C60" s="78">
        <v>-264435.50060999999</v>
      </c>
      <c r="D60" s="78">
        <v>-279212.84606999997</v>
      </c>
      <c r="E60" s="78">
        <v>-351833.90017000004</v>
      </c>
      <c r="F60" s="78">
        <v>-484198.32649000001</v>
      </c>
      <c r="G60" s="78">
        <v>-524281.85245000001</v>
      </c>
      <c r="H60" s="78">
        <v>-611283.45853999991</v>
      </c>
      <c r="I60" s="78">
        <v>-651514.33427999995</v>
      </c>
      <c r="J60" s="78">
        <v>-677327.80429999996</v>
      </c>
      <c r="K60" s="78">
        <v>-112988.62355</v>
      </c>
      <c r="L60" s="78">
        <v>-760305.99638000003</v>
      </c>
      <c r="M60" s="78">
        <v>-133041.46561000001</v>
      </c>
      <c r="N60" s="264"/>
    </row>
    <row r="61" spans="1:14" ht="15" customHeight="1">
      <c r="A61" s="77" t="s">
        <v>501</v>
      </c>
      <c r="B61" s="78">
        <v>736828.12241999991</v>
      </c>
      <c r="C61" s="78">
        <v>789745.04163999995</v>
      </c>
      <c r="D61" s="78">
        <v>847419.99867</v>
      </c>
      <c r="E61" s="78">
        <v>901056.41071000008</v>
      </c>
      <c r="F61" s="78">
        <v>887939.50153000001</v>
      </c>
      <c r="G61" s="78">
        <v>986594.11274999997</v>
      </c>
      <c r="H61" s="78">
        <v>910368.27610000002</v>
      </c>
      <c r="I61" s="78">
        <v>820412.68479999993</v>
      </c>
      <c r="J61" s="78">
        <v>824530.97434000007</v>
      </c>
      <c r="K61" s="78">
        <v>130368.23765000001</v>
      </c>
      <c r="L61" s="78">
        <v>888710.20265999995</v>
      </c>
      <c r="M61" s="78">
        <v>159928.07778999998</v>
      </c>
      <c r="N61" s="264"/>
    </row>
    <row r="62" spans="1:14" ht="15" customHeight="1">
      <c r="A62" s="81" t="s">
        <v>502</v>
      </c>
      <c r="B62" s="78">
        <v>333203.61981</v>
      </c>
      <c r="C62" s="78">
        <v>370526.50992000004</v>
      </c>
      <c r="D62" s="78">
        <v>496514.59254000004</v>
      </c>
      <c r="E62" s="78">
        <v>498340.28583000001</v>
      </c>
      <c r="F62" s="78">
        <v>556628.78267999995</v>
      </c>
      <c r="G62" s="78">
        <v>568640.69559999998</v>
      </c>
      <c r="H62" s="78">
        <v>460963.59311999998</v>
      </c>
      <c r="I62" s="78">
        <v>458804.00433999998</v>
      </c>
      <c r="J62" s="78">
        <v>456551.34669999999</v>
      </c>
      <c r="K62" s="78">
        <v>74959.114440000005</v>
      </c>
      <c r="L62" s="78">
        <v>682353.40177</v>
      </c>
      <c r="M62" s="78">
        <v>222398.96430000002</v>
      </c>
      <c r="N62" s="264"/>
    </row>
    <row r="63" spans="1:14" ht="15" customHeight="1">
      <c r="A63" s="79" t="s">
        <v>503</v>
      </c>
      <c r="B63" s="78">
        <v>-106075.42561000001</v>
      </c>
      <c r="C63" s="78">
        <v>-149660.08319999999</v>
      </c>
      <c r="D63" s="78">
        <v>-266652.91266999999</v>
      </c>
      <c r="E63" s="78">
        <v>-302050.45133999997</v>
      </c>
      <c r="F63" s="78">
        <v>-377719.72820000001</v>
      </c>
      <c r="G63" s="78">
        <v>-436409.15831999999</v>
      </c>
      <c r="H63" s="78">
        <v>-337744.02333</v>
      </c>
      <c r="I63" s="78">
        <v>-253088.73272</v>
      </c>
      <c r="J63" s="78">
        <v>-222624.62466</v>
      </c>
      <c r="K63" s="78">
        <v>-52268.306159999993</v>
      </c>
      <c r="L63" s="78">
        <v>-442978.98277</v>
      </c>
      <c r="M63" s="78">
        <v>-157858.61515</v>
      </c>
      <c r="N63" s="264"/>
    </row>
    <row r="64" spans="1:14" ht="15" customHeight="1">
      <c r="A64" s="82" t="s">
        <v>504</v>
      </c>
      <c r="B64" s="78">
        <v>963956.31662000006</v>
      </c>
      <c r="C64" s="78">
        <v>1010611.4683600001</v>
      </c>
      <c r="D64" s="78">
        <v>1077281.67854</v>
      </c>
      <c r="E64" s="78">
        <v>1097346.2452</v>
      </c>
      <c r="F64" s="78">
        <v>1066848.5560099999</v>
      </c>
      <c r="G64" s="78">
        <v>1118825.6500299999</v>
      </c>
      <c r="H64" s="78">
        <v>1033587.84589</v>
      </c>
      <c r="I64" s="78">
        <v>1026127.9564199999</v>
      </c>
      <c r="J64" s="78">
        <v>1058457.6963800001</v>
      </c>
      <c r="K64" s="78">
        <v>153059.04592999999</v>
      </c>
      <c r="L64" s="78">
        <v>1128084.6216600002</v>
      </c>
      <c r="M64" s="78">
        <v>224468.42694</v>
      </c>
      <c r="N64" s="264"/>
    </row>
    <row r="65" spans="1:14" ht="15" customHeight="1">
      <c r="A65" s="81" t="s">
        <v>505</v>
      </c>
      <c r="B65" s="78">
        <v>132744.47372000001</v>
      </c>
      <c r="C65" s="78">
        <v>153004.66928999999</v>
      </c>
      <c r="D65" s="78">
        <v>152952.51088999998</v>
      </c>
      <c r="E65" s="78">
        <v>306011.55898999999</v>
      </c>
      <c r="F65" s="78">
        <v>241459.69803999999</v>
      </c>
      <c r="G65" s="78">
        <v>201435.49283999999</v>
      </c>
      <c r="H65" s="78">
        <v>204657.46175999998</v>
      </c>
      <c r="I65" s="78">
        <v>207587.44168000002</v>
      </c>
      <c r="J65" s="78">
        <v>213278.43356999999</v>
      </c>
      <c r="K65" s="78">
        <v>38964.156490000001</v>
      </c>
      <c r="L65" s="78">
        <v>577662.54128</v>
      </c>
      <c r="M65" s="78">
        <v>64505.007389999999</v>
      </c>
      <c r="N65" s="264"/>
    </row>
    <row r="66" spans="1:14" ht="15" customHeight="1">
      <c r="A66" s="81" t="s">
        <v>506</v>
      </c>
      <c r="B66" s="78">
        <v>-186323.21637000001</v>
      </c>
      <c r="C66" s="78">
        <v>-209914.75800999999</v>
      </c>
      <c r="D66" s="78">
        <v>-262560.86017</v>
      </c>
      <c r="E66" s="78">
        <v>-439500.37650999997</v>
      </c>
      <c r="F66" s="78">
        <v>-325103.38958999998</v>
      </c>
      <c r="G66" s="78">
        <v>-281046.95816000004</v>
      </c>
      <c r="H66" s="78">
        <v>-427355.80520999996</v>
      </c>
      <c r="I66" s="78">
        <v>-242426.06884999998</v>
      </c>
      <c r="J66" s="78">
        <v>-341367.86272000003</v>
      </c>
      <c r="K66" s="78">
        <v>-56763.939579999998</v>
      </c>
      <c r="L66" s="78">
        <v>-752164.86150999996</v>
      </c>
      <c r="M66" s="78">
        <v>-125243.19606</v>
      </c>
      <c r="N66" s="264"/>
    </row>
    <row r="67" spans="1:14" ht="15" customHeight="1">
      <c r="A67" s="77" t="s">
        <v>507</v>
      </c>
      <c r="B67" s="78">
        <v>910377.57397000003</v>
      </c>
      <c r="C67" s="78">
        <v>953701.37963999994</v>
      </c>
      <c r="D67" s="78">
        <v>967673.32926000003</v>
      </c>
      <c r="E67" s="78">
        <v>963857.42767999996</v>
      </c>
      <c r="F67" s="78">
        <v>983204.86446000007</v>
      </c>
      <c r="G67" s="78">
        <v>1039214.1847100001</v>
      </c>
      <c r="H67" s="78">
        <v>810889.50244000007</v>
      </c>
      <c r="I67" s="78">
        <v>991289.32924999995</v>
      </c>
      <c r="J67" s="78">
        <v>930368.26723</v>
      </c>
      <c r="K67" s="78">
        <v>135259.26284000001</v>
      </c>
      <c r="L67" s="78">
        <v>953582.30142999999</v>
      </c>
      <c r="M67" s="78">
        <v>163730.23827</v>
      </c>
      <c r="N67" s="264"/>
    </row>
    <row r="68" spans="1:14" ht="15" customHeight="1">
      <c r="A68" s="79" t="s">
        <v>508</v>
      </c>
      <c r="B68" s="78">
        <v>-575563.28786000004</v>
      </c>
      <c r="C68" s="78">
        <v>-646383.09724000003</v>
      </c>
      <c r="D68" s="78">
        <v>-635804.16003000003</v>
      </c>
      <c r="E68" s="78">
        <v>-624936.82261000003</v>
      </c>
      <c r="F68" s="78">
        <v>-638925.21939999994</v>
      </c>
      <c r="G68" s="78">
        <v>-623433.12369000004</v>
      </c>
      <c r="H68" s="78">
        <v>-575825.68666000001</v>
      </c>
      <c r="I68" s="78">
        <v>-565139.01634000009</v>
      </c>
      <c r="J68" s="78">
        <v>-599666.14996000007</v>
      </c>
      <c r="K68" s="78">
        <v>-112307.70593000001</v>
      </c>
      <c r="L68" s="78">
        <v>-628067.2317</v>
      </c>
      <c r="M68" s="78">
        <v>-114244.16038</v>
      </c>
      <c r="N68" s="264"/>
    </row>
    <row r="69" spans="1:14" ht="15" customHeight="1">
      <c r="A69" s="82" t="s">
        <v>509</v>
      </c>
      <c r="B69" s="78">
        <v>334814.28610999999</v>
      </c>
      <c r="C69" s="78">
        <v>307318.28239999997</v>
      </c>
      <c r="D69" s="78">
        <v>331869.16923</v>
      </c>
      <c r="E69" s="78">
        <v>338920.60506999999</v>
      </c>
      <c r="F69" s="78">
        <v>344279.64506000001</v>
      </c>
      <c r="G69" s="78">
        <v>415781.06101999996</v>
      </c>
      <c r="H69" s="78">
        <v>235063.81578</v>
      </c>
      <c r="I69" s="78">
        <v>426150.31291000004</v>
      </c>
      <c r="J69" s="78">
        <v>330702.11726999999</v>
      </c>
      <c r="K69" s="78">
        <v>22951.556909999999</v>
      </c>
      <c r="L69" s="78">
        <v>325515.06973000005</v>
      </c>
      <c r="M69" s="78">
        <v>49486.07789</v>
      </c>
      <c r="N69" s="264"/>
    </row>
    <row r="70" spans="1:14" ht="15" customHeight="1">
      <c r="A70" s="82" t="s">
        <v>510</v>
      </c>
      <c r="B70" s="78">
        <v>-7102.3124900000003</v>
      </c>
      <c r="C70" s="78">
        <v>-7210.6304099999998</v>
      </c>
      <c r="D70" s="78">
        <v>-592.66287</v>
      </c>
      <c r="E70" s="78">
        <v>6963.3630400000002</v>
      </c>
      <c r="F70" s="78">
        <v>-434.79220000000004</v>
      </c>
      <c r="G70" s="78">
        <v>443.41766999999999</v>
      </c>
      <c r="H70" s="78">
        <v>1614.1552300000001</v>
      </c>
      <c r="I70" s="78">
        <v>-1510.0544299999999</v>
      </c>
      <c r="J70" s="78">
        <v>-851.22288000000003</v>
      </c>
      <c r="K70" s="78">
        <v>141.24120000000002</v>
      </c>
      <c r="L70" s="78">
        <v>1251.21603</v>
      </c>
      <c r="M70" s="78">
        <v>-93.876100000000008</v>
      </c>
      <c r="N70" s="264"/>
    </row>
    <row r="71" spans="1:14" ht="15" customHeight="1">
      <c r="A71" s="83" t="s">
        <v>511</v>
      </c>
      <c r="B71" s="78">
        <v>-9087.4842100000005</v>
      </c>
      <c r="C71" s="78">
        <v>-8227.806849999999</v>
      </c>
      <c r="D71" s="78">
        <v>-1405.18758</v>
      </c>
      <c r="E71" s="78">
        <v>6278.4925899999998</v>
      </c>
      <c r="F71" s="78">
        <v>-1076.5829799999999</v>
      </c>
      <c r="G71" s="78">
        <v>-80.98245</v>
      </c>
      <c r="H71" s="78">
        <v>1289.0473200000001</v>
      </c>
      <c r="I71" s="78">
        <v>-1679.25297</v>
      </c>
      <c r="J71" s="78">
        <v>-1217.42482</v>
      </c>
      <c r="K71" s="78">
        <v>6.6875</v>
      </c>
      <c r="L71" s="78">
        <v>524.26625999999999</v>
      </c>
      <c r="M71" s="78">
        <v>-185.60012</v>
      </c>
      <c r="N71" s="264"/>
    </row>
    <row r="72" spans="1:14" ht="15" customHeight="1">
      <c r="A72" s="83" t="s">
        <v>512</v>
      </c>
      <c r="B72" s="78">
        <v>1985.1717200000001</v>
      </c>
      <c r="C72" s="78">
        <v>1017.17644</v>
      </c>
      <c r="D72" s="78">
        <v>812.52470999999991</v>
      </c>
      <c r="E72" s="78">
        <v>684.87045000000001</v>
      </c>
      <c r="F72" s="78">
        <v>641.79078000000004</v>
      </c>
      <c r="G72" s="78">
        <v>524.40012000000002</v>
      </c>
      <c r="H72" s="78">
        <v>325.10790999999995</v>
      </c>
      <c r="I72" s="78">
        <v>169.19854000000001</v>
      </c>
      <c r="J72" s="78">
        <v>366.20193999999998</v>
      </c>
      <c r="K72" s="78">
        <v>134.55370000000002</v>
      </c>
      <c r="L72" s="78">
        <v>726.94977000000006</v>
      </c>
      <c r="M72" s="78">
        <v>91.72402000000001</v>
      </c>
      <c r="N72" s="264"/>
    </row>
    <row r="73" spans="1:14" ht="15" customHeight="1">
      <c r="A73" s="77" t="s">
        <v>513</v>
      </c>
      <c r="B73" s="78">
        <v>8823.2157100000004</v>
      </c>
      <c r="C73" s="78">
        <v>6456.9579599999997</v>
      </c>
      <c r="D73" s="78">
        <v>1994.62184</v>
      </c>
      <c r="E73" s="78">
        <v>-7549.24892</v>
      </c>
      <c r="F73" s="78">
        <v>1448.86968</v>
      </c>
      <c r="G73" s="78">
        <v>533.41266000000007</v>
      </c>
      <c r="H73" s="78">
        <v>-2348.0102499999998</v>
      </c>
      <c r="I73" s="78">
        <v>1789.8712700000001</v>
      </c>
      <c r="J73" s="78">
        <v>1166.0378000000001</v>
      </c>
      <c r="K73" s="78">
        <v>82.159440000000004</v>
      </c>
      <c r="L73" s="78">
        <v>-700.06501000000003</v>
      </c>
      <c r="M73" s="78">
        <v>345.10611</v>
      </c>
      <c r="N73" s="264"/>
    </row>
    <row r="74" spans="1:14" ht="15" customHeight="1">
      <c r="A74" s="77" t="s">
        <v>659</v>
      </c>
      <c r="B74" s="78">
        <v>9114.96119</v>
      </c>
      <c r="C74" s="78">
        <v>6747.0638399999998</v>
      </c>
      <c r="D74" s="78">
        <v>2170.50794</v>
      </c>
      <c r="E74" s="78">
        <v>-7435.9162699999997</v>
      </c>
      <c r="F74" s="78">
        <v>1545.0291499999998</v>
      </c>
      <c r="G74" s="78">
        <v>641.55925999999999</v>
      </c>
      <c r="H74" s="78">
        <v>-2297.7579000000001</v>
      </c>
      <c r="I74" s="78">
        <v>1828.62787</v>
      </c>
      <c r="J74" s="78">
        <v>1262.2957099999999</v>
      </c>
      <c r="K74" s="78">
        <v>103.83602</v>
      </c>
      <c r="L74" s="78">
        <v>-585.08485999999994</v>
      </c>
      <c r="M74" s="78">
        <v>363.95666999999997</v>
      </c>
      <c r="N74" s="264"/>
    </row>
    <row r="75" spans="1:14" ht="15" customHeight="1">
      <c r="A75" s="79" t="s">
        <v>311</v>
      </c>
      <c r="B75" s="78">
        <v>-291.74547999999999</v>
      </c>
      <c r="C75" s="78">
        <v>-290.10588000000001</v>
      </c>
      <c r="D75" s="78">
        <v>-175.8861</v>
      </c>
      <c r="E75" s="78">
        <v>-113.33265</v>
      </c>
      <c r="F75" s="78">
        <v>-96.159469999999999</v>
      </c>
      <c r="G75" s="78">
        <v>-108.14660000000001</v>
      </c>
      <c r="H75" s="78">
        <v>-50.25235</v>
      </c>
      <c r="I75" s="78">
        <v>-38.756599999999999</v>
      </c>
      <c r="J75" s="78">
        <v>-96.25791000000001</v>
      </c>
      <c r="K75" s="78">
        <v>-21.676580000000001</v>
      </c>
      <c r="L75" s="78">
        <v>-114.98014999999999</v>
      </c>
      <c r="M75" s="78">
        <v>-18.850560000000002</v>
      </c>
      <c r="N75" s="264"/>
    </row>
    <row r="76" spans="1:14" ht="15" customHeight="1">
      <c r="A76" s="77" t="s">
        <v>516</v>
      </c>
      <c r="B76" s="78">
        <v>336535.18932999996</v>
      </c>
      <c r="C76" s="78">
        <v>306564.60995000001</v>
      </c>
      <c r="D76" s="78">
        <v>333271.12819999998</v>
      </c>
      <c r="E76" s="78">
        <v>338334.71918999997</v>
      </c>
      <c r="F76" s="78">
        <v>345293.72254000005</v>
      </c>
      <c r="G76" s="78">
        <v>416757.89135000005</v>
      </c>
      <c r="H76" s="78">
        <v>234329.96075999999</v>
      </c>
      <c r="I76" s="78">
        <v>426430.12975000002</v>
      </c>
      <c r="J76" s="78">
        <v>331016.93219000002</v>
      </c>
      <c r="K76" s="78">
        <v>23174.957549999999</v>
      </c>
      <c r="L76" s="78">
        <v>326066.22074999998</v>
      </c>
      <c r="M76" s="78">
        <v>49737.3079</v>
      </c>
      <c r="N76" s="264"/>
    </row>
    <row r="77" spans="1:14" ht="15" customHeight="1">
      <c r="A77" s="84" t="s">
        <v>517</v>
      </c>
      <c r="B77" s="78">
        <v>907.38535000000002</v>
      </c>
      <c r="C77" s="78">
        <v>2151.0972999999999</v>
      </c>
      <c r="D77" s="78">
        <v>3829.25218</v>
      </c>
      <c r="E77" s="78">
        <v>4441.7303099999999</v>
      </c>
      <c r="F77" s="78">
        <v>4487.8670400000001</v>
      </c>
      <c r="G77" s="78">
        <v>3717.25713</v>
      </c>
      <c r="H77" s="78">
        <v>2990.3485499999997</v>
      </c>
      <c r="I77" s="78">
        <v>2304.3674900000001</v>
      </c>
      <c r="J77" s="78">
        <v>1873.1541200000001</v>
      </c>
      <c r="K77" s="78">
        <v>278.73611999999997</v>
      </c>
      <c r="L77" s="78">
        <v>1600.9798799999999</v>
      </c>
      <c r="M77" s="78">
        <v>277.45075000000003</v>
      </c>
      <c r="N77" s="264"/>
    </row>
    <row r="78" spans="1:14" ht="15" customHeight="1">
      <c r="A78" s="82" t="s">
        <v>518</v>
      </c>
      <c r="B78" s="78">
        <v>337442.57468000002</v>
      </c>
      <c r="C78" s="78">
        <v>308715.70724999998</v>
      </c>
      <c r="D78" s="78">
        <v>337100.38037999999</v>
      </c>
      <c r="E78" s="78">
        <v>342776.44949999999</v>
      </c>
      <c r="F78" s="78">
        <v>349781.58957999997</v>
      </c>
      <c r="G78" s="78">
        <v>420475.14848000003</v>
      </c>
      <c r="H78" s="78">
        <v>237320.30931000001</v>
      </c>
      <c r="I78" s="78">
        <v>428734.49724</v>
      </c>
      <c r="J78" s="78">
        <v>332890.08630999998</v>
      </c>
      <c r="K78" s="78">
        <v>23453.693670000001</v>
      </c>
      <c r="L78" s="78">
        <v>327667.20062999998</v>
      </c>
      <c r="M78" s="78">
        <v>50014.758649999996</v>
      </c>
      <c r="N78" s="264"/>
    </row>
    <row r="79" spans="1:14" ht="15" customHeight="1">
      <c r="A79" s="81" t="s">
        <v>519</v>
      </c>
      <c r="B79" s="78">
        <v>-592.14200000000005</v>
      </c>
      <c r="C79" s="78">
        <v>214.71576999999999</v>
      </c>
      <c r="D79" s="78">
        <v>0</v>
      </c>
      <c r="E79" s="78">
        <v>-989.94533999999999</v>
      </c>
      <c r="F79" s="78">
        <v>-340.85513000000003</v>
      </c>
      <c r="G79" s="78">
        <v>-0.89800000000000002</v>
      </c>
      <c r="H79" s="78">
        <v>0</v>
      </c>
      <c r="I79" s="78">
        <v>0</v>
      </c>
      <c r="J79" s="78">
        <v>-7906.8939099999998</v>
      </c>
      <c r="K79" s="78">
        <v>0</v>
      </c>
      <c r="L79" s="78">
        <v>-31.962</v>
      </c>
      <c r="M79" s="78">
        <v>0</v>
      </c>
      <c r="N79" s="264"/>
    </row>
    <row r="80" spans="1:14" ht="15" customHeight="1">
      <c r="A80" s="77" t="s">
        <v>520</v>
      </c>
      <c r="B80" s="78">
        <v>336850.43268000003</v>
      </c>
      <c r="C80" s="78">
        <v>308930.42301999999</v>
      </c>
      <c r="D80" s="78">
        <v>337100.38037999999</v>
      </c>
      <c r="E80" s="78">
        <v>341786.50416000001</v>
      </c>
      <c r="F80" s="78">
        <v>349440.73444999999</v>
      </c>
      <c r="G80" s="78">
        <v>420474.25048000005</v>
      </c>
      <c r="H80" s="78">
        <v>237320.30931000001</v>
      </c>
      <c r="I80" s="78">
        <v>428734.49724</v>
      </c>
      <c r="J80" s="78">
        <v>324983.1924</v>
      </c>
      <c r="K80" s="78">
        <v>23453.693670000001</v>
      </c>
      <c r="L80" s="78">
        <v>327635.23862999998</v>
      </c>
      <c r="M80" s="78">
        <v>50014.758649999996</v>
      </c>
      <c r="N80" s="264"/>
    </row>
    <row r="81" spans="1:14" ht="15" customHeight="1">
      <c r="A81" s="81" t="s">
        <v>521</v>
      </c>
      <c r="B81" s="78">
        <v>0</v>
      </c>
      <c r="C81" s="78">
        <v>0</v>
      </c>
      <c r="D81" s="78">
        <v>0</v>
      </c>
      <c r="E81" s="78">
        <v>0</v>
      </c>
      <c r="F81" s="78">
        <v>0</v>
      </c>
      <c r="G81" s="78">
        <v>0</v>
      </c>
      <c r="H81" s="78">
        <v>0</v>
      </c>
      <c r="I81" s="78">
        <v>0</v>
      </c>
      <c r="J81" s="78">
        <v>0</v>
      </c>
      <c r="K81" s="78">
        <v>0</v>
      </c>
      <c r="L81" s="78">
        <v>0</v>
      </c>
      <c r="M81" s="78">
        <v>0</v>
      </c>
      <c r="N81" s="264"/>
    </row>
    <row r="82" spans="1:14" ht="15" customHeight="1">
      <c r="A82" s="77" t="s">
        <v>522</v>
      </c>
      <c r="B82" s="78">
        <v>336850.43268000003</v>
      </c>
      <c r="C82" s="78">
        <v>308930.42301999999</v>
      </c>
      <c r="D82" s="78">
        <v>337100.38037999999</v>
      </c>
      <c r="E82" s="78">
        <v>341786.50416000001</v>
      </c>
      <c r="F82" s="78">
        <v>349440.73444999999</v>
      </c>
      <c r="G82" s="78">
        <v>420474.25048000005</v>
      </c>
      <c r="H82" s="78">
        <v>237320.30931000001</v>
      </c>
      <c r="I82" s="78">
        <v>428734.49724</v>
      </c>
      <c r="J82" s="78">
        <v>324983.1924</v>
      </c>
      <c r="K82" s="78">
        <v>23453.693670000001</v>
      </c>
      <c r="L82" s="78">
        <v>327635.23862999998</v>
      </c>
      <c r="M82" s="78">
        <v>50014.758649999996</v>
      </c>
      <c r="N82" s="264"/>
    </row>
    <row r="83" spans="1:14" ht="15" customHeight="1" thickBot="1">
      <c r="A83" s="81" t="s">
        <v>523</v>
      </c>
      <c r="B83" s="78">
        <v>-108502.46837999999</v>
      </c>
      <c r="C83" s="78">
        <v>-87848.473239999992</v>
      </c>
      <c r="D83" s="78">
        <v>-110557.94534000001</v>
      </c>
      <c r="E83" s="78">
        <v>-104400.98827</v>
      </c>
      <c r="F83" s="78">
        <v>-127950.16428</v>
      </c>
      <c r="G83" s="78">
        <v>-167179.50870999999</v>
      </c>
      <c r="H83" s="78">
        <v>-143696.84052</v>
      </c>
      <c r="I83" s="78">
        <v>-209098.20177000001</v>
      </c>
      <c r="J83" s="78">
        <v>-132334.45799</v>
      </c>
      <c r="K83" s="78">
        <v>-4561.3889800000006</v>
      </c>
      <c r="L83" s="78">
        <v>-116904.24993999999</v>
      </c>
      <c r="M83" s="78">
        <v>-14396.668900000001</v>
      </c>
      <c r="N83" s="264"/>
    </row>
    <row r="84" spans="1:14" ht="15" customHeight="1" thickTop="1" thickBot="1">
      <c r="A84" s="339" t="s">
        <v>524</v>
      </c>
      <c r="B84" s="340">
        <v>228347.96430000002</v>
      </c>
      <c r="C84" s="340">
        <v>221081.94978</v>
      </c>
      <c r="D84" s="340">
        <v>226542.43503999998</v>
      </c>
      <c r="E84" s="340">
        <v>237385.51588999998</v>
      </c>
      <c r="F84" s="340">
        <v>221490.57016999999</v>
      </c>
      <c r="G84" s="340">
        <v>253294.74177000002</v>
      </c>
      <c r="H84" s="340">
        <v>93623.468790000014</v>
      </c>
      <c r="I84" s="340">
        <v>219636.29547000001</v>
      </c>
      <c r="J84" s="340">
        <v>192648.73441</v>
      </c>
      <c r="K84" s="340">
        <v>18892.304690000001</v>
      </c>
      <c r="L84" s="340">
        <v>210730.98869</v>
      </c>
      <c r="M84" s="340">
        <v>35618.089749999999</v>
      </c>
      <c r="N84" s="264"/>
    </row>
    <row r="85" spans="1:14" ht="3.75" customHeight="1" thickTop="1" thickBot="1">
      <c r="A85" s="475"/>
      <c r="B85" s="476"/>
      <c r="C85" s="476"/>
      <c r="D85" s="476"/>
      <c r="E85" s="476"/>
      <c r="F85" s="476"/>
      <c r="G85" s="476"/>
      <c r="H85" s="476"/>
      <c r="I85" s="476"/>
      <c r="J85" s="476"/>
      <c r="K85" s="476"/>
      <c r="L85" s="476"/>
      <c r="M85" s="476"/>
      <c r="N85" s="264"/>
    </row>
    <row r="86" spans="1:14" ht="15" customHeight="1" thickTop="1">
      <c r="A86" s="477"/>
      <c r="B86" s="478"/>
      <c r="C86" s="478"/>
      <c r="D86" s="478"/>
      <c r="E86" s="478"/>
      <c r="F86" s="478"/>
      <c r="G86" s="478"/>
      <c r="H86" s="478"/>
      <c r="I86" s="478"/>
      <c r="J86" s="478"/>
      <c r="K86" s="478"/>
      <c r="L86" s="478"/>
      <c r="M86" s="478"/>
      <c r="N86" s="264"/>
    </row>
    <row r="87" spans="1:14" ht="15" customHeight="1">
      <c r="A87" s="477"/>
      <c r="B87" s="478"/>
      <c r="C87" s="478"/>
      <c r="D87" s="478"/>
      <c r="E87" s="478"/>
      <c r="F87" s="478"/>
      <c r="G87" s="478"/>
      <c r="H87" s="478"/>
      <c r="I87" s="478"/>
      <c r="J87" s="478"/>
      <c r="K87" s="478"/>
      <c r="L87" s="478"/>
      <c r="M87" s="478"/>
      <c r="N87" s="26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A24" sqref="A24"/>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1" width="10.7109375" style="469" customWidth="1"/>
    <col min="12" max="12" width="11.7109375" style="469" bestFit="1" customWidth="1"/>
    <col min="13" max="13" width="11.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7" width="10.7109375" style="469" customWidth="1"/>
    <col min="268" max="269" width="11.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3" width="10.7109375" style="469" customWidth="1"/>
    <col min="524" max="525" width="11.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79" width="10.7109375" style="469" customWidth="1"/>
    <col min="780" max="781" width="11.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5" width="10.7109375" style="469" customWidth="1"/>
    <col min="1036" max="1037" width="11.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1" width="10.7109375" style="469" customWidth="1"/>
    <col min="1292" max="1293" width="11.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7" width="10.7109375" style="469" customWidth="1"/>
    <col min="1548" max="1549" width="11.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3" width="10.7109375" style="469" customWidth="1"/>
    <col min="1804" max="1805" width="11.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59" width="10.7109375" style="469" customWidth="1"/>
    <col min="2060" max="2061" width="11.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5" width="10.7109375" style="469" customWidth="1"/>
    <col min="2316" max="2317" width="11.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1" width="10.7109375" style="469" customWidth="1"/>
    <col min="2572" max="2573" width="11.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7" width="10.7109375" style="469" customWidth="1"/>
    <col min="2828" max="2829" width="11.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3" width="10.7109375" style="469" customWidth="1"/>
    <col min="3084" max="3085" width="11.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39" width="10.7109375" style="469" customWidth="1"/>
    <col min="3340" max="3341" width="11.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5" width="10.7109375" style="469" customWidth="1"/>
    <col min="3596" max="3597" width="11.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1" width="10.7109375" style="469" customWidth="1"/>
    <col min="3852" max="3853" width="11.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7" width="10.7109375" style="469" customWidth="1"/>
    <col min="4108" max="4109" width="11.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3" width="10.7109375" style="469" customWidth="1"/>
    <col min="4364" max="4365" width="11.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19" width="10.7109375" style="469" customWidth="1"/>
    <col min="4620" max="4621" width="11.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5" width="10.7109375" style="469" customWidth="1"/>
    <col min="4876" max="4877" width="11.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1" width="10.7109375" style="469" customWidth="1"/>
    <col min="5132" max="5133" width="11.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7" width="10.7109375" style="469" customWidth="1"/>
    <col min="5388" max="5389" width="11.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3" width="10.7109375" style="469" customWidth="1"/>
    <col min="5644" max="5645" width="11.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899" width="10.7109375" style="469" customWidth="1"/>
    <col min="5900" max="5901" width="11.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5" width="10.7109375" style="469" customWidth="1"/>
    <col min="6156" max="6157" width="11.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1" width="10.7109375" style="469" customWidth="1"/>
    <col min="6412" max="6413" width="11.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7" width="10.7109375" style="469" customWidth="1"/>
    <col min="6668" max="6669" width="11.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3" width="10.7109375" style="469" customWidth="1"/>
    <col min="6924" max="6925" width="11.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79" width="10.7109375" style="469" customWidth="1"/>
    <col min="7180" max="7181" width="11.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5" width="10.7109375" style="469" customWidth="1"/>
    <col min="7436" max="7437" width="11.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1" width="10.7109375" style="469" customWidth="1"/>
    <col min="7692" max="7693" width="11.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7" width="10.7109375" style="469" customWidth="1"/>
    <col min="7948" max="7949" width="11.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3" width="10.7109375" style="469" customWidth="1"/>
    <col min="8204" max="8205" width="11.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59" width="10.7109375" style="469" customWidth="1"/>
    <col min="8460" max="8461" width="11.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5" width="10.7109375" style="469" customWidth="1"/>
    <col min="8716" max="8717" width="11.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1" width="10.7109375" style="469" customWidth="1"/>
    <col min="8972" max="8973" width="11.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7" width="10.7109375" style="469" customWidth="1"/>
    <col min="9228" max="9229" width="11.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3" width="10.7109375" style="469" customWidth="1"/>
    <col min="9484" max="9485" width="11.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39" width="10.7109375" style="469" customWidth="1"/>
    <col min="9740" max="9741" width="11.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5" width="10.7109375" style="469" customWidth="1"/>
    <col min="9996" max="9997" width="11.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1" width="10.7109375" style="469" customWidth="1"/>
    <col min="10252" max="10253" width="11.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7" width="10.7109375" style="469" customWidth="1"/>
    <col min="10508" max="10509" width="11.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3" width="10.7109375" style="469" customWidth="1"/>
    <col min="10764" max="10765" width="11.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19" width="10.7109375" style="469" customWidth="1"/>
    <col min="11020" max="11021" width="11.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5" width="10.7109375" style="469" customWidth="1"/>
    <col min="11276" max="11277" width="11.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1" width="10.7109375" style="469" customWidth="1"/>
    <col min="11532" max="11533" width="11.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7" width="10.7109375" style="469" customWidth="1"/>
    <col min="11788" max="11789" width="11.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3" width="10.7109375" style="469" customWidth="1"/>
    <col min="12044" max="12045" width="11.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299" width="10.7109375" style="469" customWidth="1"/>
    <col min="12300" max="12301" width="11.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5" width="10.7109375" style="469" customWidth="1"/>
    <col min="12556" max="12557" width="11.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1" width="10.7109375" style="469" customWidth="1"/>
    <col min="12812" max="12813" width="11.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7" width="10.7109375" style="469" customWidth="1"/>
    <col min="13068" max="13069" width="11.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3" width="10.7109375" style="469" customWidth="1"/>
    <col min="13324" max="13325" width="11.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79" width="10.7109375" style="469" customWidth="1"/>
    <col min="13580" max="13581" width="11.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5" width="10.7109375" style="469" customWidth="1"/>
    <col min="13836" max="13837" width="11.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1" width="10.7109375" style="469" customWidth="1"/>
    <col min="14092" max="14093" width="11.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7" width="10.7109375" style="469" customWidth="1"/>
    <col min="14348" max="14349" width="11.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3" width="10.7109375" style="469" customWidth="1"/>
    <col min="14604" max="14605" width="11.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59" width="10.7109375" style="469" customWidth="1"/>
    <col min="14860" max="14861" width="11.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5" width="10.7109375" style="469" customWidth="1"/>
    <col min="15116" max="15117" width="11.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1" width="10.7109375" style="469" customWidth="1"/>
    <col min="15372" max="15373" width="11.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7" width="10.7109375" style="469" customWidth="1"/>
    <col min="15628" max="15629" width="11.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3" width="10.7109375" style="469" customWidth="1"/>
    <col min="15884" max="15885" width="11.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39" width="10.7109375" style="469" customWidth="1"/>
    <col min="16140" max="16141" width="11.7109375" style="469" bestFit="1" customWidth="1"/>
    <col min="16142" max="16384" width="9.140625" style="469"/>
  </cols>
  <sheetData>
    <row r="1" spans="1:14" ht="30" customHeight="1">
      <c r="A1" s="835" t="s">
        <v>0</v>
      </c>
      <c r="B1" s="835"/>
      <c r="C1" s="835"/>
      <c r="D1" s="835"/>
      <c r="E1" s="835"/>
      <c r="F1" s="835"/>
      <c r="G1" s="835"/>
      <c r="H1" s="835"/>
      <c r="I1" s="835"/>
      <c r="J1" s="835"/>
      <c r="K1" s="835"/>
      <c r="L1" s="835"/>
      <c r="M1" s="835"/>
      <c r="N1" s="264"/>
    </row>
    <row r="2" spans="1:14" ht="15" customHeight="1">
      <c r="A2" s="836" t="s">
        <v>451</v>
      </c>
      <c r="B2" s="836"/>
      <c r="C2" s="836"/>
      <c r="D2" s="836"/>
      <c r="E2" s="836"/>
      <c r="F2" s="836"/>
      <c r="G2" s="836"/>
      <c r="H2" s="836"/>
      <c r="I2" s="836"/>
      <c r="J2" s="836"/>
      <c r="K2" s="836"/>
      <c r="L2" s="836"/>
      <c r="M2" s="836"/>
      <c r="N2" s="264"/>
    </row>
    <row r="3" spans="1:14" ht="15" customHeight="1">
      <c r="A3" s="836" t="s">
        <v>660</v>
      </c>
      <c r="B3" s="836"/>
      <c r="C3" s="836"/>
      <c r="D3" s="836"/>
      <c r="E3" s="836"/>
      <c r="F3" s="836"/>
      <c r="G3" s="836"/>
      <c r="H3" s="836"/>
      <c r="I3" s="836"/>
      <c r="J3" s="836"/>
      <c r="K3" s="836"/>
      <c r="L3" s="836"/>
      <c r="M3" s="836"/>
      <c r="N3" s="264"/>
    </row>
    <row r="4" spans="1:14" ht="30" customHeight="1">
      <c r="A4" s="837" t="s">
        <v>2</v>
      </c>
      <c r="B4" s="837"/>
      <c r="C4" s="837"/>
      <c r="D4" s="837"/>
      <c r="E4" s="837"/>
      <c r="F4" s="837"/>
      <c r="G4" s="837"/>
      <c r="H4" s="837"/>
      <c r="I4" s="837"/>
      <c r="J4" s="837"/>
      <c r="K4" s="837"/>
      <c r="L4" s="837"/>
      <c r="M4" s="837"/>
      <c r="N4" s="264"/>
    </row>
    <row r="5" spans="1:14" ht="3.75" customHeight="1" thickBot="1">
      <c r="A5" s="264"/>
      <c r="B5" s="264"/>
      <c r="C5" s="264"/>
      <c r="D5" s="264"/>
      <c r="E5" s="264"/>
      <c r="F5" s="264"/>
      <c r="G5" s="264"/>
      <c r="H5" s="264"/>
      <c r="I5" s="264"/>
      <c r="J5" s="264"/>
      <c r="K5" s="264"/>
      <c r="L5" s="264"/>
      <c r="M5" s="264"/>
      <c r="N5" s="264"/>
    </row>
    <row r="6" spans="1:14"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c r="N6" s="470"/>
    </row>
    <row r="7" spans="1:14" ht="15" customHeight="1" thickTop="1" thickBot="1">
      <c r="A7" s="339" t="s">
        <v>462</v>
      </c>
      <c r="B7" s="340">
        <v>19540940.07344</v>
      </c>
      <c r="C7" s="340">
        <v>29038527.784110002</v>
      </c>
      <c r="D7" s="340">
        <v>22361224.640620001</v>
      </c>
      <c r="E7" s="340">
        <v>26257174.966630001</v>
      </c>
      <c r="F7" s="340">
        <v>30201381.69325</v>
      </c>
      <c r="G7" s="340">
        <v>29405490.767689999</v>
      </c>
      <c r="H7" s="340">
        <v>37405807.694959998</v>
      </c>
      <c r="I7" s="340">
        <v>41194090.221900001</v>
      </c>
      <c r="J7" s="340">
        <v>45859769.191489995</v>
      </c>
      <c r="K7" s="340">
        <v>42005901.617540002</v>
      </c>
      <c r="L7" s="340">
        <v>52523041.577410005</v>
      </c>
      <c r="M7" s="340">
        <v>50211793.731320001</v>
      </c>
      <c r="N7" s="264"/>
    </row>
    <row r="8" spans="1:14" s="472" customFormat="1" ht="15" customHeight="1" thickTop="1">
      <c r="A8" s="77" t="s">
        <v>9</v>
      </c>
      <c r="B8" s="78">
        <v>5262453.6626700005</v>
      </c>
      <c r="C8" s="78">
        <v>12881109.649879999</v>
      </c>
      <c r="D8" s="78">
        <v>3908747.8115300001</v>
      </c>
      <c r="E8" s="78">
        <v>6190914.7188800005</v>
      </c>
      <c r="F8" s="78">
        <v>7595717.1706400001</v>
      </c>
      <c r="G8" s="78">
        <v>4886714.2241199994</v>
      </c>
      <c r="H8" s="78">
        <v>9343321.938959999</v>
      </c>
      <c r="I8" s="78">
        <v>8597789.3376399986</v>
      </c>
      <c r="J8" s="78">
        <v>10005216.99079</v>
      </c>
      <c r="K8" s="78">
        <v>5999415.3830800001</v>
      </c>
      <c r="L8" s="78">
        <v>10153699.9016</v>
      </c>
      <c r="M8" s="78">
        <v>7745894.34301</v>
      </c>
      <c r="N8" s="264"/>
    </row>
    <row r="9" spans="1:14" s="472" customFormat="1" ht="15" customHeight="1">
      <c r="A9" s="77" t="s">
        <v>18</v>
      </c>
      <c r="B9" s="78">
        <v>4347456.8643000005</v>
      </c>
      <c r="C9" s="78">
        <v>4728451.5996000003</v>
      </c>
      <c r="D9" s="78">
        <v>4851834.3443599995</v>
      </c>
      <c r="E9" s="78">
        <v>4063929.8576700003</v>
      </c>
      <c r="F9" s="78">
        <v>4541889.64279</v>
      </c>
      <c r="G9" s="78">
        <v>3601044.2955200002</v>
      </c>
      <c r="H9" s="78">
        <v>4242469.2447899999</v>
      </c>
      <c r="I9" s="78">
        <v>4635655.4193500001</v>
      </c>
      <c r="J9" s="78">
        <v>4975068.4010600001</v>
      </c>
      <c r="K9" s="78">
        <v>5059193.2488400005</v>
      </c>
      <c r="L9" s="78">
        <v>6336850.8459300008</v>
      </c>
      <c r="M9" s="78">
        <v>6358427.3639899995</v>
      </c>
      <c r="N9" s="264"/>
    </row>
    <row r="10" spans="1:14" s="472" customFormat="1" ht="15" customHeight="1">
      <c r="A10" s="77" t="s">
        <v>27</v>
      </c>
      <c r="B10" s="78">
        <v>9196812.9354400001</v>
      </c>
      <c r="C10" s="78">
        <v>10494514.735169999</v>
      </c>
      <c r="D10" s="78">
        <v>12499287.02307</v>
      </c>
      <c r="E10" s="78">
        <v>14538916.439719999</v>
      </c>
      <c r="F10" s="78">
        <v>16585231.206969999</v>
      </c>
      <c r="G10" s="78">
        <v>18052213.130959999</v>
      </c>
      <c r="H10" s="78">
        <v>20413526.94884</v>
      </c>
      <c r="I10" s="78">
        <v>22540122.164490003</v>
      </c>
      <c r="J10" s="78">
        <v>24885871.059919998</v>
      </c>
      <c r="K10" s="78">
        <v>25143543.282779999</v>
      </c>
      <c r="L10" s="78">
        <v>30404741.198410001</v>
      </c>
      <c r="M10" s="78">
        <v>30650381.931790002</v>
      </c>
      <c r="N10" s="264"/>
    </row>
    <row r="11" spans="1:14" s="472" customFormat="1" ht="15" customHeight="1">
      <c r="A11" s="79" t="s">
        <v>463</v>
      </c>
      <c r="B11" s="78">
        <v>9235275.0536900014</v>
      </c>
      <c r="C11" s="78">
        <v>10538390.90399</v>
      </c>
      <c r="D11" s="78">
        <v>12551281.354549998</v>
      </c>
      <c r="E11" s="78">
        <v>14566567.77891</v>
      </c>
      <c r="F11" s="78">
        <v>16611971.45321</v>
      </c>
      <c r="G11" s="78">
        <v>18000190.824810002</v>
      </c>
      <c r="H11" s="78">
        <v>19716433.582210001</v>
      </c>
      <c r="I11" s="78">
        <v>21615175.85249</v>
      </c>
      <c r="J11" s="78">
        <v>23981084.120039999</v>
      </c>
      <c r="K11" s="78">
        <v>24203354.214830004</v>
      </c>
      <c r="L11" s="78">
        <v>29716068.213849999</v>
      </c>
      <c r="M11" s="78">
        <v>29925184.9078</v>
      </c>
      <c r="N11" s="264"/>
    </row>
    <row r="12" spans="1:14" s="472" customFormat="1" ht="15" customHeight="1">
      <c r="A12" s="79" t="s">
        <v>464</v>
      </c>
      <c r="B12" s="78">
        <v>9114383.7860700004</v>
      </c>
      <c r="C12" s="78">
        <v>10309848.60592</v>
      </c>
      <c r="D12" s="78">
        <v>12138077.087469999</v>
      </c>
      <c r="E12" s="78">
        <v>14126477.1734</v>
      </c>
      <c r="F12" s="78">
        <v>16085669.990379998</v>
      </c>
      <c r="G12" s="78">
        <v>16911773.285560001</v>
      </c>
      <c r="H12" s="78">
        <v>18398503.319090001</v>
      </c>
      <c r="I12" s="78">
        <v>16478838.74045</v>
      </c>
      <c r="J12" s="78">
        <v>19730082.43976</v>
      </c>
      <c r="K12" s="78">
        <v>20088178.524</v>
      </c>
      <c r="L12" s="78">
        <v>25162562.085689999</v>
      </c>
      <c r="M12" s="78">
        <v>25640131.875529997</v>
      </c>
      <c r="N12" s="264"/>
    </row>
    <row r="13" spans="1:14" s="472" customFormat="1" ht="15" customHeight="1">
      <c r="A13" s="79" t="s">
        <v>465</v>
      </c>
      <c r="B13" s="78">
        <v>120891.26762</v>
      </c>
      <c r="C13" s="78">
        <v>228542.29806999999</v>
      </c>
      <c r="D13" s="78">
        <v>413204.26707999996</v>
      </c>
      <c r="E13" s="78">
        <v>440090.60550999996</v>
      </c>
      <c r="F13" s="78">
        <v>526301.46282999997</v>
      </c>
      <c r="G13" s="78">
        <v>1088417.5392499999</v>
      </c>
      <c r="H13" s="78">
        <v>1317930.2631199998</v>
      </c>
      <c r="I13" s="78">
        <v>5136337.11204</v>
      </c>
      <c r="J13" s="78">
        <v>4251001.68028</v>
      </c>
      <c r="K13" s="78">
        <v>4115175.6908299997</v>
      </c>
      <c r="L13" s="78">
        <v>4553506.1281599998</v>
      </c>
      <c r="M13" s="78">
        <v>4285053.0322700003</v>
      </c>
      <c r="N13" s="264"/>
    </row>
    <row r="14" spans="1:14" s="472" customFormat="1" ht="15" customHeight="1">
      <c r="A14" s="79" t="s">
        <v>466</v>
      </c>
      <c r="B14" s="78">
        <v>28853.839829999997</v>
      </c>
      <c r="C14" s="78">
        <v>32931.684390000002</v>
      </c>
      <c r="D14" s="78">
        <v>40902.683280000005</v>
      </c>
      <c r="E14" s="78">
        <v>35672.755320000004</v>
      </c>
      <c r="F14" s="78">
        <v>54546.954020000005</v>
      </c>
      <c r="G14" s="78">
        <v>79300.810329999993</v>
      </c>
      <c r="H14" s="78">
        <v>15648.762640000001</v>
      </c>
      <c r="I14" s="78">
        <v>85650.619129999992</v>
      </c>
      <c r="J14" s="78">
        <v>106048.07784999999</v>
      </c>
      <c r="K14" s="78">
        <v>200780.96828999999</v>
      </c>
      <c r="L14" s="78">
        <v>132910.91476000001</v>
      </c>
      <c r="M14" s="78">
        <v>183363.81169999999</v>
      </c>
      <c r="N14" s="264"/>
    </row>
    <row r="15" spans="1:14" s="472" customFormat="1" ht="15" customHeight="1">
      <c r="A15" s="79" t="s">
        <v>467</v>
      </c>
      <c r="B15" s="78">
        <v>27720.601699999999</v>
      </c>
      <c r="C15" s="78">
        <v>31369.831340000001</v>
      </c>
      <c r="D15" s="78">
        <v>38297.370909999998</v>
      </c>
      <c r="E15" s="78">
        <v>31579.317899999998</v>
      </c>
      <c r="F15" s="78">
        <v>39636.640899999999</v>
      </c>
      <c r="G15" s="78">
        <v>56312.350450000005</v>
      </c>
      <c r="H15" s="78">
        <v>14852.705019999999</v>
      </c>
      <c r="I15" s="78">
        <v>41061.856979999997</v>
      </c>
      <c r="J15" s="78">
        <v>32534.252920000003</v>
      </c>
      <c r="K15" s="78">
        <v>70512.138019999999</v>
      </c>
      <c r="L15" s="78">
        <v>55081.260390000003</v>
      </c>
      <c r="M15" s="78">
        <v>86737.198829999994</v>
      </c>
      <c r="N15" s="264"/>
    </row>
    <row r="16" spans="1:14" s="472" customFormat="1" ht="15" customHeight="1">
      <c r="A16" s="79" t="s">
        <v>468</v>
      </c>
      <c r="B16" s="78">
        <v>1133.23813</v>
      </c>
      <c r="C16" s="78">
        <v>1561.8530499999999</v>
      </c>
      <c r="D16" s="78">
        <v>2605.3123700000001</v>
      </c>
      <c r="E16" s="78">
        <v>4093.4374199999997</v>
      </c>
      <c r="F16" s="78">
        <v>14910.313119999999</v>
      </c>
      <c r="G16" s="78">
        <v>22988.459879999999</v>
      </c>
      <c r="H16" s="78">
        <v>796.05762000000004</v>
      </c>
      <c r="I16" s="78">
        <v>44588.762149999995</v>
      </c>
      <c r="J16" s="78">
        <v>73513.824930000002</v>
      </c>
      <c r="K16" s="78">
        <v>130268.83026999999</v>
      </c>
      <c r="L16" s="78">
        <v>77829.654370000004</v>
      </c>
      <c r="M16" s="78">
        <v>96626.612870000012</v>
      </c>
      <c r="N16" s="264"/>
    </row>
    <row r="17" spans="1:14" s="472" customFormat="1" ht="15" customHeight="1">
      <c r="A17" s="79" t="s">
        <v>469</v>
      </c>
      <c r="B17" s="78">
        <v>116018.77256</v>
      </c>
      <c r="C17" s="78">
        <v>129358.11641</v>
      </c>
      <c r="D17" s="78">
        <v>139507.21421000001</v>
      </c>
      <c r="E17" s="78">
        <v>164203.02044999998</v>
      </c>
      <c r="F17" s="78">
        <v>210733.42294999998</v>
      </c>
      <c r="G17" s="78">
        <v>309327.88861999998</v>
      </c>
      <c r="H17" s="78">
        <v>379354.62695999997</v>
      </c>
      <c r="I17" s="78">
        <v>425000.08337000001</v>
      </c>
      <c r="J17" s="78">
        <v>610698.45672999998</v>
      </c>
      <c r="K17" s="78">
        <v>635297.59967999998</v>
      </c>
      <c r="L17" s="78">
        <v>877107.40486999997</v>
      </c>
      <c r="M17" s="78">
        <v>900057.74635000003</v>
      </c>
      <c r="N17" s="264"/>
    </row>
    <row r="18" spans="1:14" s="472" customFormat="1" ht="15" customHeight="1">
      <c r="A18" s="79" t="s">
        <v>470</v>
      </c>
      <c r="B18" s="78">
        <v>85810.886400000003</v>
      </c>
      <c r="C18" s="78">
        <v>94484.794900000008</v>
      </c>
      <c r="D18" s="78">
        <v>102628.63773999999</v>
      </c>
      <c r="E18" s="78">
        <v>131364.60655</v>
      </c>
      <c r="F18" s="78">
        <v>163897.32277</v>
      </c>
      <c r="G18" s="78">
        <v>202137.31837999998</v>
      </c>
      <c r="H18" s="78">
        <v>229955.71346</v>
      </c>
      <c r="I18" s="78">
        <v>235709.08022999999</v>
      </c>
      <c r="J18" s="78">
        <v>237899.29761000001</v>
      </c>
      <c r="K18" s="78">
        <v>238151.79805000001</v>
      </c>
      <c r="L18" s="78">
        <v>275793.07673999999</v>
      </c>
      <c r="M18" s="78">
        <v>283531.42881999997</v>
      </c>
      <c r="N18" s="264"/>
    </row>
    <row r="19" spans="1:14" s="472" customFormat="1" ht="15" customHeight="1">
      <c r="A19" s="79" t="s">
        <v>471</v>
      </c>
      <c r="B19" s="78">
        <v>30207.886160000002</v>
      </c>
      <c r="C19" s="78">
        <v>34873.321509999994</v>
      </c>
      <c r="D19" s="78">
        <v>36878.57647</v>
      </c>
      <c r="E19" s="78">
        <v>32838.4139</v>
      </c>
      <c r="F19" s="78">
        <v>46836.100180000001</v>
      </c>
      <c r="G19" s="78">
        <v>107190.57024</v>
      </c>
      <c r="H19" s="78">
        <v>149398.9135</v>
      </c>
      <c r="I19" s="78">
        <v>189291.00313999999</v>
      </c>
      <c r="J19" s="78">
        <v>372799.15912000003</v>
      </c>
      <c r="K19" s="78">
        <v>397145.80163</v>
      </c>
      <c r="L19" s="78">
        <v>601314.32813000004</v>
      </c>
      <c r="M19" s="78">
        <v>616526.31753</v>
      </c>
      <c r="N19" s="264"/>
    </row>
    <row r="20" spans="1:14" s="472" customFormat="1" ht="15" customHeight="1">
      <c r="A20" s="79" t="s">
        <v>40</v>
      </c>
      <c r="B20" s="78">
        <v>85458.088640000002</v>
      </c>
      <c r="C20" s="78">
        <v>89146.863629999993</v>
      </c>
      <c r="D20" s="78">
        <v>100326.91164000001</v>
      </c>
      <c r="E20" s="78">
        <v>120662.60805</v>
      </c>
      <c r="F20" s="78">
        <v>137535.93503999998</v>
      </c>
      <c r="G20" s="78">
        <v>159961.21256000001</v>
      </c>
      <c r="H20" s="78">
        <v>922099.64955999993</v>
      </c>
      <c r="I20" s="78">
        <v>1107871.38784</v>
      </c>
      <c r="J20" s="78">
        <v>971909.78136000002</v>
      </c>
      <c r="K20" s="78">
        <v>927574.60902999993</v>
      </c>
      <c r="L20" s="78">
        <v>881762.15834000008</v>
      </c>
      <c r="M20" s="78">
        <v>863819.45641999994</v>
      </c>
      <c r="N20" s="264"/>
    </row>
    <row r="21" spans="1:14" s="472" customFormat="1" ht="15" customHeight="1">
      <c r="A21" s="79" t="s">
        <v>472</v>
      </c>
      <c r="B21" s="78">
        <v>-268792.81928</v>
      </c>
      <c r="C21" s="78">
        <v>-295312.83325000003</v>
      </c>
      <c r="D21" s="78">
        <v>-332731.14061</v>
      </c>
      <c r="E21" s="78">
        <v>-348189.72301000002</v>
      </c>
      <c r="F21" s="78">
        <v>-429556.55825</v>
      </c>
      <c r="G21" s="78">
        <v>-496567.60535999999</v>
      </c>
      <c r="H21" s="78">
        <v>-620009.67252999998</v>
      </c>
      <c r="I21" s="78">
        <v>-693575.77834000008</v>
      </c>
      <c r="J21" s="78">
        <v>-783869.37605999992</v>
      </c>
      <c r="K21" s="78">
        <v>-823464.10904999997</v>
      </c>
      <c r="L21" s="78">
        <v>-1203107.4934100001</v>
      </c>
      <c r="M21" s="78">
        <v>-1222043.9904799999</v>
      </c>
      <c r="N21" s="264"/>
    </row>
    <row r="22" spans="1:14" s="472" customFormat="1" ht="15" customHeight="1">
      <c r="A22" s="77" t="s">
        <v>70</v>
      </c>
      <c r="B22" s="78">
        <v>96169.410770000002</v>
      </c>
      <c r="C22" s="78">
        <v>103746.59203</v>
      </c>
      <c r="D22" s="78">
        <v>104395.30511</v>
      </c>
      <c r="E22" s="78">
        <v>107840.57462</v>
      </c>
      <c r="F22" s="78">
        <v>107978.87501999999</v>
      </c>
      <c r="G22" s="78">
        <v>117917.64465</v>
      </c>
      <c r="H22" s="78">
        <v>186798.24356</v>
      </c>
      <c r="I22" s="78">
        <v>192556.49806000001</v>
      </c>
      <c r="J22" s="78">
        <v>168869.89968</v>
      </c>
      <c r="K22" s="78">
        <v>142221.09894999999</v>
      </c>
      <c r="L22" s="78">
        <v>345231.38162</v>
      </c>
      <c r="M22" s="78">
        <v>227448.53057</v>
      </c>
      <c r="N22" s="264"/>
    </row>
    <row r="23" spans="1:14" s="472" customFormat="1" ht="15" customHeight="1">
      <c r="A23" s="77" t="s">
        <v>76</v>
      </c>
      <c r="B23" s="78">
        <v>256.83129000000002</v>
      </c>
      <c r="C23" s="78">
        <v>153.75670000000002</v>
      </c>
      <c r="D23" s="78">
        <v>652.27449000000001</v>
      </c>
      <c r="E23" s="78">
        <v>890.44313</v>
      </c>
      <c r="F23" s="78">
        <v>931.48018999999999</v>
      </c>
      <c r="G23" s="78">
        <v>1481.23936</v>
      </c>
      <c r="H23" s="78">
        <v>1900.15535</v>
      </c>
      <c r="I23" s="78">
        <v>2509.8942099999999</v>
      </c>
      <c r="J23" s="78">
        <v>9631.60275</v>
      </c>
      <c r="K23" s="78">
        <v>9039.0781099999986</v>
      </c>
      <c r="L23" s="78">
        <v>11951.76784</v>
      </c>
      <c r="M23" s="78">
        <v>18664.010699999999</v>
      </c>
      <c r="N23" s="264"/>
    </row>
    <row r="24" spans="1:14" s="472" customFormat="1" ht="15" customHeight="1">
      <c r="A24" s="77" t="s">
        <v>473</v>
      </c>
      <c r="B24" s="78">
        <v>297382.53258</v>
      </c>
      <c r="C24" s="78">
        <v>451822.21489999996</v>
      </c>
      <c r="D24" s="78">
        <v>582497.77037000004</v>
      </c>
      <c r="E24" s="78">
        <v>877248.87676000001</v>
      </c>
      <c r="F24" s="78">
        <v>889461.10169000004</v>
      </c>
      <c r="G24" s="78">
        <v>2279969.1881900001</v>
      </c>
      <c r="H24" s="78">
        <v>2731237.3283099998</v>
      </c>
      <c r="I24" s="78">
        <v>4734341.5676000006</v>
      </c>
      <c r="J24" s="78">
        <v>5266665.2753400002</v>
      </c>
      <c r="K24" s="78">
        <v>5136412.6903100004</v>
      </c>
      <c r="L24" s="78">
        <v>4549133.8259499995</v>
      </c>
      <c r="M24" s="78">
        <v>4513285.3620500006</v>
      </c>
      <c r="N24" s="264"/>
    </row>
    <row r="25" spans="1:14" s="472" customFormat="1" ht="15" customHeight="1">
      <c r="A25" s="77" t="s">
        <v>86</v>
      </c>
      <c r="B25" s="78">
        <v>313345.14570999995</v>
      </c>
      <c r="C25" s="78">
        <v>359045.64919999999</v>
      </c>
      <c r="D25" s="78">
        <v>392047.02289999998</v>
      </c>
      <c r="E25" s="78">
        <v>443660.27824999997</v>
      </c>
      <c r="F25" s="78">
        <v>430132.78920999996</v>
      </c>
      <c r="G25" s="78">
        <v>427934.73647</v>
      </c>
      <c r="H25" s="78">
        <v>412636.08967000002</v>
      </c>
      <c r="I25" s="78">
        <v>406781.21461999998</v>
      </c>
      <c r="J25" s="78">
        <v>457740.77354000002</v>
      </c>
      <c r="K25" s="78">
        <v>459891.03519999998</v>
      </c>
      <c r="L25" s="78">
        <v>591752.55704999994</v>
      </c>
      <c r="M25" s="78">
        <v>598008.79077999992</v>
      </c>
      <c r="N25" s="264"/>
    </row>
    <row r="26" spans="1:14" s="472" customFormat="1" ht="15" customHeight="1">
      <c r="A26" s="77" t="s">
        <v>474</v>
      </c>
      <c r="B26" s="78">
        <v>27062.69068</v>
      </c>
      <c r="C26" s="78">
        <v>19683.586629999998</v>
      </c>
      <c r="D26" s="78">
        <v>21763.088789999998</v>
      </c>
      <c r="E26" s="78">
        <v>33773.777600000001</v>
      </c>
      <c r="F26" s="78">
        <v>50039.426740000003</v>
      </c>
      <c r="G26" s="78">
        <v>38216.308420000001</v>
      </c>
      <c r="H26" s="78">
        <v>73917.745479999998</v>
      </c>
      <c r="I26" s="78">
        <v>84334.125930000009</v>
      </c>
      <c r="J26" s="78">
        <v>90705.188410000002</v>
      </c>
      <c r="K26" s="78">
        <v>56185.80027</v>
      </c>
      <c r="L26" s="78">
        <v>129680.09901000001</v>
      </c>
      <c r="M26" s="78">
        <v>99683.398430000001</v>
      </c>
      <c r="N26" s="264"/>
    </row>
    <row r="27" spans="1:14" s="474" customFormat="1" ht="15" customHeight="1" thickBot="1">
      <c r="A27" s="77" t="s">
        <v>102</v>
      </c>
      <c r="B27" s="78">
        <v>0</v>
      </c>
      <c r="C27" s="78">
        <v>0</v>
      </c>
      <c r="D27" s="78">
        <v>0</v>
      </c>
      <c r="E27" s="78">
        <v>0</v>
      </c>
      <c r="F27" s="78">
        <v>0</v>
      </c>
      <c r="G27" s="78">
        <v>0</v>
      </c>
      <c r="H27" s="78">
        <v>0</v>
      </c>
      <c r="I27" s="78">
        <v>0</v>
      </c>
      <c r="J27" s="78">
        <v>0</v>
      </c>
      <c r="K27" s="78">
        <v>0</v>
      </c>
      <c r="L27" s="78">
        <v>0</v>
      </c>
      <c r="M27" s="78">
        <v>0</v>
      </c>
      <c r="N27" s="264"/>
    </row>
    <row r="28" spans="1:14" ht="15" customHeight="1" thickTop="1" thickBot="1">
      <c r="A28" s="339" t="s">
        <v>475</v>
      </c>
      <c r="B28" s="340">
        <v>18313187.961369999</v>
      </c>
      <c r="C28" s="340">
        <v>27675165.293680001</v>
      </c>
      <c r="D28" s="340">
        <v>20677176.70538</v>
      </c>
      <c r="E28" s="340">
        <v>24409818.483310003</v>
      </c>
      <c r="F28" s="340">
        <v>28161941.947509997</v>
      </c>
      <c r="G28" s="340">
        <v>27112889.420029998</v>
      </c>
      <c r="H28" s="340">
        <v>35000351.377190001</v>
      </c>
      <c r="I28" s="340">
        <v>38637639.7042</v>
      </c>
      <c r="J28" s="340">
        <v>43138279.455820002</v>
      </c>
      <c r="K28" s="340">
        <v>39267489.156010002</v>
      </c>
      <c r="L28" s="340">
        <v>49466530.866570003</v>
      </c>
      <c r="M28" s="340">
        <v>47115390.892990001</v>
      </c>
      <c r="N28" s="264"/>
    </row>
    <row r="29" spans="1:14" s="472" customFormat="1" ht="15" customHeight="1" thickTop="1">
      <c r="A29" s="77" t="s">
        <v>476</v>
      </c>
      <c r="B29" s="78">
        <v>15206837.091610001</v>
      </c>
      <c r="C29" s="78">
        <v>21998200.75437</v>
      </c>
      <c r="D29" s="78">
        <v>15820471.67564</v>
      </c>
      <c r="E29" s="78">
        <v>16649221.31088</v>
      </c>
      <c r="F29" s="78">
        <v>20613960.020479999</v>
      </c>
      <c r="G29" s="78">
        <v>18313557.345589999</v>
      </c>
      <c r="H29" s="78">
        <v>21763384.64954</v>
      </c>
      <c r="I29" s="78">
        <v>24480083.696869999</v>
      </c>
      <c r="J29" s="78">
        <v>25745882.818870001</v>
      </c>
      <c r="K29" s="78">
        <v>23024073.124590002</v>
      </c>
      <c r="L29" s="78">
        <v>22673632.38992</v>
      </c>
      <c r="M29" s="78">
        <v>19736054.507880002</v>
      </c>
      <c r="N29" s="264"/>
    </row>
    <row r="30" spans="1:14" s="472" customFormat="1" ht="15" customHeight="1">
      <c r="A30" s="79" t="s">
        <v>477</v>
      </c>
      <c r="B30" s="78">
        <v>3921123.9153100001</v>
      </c>
      <c r="C30" s="78">
        <v>6040077.2302700002</v>
      </c>
      <c r="D30" s="78">
        <v>4643454.0537900003</v>
      </c>
      <c r="E30" s="78">
        <v>4022127.5671100002</v>
      </c>
      <c r="F30" s="78">
        <v>4307212.3771599997</v>
      </c>
      <c r="G30" s="78">
        <v>2949791.3217099998</v>
      </c>
      <c r="H30" s="78">
        <v>3943470.9010700001</v>
      </c>
      <c r="I30" s="78">
        <v>4502997.5368599994</v>
      </c>
      <c r="J30" s="78">
        <v>5061376.3287299993</v>
      </c>
      <c r="K30" s="78">
        <v>4091382.5475999997</v>
      </c>
      <c r="L30" s="78">
        <v>4859678.7408800004</v>
      </c>
      <c r="M30" s="78">
        <v>3777306.7983499998</v>
      </c>
      <c r="N30" s="264"/>
    </row>
    <row r="31" spans="1:14" s="472" customFormat="1" ht="15" customHeight="1">
      <c r="A31" s="79" t="s">
        <v>478</v>
      </c>
      <c r="B31" s="78">
        <v>7130167.2214899994</v>
      </c>
      <c r="C31" s="78">
        <v>11622798.352149999</v>
      </c>
      <c r="D31" s="78">
        <v>6999865.8011400001</v>
      </c>
      <c r="E31" s="78">
        <v>7786295.3412100002</v>
      </c>
      <c r="F31" s="78">
        <v>9828827.570629999</v>
      </c>
      <c r="G31" s="78">
        <v>8125320.6398299998</v>
      </c>
      <c r="H31" s="78">
        <v>9883346.9450700004</v>
      </c>
      <c r="I31" s="78">
        <v>10925139.346170001</v>
      </c>
      <c r="J31" s="78">
        <v>12458699.66605</v>
      </c>
      <c r="K31" s="78">
        <v>10785081.140120002</v>
      </c>
      <c r="L31" s="78">
        <v>13553851.979459999</v>
      </c>
      <c r="M31" s="78">
        <v>11651989.68891</v>
      </c>
      <c r="N31" s="264"/>
    </row>
    <row r="32" spans="1:14" s="472" customFormat="1" ht="15" customHeight="1">
      <c r="A32" s="79" t="s">
        <v>479</v>
      </c>
      <c r="B32" s="78">
        <v>80285.847069999989</v>
      </c>
      <c r="C32" s="78">
        <v>46519.527030000005</v>
      </c>
      <c r="D32" s="78">
        <v>25124.122299999999</v>
      </c>
      <c r="E32" s="78">
        <v>33831.829880000005</v>
      </c>
      <c r="F32" s="78">
        <v>6561.4993299999996</v>
      </c>
      <c r="G32" s="78">
        <v>5077.8899499999998</v>
      </c>
      <c r="H32" s="78">
        <v>1146.0907199999999</v>
      </c>
      <c r="I32" s="78">
        <v>348.55607000000003</v>
      </c>
      <c r="J32" s="78">
        <v>195.89548000000002</v>
      </c>
      <c r="K32" s="78">
        <v>129.62647000000001</v>
      </c>
      <c r="L32" s="78">
        <v>84.549229999999994</v>
      </c>
      <c r="M32" s="78">
        <v>84.550529999999995</v>
      </c>
      <c r="N32" s="264"/>
    </row>
    <row r="33" spans="1:14" s="472" customFormat="1" ht="15" customHeight="1">
      <c r="A33" s="79" t="s">
        <v>480</v>
      </c>
      <c r="B33" s="78">
        <v>347714.42633999995</v>
      </c>
      <c r="C33" s="78">
        <v>656808.18958000001</v>
      </c>
      <c r="D33" s="78">
        <v>710407.06960000005</v>
      </c>
      <c r="E33" s="78">
        <v>616273.61379999993</v>
      </c>
      <c r="F33" s="78">
        <v>462074.35363999999</v>
      </c>
      <c r="G33" s="78">
        <v>1066153.88656</v>
      </c>
      <c r="H33" s="78">
        <v>696583.00179000001</v>
      </c>
      <c r="I33" s="78">
        <v>800858.84505999996</v>
      </c>
      <c r="J33" s="78">
        <v>425316.42972000001</v>
      </c>
      <c r="K33" s="78">
        <v>420325.79599999997</v>
      </c>
      <c r="L33" s="78">
        <v>602948.45636000007</v>
      </c>
      <c r="M33" s="78">
        <v>575140.19530999998</v>
      </c>
      <c r="N33" s="264"/>
    </row>
    <row r="34" spans="1:14" s="472" customFormat="1" ht="15" customHeight="1">
      <c r="A34" s="79" t="s">
        <v>481</v>
      </c>
      <c r="B34" s="78">
        <v>3537325.2198699997</v>
      </c>
      <c r="C34" s="78">
        <v>3377299.2399899997</v>
      </c>
      <c r="D34" s="78">
        <v>3141647.9826199999</v>
      </c>
      <c r="E34" s="78">
        <v>3808636.0388400001</v>
      </c>
      <c r="F34" s="78">
        <v>5530540.38368</v>
      </c>
      <c r="G34" s="78">
        <v>5576185.1310299998</v>
      </c>
      <c r="H34" s="78">
        <v>6550402.3439100003</v>
      </c>
      <c r="I34" s="78">
        <v>7581732.2060799999</v>
      </c>
      <c r="J34" s="78">
        <v>7096264.3273799997</v>
      </c>
      <c r="K34" s="78">
        <v>7022066.93071</v>
      </c>
      <c r="L34" s="78">
        <v>3557088.9960599998</v>
      </c>
      <c r="M34" s="78">
        <v>3630085.6331199999</v>
      </c>
      <c r="N34" s="264"/>
    </row>
    <row r="35" spans="1:14" s="472" customFormat="1" ht="15" customHeight="1">
      <c r="A35" s="79" t="s">
        <v>482</v>
      </c>
      <c r="B35" s="78">
        <v>190220.46153</v>
      </c>
      <c r="C35" s="78">
        <v>254698.21534999998</v>
      </c>
      <c r="D35" s="78">
        <v>299972.64619</v>
      </c>
      <c r="E35" s="78">
        <v>382056.92004</v>
      </c>
      <c r="F35" s="78">
        <v>478743.83604000002</v>
      </c>
      <c r="G35" s="78">
        <v>591028.47650999995</v>
      </c>
      <c r="H35" s="78">
        <v>688435.36698000005</v>
      </c>
      <c r="I35" s="78">
        <v>669007.20663000003</v>
      </c>
      <c r="J35" s="78">
        <v>704030.17151000001</v>
      </c>
      <c r="K35" s="78">
        <v>705087.08369</v>
      </c>
      <c r="L35" s="78">
        <v>99979.667930000011</v>
      </c>
      <c r="M35" s="78">
        <v>101447.64165999999</v>
      </c>
      <c r="N35" s="264"/>
    </row>
    <row r="36" spans="1:14" s="472" customFormat="1" ht="15" customHeight="1">
      <c r="A36" s="77" t="s">
        <v>483</v>
      </c>
      <c r="B36" s="78">
        <v>102758.11087</v>
      </c>
      <c r="C36" s="78">
        <v>196081.15238999997</v>
      </c>
      <c r="D36" s="78">
        <v>117024.45144</v>
      </c>
      <c r="E36" s="78">
        <v>58968.294529999999</v>
      </c>
      <c r="F36" s="78">
        <v>89278.41562</v>
      </c>
      <c r="G36" s="78">
        <v>85628.838599999988</v>
      </c>
      <c r="H36" s="78">
        <v>134350.35159999999</v>
      </c>
      <c r="I36" s="78">
        <v>99598.44094</v>
      </c>
      <c r="J36" s="78">
        <v>133453.73819999999</v>
      </c>
      <c r="K36" s="78">
        <v>82397.336450000003</v>
      </c>
      <c r="L36" s="78">
        <v>171687.36586000002</v>
      </c>
      <c r="M36" s="78">
        <v>133553.41871999999</v>
      </c>
      <c r="N36" s="264"/>
    </row>
    <row r="37" spans="1:14" s="472" customFormat="1" ht="15" customHeight="1">
      <c r="A37" s="77" t="s">
        <v>484</v>
      </c>
      <c r="B37" s="78">
        <v>765369.53162999998</v>
      </c>
      <c r="C37" s="78">
        <v>896524.86805999989</v>
      </c>
      <c r="D37" s="78">
        <v>1143942.8863499998</v>
      </c>
      <c r="E37" s="78">
        <v>2088034.6581999999</v>
      </c>
      <c r="F37" s="78">
        <v>1923054.7456800002</v>
      </c>
      <c r="G37" s="78">
        <v>3895736.1414600001</v>
      </c>
      <c r="H37" s="78">
        <v>4486631.2998599997</v>
      </c>
      <c r="I37" s="78">
        <v>4239485.7915099999</v>
      </c>
      <c r="J37" s="78">
        <v>4007053.7392299999</v>
      </c>
      <c r="K37" s="78">
        <v>3650835.4193500001</v>
      </c>
      <c r="L37" s="78">
        <v>5266511.1495699994</v>
      </c>
      <c r="M37" s="78">
        <v>5049060.4408999998</v>
      </c>
      <c r="N37" s="264"/>
    </row>
    <row r="38" spans="1:14" s="472" customFormat="1" ht="15" customHeight="1">
      <c r="A38" s="77" t="s">
        <v>485</v>
      </c>
      <c r="B38" s="78">
        <v>336712.19042</v>
      </c>
      <c r="C38" s="78">
        <v>338193.77468999999</v>
      </c>
      <c r="D38" s="78">
        <v>361484.03256999998</v>
      </c>
      <c r="E38" s="78">
        <v>425531.04518000002</v>
      </c>
      <c r="F38" s="78">
        <v>453472.25979000004</v>
      </c>
      <c r="G38" s="78">
        <v>515844.26647999999</v>
      </c>
      <c r="H38" s="78">
        <v>621595.23811000003</v>
      </c>
      <c r="I38" s="78">
        <v>862515.48762000003</v>
      </c>
      <c r="J38" s="78">
        <v>1088926.3016300001</v>
      </c>
      <c r="K38" s="78">
        <v>732470.58814000001</v>
      </c>
      <c r="L38" s="78">
        <v>952765.55130999989</v>
      </c>
      <c r="M38" s="78">
        <v>976306.84416999994</v>
      </c>
      <c r="N38" s="264"/>
    </row>
    <row r="39" spans="1:14" s="472" customFormat="1" ht="15" customHeight="1">
      <c r="A39" s="77" t="s">
        <v>147</v>
      </c>
      <c r="B39" s="78">
        <v>153046.23752000002</v>
      </c>
      <c r="C39" s="78">
        <v>202238.58353</v>
      </c>
      <c r="D39" s="78">
        <v>193730.24202000001</v>
      </c>
      <c r="E39" s="78">
        <v>239684.80334000001</v>
      </c>
      <c r="F39" s="78">
        <v>281290.25310000003</v>
      </c>
      <c r="G39" s="78">
        <v>296076.50206000003</v>
      </c>
      <c r="H39" s="78">
        <v>314320.27352999995</v>
      </c>
      <c r="I39" s="78">
        <v>323251.34305000002</v>
      </c>
      <c r="J39" s="78">
        <v>351932.16816</v>
      </c>
      <c r="K39" s="78">
        <v>353103.67757999996</v>
      </c>
      <c r="L39" s="78">
        <v>414033.08658999996</v>
      </c>
      <c r="M39" s="78">
        <v>416518.40695999999</v>
      </c>
      <c r="N39" s="264"/>
    </row>
    <row r="40" spans="1:14" s="472" customFormat="1" ht="15" customHeight="1">
      <c r="A40" s="77" t="s">
        <v>154</v>
      </c>
      <c r="B40" s="78">
        <v>0</v>
      </c>
      <c r="C40" s="78">
        <v>0</v>
      </c>
      <c r="D40" s="78">
        <v>0</v>
      </c>
      <c r="E40" s="78">
        <v>0</v>
      </c>
      <c r="F40" s="78">
        <v>0</v>
      </c>
      <c r="G40" s="78">
        <v>0</v>
      </c>
      <c r="H40" s="78">
        <v>0</v>
      </c>
      <c r="I40" s="78">
        <v>0</v>
      </c>
      <c r="J40" s="78">
        <v>171251.38887999998</v>
      </c>
      <c r="K40" s="78">
        <v>172644.44443</v>
      </c>
      <c r="L40" s="78">
        <v>171369.44440000001</v>
      </c>
      <c r="M40" s="78">
        <v>172786.11106</v>
      </c>
      <c r="N40" s="264"/>
    </row>
    <row r="41" spans="1:14" s="472" customFormat="1" ht="15" customHeight="1">
      <c r="A41" s="77" t="s">
        <v>486</v>
      </c>
      <c r="B41" s="78">
        <v>0</v>
      </c>
      <c r="C41" s="78">
        <v>0</v>
      </c>
      <c r="D41" s="78">
        <v>0</v>
      </c>
      <c r="E41" s="78">
        <v>0</v>
      </c>
      <c r="F41" s="78">
        <v>0</v>
      </c>
      <c r="G41" s="78">
        <v>0</v>
      </c>
      <c r="H41" s="78">
        <v>0</v>
      </c>
      <c r="I41" s="78">
        <v>0</v>
      </c>
      <c r="J41" s="78">
        <v>171662.22222999998</v>
      </c>
      <c r="K41" s="78">
        <v>173194.58334000001</v>
      </c>
      <c r="L41" s="78">
        <v>345970.30556999997</v>
      </c>
      <c r="M41" s="78">
        <v>344355.30556999997</v>
      </c>
      <c r="N41" s="264"/>
    </row>
    <row r="42" spans="1:14" s="474" customFormat="1" ht="15" customHeight="1" thickBot="1">
      <c r="A42" s="77" t="s">
        <v>128</v>
      </c>
      <c r="B42" s="78">
        <v>1748464.79932</v>
      </c>
      <c r="C42" s="78">
        <v>4043926.1606399999</v>
      </c>
      <c r="D42" s="78">
        <v>3040523.4173600003</v>
      </c>
      <c r="E42" s="78">
        <v>4948378.3711800007</v>
      </c>
      <c r="F42" s="78">
        <v>4800886.2528400002</v>
      </c>
      <c r="G42" s="78">
        <v>4006046.3258400001</v>
      </c>
      <c r="H42" s="78">
        <v>7680069.5645500002</v>
      </c>
      <c r="I42" s="78">
        <v>8632704.9442099985</v>
      </c>
      <c r="J42" s="78">
        <v>11468117.078620002</v>
      </c>
      <c r="K42" s="78">
        <v>11078769.982129999</v>
      </c>
      <c r="L42" s="78">
        <v>19470561.573349997</v>
      </c>
      <c r="M42" s="78">
        <v>20286755.857730001</v>
      </c>
      <c r="N42" s="264"/>
    </row>
    <row r="43" spans="1:14" ht="15" customHeight="1" thickTop="1" thickBot="1">
      <c r="A43" s="339" t="s">
        <v>487</v>
      </c>
      <c r="B43" s="340">
        <v>1227752.11206</v>
      </c>
      <c r="C43" s="340">
        <v>1363362.4904100001</v>
      </c>
      <c r="D43" s="340">
        <v>1684047.9352299999</v>
      </c>
      <c r="E43" s="340">
        <v>1847356.4832899999</v>
      </c>
      <c r="F43" s="340">
        <v>2039439.7457300001</v>
      </c>
      <c r="G43" s="340">
        <v>2292601.3476300002</v>
      </c>
      <c r="H43" s="340">
        <v>2405456.3177399999</v>
      </c>
      <c r="I43" s="340">
        <v>2556450.51767</v>
      </c>
      <c r="J43" s="340">
        <v>2721489.7356400001</v>
      </c>
      <c r="K43" s="340">
        <v>2738412.4615000002</v>
      </c>
      <c r="L43" s="340">
        <v>3056510.7108200002</v>
      </c>
      <c r="M43" s="340">
        <v>3096402.83831</v>
      </c>
      <c r="N43" s="264"/>
    </row>
    <row r="44" spans="1:14" s="472" customFormat="1" ht="15" customHeight="1" thickTop="1">
      <c r="A44" s="77" t="s">
        <v>169</v>
      </c>
      <c r="B44" s="78">
        <v>1023772.39</v>
      </c>
      <c r="C44" s="78">
        <v>1145007.69</v>
      </c>
      <c r="D44" s="78">
        <v>1405394.55</v>
      </c>
      <c r="E44" s="78">
        <v>1565113.55</v>
      </c>
      <c r="F44" s="78">
        <v>1711875.84</v>
      </c>
      <c r="G44" s="78">
        <v>1882031.5</v>
      </c>
      <c r="H44" s="78">
        <v>2104896.58</v>
      </c>
      <c r="I44" s="78">
        <v>2216017.4300000002</v>
      </c>
      <c r="J44" s="78">
        <v>2342852.52</v>
      </c>
      <c r="K44" s="78">
        <v>2342852.52</v>
      </c>
      <c r="L44" s="78">
        <v>2474928.96</v>
      </c>
      <c r="M44" s="78">
        <v>2474928.96</v>
      </c>
      <c r="N44" s="264"/>
    </row>
    <row r="45" spans="1:14" s="472" customFormat="1" ht="15" customHeight="1">
      <c r="A45" s="77" t="s">
        <v>173</v>
      </c>
      <c r="B45" s="78">
        <v>0</v>
      </c>
      <c r="C45" s="78">
        <v>0</v>
      </c>
      <c r="D45" s="78">
        <v>0</v>
      </c>
      <c r="E45" s="78">
        <v>0</v>
      </c>
      <c r="F45" s="78">
        <v>0</v>
      </c>
      <c r="G45" s="78">
        <v>0</v>
      </c>
      <c r="H45" s="78">
        <v>0</v>
      </c>
      <c r="I45" s="78">
        <v>0</v>
      </c>
      <c r="J45" s="78">
        <v>0</v>
      </c>
      <c r="K45" s="78">
        <v>0</v>
      </c>
      <c r="L45" s="78">
        <v>0</v>
      </c>
      <c r="M45" s="78">
        <v>0</v>
      </c>
      <c r="N45" s="264"/>
    </row>
    <row r="46" spans="1:14" s="472" customFormat="1" ht="15" customHeight="1">
      <c r="A46" s="77" t="s">
        <v>177</v>
      </c>
      <c r="B46" s="78">
        <v>0</v>
      </c>
      <c r="C46" s="78">
        <v>0</v>
      </c>
      <c r="D46" s="78">
        <v>0</v>
      </c>
      <c r="E46" s="78">
        <v>0</v>
      </c>
      <c r="F46" s="78">
        <v>0</v>
      </c>
      <c r="G46" s="78">
        <v>0</v>
      </c>
      <c r="H46" s="78">
        <v>0</v>
      </c>
      <c r="I46" s="78">
        <v>0</v>
      </c>
      <c r="J46" s="78">
        <v>0</v>
      </c>
      <c r="K46" s="78">
        <v>0</v>
      </c>
      <c r="L46" s="78">
        <v>0</v>
      </c>
      <c r="M46" s="78">
        <v>0</v>
      </c>
      <c r="N46" s="264"/>
    </row>
    <row r="47" spans="1:14" s="472" customFormat="1" ht="15" customHeight="1">
      <c r="A47" s="77" t="s">
        <v>488</v>
      </c>
      <c r="B47" s="78">
        <v>59651.93028</v>
      </c>
      <c r="C47" s="78">
        <v>74084.754549999998</v>
      </c>
      <c r="D47" s="78">
        <v>88511.737659999999</v>
      </c>
      <c r="E47" s="78">
        <v>107525.88639</v>
      </c>
      <c r="F47" s="78">
        <v>124997.62048</v>
      </c>
      <c r="G47" s="78">
        <v>145254.26863999999</v>
      </c>
      <c r="H47" s="78">
        <v>177092.14446000001</v>
      </c>
      <c r="I47" s="78">
        <v>189438.88772999999</v>
      </c>
      <c r="J47" s="78">
        <v>204538.34565</v>
      </c>
      <c r="K47" s="78">
        <v>204538.34565</v>
      </c>
      <c r="L47" s="78">
        <v>221948.17644000001</v>
      </c>
      <c r="M47" s="78">
        <v>221948.17644000001</v>
      </c>
      <c r="N47" s="264"/>
    </row>
    <row r="48" spans="1:14" s="472" customFormat="1" ht="15" customHeight="1">
      <c r="A48" s="77" t="s">
        <v>183</v>
      </c>
      <c r="B48" s="78">
        <v>144327.79178</v>
      </c>
      <c r="C48" s="78">
        <v>144270.04586000001</v>
      </c>
      <c r="D48" s="78">
        <v>190141.64757</v>
      </c>
      <c r="E48" s="78">
        <v>174717.04690000002</v>
      </c>
      <c r="F48" s="78">
        <v>202566.28524999999</v>
      </c>
      <c r="G48" s="78">
        <v>265315.57899000001</v>
      </c>
      <c r="H48" s="78">
        <v>123467.59328</v>
      </c>
      <c r="I48" s="78">
        <v>150994.19993999999</v>
      </c>
      <c r="J48" s="78">
        <v>174098.86999000001</v>
      </c>
      <c r="K48" s="78">
        <v>191021.59584999998</v>
      </c>
      <c r="L48" s="78">
        <v>359633.57438000001</v>
      </c>
      <c r="M48" s="78">
        <v>399525.70186999999</v>
      </c>
      <c r="N48" s="264"/>
    </row>
    <row r="49" spans="1:14" s="472" customFormat="1" ht="15" customHeight="1">
      <c r="A49" s="79" t="s">
        <v>489</v>
      </c>
      <c r="B49" s="78">
        <v>0</v>
      </c>
      <c r="C49" s="78">
        <v>0</v>
      </c>
      <c r="D49" s="78">
        <v>0</v>
      </c>
      <c r="E49" s="78">
        <v>0</v>
      </c>
      <c r="F49" s="78">
        <v>0</v>
      </c>
      <c r="G49" s="78">
        <v>0</v>
      </c>
      <c r="H49" s="78">
        <v>0</v>
      </c>
      <c r="I49" s="78">
        <v>0</v>
      </c>
      <c r="J49" s="78">
        <v>0</v>
      </c>
      <c r="K49" s="78">
        <v>174098.86999000001</v>
      </c>
      <c r="L49" s="78">
        <v>14166.666999999999</v>
      </c>
      <c r="M49" s="78">
        <v>359633.57438999997</v>
      </c>
      <c r="N49" s="264"/>
    </row>
    <row r="50" spans="1:14" s="474" customFormat="1" ht="15" customHeight="1" thickBot="1">
      <c r="A50" s="79" t="s">
        <v>490</v>
      </c>
      <c r="B50" s="78">
        <v>144327.79178</v>
      </c>
      <c r="C50" s="78">
        <v>144270.04586000001</v>
      </c>
      <c r="D50" s="78">
        <v>190141.64757</v>
      </c>
      <c r="E50" s="78">
        <v>174717.04690000002</v>
      </c>
      <c r="F50" s="78">
        <v>202566.28524999999</v>
      </c>
      <c r="G50" s="78">
        <v>265315.57899000001</v>
      </c>
      <c r="H50" s="78">
        <v>123467.59328</v>
      </c>
      <c r="I50" s="78">
        <v>150994.19993999999</v>
      </c>
      <c r="J50" s="78">
        <v>174098.86999000001</v>
      </c>
      <c r="K50" s="78">
        <v>16922.725859999999</v>
      </c>
      <c r="L50" s="78">
        <v>345466.90737999999</v>
      </c>
      <c r="M50" s="78">
        <v>39892.127479999996</v>
      </c>
      <c r="N50" s="264"/>
    </row>
    <row r="51" spans="1:14" ht="15" customHeight="1" thickTop="1" thickBot="1">
      <c r="A51" s="339" t="s">
        <v>491</v>
      </c>
      <c r="B51" s="340">
        <v>19540940.073430002</v>
      </c>
      <c r="C51" s="340">
        <v>29038527.784090001</v>
      </c>
      <c r="D51" s="340">
        <v>22361224.640610002</v>
      </c>
      <c r="E51" s="340">
        <v>26257174.966599997</v>
      </c>
      <c r="F51" s="340">
        <v>30201381.693240002</v>
      </c>
      <c r="G51" s="340">
        <v>29405490.767659999</v>
      </c>
      <c r="H51" s="340">
        <v>37405807.694930002</v>
      </c>
      <c r="I51" s="340">
        <v>41194090.221870005</v>
      </c>
      <c r="J51" s="340">
        <v>45859769.191459998</v>
      </c>
      <c r="K51" s="340">
        <v>42005901.617510006</v>
      </c>
      <c r="L51" s="340">
        <v>52523041.57739</v>
      </c>
      <c r="M51" s="340">
        <v>50211793.731300004</v>
      </c>
      <c r="N51" s="264"/>
    </row>
    <row r="52" spans="1:14" s="472" customFormat="1" ht="15" customHeight="1" thickTop="1">
      <c r="A52" s="80" t="s">
        <v>492</v>
      </c>
      <c r="B52" s="78">
        <v>1107349.74535</v>
      </c>
      <c r="C52" s="78">
        <v>1507792.5715300001</v>
      </c>
      <c r="D52" s="78">
        <v>1590394.90329</v>
      </c>
      <c r="E52" s="78">
        <v>1456489.89001</v>
      </c>
      <c r="F52" s="78">
        <v>1177499.6113699998</v>
      </c>
      <c r="G52" s="78">
        <v>1100235.01229</v>
      </c>
      <c r="H52" s="78">
        <v>824850.12285000004</v>
      </c>
      <c r="I52" s="78">
        <v>808695.75572000002</v>
      </c>
      <c r="J52" s="78">
        <v>892157.75495000009</v>
      </c>
      <c r="K52" s="78">
        <v>928697.51579999994</v>
      </c>
      <c r="L52" s="78">
        <v>1030468.3020499999</v>
      </c>
      <c r="M52" s="78">
        <v>1080939.1303399999</v>
      </c>
      <c r="N52" s="264"/>
    </row>
    <row r="53" spans="1:14" s="474" customFormat="1" ht="15" customHeight="1">
      <c r="A53" s="79" t="s">
        <v>493</v>
      </c>
      <c r="B53" s="78">
        <v>140717.05882000001</v>
      </c>
      <c r="C53" s="78">
        <v>130612.24309</v>
      </c>
      <c r="D53" s="78">
        <v>253926.85183</v>
      </c>
      <c r="E53" s="78">
        <v>82621.259080000003</v>
      </c>
      <c r="F53" s="78">
        <v>35453.115659999996</v>
      </c>
      <c r="G53" s="78">
        <v>53515.408259999997</v>
      </c>
      <c r="H53" s="78">
        <v>52972.23461</v>
      </c>
      <c r="I53" s="78">
        <v>53973.150979999999</v>
      </c>
      <c r="J53" s="78">
        <v>40819.676200000002</v>
      </c>
      <c r="K53" s="78">
        <v>49384.227729999999</v>
      </c>
      <c r="L53" s="78">
        <v>69447.820989999993</v>
      </c>
      <c r="M53" s="78">
        <v>107812.78773000001</v>
      </c>
      <c r="N53" s="264"/>
    </row>
    <row r="54" spans="1:14" s="474" customFormat="1" ht="15" customHeight="1">
      <c r="A54" s="79" t="s">
        <v>494</v>
      </c>
      <c r="B54" s="78">
        <v>923021.57632000011</v>
      </c>
      <c r="C54" s="78">
        <v>1333914.2200499999</v>
      </c>
      <c r="D54" s="78">
        <v>1286416.22689</v>
      </c>
      <c r="E54" s="78">
        <v>1320814.95386</v>
      </c>
      <c r="F54" s="78">
        <v>1086613.1690799999</v>
      </c>
      <c r="G54" s="78">
        <v>989866.34973000002</v>
      </c>
      <c r="H54" s="78">
        <v>715747.81990999996</v>
      </c>
      <c r="I54" s="78">
        <v>696289.47120000003</v>
      </c>
      <c r="J54" s="78">
        <v>790154.35615000001</v>
      </c>
      <c r="K54" s="78">
        <v>819127.56495999999</v>
      </c>
      <c r="L54" s="78">
        <v>897832.85620000004</v>
      </c>
      <c r="M54" s="78">
        <v>910742.23011999996</v>
      </c>
      <c r="N54" s="264"/>
    </row>
    <row r="55" spans="1:14" s="474" customFormat="1" ht="15" customHeight="1">
      <c r="A55" s="79" t="s">
        <v>495</v>
      </c>
      <c r="B55" s="78">
        <v>0</v>
      </c>
      <c r="C55" s="78">
        <v>0</v>
      </c>
      <c r="D55" s="78">
        <v>0</v>
      </c>
      <c r="E55" s="78">
        <v>0</v>
      </c>
      <c r="F55" s="78">
        <v>0</v>
      </c>
      <c r="G55" s="78">
        <v>0</v>
      </c>
      <c r="H55" s="78">
        <v>0</v>
      </c>
      <c r="I55" s="78">
        <v>0</v>
      </c>
      <c r="J55" s="78">
        <v>0</v>
      </c>
      <c r="K55" s="78">
        <v>0</v>
      </c>
      <c r="L55" s="78">
        <v>0</v>
      </c>
      <c r="M55" s="78">
        <v>0</v>
      </c>
      <c r="N55" s="264"/>
    </row>
    <row r="56" spans="1:14" s="474" customFormat="1" ht="15" customHeight="1">
      <c r="A56" s="79" t="s">
        <v>496</v>
      </c>
      <c r="B56" s="78">
        <v>43611.110209999999</v>
      </c>
      <c r="C56" s="78">
        <v>43266.108390000001</v>
      </c>
      <c r="D56" s="78">
        <v>50051.824569999997</v>
      </c>
      <c r="E56" s="78">
        <v>53053.677069999998</v>
      </c>
      <c r="F56" s="78">
        <v>55433.326630000003</v>
      </c>
      <c r="G56" s="78">
        <v>56853.254300000001</v>
      </c>
      <c r="H56" s="78">
        <v>56130.068329999995</v>
      </c>
      <c r="I56" s="78">
        <v>58433.133540000003</v>
      </c>
      <c r="J56" s="78">
        <v>61183.722600000001</v>
      </c>
      <c r="K56" s="78">
        <v>60185.723109999999</v>
      </c>
      <c r="L56" s="78">
        <v>63187.624859999996</v>
      </c>
      <c r="M56" s="78">
        <v>62384.11249</v>
      </c>
      <c r="N56" s="264"/>
    </row>
    <row r="57" spans="1:14" s="474" customFormat="1" ht="15" customHeight="1">
      <c r="A57" s="79" t="s">
        <v>497</v>
      </c>
      <c r="B57" s="78">
        <v>0</v>
      </c>
      <c r="C57" s="78">
        <v>0</v>
      </c>
      <c r="D57" s="78">
        <v>0</v>
      </c>
      <c r="E57" s="78">
        <v>0</v>
      </c>
      <c r="F57" s="78">
        <v>0</v>
      </c>
      <c r="G57" s="78">
        <v>0</v>
      </c>
      <c r="H57" s="78">
        <v>0</v>
      </c>
      <c r="I57" s="78">
        <v>0</v>
      </c>
      <c r="J57" s="78">
        <v>0</v>
      </c>
      <c r="K57" s="78">
        <v>0</v>
      </c>
      <c r="L57" s="78">
        <v>0</v>
      </c>
      <c r="M57" s="78">
        <v>0</v>
      </c>
      <c r="N57" s="264"/>
    </row>
    <row r="58" spans="1:14" s="474" customFormat="1" ht="15" customHeight="1">
      <c r="A58" s="77" t="s">
        <v>498</v>
      </c>
      <c r="B58" s="78">
        <v>50118723.616999999</v>
      </c>
      <c r="C58" s="78">
        <v>52118673.665959999</v>
      </c>
      <c r="D58" s="78">
        <v>54075939.261199996</v>
      </c>
      <c r="E58" s="78">
        <v>57048943.715810001</v>
      </c>
      <c r="F58" s="78">
        <v>60544313.260589994</v>
      </c>
      <c r="G58" s="78">
        <v>61874415.016800001</v>
      </c>
      <c r="H58" s="78">
        <v>62514761.17921</v>
      </c>
      <c r="I58" s="78">
        <v>68675657.731550008</v>
      </c>
      <c r="J58" s="78">
        <v>76850416.948809996</v>
      </c>
      <c r="K58" s="78">
        <v>78929387.500869989</v>
      </c>
      <c r="L58" s="78">
        <v>113662452.17638001</v>
      </c>
      <c r="M58" s="78">
        <v>114894067.48705</v>
      </c>
      <c r="N58" s="264"/>
    </row>
    <row r="59" spans="1:14">
      <c r="A59" s="341" t="s">
        <v>499</v>
      </c>
      <c r="B59" s="342">
        <v>1054467.2258200001</v>
      </c>
      <c r="C59" s="342">
        <v>1170763.4408</v>
      </c>
      <c r="D59" s="342">
        <v>1231575.5424300001</v>
      </c>
      <c r="E59" s="342">
        <v>1381570.56736</v>
      </c>
      <c r="F59" s="342">
        <v>1552237.4139700001</v>
      </c>
      <c r="G59" s="342">
        <v>1749005.89099</v>
      </c>
      <c r="H59" s="342">
        <v>1720907.1551900001</v>
      </c>
      <c r="I59" s="342">
        <v>1922357.5677100001</v>
      </c>
      <c r="J59" s="342">
        <v>2061896.9952499999</v>
      </c>
      <c r="K59" s="342">
        <v>357668.85706999997</v>
      </c>
      <c r="L59" s="342">
        <v>2434917.58604</v>
      </c>
      <c r="M59" s="342">
        <v>447088.62533000001</v>
      </c>
      <c r="N59" s="264"/>
    </row>
    <row r="60" spans="1:14" ht="15" customHeight="1">
      <c r="A60" s="79" t="s">
        <v>500</v>
      </c>
      <c r="B60" s="78">
        <v>-143518.57343000002</v>
      </c>
      <c r="C60" s="78">
        <v>-194033.91063</v>
      </c>
      <c r="D60" s="78">
        <v>-174989.57236000002</v>
      </c>
      <c r="E60" s="78">
        <v>-224475.45957000001</v>
      </c>
      <c r="F60" s="78">
        <v>-327992.07935000001</v>
      </c>
      <c r="G60" s="78">
        <v>-376060.29179000005</v>
      </c>
      <c r="H60" s="78">
        <v>-464439.61616000003</v>
      </c>
      <c r="I60" s="78">
        <v>-634616.38974999997</v>
      </c>
      <c r="J60" s="78">
        <v>-737020.49453999999</v>
      </c>
      <c r="K60" s="78">
        <v>-118229.64091</v>
      </c>
      <c r="L60" s="78">
        <v>-810490.98430999997</v>
      </c>
      <c r="M60" s="78">
        <v>-147929.58340999999</v>
      </c>
      <c r="N60" s="264"/>
    </row>
    <row r="61" spans="1:14" ht="15" customHeight="1">
      <c r="A61" s="77" t="s">
        <v>501</v>
      </c>
      <c r="B61" s="78">
        <v>910948.65238999994</v>
      </c>
      <c r="C61" s="78">
        <v>976729.53016999993</v>
      </c>
      <c r="D61" s="78">
        <v>1056585.97007</v>
      </c>
      <c r="E61" s="78">
        <v>1157095.10779</v>
      </c>
      <c r="F61" s="78">
        <v>1224245.3346199999</v>
      </c>
      <c r="G61" s="78">
        <v>1372945.5992000001</v>
      </c>
      <c r="H61" s="78">
        <v>1256467.5390299999</v>
      </c>
      <c r="I61" s="78">
        <v>1287741.17796</v>
      </c>
      <c r="J61" s="78">
        <v>1324876.5007100001</v>
      </c>
      <c r="K61" s="78">
        <v>239439.21616000001</v>
      </c>
      <c r="L61" s="78">
        <v>1624426.60173</v>
      </c>
      <c r="M61" s="78">
        <v>299159.04191999999</v>
      </c>
      <c r="N61" s="264"/>
    </row>
    <row r="62" spans="1:14" ht="15" customHeight="1">
      <c r="A62" s="81" t="s">
        <v>502</v>
      </c>
      <c r="B62" s="78">
        <v>374788.08441000001</v>
      </c>
      <c r="C62" s="78">
        <v>446759.68631999998</v>
      </c>
      <c r="D62" s="78">
        <v>525550.67966000002</v>
      </c>
      <c r="E62" s="78">
        <v>567498.59389999998</v>
      </c>
      <c r="F62" s="78">
        <v>534565.64194999996</v>
      </c>
      <c r="G62" s="78">
        <v>672863.37251999998</v>
      </c>
      <c r="H62" s="78">
        <v>604465.72312999994</v>
      </c>
      <c r="I62" s="78">
        <v>566523.00674999994</v>
      </c>
      <c r="J62" s="78">
        <v>621432.27146000008</v>
      </c>
      <c r="K62" s="78">
        <v>105459.16367000001</v>
      </c>
      <c r="L62" s="78">
        <v>1102992.6174100002</v>
      </c>
      <c r="M62" s="78">
        <v>146013.56411000001</v>
      </c>
      <c r="N62" s="264"/>
    </row>
    <row r="63" spans="1:14" ht="15" customHeight="1">
      <c r="A63" s="79" t="s">
        <v>503</v>
      </c>
      <c r="B63" s="78">
        <v>-93457.174459999995</v>
      </c>
      <c r="C63" s="78">
        <v>-96240.914999999994</v>
      </c>
      <c r="D63" s="78">
        <v>-184360.22694999998</v>
      </c>
      <c r="E63" s="78">
        <v>-211993.13978999999</v>
      </c>
      <c r="F63" s="78">
        <v>-200672.62081999998</v>
      </c>
      <c r="G63" s="78">
        <v>-321429.89647000004</v>
      </c>
      <c r="H63" s="78">
        <v>-291884.12138999999</v>
      </c>
      <c r="I63" s="78">
        <v>-229853.50607</v>
      </c>
      <c r="J63" s="78">
        <v>-223367.10653999998</v>
      </c>
      <c r="K63" s="78">
        <v>-38398.16115</v>
      </c>
      <c r="L63" s="78">
        <v>-490631.51845999999</v>
      </c>
      <c r="M63" s="78">
        <v>-67482.955989999988</v>
      </c>
      <c r="N63" s="264"/>
    </row>
    <row r="64" spans="1:14" ht="15" customHeight="1">
      <c r="A64" s="82" t="s">
        <v>504</v>
      </c>
      <c r="B64" s="78">
        <v>1192279.5623399999</v>
      </c>
      <c r="C64" s="78">
        <v>1327248.30149</v>
      </c>
      <c r="D64" s="78">
        <v>1397776.4227799999</v>
      </c>
      <c r="E64" s="78">
        <v>1512600.5619000001</v>
      </c>
      <c r="F64" s="78">
        <v>1558138.3557500001</v>
      </c>
      <c r="G64" s="78">
        <v>1724379.07525</v>
      </c>
      <c r="H64" s="78">
        <v>1569049.1407699999</v>
      </c>
      <c r="I64" s="78">
        <v>1624410.6786400001</v>
      </c>
      <c r="J64" s="78">
        <v>1722941.6656300002</v>
      </c>
      <c r="K64" s="78">
        <v>306500.21867999999</v>
      </c>
      <c r="L64" s="78">
        <v>2236787.7006799998</v>
      </c>
      <c r="M64" s="78">
        <v>377689.65004000004</v>
      </c>
      <c r="N64" s="264"/>
    </row>
    <row r="65" spans="1:14" ht="15" customHeight="1">
      <c r="A65" s="81" t="s">
        <v>505</v>
      </c>
      <c r="B65" s="78">
        <v>192469.22731000002</v>
      </c>
      <c r="C65" s="78">
        <v>211066.14285</v>
      </c>
      <c r="D65" s="78">
        <v>285406.28489000001</v>
      </c>
      <c r="E65" s="78">
        <v>248689.22696999999</v>
      </c>
      <c r="F65" s="78">
        <v>306788.58017999999</v>
      </c>
      <c r="G65" s="78">
        <v>299872.81226999999</v>
      </c>
      <c r="H65" s="78">
        <v>226103.63938000001</v>
      </c>
      <c r="I65" s="78">
        <v>279257.51948000002</v>
      </c>
      <c r="J65" s="78">
        <v>456325.61475999997</v>
      </c>
      <c r="K65" s="78">
        <v>61212.46213</v>
      </c>
      <c r="L65" s="78">
        <v>570090.83159000007</v>
      </c>
      <c r="M65" s="78">
        <v>86655.260800000004</v>
      </c>
      <c r="N65" s="264"/>
    </row>
    <row r="66" spans="1:14" ht="15" customHeight="1">
      <c r="A66" s="81" t="s">
        <v>506</v>
      </c>
      <c r="B66" s="78">
        <v>-297317.96883999999</v>
      </c>
      <c r="C66" s="78">
        <v>-298710.71861000004</v>
      </c>
      <c r="D66" s="78">
        <v>-375341.36285000003</v>
      </c>
      <c r="E66" s="78">
        <v>-414954.69498000003</v>
      </c>
      <c r="F66" s="78">
        <v>-449327.31943000003</v>
      </c>
      <c r="G66" s="78">
        <v>-421162.31156</v>
      </c>
      <c r="H66" s="78">
        <v>-419986.91696</v>
      </c>
      <c r="I66" s="78">
        <v>-471032.87935</v>
      </c>
      <c r="J66" s="78">
        <v>-684332.36786999996</v>
      </c>
      <c r="K66" s="78">
        <v>-118386.20926</v>
      </c>
      <c r="L66" s="78">
        <v>-946665.91340999992</v>
      </c>
      <c r="M66" s="78">
        <v>-127601.44329000001</v>
      </c>
      <c r="N66" s="264"/>
    </row>
    <row r="67" spans="1:14" ht="15" customHeight="1">
      <c r="A67" s="77" t="s">
        <v>507</v>
      </c>
      <c r="B67" s="78">
        <v>1087430.8208099999</v>
      </c>
      <c r="C67" s="78">
        <v>1239603.7257300001</v>
      </c>
      <c r="D67" s="78">
        <v>1307841.34482</v>
      </c>
      <c r="E67" s="78">
        <v>1346335.0938900001</v>
      </c>
      <c r="F67" s="78">
        <v>1415599.6165</v>
      </c>
      <c r="G67" s="78">
        <v>1603089.57596</v>
      </c>
      <c r="H67" s="78">
        <v>1375165.8631899999</v>
      </c>
      <c r="I67" s="78">
        <v>1432635.31877</v>
      </c>
      <c r="J67" s="78">
        <v>1494934.91252</v>
      </c>
      <c r="K67" s="78">
        <v>249326.47155000002</v>
      </c>
      <c r="L67" s="78">
        <v>1860212.6188599998</v>
      </c>
      <c r="M67" s="78">
        <v>336743.46755</v>
      </c>
      <c r="N67" s="264"/>
    </row>
    <row r="68" spans="1:14" ht="15" customHeight="1">
      <c r="A68" s="79" t="s">
        <v>508</v>
      </c>
      <c r="B68" s="78">
        <v>-853966.15090999997</v>
      </c>
      <c r="C68" s="78">
        <v>-1010114.82985</v>
      </c>
      <c r="D68" s="78">
        <v>-1027431.70791</v>
      </c>
      <c r="E68" s="78">
        <v>-1050696.9902999999</v>
      </c>
      <c r="F68" s="78">
        <v>-1123612.2882300001</v>
      </c>
      <c r="G68" s="78">
        <v>-1151258.8498800001</v>
      </c>
      <c r="H68" s="78">
        <v>-1133325.7542699999</v>
      </c>
      <c r="I68" s="78">
        <v>-1164667.85182</v>
      </c>
      <c r="J68" s="78">
        <v>-1233776.1100000001</v>
      </c>
      <c r="K68" s="78">
        <v>-204054.79819999999</v>
      </c>
      <c r="L68" s="78">
        <v>-1338372.1358</v>
      </c>
      <c r="M68" s="78">
        <v>-243096.83491000001</v>
      </c>
      <c r="N68" s="264"/>
    </row>
    <row r="69" spans="1:14" ht="15" customHeight="1">
      <c r="A69" s="82" t="s">
        <v>509</v>
      </c>
      <c r="B69" s="78">
        <v>233464.66990000001</v>
      </c>
      <c r="C69" s="78">
        <v>229488.89588</v>
      </c>
      <c r="D69" s="78">
        <v>280409.63691</v>
      </c>
      <c r="E69" s="78">
        <v>295638.10358999996</v>
      </c>
      <c r="F69" s="78">
        <v>291987.32827</v>
      </c>
      <c r="G69" s="78">
        <v>451830.72607999999</v>
      </c>
      <c r="H69" s="78">
        <v>241840.10892</v>
      </c>
      <c r="I69" s="78">
        <v>267967.46694999997</v>
      </c>
      <c r="J69" s="78">
        <v>261158.80252</v>
      </c>
      <c r="K69" s="78">
        <v>45271.673350000005</v>
      </c>
      <c r="L69" s="78">
        <v>521840.48306</v>
      </c>
      <c r="M69" s="78">
        <v>93646.632639999996</v>
      </c>
      <c r="N69" s="264"/>
    </row>
    <row r="70" spans="1:14" ht="15" customHeight="1">
      <c r="A70" s="82" t="s">
        <v>510</v>
      </c>
      <c r="B70" s="78">
        <v>68.75009</v>
      </c>
      <c r="C70" s="78">
        <v>64.290720000000007</v>
      </c>
      <c r="D70" s="78">
        <v>92.660219999999995</v>
      </c>
      <c r="E70" s="78">
        <v>37.114139999999999</v>
      </c>
      <c r="F70" s="78">
        <v>97.26821000000001</v>
      </c>
      <c r="G70" s="78">
        <v>38.011180000000003</v>
      </c>
      <c r="H70" s="78">
        <v>7.4028100000000006</v>
      </c>
      <c r="I70" s="78">
        <v>6.6018699999999999</v>
      </c>
      <c r="J70" s="78">
        <v>13.678990000000001</v>
      </c>
      <c r="K70" s="78">
        <v>1.5726199999999999</v>
      </c>
      <c r="L70" s="78">
        <v>1563.20939</v>
      </c>
      <c r="M70" s="78">
        <v>2282.9475400000001</v>
      </c>
      <c r="N70" s="264"/>
    </row>
    <row r="71" spans="1:14" ht="15" customHeight="1">
      <c r="A71" s="83" t="s">
        <v>511</v>
      </c>
      <c r="B71" s="78">
        <v>1.0000000000000001E-5</v>
      </c>
      <c r="C71" s="78">
        <v>0</v>
      </c>
      <c r="D71" s="78">
        <v>0</v>
      </c>
      <c r="E71" s="78">
        <v>1.0000000000000001E-5</v>
      </c>
      <c r="F71" s="78">
        <v>0</v>
      </c>
      <c r="G71" s="78">
        <v>1.0000000000000001E-5</v>
      </c>
      <c r="H71" s="78">
        <v>1.3000000000000002E-4</v>
      </c>
      <c r="I71" s="78">
        <v>0.54841999999999991</v>
      </c>
      <c r="J71" s="78">
        <v>3.2200000000000002E-3</v>
      </c>
      <c r="K71" s="78">
        <v>1.0000000000000001E-5</v>
      </c>
      <c r="L71" s="78">
        <v>1548.5058300000001</v>
      </c>
      <c r="M71" s="78">
        <v>2281.4787700000002</v>
      </c>
      <c r="N71" s="264"/>
    </row>
    <row r="72" spans="1:14" ht="15" customHeight="1">
      <c r="A72" s="83" t="s">
        <v>512</v>
      </c>
      <c r="B72" s="78">
        <v>68.750079999999997</v>
      </c>
      <c r="C72" s="78">
        <v>64.290720000000007</v>
      </c>
      <c r="D72" s="78">
        <v>92.660219999999995</v>
      </c>
      <c r="E72" s="78">
        <v>37.114129999999996</v>
      </c>
      <c r="F72" s="78">
        <v>97.26821000000001</v>
      </c>
      <c r="G72" s="78">
        <v>38.01117</v>
      </c>
      <c r="H72" s="78">
        <v>7.4026800000000001</v>
      </c>
      <c r="I72" s="78">
        <v>6.0534499999999998</v>
      </c>
      <c r="J72" s="78">
        <v>13.67577</v>
      </c>
      <c r="K72" s="78">
        <v>1.5726099999999998</v>
      </c>
      <c r="L72" s="78">
        <v>14.70356</v>
      </c>
      <c r="M72" s="78">
        <v>1.4687699999999999</v>
      </c>
      <c r="N72" s="264"/>
    </row>
    <row r="73" spans="1:14" ht="15" customHeight="1">
      <c r="A73" s="77" t="s">
        <v>513</v>
      </c>
      <c r="B73" s="78">
        <v>-1175.27936</v>
      </c>
      <c r="C73" s="78">
        <v>-1193.0952400000001</v>
      </c>
      <c r="D73" s="78">
        <v>-2965.2384500000003</v>
      </c>
      <c r="E73" s="78">
        <v>-191.54129</v>
      </c>
      <c r="F73" s="78">
        <v>-157.5455</v>
      </c>
      <c r="G73" s="78">
        <v>-64.852059999999994</v>
      </c>
      <c r="H73" s="78">
        <v>-40.202809999999999</v>
      </c>
      <c r="I73" s="78">
        <v>-19.265540000000001</v>
      </c>
      <c r="J73" s="78">
        <v>-46.641949999999994</v>
      </c>
      <c r="K73" s="78">
        <v>-13.578709999999999</v>
      </c>
      <c r="L73" s="78">
        <v>-80.868220000000008</v>
      </c>
      <c r="M73" s="78">
        <v>-5597.1462999999994</v>
      </c>
      <c r="N73" s="264"/>
    </row>
    <row r="74" spans="1:14" ht="15" customHeight="1">
      <c r="A74" s="77" t="s">
        <v>659</v>
      </c>
      <c r="B74" s="78">
        <v>-798.71964000000003</v>
      </c>
      <c r="C74" s="78">
        <v>-765.95702000000006</v>
      </c>
      <c r="D74" s="78">
        <v>-2659.9407700000002</v>
      </c>
      <c r="E74" s="78">
        <v>0</v>
      </c>
      <c r="F74" s="78">
        <v>-2.0000000000000002E-5</v>
      </c>
      <c r="G74" s="78">
        <v>0</v>
      </c>
      <c r="H74" s="78">
        <v>-1.56E-3</v>
      </c>
      <c r="I74" s="78">
        <v>-0.54765999999999992</v>
      </c>
      <c r="J74" s="78">
        <v>-2.0000000000000002E-5</v>
      </c>
      <c r="K74" s="78">
        <v>0</v>
      </c>
      <c r="L74" s="78">
        <v>-5.9999999999999995E-5</v>
      </c>
      <c r="M74" s="78">
        <v>-5589.4204900000004</v>
      </c>
      <c r="N74" s="264"/>
    </row>
    <row r="75" spans="1:14" ht="15" customHeight="1">
      <c r="A75" s="79" t="s">
        <v>311</v>
      </c>
      <c r="B75" s="78">
        <v>-376.55971999999997</v>
      </c>
      <c r="C75" s="78">
        <v>-427.13821999999999</v>
      </c>
      <c r="D75" s="78">
        <v>-305.29768000000001</v>
      </c>
      <c r="E75" s="78">
        <v>-191.54129</v>
      </c>
      <c r="F75" s="78">
        <v>-157.54548</v>
      </c>
      <c r="G75" s="78">
        <v>-64.852059999999994</v>
      </c>
      <c r="H75" s="78">
        <v>-40.201250000000002</v>
      </c>
      <c r="I75" s="78">
        <v>-18.717880000000001</v>
      </c>
      <c r="J75" s="78">
        <v>-46.641930000000002</v>
      </c>
      <c r="K75" s="78">
        <v>-13.578709999999999</v>
      </c>
      <c r="L75" s="78">
        <v>-80.868160000000003</v>
      </c>
      <c r="M75" s="78">
        <v>-7.7258100000000001</v>
      </c>
      <c r="N75" s="264"/>
    </row>
    <row r="76" spans="1:14" ht="15" customHeight="1">
      <c r="A76" s="77" t="s">
        <v>516</v>
      </c>
      <c r="B76" s="78">
        <v>232358.14063000001</v>
      </c>
      <c r="C76" s="78">
        <v>228360.09136000002</v>
      </c>
      <c r="D76" s="78">
        <v>277537.05868000002</v>
      </c>
      <c r="E76" s="78">
        <v>295483.67644000001</v>
      </c>
      <c r="F76" s="78">
        <v>291927.05098</v>
      </c>
      <c r="G76" s="78">
        <v>451803.88519999996</v>
      </c>
      <c r="H76" s="78">
        <v>241807.30891999998</v>
      </c>
      <c r="I76" s="78">
        <v>267954.80327999999</v>
      </c>
      <c r="J76" s="78">
        <v>261125.83955999999</v>
      </c>
      <c r="K76" s="78">
        <v>45259.667259999995</v>
      </c>
      <c r="L76" s="78">
        <v>523322.82423000003</v>
      </c>
      <c r="M76" s="78">
        <v>90332.433879999997</v>
      </c>
      <c r="N76" s="264"/>
    </row>
    <row r="77" spans="1:14" ht="15" customHeight="1">
      <c r="A77" s="84" t="s">
        <v>517</v>
      </c>
      <c r="B77" s="78">
        <v>0</v>
      </c>
      <c r="C77" s="78">
        <v>0</v>
      </c>
      <c r="D77" s="78">
        <v>0</v>
      </c>
      <c r="E77" s="78">
        <v>-2.9999999999999997E-5</v>
      </c>
      <c r="F77" s="78">
        <v>-1.0000000000000001E-5</v>
      </c>
      <c r="G77" s="78">
        <v>-2.9999999999999997E-5</v>
      </c>
      <c r="H77" s="78">
        <v>7820.80195</v>
      </c>
      <c r="I77" s="78">
        <v>44.531949999999995</v>
      </c>
      <c r="J77" s="78">
        <v>1078.57871</v>
      </c>
      <c r="K77" s="78">
        <v>0</v>
      </c>
      <c r="L77" s="78">
        <v>-14.15889</v>
      </c>
      <c r="M77" s="78">
        <v>0</v>
      </c>
      <c r="N77" s="264"/>
    </row>
    <row r="78" spans="1:14" ht="15" customHeight="1">
      <c r="A78" s="82" t="s">
        <v>518</v>
      </c>
      <c r="B78" s="78">
        <v>232358.14063000001</v>
      </c>
      <c r="C78" s="78">
        <v>228360.09136000002</v>
      </c>
      <c r="D78" s="78">
        <v>277537.05868000002</v>
      </c>
      <c r="E78" s="78">
        <v>295483.67641000001</v>
      </c>
      <c r="F78" s="78">
        <v>291927.05097000004</v>
      </c>
      <c r="G78" s="78">
        <v>451803.88517000002</v>
      </c>
      <c r="H78" s="78">
        <v>249628.11087</v>
      </c>
      <c r="I78" s="78">
        <v>267999.33522999997</v>
      </c>
      <c r="J78" s="78">
        <v>262204.41827000002</v>
      </c>
      <c r="K78" s="78">
        <v>45259.667259999995</v>
      </c>
      <c r="L78" s="78">
        <v>523308.66533999995</v>
      </c>
      <c r="M78" s="78">
        <v>90332.433879999997</v>
      </c>
      <c r="N78" s="264"/>
    </row>
    <row r="79" spans="1:14" ht="15" customHeight="1">
      <c r="A79" s="81" t="s">
        <v>519</v>
      </c>
      <c r="B79" s="78">
        <v>4.2009999999999996</v>
      </c>
      <c r="C79" s="78">
        <v>1286.6023300000002</v>
      </c>
      <c r="D79" s="78">
        <v>5470.2887199999996</v>
      </c>
      <c r="E79" s="78">
        <v>10827.086080000001</v>
      </c>
      <c r="F79" s="78">
        <v>9265.3102400000007</v>
      </c>
      <c r="G79" s="78">
        <v>-1803.10634</v>
      </c>
      <c r="H79" s="78">
        <v>13614.63341</v>
      </c>
      <c r="I79" s="78">
        <v>13363.500699999999</v>
      </c>
      <c r="J79" s="78">
        <v>2427.86085</v>
      </c>
      <c r="K79" s="78">
        <v>156.90558999999999</v>
      </c>
      <c r="L79" s="78">
        <v>3547.0405099999998</v>
      </c>
      <c r="M79" s="78">
        <v>323.6936</v>
      </c>
      <c r="N79" s="264"/>
    </row>
    <row r="80" spans="1:14" ht="15" customHeight="1">
      <c r="A80" s="77" t="s">
        <v>520</v>
      </c>
      <c r="B80" s="78">
        <v>232362.34162999998</v>
      </c>
      <c r="C80" s="78">
        <v>229646.69368999999</v>
      </c>
      <c r="D80" s="78">
        <v>283007.34739999997</v>
      </c>
      <c r="E80" s="78">
        <v>306310.76248999999</v>
      </c>
      <c r="F80" s="78">
        <v>301192.36121</v>
      </c>
      <c r="G80" s="78">
        <v>450000.77882999997</v>
      </c>
      <c r="H80" s="78">
        <v>263242.74427999998</v>
      </c>
      <c r="I80" s="78">
        <v>281362.83593</v>
      </c>
      <c r="J80" s="78">
        <v>264632.27912000002</v>
      </c>
      <c r="K80" s="78">
        <v>45416.572850000004</v>
      </c>
      <c r="L80" s="78">
        <v>526855.70585000003</v>
      </c>
      <c r="M80" s="78">
        <v>90656.12748000001</v>
      </c>
      <c r="N80" s="264"/>
    </row>
    <row r="81" spans="1:14" ht="15" customHeight="1">
      <c r="A81" s="81" t="s">
        <v>521</v>
      </c>
      <c r="B81" s="78">
        <v>0</v>
      </c>
      <c r="C81" s="78">
        <v>0</v>
      </c>
      <c r="D81" s="78">
        <v>0</v>
      </c>
      <c r="E81" s="78">
        <v>0</v>
      </c>
      <c r="F81" s="78">
        <v>0</v>
      </c>
      <c r="G81" s="78">
        <v>0</v>
      </c>
      <c r="H81" s="78">
        <v>1.0000000000000001E-5</v>
      </c>
      <c r="I81" s="78">
        <v>0</v>
      </c>
      <c r="J81" s="78">
        <v>0</v>
      </c>
      <c r="K81" s="78">
        <v>0</v>
      </c>
      <c r="L81" s="78">
        <v>0</v>
      </c>
      <c r="M81" s="78">
        <v>0</v>
      </c>
      <c r="N81" s="264"/>
    </row>
    <row r="82" spans="1:14" ht="15" customHeight="1">
      <c r="A82" s="77" t="s">
        <v>522</v>
      </c>
      <c r="B82" s="78">
        <v>232362.34162999998</v>
      </c>
      <c r="C82" s="78">
        <v>229646.69368999999</v>
      </c>
      <c r="D82" s="78">
        <v>283007.34739999997</v>
      </c>
      <c r="E82" s="78">
        <v>306310.76248999999</v>
      </c>
      <c r="F82" s="78">
        <v>301192.36121</v>
      </c>
      <c r="G82" s="78">
        <v>450000.77882999997</v>
      </c>
      <c r="H82" s="78">
        <v>263242.74429</v>
      </c>
      <c r="I82" s="78">
        <v>281362.83593</v>
      </c>
      <c r="J82" s="78">
        <v>264632.27912000002</v>
      </c>
      <c r="K82" s="78">
        <v>45416.572850000004</v>
      </c>
      <c r="L82" s="78">
        <v>526855.70585000003</v>
      </c>
      <c r="M82" s="78">
        <v>90656.12748000001</v>
      </c>
      <c r="N82" s="264"/>
    </row>
    <row r="83" spans="1:14" ht="15" customHeight="1" thickBot="1">
      <c r="A83" s="81" t="s">
        <v>523</v>
      </c>
      <c r="B83" s="78">
        <v>-88034.549849999996</v>
      </c>
      <c r="C83" s="78">
        <v>-85376.647830000002</v>
      </c>
      <c r="D83" s="78">
        <v>-92865.699800000002</v>
      </c>
      <c r="E83" s="78">
        <v>-131593.71561000001</v>
      </c>
      <c r="F83" s="78">
        <v>-98626.076239999995</v>
      </c>
      <c r="G83" s="78">
        <v>-184685.19988</v>
      </c>
      <c r="H83" s="78">
        <v>-139775.15080999999</v>
      </c>
      <c r="I83" s="78">
        <v>-130368.63595</v>
      </c>
      <c r="J83" s="78">
        <v>-90533.409379999997</v>
      </c>
      <c r="K83" s="78">
        <v>-28493.84691</v>
      </c>
      <c r="L83" s="78">
        <v>-181388.79783000002</v>
      </c>
      <c r="M83" s="78">
        <v>-50764.000009999996</v>
      </c>
      <c r="N83" s="264"/>
    </row>
    <row r="84" spans="1:14" ht="15" customHeight="1" thickTop="1" thickBot="1">
      <c r="A84" s="339" t="s">
        <v>524</v>
      </c>
      <c r="B84" s="340">
        <v>144327.79178</v>
      </c>
      <c r="C84" s="340">
        <v>144270.04586000001</v>
      </c>
      <c r="D84" s="340">
        <v>190141.6476</v>
      </c>
      <c r="E84" s="340">
        <v>174717.04688000001</v>
      </c>
      <c r="F84" s="340">
        <v>202566.28497000001</v>
      </c>
      <c r="G84" s="340">
        <v>265315.57895</v>
      </c>
      <c r="H84" s="340">
        <v>123467.59348000001</v>
      </c>
      <c r="I84" s="340">
        <v>150994.19997999998</v>
      </c>
      <c r="J84" s="340">
        <v>174098.86974000002</v>
      </c>
      <c r="K84" s="340">
        <v>16922.72594</v>
      </c>
      <c r="L84" s="340">
        <v>345466.90801999997</v>
      </c>
      <c r="M84" s="340">
        <v>39892.127469999999</v>
      </c>
      <c r="N84" s="264"/>
    </row>
    <row r="85" spans="1:14" ht="3.75" customHeight="1" thickTop="1" thickBot="1">
      <c r="A85" s="475"/>
      <c r="B85" s="476"/>
      <c r="C85" s="476"/>
      <c r="D85" s="476"/>
      <c r="E85" s="476"/>
      <c r="F85" s="476"/>
      <c r="G85" s="476"/>
      <c r="H85" s="476"/>
      <c r="I85" s="476"/>
      <c r="J85" s="476"/>
      <c r="K85" s="476"/>
      <c r="L85" s="476"/>
      <c r="M85" s="476"/>
      <c r="N85" s="264"/>
    </row>
    <row r="86" spans="1:14" ht="15" customHeight="1" thickTop="1">
      <c r="A86" s="477"/>
      <c r="B86" s="478"/>
      <c r="C86" s="478"/>
      <c r="D86" s="478"/>
      <c r="E86" s="478"/>
      <c r="F86" s="478"/>
      <c r="G86" s="478"/>
      <c r="H86" s="478"/>
      <c r="I86" s="478"/>
      <c r="J86" s="478"/>
      <c r="K86" s="478"/>
      <c r="L86" s="478"/>
      <c r="M86" s="478"/>
      <c r="N86" s="264"/>
    </row>
    <row r="87" spans="1:14" ht="15" customHeight="1">
      <c r="A87" s="477"/>
      <c r="B87" s="478"/>
      <c r="C87" s="478"/>
      <c r="D87" s="478"/>
      <c r="E87" s="478"/>
      <c r="F87" s="478"/>
      <c r="G87" s="478"/>
      <c r="H87" s="478"/>
      <c r="I87" s="478"/>
      <c r="J87" s="478"/>
      <c r="K87" s="478"/>
      <c r="L87" s="478"/>
      <c r="M87" s="478"/>
      <c r="N87" s="26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J15" sqref="J15"/>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13" ht="30" customHeight="1">
      <c r="A1" s="835" t="s">
        <v>0</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15" customHeight="1">
      <c r="A3" s="836" t="s">
        <v>661</v>
      </c>
      <c r="B3" s="836"/>
      <c r="C3" s="836"/>
      <c r="D3" s="836"/>
      <c r="E3" s="836"/>
      <c r="F3" s="836"/>
      <c r="G3" s="836"/>
      <c r="H3" s="836"/>
      <c r="I3" s="836"/>
      <c r="J3" s="836"/>
      <c r="K3" s="836"/>
      <c r="L3" s="836"/>
      <c r="M3" s="836"/>
    </row>
    <row r="4" spans="1:13" ht="30" customHeight="1">
      <c r="A4" s="837" t="s">
        <v>2</v>
      </c>
      <c r="B4" s="837"/>
      <c r="C4" s="837"/>
      <c r="D4" s="837"/>
      <c r="E4" s="837"/>
      <c r="F4" s="837"/>
      <c r="G4" s="837"/>
      <c r="H4" s="837"/>
      <c r="I4" s="837"/>
      <c r="J4" s="837"/>
      <c r="K4" s="837"/>
      <c r="L4" s="837"/>
      <c r="M4" s="837"/>
    </row>
    <row r="5" spans="1:13" ht="3.75" customHeight="1" thickBot="1">
      <c r="A5" s="264"/>
      <c r="B5" s="264"/>
      <c r="C5" s="264"/>
      <c r="D5" s="264"/>
      <c r="E5" s="264"/>
      <c r="F5" s="264"/>
      <c r="G5" s="264"/>
      <c r="H5" s="264"/>
      <c r="I5" s="264"/>
      <c r="J5" s="264"/>
      <c r="K5" s="264"/>
      <c r="L5" s="264"/>
      <c r="M5" s="264"/>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21617398.879590001</v>
      </c>
      <c r="C7" s="340">
        <v>25399495.692700002</v>
      </c>
      <c r="D7" s="340">
        <v>28029830.424970001</v>
      </c>
      <c r="E7" s="340">
        <v>34377292.038539998</v>
      </c>
      <c r="F7" s="340">
        <v>35753537.751999997</v>
      </c>
      <c r="G7" s="340">
        <v>37217701.680879995</v>
      </c>
      <c r="H7" s="340">
        <v>39505831.388959996</v>
      </c>
      <c r="I7" s="340">
        <v>39900323.907190003</v>
      </c>
      <c r="J7" s="340">
        <v>40668909.908580005</v>
      </c>
      <c r="K7" s="340">
        <v>40030829.687690005</v>
      </c>
      <c r="L7" s="340">
        <v>42166430.634839997</v>
      </c>
      <c r="M7" s="340">
        <v>42189840.472350001</v>
      </c>
    </row>
    <row r="8" spans="1:13" s="472" customFormat="1" ht="15" customHeight="1" thickTop="1">
      <c r="A8" s="77" t="s">
        <v>9</v>
      </c>
      <c r="B8" s="78">
        <v>3161721.5009400002</v>
      </c>
      <c r="C8" s="78">
        <v>4880164.94135</v>
      </c>
      <c r="D8" s="78">
        <v>4659529.61766</v>
      </c>
      <c r="E8" s="78">
        <v>4264145.4583000001</v>
      </c>
      <c r="F8" s="78">
        <v>3435214.9212199999</v>
      </c>
      <c r="G8" s="78">
        <v>3447334.9240199998</v>
      </c>
      <c r="H8" s="78">
        <v>4218452.3643000005</v>
      </c>
      <c r="I8" s="78">
        <v>4399492.7113699997</v>
      </c>
      <c r="J8" s="78">
        <v>4602541.4209500002</v>
      </c>
      <c r="K8" s="78">
        <v>3789942.3864099998</v>
      </c>
      <c r="L8" s="78">
        <v>3988309.59063</v>
      </c>
      <c r="M8" s="78">
        <v>3351695.64751</v>
      </c>
    </row>
    <row r="9" spans="1:13" s="472" customFormat="1" ht="15" customHeight="1">
      <c r="A9" s="77" t="s">
        <v>18</v>
      </c>
      <c r="B9" s="78">
        <v>5656336.2305800002</v>
      </c>
      <c r="C9" s="78">
        <v>5745277.4148699995</v>
      </c>
      <c r="D9" s="78">
        <v>5854798.50722</v>
      </c>
      <c r="E9" s="78">
        <v>6411401.5929199997</v>
      </c>
      <c r="F9" s="78">
        <v>5902895.6624399992</v>
      </c>
      <c r="G9" s="78">
        <v>5032597.0370899998</v>
      </c>
      <c r="H9" s="78">
        <v>4338125.8052599998</v>
      </c>
      <c r="I9" s="78">
        <v>4682158.3863599999</v>
      </c>
      <c r="J9" s="78">
        <v>4389363.3581699999</v>
      </c>
      <c r="K9" s="78">
        <v>4603738.17863</v>
      </c>
      <c r="L9" s="78">
        <v>5896046.2477900004</v>
      </c>
      <c r="M9" s="78">
        <v>6766126.6043100003</v>
      </c>
    </row>
    <row r="10" spans="1:13" s="472" customFormat="1" ht="15" customHeight="1">
      <c r="A10" s="77" t="s">
        <v>27</v>
      </c>
      <c r="B10" s="78">
        <v>11851576.622629998</v>
      </c>
      <c r="C10" s="78">
        <v>13604878.59564</v>
      </c>
      <c r="D10" s="78">
        <v>16175338.00794</v>
      </c>
      <c r="E10" s="78">
        <v>21857899.296380002</v>
      </c>
      <c r="F10" s="78">
        <v>23644805.734110001</v>
      </c>
      <c r="G10" s="78">
        <v>24862894.65825</v>
      </c>
      <c r="H10" s="78">
        <v>25865828.699439999</v>
      </c>
      <c r="I10" s="78">
        <v>25798482.58199</v>
      </c>
      <c r="J10" s="78">
        <v>26359763.923080001</v>
      </c>
      <c r="K10" s="78">
        <v>26533913.123650003</v>
      </c>
      <c r="L10" s="78">
        <v>27746013.03779</v>
      </c>
      <c r="M10" s="78">
        <v>27529511.070069999</v>
      </c>
    </row>
    <row r="11" spans="1:13" s="472" customFormat="1" ht="15" customHeight="1">
      <c r="A11" s="79" t="s">
        <v>463</v>
      </c>
      <c r="B11" s="78">
        <v>11797035.31638</v>
      </c>
      <c r="C11" s="78">
        <v>13594967.903620001</v>
      </c>
      <c r="D11" s="78">
        <v>16129785.70208</v>
      </c>
      <c r="E11" s="78">
        <v>21757660.728349999</v>
      </c>
      <c r="F11" s="78">
        <v>23559639.275349997</v>
      </c>
      <c r="G11" s="78">
        <v>24760704.726740003</v>
      </c>
      <c r="H11" s="78">
        <v>25146741.31371</v>
      </c>
      <c r="I11" s="78">
        <v>24797464.969289999</v>
      </c>
      <c r="J11" s="78">
        <v>25270049.933729999</v>
      </c>
      <c r="K11" s="78">
        <v>25442040.696070001</v>
      </c>
      <c r="L11" s="78">
        <v>26672900.531150002</v>
      </c>
      <c r="M11" s="78">
        <v>26448053.206470001</v>
      </c>
    </row>
    <row r="12" spans="1:13" s="472" customFormat="1" ht="15" customHeight="1">
      <c r="A12" s="79" t="s">
        <v>464</v>
      </c>
      <c r="B12" s="78">
        <v>11694459.06003</v>
      </c>
      <c r="C12" s="78">
        <v>13488393.134569999</v>
      </c>
      <c r="D12" s="78">
        <v>15927510.128590001</v>
      </c>
      <c r="E12" s="78">
        <v>21401876.134290002</v>
      </c>
      <c r="F12" s="78">
        <v>23133780.488029998</v>
      </c>
      <c r="G12" s="78">
        <v>24008484.97727</v>
      </c>
      <c r="H12" s="78">
        <v>24185497.073540002</v>
      </c>
      <c r="I12" s="78">
        <v>18460569.5229</v>
      </c>
      <c r="J12" s="78">
        <v>19447517.61496</v>
      </c>
      <c r="K12" s="78">
        <v>19720015.810290001</v>
      </c>
      <c r="L12" s="78">
        <v>21457684.12765</v>
      </c>
      <c r="M12" s="78">
        <v>21368616.603330001</v>
      </c>
    </row>
    <row r="13" spans="1:13" s="472" customFormat="1" ht="15" customHeight="1">
      <c r="A13" s="79" t="s">
        <v>465</v>
      </c>
      <c r="B13" s="78">
        <v>102576.25635</v>
      </c>
      <c r="C13" s="78">
        <v>106574.76905</v>
      </c>
      <c r="D13" s="78">
        <v>202275.57349000001</v>
      </c>
      <c r="E13" s="78">
        <v>355784.59405999997</v>
      </c>
      <c r="F13" s="78">
        <v>425858.78732</v>
      </c>
      <c r="G13" s="78">
        <v>752219.74947000004</v>
      </c>
      <c r="H13" s="78">
        <v>961244.24017</v>
      </c>
      <c r="I13" s="78">
        <v>6336895.4463900002</v>
      </c>
      <c r="J13" s="78">
        <v>5822532.3187700007</v>
      </c>
      <c r="K13" s="78">
        <v>5722024.8857800001</v>
      </c>
      <c r="L13" s="78">
        <v>5215216.4035</v>
      </c>
      <c r="M13" s="78">
        <v>5079436.6031400003</v>
      </c>
    </row>
    <row r="14" spans="1:13" s="472" customFormat="1" ht="15" customHeight="1">
      <c r="A14" s="79" t="s">
        <v>466</v>
      </c>
      <c r="B14" s="78">
        <v>47998.590880000003</v>
      </c>
      <c r="C14" s="78">
        <v>46121.991609999997</v>
      </c>
      <c r="D14" s="78">
        <v>49351.359450000004</v>
      </c>
      <c r="E14" s="78">
        <v>94091.46981000001</v>
      </c>
      <c r="F14" s="78">
        <v>109178.46534000001</v>
      </c>
      <c r="G14" s="78">
        <v>95120.051720000003</v>
      </c>
      <c r="H14" s="78">
        <v>8005.7859200000003</v>
      </c>
      <c r="I14" s="78">
        <v>110376.06326000001</v>
      </c>
      <c r="J14" s="78">
        <v>191173.47836000001</v>
      </c>
      <c r="K14" s="78">
        <v>211573.39813999998</v>
      </c>
      <c r="L14" s="78">
        <v>228611.24546999999</v>
      </c>
      <c r="M14" s="78">
        <v>265045.11836999998</v>
      </c>
    </row>
    <row r="15" spans="1:13" s="472" customFormat="1" ht="15" customHeight="1">
      <c r="A15" s="79" t="s">
        <v>467</v>
      </c>
      <c r="B15" s="78">
        <v>47993.624349999998</v>
      </c>
      <c r="C15" s="78">
        <v>45427.980869999999</v>
      </c>
      <c r="D15" s="78">
        <v>49251.359450000004</v>
      </c>
      <c r="E15" s="78">
        <v>89195.357919999995</v>
      </c>
      <c r="F15" s="78">
        <v>104300.46251000001</v>
      </c>
      <c r="G15" s="78">
        <v>91927.141239999997</v>
      </c>
      <c r="H15" s="78">
        <v>3943.35752</v>
      </c>
      <c r="I15" s="78">
        <v>40014.110919999999</v>
      </c>
      <c r="J15" s="78">
        <v>76283.749479999999</v>
      </c>
      <c r="K15" s="78">
        <v>85158.596950000006</v>
      </c>
      <c r="L15" s="78">
        <v>111980.57631999999</v>
      </c>
      <c r="M15" s="78">
        <v>127875.39795999999</v>
      </c>
    </row>
    <row r="16" spans="1:13" s="472" customFormat="1" ht="15" customHeight="1">
      <c r="A16" s="79" t="s">
        <v>468</v>
      </c>
      <c r="B16" s="78">
        <v>4.9665299999999997</v>
      </c>
      <c r="C16" s="78">
        <v>694.01073999999994</v>
      </c>
      <c r="D16" s="78">
        <v>100</v>
      </c>
      <c r="E16" s="78">
        <v>4896.1118899999992</v>
      </c>
      <c r="F16" s="78">
        <v>4878.0028300000004</v>
      </c>
      <c r="G16" s="78">
        <v>3192.91048</v>
      </c>
      <c r="H16" s="78">
        <v>4062.4283999999998</v>
      </c>
      <c r="I16" s="78">
        <v>70361.952340000003</v>
      </c>
      <c r="J16" s="78">
        <v>114889.72888</v>
      </c>
      <c r="K16" s="78">
        <v>126414.80119</v>
      </c>
      <c r="L16" s="78">
        <v>116630.66915</v>
      </c>
      <c r="M16" s="78">
        <v>137169.72041000001</v>
      </c>
    </row>
    <row r="17" spans="1:13" s="472" customFormat="1" ht="15" customHeight="1">
      <c r="A17" s="79" t="s">
        <v>469</v>
      </c>
      <c r="B17" s="78">
        <v>218805.99831999998</v>
      </c>
      <c r="C17" s="78">
        <v>224107.94878999999</v>
      </c>
      <c r="D17" s="78">
        <v>272333.43222000002</v>
      </c>
      <c r="E17" s="78">
        <v>402728.69325999997</v>
      </c>
      <c r="F17" s="78">
        <v>483976.52549999999</v>
      </c>
      <c r="G17" s="78">
        <v>601726.65251000004</v>
      </c>
      <c r="H17" s="78">
        <v>526754.89737999998</v>
      </c>
      <c r="I17" s="78">
        <v>412580.54414999997</v>
      </c>
      <c r="J17" s="78">
        <v>527413.97618</v>
      </c>
      <c r="K17" s="78">
        <v>571794.38933999999</v>
      </c>
      <c r="L17" s="78">
        <v>731086.65537000005</v>
      </c>
      <c r="M17" s="78">
        <v>781428.13341999997</v>
      </c>
    </row>
    <row r="18" spans="1:13" s="472" customFormat="1" ht="15" customHeight="1">
      <c r="A18" s="79" t="s">
        <v>470</v>
      </c>
      <c r="B18" s="78">
        <v>145822.13255000001</v>
      </c>
      <c r="C18" s="78">
        <v>160379.62230000002</v>
      </c>
      <c r="D18" s="78">
        <v>210544.62112</v>
      </c>
      <c r="E18" s="78">
        <v>317749.94550999999</v>
      </c>
      <c r="F18" s="78">
        <v>394918.72781999997</v>
      </c>
      <c r="G18" s="78">
        <v>510843.74335</v>
      </c>
      <c r="H18" s="78">
        <v>463035.93569999997</v>
      </c>
      <c r="I18" s="78">
        <v>377764.12629000004</v>
      </c>
      <c r="J18" s="78">
        <v>333596.46252999996</v>
      </c>
      <c r="K18" s="78">
        <v>345843.11732999998</v>
      </c>
      <c r="L18" s="78">
        <v>377165.60080000001</v>
      </c>
      <c r="M18" s="78">
        <v>388751.86804000003</v>
      </c>
    </row>
    <row r="19" spans="1:13" s="472" customFormat="1" ht="15" customHeight="1">
      <c r="A19" s="79" t="s">
        <v>471</v>
      </c>
      <c r="B19" s="78">
        <v>72983.865769999989</v>
      </c>
      <c r="C19" s="78">
        <v>63728.326489999999</v>
      </c>
      <c r="D19" s="78">
        <v>61788.811099999999</v>
      </c>
      <c r="E19" s="78">
        <v>84978.747749999995</v>
      </c>
      <c r="F19" s="78">
        <v>89057.797680000003</v>
      </c>
      <c r="G19" s="78">
        <v>90882.909159999996</v>
      </c>
      <c r="H19" s="78">
        <v>63718.96168</v>
      </c>
      <c r="I19" s="78">
        <v>34816.417860000001</v>
      </c>
      <c r="J19" s="78">
        <v>193817.51365000001</v>
      </c>
      <c r="K19" s="78">
        <v>225951.27200999999</v>
      </c>
      <c r="L19" s="78">
        <v>353921.05456999998</v>
      </c>
      <c r="M19" s="78">
        <v>392676.26538</v>
      </c>
    </row>
    <row r="20" spans="1:13" s="472" customFormat="1" ht="15" customHeight="1">
      <c r="A20" s="79" t="s">
        <v>40</v>
      </c>
      <c r="B20" s="78">
        <v>80000.753479999999</v>
      </c>
      <c r="C20" s="78">
        <v>84635.601180000012</v>
      </c>
      <c r="D20" s="78">
        <v>90651.122140000007</v>
      </c>
      <c r="E20" s="78">
        <v>135001.73261000001</v>
      </c>
      <c r="F20" s="78">
        <v>141646.39377000002</v>
      </c>
      <c r="G20" s="78">
        <v>149043.56533000001</v>
      </c>
      <c r="H20" s="78">
        <v>1038336.78924</v>
      </c>
      <c r="I20" s="78">
        <v>1398210.0926199998</v>
      </c>
      <c r="J20" s="78">
        <v>1252014.9013499999</v>
      </c>
      <c r="K20" s="78">
        <v>1221962.8797800001</v>
      </c>
      <c r="L20" s="78">
        <v>1137711.0401300001</v>
      </c>
      <c r="M20" s="78">
        <v>1110970.00453</v>
      </c>
    </row>
    <row r="21" spans="1:13" s="472" customFormat="1" ht="15" customHeight="1">
      <c r="A21" s="79" t="s">
        <v>472</v>
      </c>
      <c r="B21" s="78">
        <v>-292264.03642999998</v>
      </c>
      <c r="C21" s="78">
        <v>-344954.84956</v>
      </c>
      <c r="D21" s="78">
        <v>-366783.60794999998</v>
      </c>
      <c r="E21" s="78">
        <v>-531583.32764999999</v>
      </c>
      <c r="F21" s="78">
        <v>-649634.92585</v>
      </c>
      <c r="G21" s="78">
        <v>-743700.3380499999</v>
      </c>
      <c r="H21" s="78">
        <v>-854010.08680999989</v>
      </c>
      <c r="I21" s="78">
        <v>-920149.08733000001</v>
      </c>
      <c r="J21" s="78">
        <v>-880888.36653999996</v>
      </c>
      <c r="K21" s="78">
        <v>-913458.23968</v>
      </c>
      <c r="L21" s="78">
        <v>-1024296.4343300001</v>
      </c>
      <c r="M21" s="78">
        <v>-1075985.3927200001</v>
      </c>
    </row>
    <row r="22" spans="1:13" s="472" customFormat="1" ht="15" customHeight="1">
      <c r="A22" s="77" t="s">
        <v>70</v>
      </c>
      <c r="B22" s="78">
        <v>145060.43992999999</v>
      </c>
      <c r="C22" s="78">
        <v>263078.86368999997</v>
      </c>
      <c r="D22" s="78">
        <v>194300.43828999999</v>
      </c>
      <c r="E22" s="78">
        <v>286719.73929</v>
      </c>
      <c r="F22" s="78">
        <v>136278.28208999999</v>
      </c>
      <c r="G22" s="78">
        <v>139936.17572999999</v>
      </c>
      <c r="H22" s="78">
        <v>201775.58478</v>
      </c>
      <c r="I22" s="78">
        <v>258866.25955000002</v>
      </c>
      <c r="J22" s="78">
        <v>262900.20594999997</v>
      </c>
      <c r="K22" s="78">
        <v>259706.73019</v>
      </c>
      <c r="L22" s="78">
        <v>258892.72386000003</v>
      </c>
      <c r="M22" s="78">
        <v>275562.00182999996</v>
      </c>
    </row>
    <row r="23" spans="1:13" s="472" customFormat="1" ht="15" customHeight="1">
      <c r="A23" s="77" t="s">
        <v>76</v>
      </c>
      <c r="B23" s="78">
        <v>4063.8865799999999</v>
      </c>
      <c r="C23" s="78">
        <v>10264.010039999999</v>
      </c>
      <c r="D23" s="78">
        <v>8333.7534800000012</v>
      </c>
      <c r="E23" s="78">
        <v>31120.85296</v>
      </c>
      <c r="F23" s="78">
        <v>77895.153129999992</v>
      </c>
      <c r="G23" s="78">
        <v>47871.482450000003</v>
      </c>
      <c r="H23" s="78">
        <v>19344.060309999997</v>
      </c>
      <c r="I23" s="78">
        <v>39998.689630000001</v>
      </c>
      <c r="J23" s="78">
        <v>40296.019909999995</v>
      </c>
      <c r="K23" s="78">
        <v>40495.773259999994</v>
      </c>
      <c r="L23" s="78">
        <v>73672.617329999994</v>
      </c>
      <c r="M23" s="78">
        <v>68757.47540000001</v>
      </c>
    </row>
    <row r="24" spans="1:13" s="472" customFormat="1" ht="15" customHeight="1">
      <c r="A24" s="77" t="s">
        <v>473</v>
      </c>
      <c r="B24" s="78">
        <v>442086.20494000003</v>
      </c>
      <c r="C24" s="78">
        <v>507157.86781000003</v>
      </c>
      <c r="D24" s="78">
        <v>734338.10848000005</v>
      </c>
      <c r="E24" s="78">
        <v>897530.50662999996</v>
      </c>
      <c r="F24" s="78">
        <v>1858384.8470000001</v>
      </c>
      <c r="G24" s="78">
        <v>3123173.8255400001</v>
      </c>
      <c r="H24" s="78">
        <v>4280379.4172200002</v>
      </c>
      <c r="I24" s="78">
        <v>4206869.6701799994</v>
      </c>
      <c r="J24" s="78">
        <v>4434586.8838599995</v>
      </c>
      <c r="K24" s="78">
        <v>4232360.0497700004</v>
      </c>
      <c r="L24" s="78">
        <v>3664535.4121999997</v>
      </c>
      <c r="M24" s="78">
        <v>3667844.9268100001</v>
      </c>
    </row>
    <row r="25" spans="1:13" s="472" customFormat="1" ht="15" customHeight="1">
      <c r="A25" s="77" t="s">
        <v>86</v>
      </c>
      <c r="B25" s="78">
        <v>314445.33422000002</v>
      </c>
      <c r="C25" s="78">
        <v>332392.69967</v>
      </c>
      <c r="D25" s="78">
        <v>316598.24533000001</v>
      </c>
      <c r="E25" s="78">
        <v>387496.60331999999</v>
      </c>
      <c r="F25" s="78">
        <v>357664.22600999998</v>
      </c>
      <c r="G25" s="78">
        <v>331437.78745</v>
      </c>
      <c r="H25" s="78">
        <v>328007.40480000002</v>
      </c>
      <c r="I25" s="78">
        <v>292059.83707000001</v>
      </c>
      <c r="J25" s="78">
        <v>370111.73518999998</v>
      </c>
      <c r="K25" s="78">
        <v>366251.65291</v>
      </c>
      <c r="L25" s="78">
        <v>339538.86225999997</v>
      </c>
      <c r="M25" s="78">
        <v>336196.14201999997</v>
      </c>
    </row>
    <row r="26" spans="1:13" s="472" customFormat="1" ht="15" customHeight="1">
      <c r="A26" s="77" t="s">
        <v>474</v>
      </c>
      <c r="B26" s="78">
        <v>42108.659770000006</v>
      </c>
      <c r="C26" s="78">
        <v>56281.299630000001</v>
      </c>
      <c r="D26" s="78">
        <v>86593.746569999988</v>
      </c>
      <c r="E26" s="78">
        <v>240977.98874</v>
      </c>
      <c r="F26" s="78">
        <v>340398.92599999998</v>
      </c>
      <c r="G26" s="78">
        <v>232455.79035</v>
      </c>
      <c r="H26" s="78">
        <v>253918.05285000001</v>
      </c>
      <c r="I26" s="78">
        <v>222395.77103999999</v>
      </c>
      <c r="J26" s="78">
        <v>209346.36147</v>
      </c>
      <c r="K26" s="78">
        <v>204421.79287</v>
      </c>
      <c r="L26" s="78">
        <v>199422.14297999998</v>
      </c>
      <c r="M26" s="78">
        <v>194146.60440000001</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20091187.298289999</v>
      </c>
      <c r="C28" s="340">
        <v>23844071.20276</v>
      </c>
      <c r="D28" s="340">
        <v>26260030.652330004</v>
      </c>
      <c r="E28" s="340">
        <v>32387852.623020001</v>
      </c>
      <c r="F28" s="340">
        <v>33776496.186290003</v>
      </c>
      <c r="G28" s="340">
        <v>35088327.640110001</v>
      </c>
      <c r="H28" s="340">
        <v>37461651.716169998</v>
      </c>
      <c r="I28" s="340">
        <v>37783076.160319999</v>
      </c>
      <c r="J28" s="340">
        <v>38328576.383139998</v>
      </c>
      <c r="K28" s="340">
        <v>37802703.254089996</v>
      </c>
      <c r="L28" s="340">
        <v>39706868.466449998</v>
      </c>
      <c r="M28" s="340">
        <v>39836249.301919997</v>
      </c>
    </row>
    <row r="29" spans="1:13" s="472" customFormat="1" ht="15" customHeight="1" thickTop="1">
      <c r="A29" s="77" t="s">
        <v>476</v>
      </c>
      <c r="B29" s="78">
        <v>17247807.142470002</v>
      </c>
      <c r="C29" s="78">
        <v>21097816.088540003</v>
      </c>
      <c r="D29" s="78">
        <v>22379001.359639999</v>
      </c>
      <c r="E29" s="78">
        <v>28383505.282340001</v>
      </c>
      <c r="F29" s="78">
        <v>28044916.79786</v>
      </c>
      <c r="G29" s="78">
        <v>26341692.699080002</v>
      </c>
      <c r="H29" s="78">
        <v>27891943.677930001</v>
      </c>
      <c r="I29" s="78">
        <v>28098953.6325</v>
      </c>
      <c r="J29" s="78">
        <v>28688829.343229998</v>
      </c>
      <c r="K29" s="78">
        <v>28337683.396930002</v>
      </c>
      <c r="L29" s="78">
        <v>18486693.902060002</v>
      </c>
      <c r="M29" s="78">
        <v>18672301.522040002</v>
      </c>
    </row>
    <row r="30" spans="1:13" s="472" customFormat="1" ht="15" customHeight="1">
      <c r="A30" s="79" t="s">
        <v>477</v>
      </c>
      <c r="B30" s="78">
        <v>4399450.4684600001</v>
      </c>
      <c r="C30" s="78">
        <v>4557830.54641</v>
      </c>
      <c r="D30" s="78">
        <v>6172946.4064999996</v>
      </c>
      <c r="E30" s="78">
        <v>5553267.4951999998</v>
      </c>
      <c r="F30" s="78">
        <v>5261660.0674799997</v>
      </c>
      <c r="G30" s="78">
        <v>4719963.1080700001</v>
      </c>
      <c r="H30" s="78">
        <v>5082220.72908</v>
      </c>
      <c r="I30" s="78">
        <v>5148311.2681400003</v>
      </c>
      <c r="J30" s="78">
        <v>4857960.4502900001</v>
      </c>
      <c r="K30" s="78">
        <v>5001510.9457299998</v>
      </c>
      <c r="L30" s="78">
        <v>5223206.5543299997</v>
      </c>
      <c r="M30" s="78">
        <v>5566743.3346800003</v>
      </c>
    </row>
    <row r="31" spans="1:13" s="472" customFormat="1" ht="15" customHeight="1">
      <c r="A31" s="79" t="s">
        <v>478</v>
      </c>
      <c r="B31" s="78">
        <v>7089078.5248199999</v>
      </c>
      <c r="C31" s="78">
        <v>9739656.2026700005</v>
      </c>
      <c r="D31" s="78">
        <v>7960697.3916999996</v>
      </c>
      <c r="E31" s="78">
        <v>9695195.6235199999</v>
      </c>
      <c r="F31" s="78">
        <v>10147394.495680001</v>
      </c>
      <c r="G31" s="78">
        <v>9086439.6021599993</v>
      </c>
      <c r="H31" s="78">
        <v>9639085.7321000006</v>
      </c>
      <c r="I31" s="78">
        <v>10103637.316020001</v>
      </c>
      <c r="J31" s="78">
        <v>10381347.61961</v>
      </c>
      <c r="K31" s="78">
        <v>9834458.5479500014</v>
      </c>
      <c r="L31" s="78">
        <v>9948627.14934</v>
      </c>
      <c r="M31" s="78">
        <v>9709643.7747600004</v>
      </c>
    </row>
    <row r="32" spans="1:13" s="472" customFormat="1" ht="15" customHeight="1">
      <c r="A32" s="79" t="s">
        <v>479</v>
      </c>
      <c r="B32" s="78">
        <v>303253.93029000005</v>
      </c>
      <c r="C32" s="78">
        <v>210758.21381000002</v>
      </c>
      <c r="D32" s="78">
        <v>209983.80572999999</v>
      </c>
      <c r="E32" s="78">
        <v>87028.633409999995</v>
      </c>
      <c r="F32" s="78">
        <v>56700.286060000006</v>
      </c>
      <c r="G32" s="78">
        <v>32491.705160000001</v>
      </c>
      <c r="H32" s="78">
        <v>26708.181</v>
      </c>
      <c r="I32" s="78">
        <v>121971.49169</v>
      </c>
      <c r="J32" s="78">
        <v>6097.4303399999999</v>
      </c>
      <c r="K32" s="78">
        <v>5495.5430900000001</v>
      </c>
      <c r="L32" s="78">
        <v>4183.8292200000005</v>
      </c>
      <c r="M32" s="78">
        <v>3640.6093500000002</v>
      </c>
    </row>
    <row r="33" spans="1:13" s="472" customFormat="1" ht="15" customHeight="1">
      <c r="A33" s="79" t="s">
        <v>480</v>
      </c>
      <c r="B33" s="78">
        <v>323127.51610000001</v>
      </c>
      <c r="C33" s="78">
        <v>354126.06594999996</v>
      </c>
      <c r="D33" s="78">
        <v>365724.73830000003</v>
      </c>
      <c r="E33" s="78">
        <v>442725.54266000004</v>
      </c>
      <c r="F33" s="78">
        <v>524976.39754999999</v>
      </c>
      <c r="G33" s="78">
        <v>544113.66700999998</v>
      </c>
      <c r="H33" s="78">
        <v>451490.70545000001</v>
      </c>
      <c r="I33" s="78">
        <v>402478.16691999999</v>
      </c>
      <c r="J33" s="78">
        <v>446902.01729000005</v>
      </c>
      <c r="K33" s="78">
        <v>438703.67211000004</v>
      </c>
      <c r="L33" s="78">
        <v>488869.70838999999</v>
      </c>
      <c r="M33" s="78">
        <v>490341.43605999998</v>
      </c>
    </row>
    <row r="34" spans="1:13" s="472" customFormat="1" ht="15" customHeight="1">
      <c r="A34" s="79" t="s">
        <v>481</v>
      </c>
      <c r="B34" s="78">
        <v>4900964.1007299991</v>
      </c>
      <c r="C34" s="78">
        <v>5901688.91548</v>
      </c>
      <c r="D34" s="78">
        <v>7281341.3679900002</v>
      </c>
      <c r="E34" s="78">
        <v>11943666.24327</v>
      </c>
      <c r="F34" s="78">
        <v>11364752.741870001</v>
      </c>
      <c r="G34" s="78">
        <v>11166024.066629998</v>
      </c>
      <c r="H34" s="78">
        <v>11837657.472680001</v>
      </c>
      <c r="I34" s="78">
        <v>11448302.281479999</v>
      </c>
      <c r="J34" s="78">
        <v>12051646.553160001</v>
      </c>
      <c r="K34" s="78">
        <v>12069921.621639999</v>
      </c>
      <c r="L34" s="78">
        <v>2738663.1149400002</v>
      </c>
      <c r="M34" s="78">
        <v>2825869.3204999999</v>
      </c>
    </row>
    <row r="35" spans="1:13" s="472" customFormat="1" ht="15" customHeight="1">
      <c r="A35" s="79" t="s">
        <v>482</v>
      </c>
      <c r="B35" s="78">
        <v>231932.60206999999</v>
      </c>
      <c r="C35" s="78">
        <v>333756.14422000002</v>
      </c>
      <c r="D35" s="78">
        <v>388307.64942000003</v>
      </c>
      <c r="E35" s="78">
        <v>661621.74427999998</v>
      </c>
      <c r="F35" s="78">
        <v>689432.80922000005</v>
      </c>
      <c r="G35" s="78">
        <v>792660.55004999996</v>
      </c>
      <c r="H35" s="78">
        <v>854780.85762000002</v>
      </c>
      <c r="I35" s="78">
        <v>874253.10825000005</v>
      </c>
      <c r="J35" s="78">
        <v>944875.27253999992</v>
      </c>
      <c r="K35" s="78">
        <v>987593.06640999997</v>
      </c>
      <c r="L35" s="78">
        <v>83143.545840000006</v>
      </c>
      <c r="M35" s="78">
        <v>76063.046690000003</v>
      </c>
    </row>
    <row r="36" spans="1:13" s="472" customFormat="1" ht="15" customHeight="1">
      <c r="A36" s="77" t="s">
        <v>483</v>
      </c>
      <c r="B36" s="78">
        <v>11529.42801</v>
      </c>
      <c r="C36" s="78">
        <v>10987.09995</v>
      </c>
      <c r="D36" s="78">
        <v>9325.7513199999994</v>
      </c>
      <c r="E36" s="78">
        <v>9125.1443099999997</v>
      </c>
      <c r="F36" s="78">
        <v>14041.512699999999</v>
      </c>
      <c r="G36" s="78">
        <v>14704.689829999999</v>
      </c>
      <c r="H36" s="78">
        <v>42843.933779999999</v>
      </c>
      <c r="I36" s="78">
        <v>27664.933550000002</v>
      </c>
      <c r="J36" s="78">
        <v>18856.58568</v>
      </c>
      <c r="K36" s="78">
        <v>19434.90971</v>
      </c>
      <c r="L36" s="78">
        <v>25306.2611</v>
      </c>
      <c r="M36" s="78">
        <v>20223.981660000001</v>
      </c>
    </row>
    <row r="37" spans="1:13" s="472" customFormat="1" ht="15" customHeight="1">
      <c r="A37" s="77" t="s">
        <v>484</v>
      </c>
      <c r="B37" s="78">
        <v>65558.898829999991</v>
      </c>
      <c r="C37" s="78">
        <v>618022.11082000006</v>
      </c>
      <c r="D37" s="78">
        <v>518048.58963</v>
      </c>
      <c r="E37" s="78">
        <v>727491.42995000002</v>
      </c>
      <c r="F37" s="78">
        <v>2579371.1749999998</v>
      </c>
      <c r="G37" s="78">
        <v>4233001.6897700001</v>
      </c>
      <c r="H37" s="78">
        <v>5484246.8187799994</v>
      </c>
      <c r="I37" s="78">
        <v>5029368.3176499996</v>
      </c>
      <c r="J37" s="78">
        <v>5179126.8683700003</v>
      </c>
      <c r="K37" s="78">
        <v>4965511.34956</v>
      </c>
      <c r="L37" s="78">
        <v>5158527.2812600005</v>
      </c>
      <c r="M37" s="78">
        <v>5117054.7264200002</v>
      </c>
    </row>
    <row r="38" spans="1:13" s="472" customFormat="1" ht="15" customHeight="1">
      <c r="A38" s="77" t="s">
        <v>485</v>
      </c>
      <c r="B38" s="78">
        <v>294395.55726999999</v>
      </c>
      <c r="C38" s="78">
        <v>219235.45793</v>
      </c>
      <c r="D38" s="78">
        <v>383879.56351999997</v>
      </c>
      <c r="E38" s="78">
        <v>479348.68669</v>
      </c>
      <c r="F38" s="78">
        <v>357864.03922000004</v>
      </c>
      <c r="G38" s="78">
        <v>435081.22164999996</v>
      </c>
      <c r="H38" s="78">
        <v>397334.45477999997</v>
      </c>
      <c r="I38" s="78">
        <v>334235.35310000001</v>
      </c>
      <c r="J38" s="78">
        <v>386378.17579000001</v>
      </c>
      <c r="K38" s="78">
        <v>424910.56819999998</v>
      </c>
      <c r="L38" s="78">
        <v>431166.90276999999</v>
      </c>
      <c r="M38" s="78">
        <v>518844.42196000001</v>
      </c>
    </row>
    <row r="39" spans="1:13" s="472" customFormat="1" ht="15" customHeight="1">
      <c r="A39" s="77" t="s">
        <v>147</v>
      </c>
      <c r="B39" s="78">
        <v>130692.95522</v>
      </c>
      <c r="C39" s="78">
        <v>136660.87662</v>
      </c>
      <c r="D39" s="78">
        <v>149281.82003999999</v>
      </c>
      <c r="E39" s="78">
        <v>192393.7255</v>
      </c>
      <c r="F39" s="78">
        <v>198871.05011000001</v>
      </c>
      <c r="G39" s="78">
        <v>190371.56653000001</v>
      </c>
      <c r="H39" s="78">
        <v>187824.77812</v>
      </c>
      <c r="I39" s="78">
        <v>187936.70556</v>
      </c>
      <c r="J39" s="78">
        <v>194406.82227999999</v>
      </c>
      <c r="K39" s="78">
        <v>197168.13624000002</v>
      </c>
      <c r="L39" s="78">
        <v>203995.57187000001</v>
      </c>
      <c r="M39" s="78">
        <v>199449.98347000001</v>
      </c>
    </row>
    <row r="40" spans="1:13" s="472" customFormat="1" ht="15" customHeight="1">
      <c r="A40" s="77" t="s">
        <v>154</v>
      </c>
      <c r="B40" s="78">
        <v>0</v>
      </c>
      <c r="C40" s="78">
        <v>514877.56503</v>
      </c>
      <c r="D40" s="78">
        <v>688184.88335000002</v>
      </c>
      <c r="E40" s="78">
        <v>860026.42001999996</v>
      </c>
      <c r="F40" s="78">
        <v>733668.15997000004</v>
      </c>
      <c r="G40" s="78">
        <v>813090.01332999999</v>
      </c>
      <c r="H40" s="78">
        <v>1092884.21697</v>
      </c>
      <c r="I40" s="78">
        <v>1135453.4717399999</v>
      </c>
      <c r="J40" s="78">
        <v>903337.43186000001</v>
      </c>
      <c r="K40" s="78">
        <v>1080955.20092</v>
      </c>
      <c r="L40" s="78">
        <v>1106754.7177599999</v>
      </c>
      <c r="M40" s="78">
        <v>1116831.9857000001</v>
      </c>
    </row>
    <row r="41" spans="1:13" s="472" customFormat="1" ht="15" customHeight="1">
      <c r="A41" s="77" t="s">
        <v>486</v>
      </c>
      <c r="B41" s="78">
        <v>171818.31682000001</v>
      </c>
      <c r="C41" s="78">
        <v>171689.32180000001</v>
      </c>
      <c r="D41" s="78">
        <v>481709.71557999996</v>
      </c>
      <c r="E41" s="78">
        <v>453305.87667999999</v>
      </c>
      <c r="F41" s="78">
        <v>424899.00586999999</v>
      </c>
      <c r="G41" s="78">
        <v>396418.43348000001</v>
      </c>
      <c r="H41" s="78">
        <v>329225.15160000004</v>
      </c>
      <c r="I41" s="78">
        <v>319292.00150999997</v>
      </c>
      <c r="J41" s="78">
        <v>257855.52664</v>
      </c>
      <c r="K41" s="78">
        <v>259615.81131999998</v>
      </c>
      <c r="L41" s="78">
        <v>196331.77356</v>
      </c>
      <c r="M41" s="78">
        <v>197720.07558</v>
      </c>
    </row>
    <row r="42" spans="1:13" s="474" customFormat="1" ht="15" customHeight="1" thickBot="1">
      <c r="A42" s="77" t="s">
        <v>128</v>
      </c>
      <c r="B42" s="78">
        <v>2169384.9996700003</v>
      </c>
      <c r="C42" s="78">
        <v>1074782.6820699999</v>
      </c>
      <c r="D42" s="78">
        <v>1650598.9692500001</v>
      </c>
      <c r="E42" s="78">
        <v>1282656.0575299999</v>
      </c>
      <c r="F42" s="78">
        <v>1422864.4455599999</v>
      </c>
      <c r="G42" s="78">
        <v>2663967.32644</v>
      </c>
      <c r="H42" s="78">
        <v>2035348.6842100001</v>
      </c>
      <c r="I42" s="78">
        <v>2650171.7447100002</v>
      </c>
      <c r="J42" s="78">
        <v>2699785.6292900001</v>
      </c>
      <c r="K42" s="78">
        <v>2517423.8812100003</v>
      </c>
      <c r="L42" s="78">
        <v>14098092.05607</v>
      </c>
      <c r="M42" s="78">
        <v>13993822.60509</v>
      </c>
    </row>
    <row r="43" spans="1:13" ht="15" customHeight="1" thickTop="1" thickBot="1">
      <c r="A43" s="339" t="s">
        <v>487</v>
      </c>
      <c r="B43" s="340">
        <v>1526211.5812899999</v>
      </c>
      <c r="C43" s="340">
        <v>1555424.4895200001</v>
      </c>
      <c r="D43" s="340">
        <v>1769799.7726199999</v>
      </c>
      <c r="E43" s="340">
        <v>1989439.4167500001</v>
      </c>
      <c r="F43" s="340">
        <v>1977041.5657500001</v>
      </c>
      <c r="G43" s="340">
        <v>2129374.0414399998</v>
      </c>
      <c r="H43" s="340">
        <v>2044179.67349</v>
      </c>
      <c r="I43" s="340">
        <v>2117247.7468699999</v>
      </c>
      <c r="J43" s="340">
        <v>2340333.52544</v>
      </c>
      <c r="K43" s="340">
        <v>2228126.4336000001</v>
      </c>
      <c r="L43" s="340">
        <v>2459562.1683899998</v>
      </c>
      <c r="M43" s="340">
        <v>2353591.1704299999</v>
      </c>
    </row>
    <row r="44" spans="1:13" s="472" customFormat="1" ht="15" customHeight="1" thickTop="1">
      <c r="A44" s="77" t="s">
        <v>169</v>
      </c>
      <c r="B44" s="78">
        <v>731879.4</v>
      </c>
      <c r="C44" s="78">
        <v>731879.4</v>
      </c>
      <c r="D44" s="78">
        <v>731879.4</v>
      </c>
      <c r="E44" s="78">
        <v>1315405.83</v>
      </c>
      <c r="F44" s="78">
        <v>1442495.21</v>
      </c>
      <c r="G44" s="78">
        <v>1503426.84</v>
      </c>
      <c r="H44" s="78">
        <v>1599380.3</v>
      </c>
      <c r="I44" s="78">
        <v>1627574.17</v>
      </c>
      <c r="J44" s="78">
        <v>1698953.85</v>
      </c>
      <c r="K44" s="78">
        <v>1698953.85</v>
      </c>
      <c r="L44" s="78">
        <v>1794496.68</v>
      </c>
      <c r="M44" s="78">
        <v>1794496.68</v>
      </c>
    </row>
    <row r="45" spans="1:13" s="472" customFormat="1" ht="15" customHeight="1">
      <c r="A45" s="77" t="s">
        <v>173</v>
      </c>
      <c r="B45" s="78">
        <v>278064.10041000001</v>
      </c>
      <c r="C45" s="78">
        <v>385461.69255000004</v>
      </c>
      <c r="D45" s="78">
        <v>463649.35444000002</v>
      </c>
      <c r="E45" s="78">
        <v>28587.73604</v>
      </c>
      <c r="F45" s="78">
        <v>28583.333409999999</v>
      </c>
      <c r="G45" s="78">
        <v>28583.333360000001</v>
      </c>
      <c r="H45" s="78">
        <v>0.66658000000000006</v>
      </c>
      <c r="I45" s="78">
        <v>10003</v>
      </c>
      <c r="J45" s="78">
        <v>0.32566000000000001</v>
      </c>
      <c r="K45" s="78">
        <v>0.32566000000000001</v>
      </c>
      <c r="L45" s="78">
        <v>0</v>
      </c>
      <c r="M45" s="78">
        <v>0</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262076.47967</v>
      </c>
      <c r="C47" s="78">
        <v>287496.47967000003</v>
      </c>
      <c r="D47" s="78">
        <v>302556.47967000003</v>
      </c>
      <c r="E47" s="78">
        <v>329728.47967000003</v>
      </c>
      <c r="F47" s="78">
        <v>361300.21888999996</v>
      </c>
      <c r="G47" s="78">
        <v>375766.82493</v>
      </c>
      <c r="H47" s="78">
        <v>402358.47262999997</v>
      </c>
      <c r="I47" s="78">
        <v>406602.50321</v>
      </c>
      <c r="J47" s="78">
        <v>413909.48676999996</v>
      </c>
      <c r="K47" s="78">
        <v>436656.47587999998</v>
      </c>
      <c r="L47" s="78">
        <v>436656.47587999998</v>
      </c>
      <c r="M47" s="78">
        <v>459497.46814000001</v>
      </c>
    </row>
    <row r="48" spans="1:13" s="472" customFormat="1" ht="15" customHeight="1">
      <c r="A48" s="77" t="s">
        <v>183</v>
      </c>
      <c r="B48" s="78">
        <v>254191.60121000002</v>
      </c>
      <c r="C48" s="78">
        <v>150586.9173</v>
      </c>
      <c r="D48" s="78">
        <v>271714.53850999998</v>
      </c>
      <c r="E48" s="78">
        <v>315717.37104</v>
      </c>
      <c r="F48" s="78">
        <v>144662.80344999998</v>
      </c>
      <c r="G48" s="78">
        <v>221597.04315000001</v>
      </c>
      <c r="H48" s="78">
        <v>42440.234280000004</v>
      </c>
      <c r="I48" s="78">
        <v>73068.073659999995</v>
      </c>
      <c r="J48" s="78">
        <v>227469.86301</v>
      </c>
      <c r="K48" s="78">
        <v>92515.782059999998</v>
      </c>
      <c r="L48" s="78">
        <v>228409.01251</v>
      </c>
      <c r="M48" s="78">
        <v>99597.022290000008</v>
      </c>
    </row>
    <row r="49" spans="1:13" s="472" customFormat="1" ht="15" customHeight="1">
      <c r="A49" s="79" t="s">
        <v>489</v>
      </c>
      <c r="B49" s="78">
        <v>0</v>
      </c>
      <c r="C49" s="78">
        <v>0</v>
      </c>
      <c r="D49" s="78">
        <v>0</v>
      </c>
      <c r="E49" s="78">
        <v>0</v>
      </c>
      <c r="F49" s="78">
        <v>0</v>
      </c>
      <c r="G49" s="78">
        <v>0</v>
      </c>
      <c r="H49" s="78">
        <v>0</v>
      </c>
      <c r="I49" s="78">
        <v>0</v>
      </c>
      <c r="J49" s="78">
        <v>0</v>
      </c>
      <c r="K49" s="78">
        <v>91006.300340000002</v>
      </c>
      <c r="L49" s="78">
        <v>0</v>
      </c>
      <c r="M49" s="78">
        <v>95935.07</v>
      </c>
    </row>
    <row r="50" spans="1:13" s="474" customFormat="1" ht="15" customHeight="1" thickBot="1">
      <c r="A50" s="79" t="s">
        <v>490</v>
      </c>
      <c r="B50" s="78">
        <v>254191.60121000002</v>
      </c>
      <c r="C50" s="78">
        <v>150586.9173</v>
      </c>
      <c r="D50" s="78">
        <v>271714.53850999998</v>
      </c>
      <c r="E50" s="78">
        <v>315717.37104</v>
      </c>
      <c r="F50" s="78">
        <v>144662.80344999998</v>
      </c>
      <c r="G50" s="78">
        <v>221597.04315000001</v>
      </c>
      <c r="H50" s="78">
        <v>42440.234280000004</v>
      </c>
      <c r="I50" s="78">
        <v>73068.073659999995</v>
      </c>
      <c r="J50" s="78">
        <v>227469.86301</v>
      </c>
      <c r="K50" s="78">
        <v>1509.48172</v>
      </c>
      <c r="L50" s="78">
        <v>228409.01251</v>
      </c>
      <c r="M50" s="78">
        <v>3661.9522900000002</v>
      </c>
    </row>
    <row r="51" spans="1:13" ht="15" customHeight="1" thickTop="1" thickBot="1">
      <c r="A51" s="339" t="s">
        <v>491</v>
      </c>
      <c r="B51" s="340">
        <v>21617398.879580002</v>
      </c>
      <c r="C51" s="340">
        <v>25399495.692279998</v>
      </c>
      <c r="D51" s="340">
        <v>28029830.42495</v>
      </c>
      <c r="E51" s="340">
        <v>34377292.03977</v>
      </c>
      <c r="F51" s="340">
        <v>35753537.752039999</v>
      </c>
      <c r="G51" s="340">
        <v>37217701.681550004</v>
      </c>
      <c r="H51" s="340">
        <v>39505831.389660001</v>
      </c>
      <c r="I51" s="340">
        <v>39900323.907190003</v>
      </c>
      <c r="J51" s="340">
        <v>40668909.908580005</v>
      </c>
      <c r="K51" s="340">
        <v>40030829.687690005</v>
      </c>
      <c r="L51" s="340">
        <v>42166430.634839997</v>
      </c>
      <c r="M51" s="340">
        <v>42189840.472350001</v>
      </c>
    </row>
    <row r="52" spans="1:13" s="472" customFormat="1" ht="15" customHeight="1" thickTop="1">
      <c r="A52" s="80" t="s">
        <v>492</v>
      </c>
      <c r="B52" s="78">
        <v>2618818.31923</v>
      </c>
      <c r="C52" s="78">
        <v>3462976.7984499997</v>
      </c>
      <c r="D52" s="78">
        <v>4130453.9725300004</v>
      </c>
      <c r="E52" s="78">
        <v>3184105.0098600001</v>
      </c>
      <c r="F52" s="78">
        <v>2600412.1929000001</v>
      </c>
      <c r="G52" s="78">
        <v>2637176.59295</v>
      </c>
      <c r="H52" s="78">
        <v>2018812.34143</v>
      </c>
      <c r="I52" s="78">
        <v>1778459.1049200001</v>
      </c>
      <c r="J52" s="78">
        <v>2062948.76449</v>
      </c>
      <c r="K52" s="78">
        <v>1940180.73878</v>
      </c>
      <c r="L52" s="78">
        <v>1509292.6690100001</v>
      </c>
      <c r="M52" s="78">
        <v>1413028.8525999999</v>
      </c>
    </row>
    <row r="53" spans="1:13" s="474" customFormat="1" ht="15" customHeight="1">
      <c r="A53" s="79" t="s">
        <v>493</v>
      </c>
      <c r="B53" s="78">
        <v>187127.62716999999</v>
      </c>
      <c r="C53" s="78">
        <v>150768.07615000001</v>
      </c>
      <c r="D53" s="78">
        <v>86931.089200000002</v>
      </c>
      <c r="E53" s="78">
        <v>137528.51965</v>
      </c>
      <c r="F53" s="78">
        <v>98685.097340000008</v>
      </c>
      <c r="G53" s="78">
        <v>122615.40014</v>
      </c>
      <c r="H53" s="78">
        <v>124619.31186</v>
      </c>
      <c r="I53" s="78">
        <v>378987.63102999999</v>
      </c>
      <c r="J53" s="78">
        <v>389940.14805000002</v>
      </c>
      <c r="K53" s="78">
        <v>384739.12095999997</v>
      </c>
      <c r="L53" s="78">
        <v>92265.98765000001</v>
      </c>
      <c r="M53" s="78">
        <v>37918.076679999998</v>
      </c>
    </row>
    <row r="54" spans="1:13" s="474" customFormat="1" ht="15" customHeight="1">
      <c r="A54" s="79" t="s">
        <v>494</v>
      </c>
      <c r="B54" s="78">
        <v>2219096.25618</v>
      </c>
      <c r="C54" s="78">
        <v>3094341.3324499996</v>
      </c>
      <c r="D54" s="78">
        <v>3833550.0254000002</v>
      </c>
      <c r="E54" s="78">
        <v>2769538.1498799999</v>
      </c>
      <c r="F54" s="78">
        <v>2227239.1066100001</v>
      </c>
      <c r="G54" s="78">
        <v>2245984.3362500002</v>
      </c>
      <c r="H54" s="78">
        <v>1648571.7402999999</v>
      </c>
      <c r="I54" s="78">
        <v>1130270.9982799999</v>
      </c>
      <c r="J54" s="78">
        <v>1372352.79761</v>
      </c>
      <c r="K54" s="78">
        <v>1261323.3571500001</v>
      </c>
      <c r="L54" s="78">
        <v>1128819.5414400001</v>
      </c>
      <c r="M54" s="78">
        <v>1096494.2320699999</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209213.87964</v>
      </c>
      <c r="C56" s="78">
        <v>210944.75328999999</v>
      </c>
      <c r="D56" s="78">
        <v>202945.90025999999</v>
      </c>
      <c r="E56" s="78">
        <v>200215.09041</v>
      </c>
      <c r="F56" s="78">
        <v>226650.34184000001</v>
      </c>
      <c r="G56" s="78">
        <v>257815.95598</v>
      </c>
      <c r="H56" s="78">
        <v>244257.55461000002</v>
      </c>
      <c r="I56" s="78">
        <v>240940.19579</v>
      </c>
      <c r="J56" s="78">
        <v>272395.53901000001</v>
      </c>
      <c r="K56" s="78">
        <v>265857.98084999999</v>
      </c>
      <c r="L56" s="78">
        <v>259946.86009999999</v>
      </c>
      <c r="M56" s="78">
        <v>250356.26402999999</v>
      </c>
    </row>
    <row r="57" spans="1:13" s="474" customFormat="1" ht="15" customHeight="1">
      <c r="A57" s="79" t="s">
        <v>497</v>
      </c>
      <c r="B57" s="78">
        <v>3380.5562400000003</v>
      </c>
      <c r="C57" s="78">
        <v>6922.6365599999999</v>
      </c>
      <c r="D57" s="78">
        <v>7026.9576699999998</v>
      </c>
      <c r="E57" s="78">
        <v>76823.249920000002</v>
      </c>
      <c r="F57" s="78">
        <v>47837.647109999998</v>
      </c>
      <c r="G57" s="78">
        <v>10760.90058</v>
      </c>
      <c r="H57" s="78">
        <v>1363.7346599999998</v>
      </c>
      <c r="I57" s="78">
        <v>28260.27982</v>
      </c>
      <c r="J57" s="78">
        <v>28260.27982</v>
      </c>
      <c r="K57" s="78">
        <v>28260.27982</v>
      </c>
      <c r="L57" s="78">
        <v>28260.27982</v>
      </c>
      <c r="M57" s="78">
        <v>28260.27982</v>
      </c>
    </row>
    <row r="58" spans="1:13" s="474" customFormat="1" ht="15" customHeight="1">
      <c r="A58" s="77" t="s">
        <v>498</v>
      </c>
      <c r="B58" s="78">
        <v>37016770.605620004</v>
      </c>
      <c r="C58" s="78">
        <v>41631777.47225</v>
      </c>
      <c r="D58" s="78">
        <v>52108486.087910004</v>
      </c>
      <c r="E58" s="78">
        <v>80234913.957949996</v>
      </c>
      <c r="F58" s="78">
        <v>84732325.684750006</v>
      </c>
      <c r="G58" s="78">
        <v>66867687.49972</v>
      </c>
      <c r="H58" s="78">
        <v>65697462.571290001</v>
      </c>
      <c r="I58" s="78">
        <v>65431983.886930004</v>
      </c>
      <c r="J58" s="78">
        <v>65929326.642910004</v>
      </c>
      <c r="K58" s="78">
        <v>66667434.755070001</v>
      </c>
      <c r="L58" s="78">
        <v>65325165.044040002</v>
      </c>
      <c r="M58" s="78">
        <v>65903384.696000002</v>
      </c>
    </row>
    <row r="59" spans="1:13">
      <c r="A59" s="341" t="s">
        <v>499</v>
      </c>
      <c r="B59" s="342">
        <v>1061515.19362</v>
      </c>
      <c r="C59" s="342">
        <v>1133289.2070499999</v>
      </c>
      <c r="D59" s="342">
        <v>1306928.9427799999</v>
      </c>
      <c r="E59" s="342">
        <v>1851866.7823699999</v>
      </c>
      <c r="F59" s="342">
        <v>2008663.26553</v>
      </c>
      <c r="G59" s="342">
        <v>2125560.3509</v>
      </c>
      <c r="H59" s="342">
        <v>2112204.0900499998</v>
      </c>
      <c r="I59" s="342">
        <v>2025940.2591900001</v>
      </c>
      <c r="J59" s="342">
        <v>2008322.0831500001</v>
      </c>
      <c r="K59" s="342">
        <v>330012.53826</v>
      </c>
      <c r="L59" s="342">
        <v>2167412.4098800002</v>
      </c>
      <c r="M59" s="342">
        <v>379911.23012000002</v>
      </c>
    </row>
    <row r="60" spans="1:13" ht="15" customHeight="1">
      <c r="A60" s="79" t="s">
        <v>500</v>
      </c>
      <c r="B60" s="78">
        <v>-215843.58569000001</v>
      </c>
      <c r="C60" s="78">
        <v>-303565.06468000001</v>
      </c>
      <c r="D60" s="78">
        <v>-338391.82319000002</v>
      </c>
      <c r="E60" s="78">
        <v>-516323.58711000002</v>
      </c>
      <c r="F60" s="78">
        <v>-675513.02278999996</v>
      </c>
      <c r="G60" s="78">
        <v>-763965.36021000007</v>
      </c>
      <c r="H60" s="78">
        <v>-857934.4259400001</v>
      </c>
      <c r="I60" s="78">
        <v>-916182.00059000007</v>
      </c>
      <c r="J60" s="78">
        <v>-920570.67595000006</v>
      </c>
      <c r="K60" s="78">
        <v>-151936.79345</v>
      </c>
      <c r="L60" s="78">
        <v>-976829.93750999996</v>
      </c>
      <c r="M60" s="78">
        <v>-172934.47661000001</v>
      </c>
    </row>
    <row r="61" spans="1:13" ht="15" customHeight="1">
      <c r="A61" s="77" t="s">
        <v>501</v>
      </c>
      <c r="B61" s="78">
        <v>845671.60792999994</v>
      </c>
      <c r="C61" s="78">
        <v>829724.14237000002</v>
      </c>
      <c r="D61" s="78">
        <v>968537.11959000002</v>
      </c>
      <c r="E61" s="78">
        <v>1335543.1952599999</v>
      </c>
      <c r="F61" s="78">
        <v>1333150.2427399999</v>
      </c>
      <c r="G61" s="78">
        <v>1361594.9906900001</v>
      </c>
      <c r="H61" s="78">
        <v>1254269.6641099998</v>
      </c>
      <c r="I61" s="78">
        <v>1109758.2585999998</v>
      </c>
      <c r="J61" s="78">
        <v>1087751.4072</v>
      </c>
      <c r="K61" s="78">
        <v>178075.74481</v>
      </c>
      <c r="L61" s="78">
        <v>1190582.4723699999</v>
      </c>
      <c r="M61" s="78">
        <v>206976.75350999998</v>
      </c>
    </row>
    <row r="62" spans="1:13" ht="15" customHeight="1">
      <c r="A62" s="81" t="s">
        <v>502</v>
      </c>
      <c r="B62" s="78">
        <v>366509.48168000003</v>
      </c>
      <c r="C62" s="78">
        <v>406407.87695000001</v>
      </c>
      <c r="D62" s="78">
        <v>547311.47296000004</v>
      </c>
      <c r="E62" s="78">
        <v>571118.61066999997</v>
      </c>
      <c r="F62" s="78">
        <v>582287.21730999998</v>
      </c>
      <c r="G62" s="78">
        <v>708235.17907000007</v>
      </c>
      <c r="H62" s="78">
        <v>529271.97719000001</v>
      </c>
      <c r="I62" s="78">
        <v>456872.23041000002</v>
      </c>
      <c r="J62" s="78">
        <v>498709.00962999999</v>
      </c>
      <c r="K62" s="78">
        <v>90852.906140000006</v>
      </c>
      <c r="L62" s="78">
        <v>1089945.8634899999</v>
      </c>
      <c r="M62" s="78">
        <v>161351.10525999998</v>
      </c>
    </row>
    <row r="63" spans="1:13" ht="15" customHeight="1">
      <c r="A63" s="79" t="s">
        <v>503</v>
      </c>
      <c r="B63" s="78">
        <v>-145979.33734</v>
      </c>
      <c r="C63" s="78">
        <v>-222912.03244000001</v>
      </c>
      <c r="D63" s="78">
        <v>-327412.02295000001</v>
      </c>
      <c r="E63" s="78">
        <v>-400036.38342000003</v>
      </c>
      <c r="F63" s="78">
        <v>-489043.60386999999</v>
      </c>
      <c r="G63" s="78">
        <v>-591269.98361999996</v>
      </c>
      <c r="H63" s="78">
        <v>-469384.52561000001</v>
      </c>
      <c r="I63" s="78">
        <v>-286273.23350999999</v>
      </c>
      <c r="J63" s="78">
        <v>-330534.44774000003</v>
      </c>
      <c r="K63" s="78">
        <v>-70008.600940000004</v>
      </c>
      <c r="L63" s="78">
        <v>-866184.72044000006</v>
      </c>
      <c r="M63" s="78">
        <v>-158012.90683000002</v>
      </c>
    </row>
    <row r="64" spans="1:13" ht="15" customHeight="1">
      <c r="A64" s="82" t="s">
        <v>504</v>
      </c>
      <c r="B64" s="78">
        <v>1066201.7522700001</v>
      </c>
      <c r="C64" s="78">
        <v>1013219.98688</v>
      </c>
      <c r="D64" s="78">
        <v>1188436.5695999998</v>
      </c>
      <c r="E64" s="78">
        <v>1506625.4225099999</v>
      </c>
      <c r="F64" s="78">
        <v>1426393.8561800001</v>
      </c>
      <c r="G64" s="78">
        <v>1478560.1861400001</v>
      </c>
      <c r="H64" s="78">
        <v>1314157.1156900001</v>
      </c>
      <c r="I64" s="78">
        <v>1280357.2555</v>
      </c>
      <c r="J64" s="78">
        <v>1255925.96909</v>
      </c>
      <c r="K64" s="78">
        <v>198920.05000999998</v>
      </c>
      <c r="L64" s="78">
        <v>1414343.6154200002</v>
      </c>
      <c r="M64" s="78">
        <v>210314.95194</v>
      </c>
    </row>
    <row r="65" spans="1:13" ht="15" customHeight="1">
      <c r="A65" s="81" t="s">
        <v>505</v>
      </c>
      <c r="B65" s="78">
        <v>75445.762040000001</v>
      </c>
      <c r="C65" s="78">
        <v>111357.62974999999</v>
      </c>
      <c r="D65" s="78">
        <v>90074.570970000001</v>
      </c>
      <c r="E65" s="78">
        <v>365963.70130999997</v>
      </c>
      <c r="F65" s="78">
        <v>166316.99257</v>
      </c>
      <c r="G65" s="78">
        <v>93792.355779999998</v>
      </c>
      <c r="H65" s="78">
        <v>236049.22949</v>
      </c>
      <c r="I65" s="78">
        <v>431450.22937999998</v>
      </c>
      <c r="J65" s="78">
        <v>831477.01771000004</v>
      </c>
      <c r="K65" s="78">
        <v>71313.489419999998</v>
      </c>
      <c r="L65" s="78">
        <v>540147.71522000001</v>
      </c>
      <c r="M65" s="78">
        <v>99695.490790000011</v>
      </c>
    </row>
    <row r="66" spans="1:13" ht="15" customHeight="1">
      <c r="A66" s="81" t="s">
        <v>506</v>
      </c>
      <c r="B66" s="78">
        <v>-121667.73844</v>
      </c>
      <c r="C66" s="78">
        <v>-228211.65966999999</v>
      </c>
      <c r="D66" s="78">
        <v>-163453.99007</v>
      </c>
      <c r="E66" s="78">
        <v>-485708.51616</v>
      </c>
      <c r="F66" s="78">
        <v>-380948.77765</v>
      </c>
      <c r="G66" s="78">
        <v>-258930.13096000001</v>
      </c>
      <c r="H66" s="78">
        <v>-543482.47777999996</v>
      </c>
      <c r="I66" s="78">
        <v>-714817.64751000004</v>
      </c>
      <c r="J66" s="78">
        <v>-896415.99740999995</v>
      </c>
      <c r="K66" s="78">
        <v>-120487.10032</v>
      </c>
      <c r="L66" s="78">
        <v>-741809.28460000001</v>
      </c>
      <c r="M66" s="78">
        <v>-156267.96742</v>
      </c>
    </row>
    <row r="67" spans="1:13" ht="15" customHeight="1">
      <c r="A67" s="77" t="s">
        <v>507</v>
      </c>
      <c r="B67" s="78">
        <v>1019979.77587</v>
      </c>
      <c r="C67" s="78">
        <v>896365.95695999998</v>
      </c>
      <c r="D67" s="78">
        <v>1115057.1505</v>
      </c>
      <c r="E67" s="78">
        <v>1386880.60766</v>
      </c>
      <c r="F67" s="78">
        <v>1211762.0710999998</v>
      </c>
      <c r="G67" s="78">
        <v>1313422.41096</v>
      </c>
      <c r="H67" s="78">
        <v>1006723.8674</v>
      </c>
      <c r="I67" s="78">
        <v>996989.83736999996</v>
      </c>
      <c r="J67" s="78">
        <v>1190986.98939</v>
      </c>
      <c r="K67" s="78">
        <v>149746.43911000001</v>
      </c>
      <c r="L67" s="78">
        <v>1212682.0460399999</v>
      </c>
      <c r="M67" s="78">
        <v>153742.47531000001</v>
      </c>
    </row>
    <row r="68" spans="1:13" ht="15" customHeight="1">
      <c r="A68" s="79" t="s">
        <v>508</v>
      </c>
      <c r="B68" s="78">
        <v>-645053.47784000007</v>
      </c>
      <c r="C68" s="78">
        <v>-715016.37273000006</v>
      </c>
      <c r="D68" s="78">
        <v>-716129.1446</v>
      </c>
      <c r="E68" s="78">
        <v>-907202.76812999998</v>
      </c>
      <c r="F68" s="78">
        <v>-1002674.5948300001</v>
      </c>
      <c r="G68" s="78">
        <v>-912931.14437999995</v>
      </c>
      <c r="H68" s="78">
        <v>-868862.61629999999</v>
      </c>
      <c r="I68" s="78">
        <v>-891026.97653999995</v>
      </c>
      <c r="J68" s="78">
        <v>-863500.27996000007</v>
      </c>
      <c r="K68" s="78">
        <v>-148367.87174999999</v>
      </c>
      <c r="L68" s="78">
        <v>-860059.30713999993</v>
      </c>
      <c r="M68" s="78">
        <v>-145795.45531999998</v>
      </c>
    </row>
    <row r="69" spans="1:13" ht="15" customHeight="1">
      <c r="A69" s="82" t="s">
        <v>509</v>
      </c>
      <c r="B69" s="78">
        <v>374926.29802999995</v>
      </c>
      <c r="C69" s="78">
        <v>181349.58422999998</v>
      </c>
      <c r="D69" s="78">
        <v>398928.00589999999</v>
      </c>
      <c r="E69" s="78">
        <v>479677.83953</v>
      </c>
      <c r="F69" s="78">
        <v>209087.47627000001</v>
      </c>
      <c r="G69" s="78">
        <v>400491.26658</v>
      </c>
      <c r="H69" s="78">
        <v>137861.25109999999</v>
      </c>
      <c r="I69" s="78">
        <v>105962.86083000001</v>
      </c>
      <c r="J69" s="78">
        <v>327486.70942999999</v>
      </c>
      <c r="K69" s="78">
        <v>1378.56736</v>
      </c>
      <c r="L69" s="78">
        <v>352622.7389</v>
      </c>
      <c r="M69" s="78">
        <v>7947.0199899999998</v>
      </c>
    </row>
    <row r="70" spans="1:13" ht="15" customHeight="1">
      <c r="A70" s="82" t="s">
        <v>510</v>
      </c>
      <c r="B70" s="78">
        <v>364.57739000000004</v>
      </c>
      <c r="C70" s="78">
        <v>-183.00934000000001</v>
      </c>
      <c r="D70" s="78">
        <v>-137.86801</v>
      </c>
      <c r="E70" s="78">
        <v>1944.49478</v>
      </c>
      <c r="F70" s="78">
        <v>-1250.93451</v>
      </c>
      <c r="G70" s="78">
        <v>433.79365999999999</v>
      </c>
      <c r="H70" s="78">
        <v>152.08328</v>
      </c>
      <c r="I70" s="78">
        <v>-517.4624</v>
      </c>
      <c r="J70" s="78">
        <v>-907.16125999999997</v>
      </c>
      <c r="K70" s="78">
        <v>106.04207000000001</v>
      </c>
      <c r="L70" s="78">
        <v>1351.3370300000001</v>
      </c>
      <c r="M70" s="78">
        <v>190.24947</v>
      </c>
    </row>
    <row r="71" spans="1:13" ht="15" customHeight="1">
      <c r="A71" s="83" t="s">
        <v>511</v>
      </c>
      <c r="B71" s="78">
        <v>-699.80042000000003</v>
      </c>
      <c r="C71" s="78">
        <v>-1223.3332800000001</v>
      </c>
      <c r="D71" s="78">
        <v>-2179.4427099999998</v>
      </c>
      <c r="E71" s="78">
        <v>-1118.16651</v>
      </c>
      <c r="F71" s="78">
        <v>-2797.8924400000001</v>
      </c>
      <c r="G71" s="78">
        <v>-811.97231999999997</v>
      </c>
      <c r="H71" s="78">
        <v>-586.56416999999999</v>
      </c>
      <c r="I71" s="78">
        <v>-939.31680000000006</v>
      </c>
      <c r="J71" s="78">
        <v>-1903.1078799999998</v>
      </c>
      <c r="K71" s="78">
        <v>-262.90035</v>
      </c>
      <c r="L71" s="78">
        <v>-570.94534999999996</v>
      </c>
      <c r="M71" s="78">
        <v>-51.466889999999999</v>
      </c>
    </row>
    <row r="72" spans="1:13" ht="15" customHeight="1">
      <c r="A72" s="83" t="s">
        <v>512</v>
      </c>
      <c r="B72" s="78">
        <v>1064.37781</v>
      </c>
      <c r="C72" s="78">
        <v>1040.32394</v>
      </c>
      <c r="D72" s="78">
        <v>2041.5746999999999</v>
      </c>
      <c r="E72" s="78">
        <v>3062.66129</v>
      </c>
      <c r="F72" s="78">
        <v>1546.95793</v>
      </c>
      <c r="G72" s="78">
        <v>1245.7659799999999</v>
      </c>
      <c r="H72" s="78">
        <v>738.64744999999994</v>
      </c>
      <c r="I72" s="78">
        <v>421.8544</v>
      </c>
      <c r="J72" s="78">
        <v>995.94661999999994</v>
      </c>
      <c r="K72" s="78">
        <v>368.94241999999997</v>
      </c>
      <c r="L72" s="78">
        <v>1922.2823799999999</v>
      </c>
      <c r="M72" s="78">
        <v>241.71635999999998</v>
      </c>
    </row>
    <row r="73" spans="1:13" ht="15" customHeight="1">
      <c r="A73" s="77" t="s">
        <v>513</v>
      </c>
      <c r="B73" s="78">
        <v>-915.81987000000004</v>
      </c>
      <c r="C73" s="78">
        <v>-849.71021999999994</v>
      </c>
      <c r="D73" s="78">
        <v>-941.86824999999999</v>
      </c>
      <c r="E73" s="78">
        <v>-2391.5504100000003</v>
      </c>
      <c r="F73" s="78">
        <v>-663.41340000000002</v>
      </c>
      <c r="G73" s="78">
        <v>-397.39278000000002</v>
      </c>
      <c r="H73" s="78">
        <v>-249.79491000000002</v>
      </c>
      <c r="I73" s="78">
        <v>-94.935699999999997</v>
      </c>
      <c r="J73" s="78">
        <v>-382.84271000000001</v>
      </c>
      <c r="K73" s="78">
        <v>-97.226070000000007</v>
      </c>
      <c r="L73" s="78">
        <v>-580.27933999999993</v>
      </c>
      <c r="M73" s="78">
        <v>-81.441869999999994</v>
      </c>
    </row>
    <row r="74" spans="1:13" ht="15" customHeight="1">
      <c r="A74" s="77" t="s">
        <v>659</v>
      </c>
      <c r="B74" s="78">
        <v>12.616149999999999</v>
      </c>
      <c r="C74" s="78">
        <v>1.554E-2</v>
      </c>
      <c r="D74" s="78">
        <v>-0.16100999999999999</v>
      </c>
      <c r="E74" s="78">
        <v>-92.354420000000005</v>
      </c>
      <c r="F74" s="78">
        <v>-3.7256799999999997</v>
      </c>
      <c r="G74" s="78">
        <v>2.1573000000000002</v>
      </c>
      <c r="H74" s="78">
        <v>-0.9358200000000001</v>
      </c>
      <c r="I74" s="78">
        <v>25.00761</v>
      </c>
      <c r="J74" s="78">
        <v>-117.43550999999999</v>
      </c>
      <c r="K74" s="78">
        <v>-0.13233</v>
      </c>
      <c r="L74" s="78">
        <v>-31.623390000000001</v>
      </c>
      <c r="M74" s="78">
        <v>-0.36618000000000001</v>
      </c>
    </row>
    <row r="75" spans="1:13" ht="15" customHeight="1">
      <c r="A75" s="79" t="s">
        <v>311</v>
      </c>
      <c r="B75" s="78">
        <v>-928.43601999999998</v>
      </c>
      <c r="C75" s="78">
        <v>-849.72576000000004</v>
      </c>
      <c r="D75" s="78">
        <v>-941.70723999999996</v>
      </c>
      <c r="E75" s="78">
        <v>-2299.1959900000002</v>
      </c>
      <c r="F75" s="78">
        <v>-659.68772000000001</v>
      </c>
      <c r="G75" s="78">
        <v>-399.55008000000004</v>
      </c>
      <c r="H75" s="78">
        <v>-248.85909000000001</v>
      </c>
      <c r="I75" s="78">
        <v>-119.94331</v>
      </c>
      <c r="J75" s="78">
        <v>-265.40719999999999</v>
      </c>
      <c r="K75" s="78">
        <v>-97.093740000000011</v>
      </c>
      <c r="L75" s="78">
        <v>-548.65594999999996</v>
      </c>
      <c r="M75" s="78">
        <v>-81.075690000000009</v>
      </c>
    </row>
    <row r="76" spans="1:13" ht="15" customHeight="1">
      <c r="A76" s="77" t="s">
        <v>516</v>
      </c>
      <c r="B76" s="78">
        <v>374375.05554999999</v>
      </c>
      <c r="C76" s="78">
        <v>180316.86466999998</v>
      </c>
      <c r="D76" s="78">
        <v>397848.26964000001</v>
      </c>
      <c r="E76" s="78">
        <v>479230.78389999998</v>
      </c>
      <c r="F76" s="78">
        <v>207173.12836</v>
      </c>
      <c r="G76" s="78">
        <v>400527.66745999997</v>
      </c>
      <c r="H76" s="78">
        <v>137763.53946999999</v>
      </c>
      <c r="I76" s="78">
        <v>105350.46273</v>
      </c>
      <c r="J76" s="78">
        <v>326196.70545999997</v>
      </c>
      <c r="K76" s="78">
        <v>1387.38336</v>
      </c>
      <c r="L76" s="78">
        <v>353393.79658999998</v>
      </c>
      <c r="M76" s="78">
        <v>8055.8275899999999</v>
      </c>
    </row>
    <row r="77" spans="1:13" ht="15" customHeight="1">
      <c r="A77" s="84" t="s">
        <v>517</v>
      </c>
      <c r="B77" s="78">
        <v>1440.9260800000002</v>
      </c>
      <c r="C77" s="78">
        <v>1806.0461200000002</v>
      </c>
      <c r="D77" s="78">
        <v>2316.7933800000001</v>
      </c>
      <c r="E77" s="78">
        <v>14341.90828</v>
      </c>
      <c r="F77" s="78">
        <v>6737.0586700000003</v>
      </c>
      <c r="G77" s="78">
        <v>6152.7613000000001</v>
      </c>
      <c r="H77" s="78">
        <v>5860.7279100000005</v>
      </c>
      <c r="I77" s="78">
        <v>6178.0554499999998</v>
      </c>
      <c r="J77" s="78">
        <v>5758.4323400000003</v>
      </c>
      <c r="K77" s="78">
        <v>864.71460999999999</v>
      </c>
      <c r="L77" s="78">
        <v>4782.7869199999996</v>
      </c>
      <c r="M77" s="78">
        <v>772.63123999999993</v>
      </c>
    </row>
    <row r="78" spans="1:13" ht="15" customHeight="1">
      <c r="A78" s="82" t="s">
        <v>518</v>
      </c>
      <c r="B78" s="78">
        <v>375815.98162999999</v>
      </c>
      <c r="C78" s="78">
        <v>182122.91078999999</v>
      </c>
      <c r="D78" s="78">
        <v>400165.06302</v>
      </c>
      <c r="E78" s="78">
        <v>493572.69218000001</v>
      </c>
      <c r="F78" s="78">
        <v>213910.18703</v>
      </c>
      <c r="G78" s="78">
        <v>406680.42875999998</v>
      </c>
      <c r="H78" s="78">
        <v>143624.26738</v>
      </c>
      <c r="I78" s="78">
        <v>111528.51818000001</v>
      </c>
      <c r="J78" s="78">
        <v>331955.13780000003</v>
      </c>
      <c r="K78" s="78">
        <v>2252.0979700000003</v>
      </c>
      <c r="L78" s="78">
        <v>358176.58350999997</v>
      </c>
      <c r="M78" s="78">
        <v>8828.4588299999996</v>
      </c>
    </row>
    <row r="79" spans="1:13" ht="15" customHeight="1">
      <c r="A79" s="81" t="s">
        <v>519</v>
      </c>
      <c r="B79" s="78">
        <v>8509.1571899999999</v>
      </c>
      <c r="C79" s="78">
        <v>7964.0076100000006</v>
      </c>
      <c r="D79" s="78">
        <v>635.46703000000002</v>
      </c>
      <c r="E79" s="78">
        <v>6210.9660899999999</v>
      </c>
      <c r="F79" s="78">
        <v>10105.41524</v>
      </c>
      <c r="G79" s="78">
        <v>-26948.366280000002</v>
      </c>
      <c r="H79" s="78">
        <v>8873.9661999999989</v>
      </c>
      <c r="I79" s="78">
        <v>10691.457480000001</v>
      </c>
      <c r="J79" s="78">
        <v>9773.9873299999999</v>
      </c>
      <c r="K79" s="78">
        <v>423.58375000000001</v>
      </c>
      <c r="L79" s="78">
        <v>6581.5290000000005</v>
      </c>
      <c r="M79" s="78">
        <v>1007.4934599999999</v>
      </c>
    </row>
    <row r="80" spans="1:13" ht="15" customHeight="1">
      <c r="A80" s="77" t="s">
        <v>520</v>
      </c>
      <c r="B80" s="78">
        <v>384325.13881999999</v>
      </c>
      <c r="C80" s="78">
        <v>190086.9184</v>
      </c>
      <c r="D80" s="78">
        <v>400800.53005</v>
      </c>
      <c r="E80" s="78">
        <v>499783.65826999996</v>
      </c>
      <c r="F80" s="78">
        <v>224015.60227</v>
      </c>
      <c r="G80" s="78">
        <v>379732.06248000002</v>
      </c>
      <c r="H80" s="78">
        <v>152498.23358</v>
      </c>
      <c r="I80" s="78">
        <v>122219.97566</v>
      </c>
      <c r="J80" s="78">
        <v>341729.12513</v>
      </c>
      <c r="K80" s="78">
        <v>2675.68172</v>
      </c>
      <c r="L80" s="78">
        <v>364758.11251000001</v>
      </c>
      <c r="M80" s="78">
        <v>9835.9522899999993</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384325.13881999999</v>
      </c>
      <c r="C82" s="78">
        <v>190086.9184</v>
      </c>
      <c r="D82" s="78">
        <v>400800.53005</v>
      </c>
      <c r="E82" s="78">
        <v>499783.65826999996</v>
      </c>
      <c r="F82" s="78">
        <v>224015.60227</v>
      </c>
      <c r="G82" s="78">
        <v>379732.06248000002</v>
      </c>
      <c r="H82" s="78">
        <v>152498.23358</v>
      </c>
      <c r="I82" s="78">
        <v>122219.97566</v>
      </c>
      <c r="J82" s="78">
        <v>341729.12513</v>
      </c>
      <c r="K82" s="78">
        <v>2675.68172</v>
      </c>
      <c r="L82" s="78">
        <v>364758.11251000001</v>
      </c>
      <c r="M82" s="78">
        <v>9835.9522899999993</v>
      </c>
    </row>
    <row r="83" spans="1:13" ht="15" customHeight="1" thickBot="1">
      <c r="A83" s="81" t="s">
        <v>523</v>
      </c>
      <c r="B83" s="78">
        <v>-130133.5376</v>
      </c>
      <c r="C83" s="78">
        <v>-39500.000619999999</v>
      </c>
      <c r="D83" s="78">
        <v>-129085.99187</v>
      </c>
      <c r="E83" s="78">
        <v>-184066.28722999999</v>
      </c>
      <c r="F83" s="78">
        <v>-79352.798859999995</v>
      </c>
      <c r="G83" s="78">
        <v>-158135.01999999999</v>
      </c>
      <c r="H83" s="78">
        <v>-110058</v>
      </c>
      <c r="I83" s="78">
        <v>-49151.902000000002</v>
      </c>
      <c r="J83" s="78">
        <v>-114259.26212</v>
      </c>
      <c r="K83" s="78">
        <v>-1166.2</v>
      </c>
      <c r="L83" s="78">
        <v>-136349.1</v>
      </c>
      <c r="M83" s="78">
        <v>-6174</v>
      </c>
    </row>
    <row r="84" spans="1:13" ht="15" customHeight="1" thickTop="1" thickBot="1">
      <c r="A84" s="339" t="s">
        <v>524</v>
      </c>
      <c r="B84" s="340">
        <v>254191.60122000001</v>
      </c>
      <c r="C84" s="340">
        <v>150586.91777999999</v>
      </c>
      <c r="D84" s="340">
        <v>271714.53818000003</v>
      </c>
      <c r="E84" s="340">
        <v>315717.37104</v>
      </c>
      <c r="F84" s="340">
        <v>144662.80340999999</v>
      </c>
      <c r="G84" s="340">
        <v>221597.04248</v>
      </c>
      <c r="H84" s="340">
        <v>42440.23358</v>
      </c>
      <c r="I84" s="340">
        <v>73068.073659999995</v>
      </c>
      <c r="J84" s="340">
        <v>227469.86301</v>
      </c>
      <c r="K84" s="340">
        <v>1509.48172</v>
      </c>
      <c r="L84" s="340">
        <v>228409.01251</v>
      </c>
      <c r="M84" s="340">
        <v>3661.9522900000002</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topLeftCell="A58" zoomScaleNormal="100" workbookViewId="0">
      <selection activeCell="M29" sqref="M29"/>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13" ht="30" customHeight="1">
      <c r="A1" s="835" t="s">
        <v>0</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15" customHeight="1">
      <c r="A3" s="836" t="s">
        <v>662</v>
      </c>
      <c r="B3" s="836"/>
      <c r="C3" s="836"/>
      <c r="D3" s="836"/>
      <c r="E3" s="836"/>
      <c r="F3" s="836"/>
      <c r="G3" s="836"/>
      <c r="H3" s="836"/>
      <c r="I3" s="836"/>
      <c r="J3" s="836"/>
      <c r="K3" s="836"/>
      <c r="L3" s="836"/>
      <c r="M3" s="836"/>
    </row>
    <row r="4" spans="1:13" ht="30" customHeight="1">
      <c r="A4" s="837" t="s">
        <v>2</v>
      </c>
      <c r="B4" s="837"/>
      <c r="C4" s="837"/>
      <c r="D4" s="837"/>
      <c r="E4" s="837"/>
      <c r="F4" s="837"/>
      <c r="G4" s="837"/>
      <c r="H4" s="837"/>
      <c r="I4" s="837"/>
      <c r="J4" s="837"/>
      <c r="K4" s="837"/>
      <c r="L4" s="837"/>
      <c r="M4" s="837"/>
    </row>
    <row r="5" spans="1:13" ht="3.75" customHeight="1" thickBot="1">
      <c r="A5" s="264"/>
      <c r="B5" s="264"/>
      <c r="C5" s="264"/>
      <c r="D5" s="264"/>
      <c r="E5" s="264"/>
      <c r="F5" s="264"/>
      <c r="G5" s="264"/>
      <c r="H5" s="264"/>
      <c r="I5" s="264"/>
      <c r="J5" s="264"/>
      <c r="K5" s="264"/>
      <c r="L5" s="264"/>
      <c r="M5" s="264"/>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16349686.066989999</v>
      </c>
      <c r="C7" s="340">
        <v>16712307.895680001</v>
      </c>
      <c r="D7" s="340">
        <v>18340388.580949999</v>
      </c>
      <c r="E7" s="340">
        <v>20691942.038660001</v>
      </c>
      <c r="F7" s="340">
        <v>21373415.541549999</v>
      </c>
      <c r="G7" s="340">
        <v>23671675.438639998</v>
      </c>
      <c r="H7" s="340">
        <v>26744740.505310003</v>
      </c>
      <c r="I7" s="340">
        <v>27553745.529119998</v>
      </c>
      <c r="J7" s="340">
        <v>27712320.282060001</v>
      </c>
      <c r="K7" s="340">
        <v>26780288.943610001</v>
      </c>
      <c r="L7" s="340">
        <v>30301421.265110001</v>
      </c>
      <c r="M7" s="340">
        <v>29971463.102169998</v>
      </c>
    </row>
    <row r="8" spans="1:13" s="472" customFormat="1" ht="15" customHeight="1" thickTop="1">
      <c r="A8" s="77" t="s">
        <v>9</v>
      </c>
      <c r="B8" s="78">
        <v>3693562.7569400002</v>
      </c>
      <c r="C8" s="78">
        <v>2940085.3669099999</v>
      </c>
      <c r="D8" s="78">
        <v>3060483.7812600001</v>
      </c>
      <c r="E8" s="78">
        <v>3173156.1096899998</v>
      </c>
      <c r="F8" s="78">
        <v>2323865.4294000003</v>
      </c>
      <c r="G8" s="78">
        <v>2990815.3896999997</v>
      </c>
      <c r="H8" s="78">
        <v>2885460.0523299999</v>
      </c>
      <c r="I8" s="78">
        <v>2782240.4540999997</v>
      </c>
      <c r="J8" s="78">
        <v>2309580.2941399999</v>
      </c>
      <c r="K8" s="78">
        <v>2070447.7601099999</v>
      </c>
      <c r="L8" s="78">
        <v>3809116.6959499996</v>
      </c>
      <c r="M8" s="78">
        <v>3585522.5127900001</v>
      </c>
    </row>
    <row r="9" spans="1:13" s="472" customFormat="1" ht="15" customHeight="1">
      <c r="A9" s="77" t="s">
        <v>18</v>
      </c>
      <c r="B9" s="78">
        <v>3750316.7069000001</v>
      </c>
      <c r="C9" s="78">
        <v>3185891.6490000002</v>
      </c>
      <c r="D9" s="78">
        <v>2883248.1741799996</v>
      </c>
      <c r="E9" s="78">
        <v>3503511.6605599998</v>
      </c>
      <c r="F9" s="78">
        <v>3108389.2639799998</v>
      </c>
      <c r="G9" s="78">
        <v>2890882.4297199999</v>
      </c>
      <c r="H9" s="78">
        <v>3604560.42716</v>
      </c>
      <c r="I9" s="78">
        <v>4848191.5321700005</v>
      </c>
      <c r="J9" s="78">
        <v>4368588.4772399999</v>
      </c>
      <c r="K9" s="78">
        <v>3755240.4981499999</v>
      </c>
      <c r="L9" s="78">
        <v>3583153.3788200002</v>
      </c>
      <c r="M9" s="78">
        <v>4004000.14537</v>
      </c>
    </row>
    <row r="10" spans="1:13" s="472" customFormat="1" ht="15" customHeight="1">
      <c r="A10" s="77" t="s">
        <v>27</v>
      </c>
      <c r="B10" s="78">
        <v>7652763.2853500005</v>
      </c>
      <c r="C10" s="78">
        <v>9196653.0046800002</v>
      </c>
      <c r="D10" s="78">
        <v>10789243.829770001</v>
      </c>
      <c r="E10" s="78">
        <v>12730297.15911</v>
      </c>
      <c r="F10" s="78">
        <v>14701109.461059999</v>
      </c>
      <c r="G10" s="78">
        <v>15587462.414209999</v>
      </c>
      <c r="H10" s="78">
        <v>16155267.26565</v>
      </c>
      <c r="I10" s="78">
        <v>16043331.752540002</v>
      </c>
      <c r="J10" s="78">
        <v>17191061.545820002</v>
      </c>
      <c r="K10" s="78">
        <v>17252315.170299999</v>
      </c>
      <c r="L10" s="78">
        <v>18676163.16206</v>
      </c>
      <c r="M10" s="78">
        <v>18139231.944200002</v>
      </c>
    </row>
    <row r="11" spans="1:13" s="472" customFormat="1" ht="15" customHeight="1">
      <c r="A11" s="79" t="s">
        <v>463</v>
      </c>
      <c r="B11" s="78">
        <v>7713458.8149100002</v>
      </c>
      <c r="C11" s="78">
        <v>9250514.9101599995</v>
      </c>
      <c r="D11" s="78">
        <v>10850429.504280001</v>
      </c>
      <c r="E11" s="78">
        <v>12826371.22297</v>
      </c>
      <c r="F11" s="78">
        <v>14770909.019889999</v>
      </c>
      <c r="G11" s="78">
        <v>15607741.654580001</v>
      </c>
      <c r="H11" s="78">
        <v>15885323.24426</v>
      </c>
      <c r="I11" s="78">
        <v>15676538.937270001</v>
      </c>
      <c r="J11" s="78">
        <v>16713816.406649999</v>
      </c>
      <c r="K11" s="78">
        <v>16451148.92082</v>
      </c>
      <c r="L11" s="78">
        <v>18355076.0068</v>
      </c>
      <c r="M11" s="78">
        <v>17643976.756979998</v>
      </c>
    </row>
    <row r="12" spans="1:13" s="472" customFormat="1" ht="15" customHeight="1">
      <c r="A12" s="79" t="s">
        <v>464</v>
      </c>
      <c r="B12" s="78">
        <v>7590767.4454499995</v>
      </c>
      <c r="C12" s="78">
        <v>9093854.1807599999</v>
      </c>
      <c r="D12" s="78">
        <v>10544372.16206</v>
      </c>
      <c r="E12" s="78">
        <v>12362143.13648</v>
      </c>
      <c r="F12" s="78">
        <v>13690421.26826</v>
      </c>
      <c r="G12" s="78">
        <v>14676196.274190001</v>
      </c>
      <c r="H12" s="78">
        <v>14139584.93506</v>
      </c>
      <c r="I12" s="78">
        <v>11977405.167690001</v>
      </c>
      <c r="J12" s="78">
        <v>13679999.132129999</v>
      </c>
      <c r="K12" s="78">
        <v>13653827.853490001</v>
      </c>
      <c r="L12" s="78">
        <v>15375008.6851</v>
      </c>
      <c r="M12" s="78">
        <v>14898816.566610001</v>
      </c>
    </row>
    <row r="13" spans="1:13" s="472" customFormat="1" ht="15" customHeight="1">
      <c r="A13" s="79" t="s">
        <v>465</v>
      </c>
      <c r="B13" s="78">
        <v>122691.36945999999</v>
      </c>
      <c r="C13" s="78">
        <v>156660.72940000001</v>
      </c>
      <c r="D13" s="78">
        <v>306057.34222000005</v>
      </c>
      <c r="E13" s="78">
        <v>464228.08649000002</v>
      </c>
      <c r="F13" s="78">
        <v>1080487.7516300001</v>
      </c>
      <c r="G13" s="78">
        <v>931545.38038999995</v>
      </c>
      <c r="H13" s="78">
        <v>1745738.3092</v>
      </c>
      <c r="I13" s="78">
        <v>3699133.7695800001</v>
      </c>
      <c r="J13" s="78">
        <v>3033817.27452</v>
      </c>
      <c r="K13" s="78">
        <v>2797321.06733</v>
      </c>
      <c r="L13" s="78">
        <v>2980067.3216999997</v>
      </c>
      <c r="M13" s="78">
        <v>2745160.19037</v>
      </c>
    </row>
    <row r="14" spans="1:13" s="472" customFormat="1" ht="15" customHeight="1">
      <c r="A14" s="79" t="s">
        <v>466</v>
      </c>
      <c r="B14" s="78">
        <v>45731.723330000001</v>
      </c>
      <c r="C14" s="78">
        <v>32170.721309999997</v>
      </c>
      <c r="D14" s="78">
        <v>45080.383170000001</v>
      </c>
      <c r="E14" s="78">
        <v>72305.994299999991</v>
      </c>
      <c r="F14" s="78">
        <v>45498.611669999998</v>
      </c>
      <c r="G14" s="78">
        <v>37303.554020000003</v>
      </c>
      <c r="H14" s="78">
        <v>18885.362789999999</v>
      </c>
      <c r="I14" s="78">
        <v>38406.363950000006</v>
      </c>
      <c r="J14" s="78">
        <v>118820.86020000001</v>
      </c>
      <c r="K14" s="78">
        <v>440478.00672</v>
      </c>
      <c r="L14" s="78">
        <v>116985.04089</v>
      </c>
      <c r="M14" s="78">
        <v>308216.59195999999</v>
      </c>
    </row>
    <row r="15" spans="1:13" s="472" customFormat="1" ht="15" customHeight="1">
      <c r="A15" s="79" t="s">
        <v>467</v>
      </c>
      <c r="B15" s="78">
        <v>40858.831640000004</v>
      </c>
      <c r="C15" s="78">
        <v>26994.35397</v>
      </c>
      <c r="D15" s="78">
        <v>36873.753579999997</v>
      </c>
      <c r="E15" s="78">
        <v>56332.991219999996</v>
      </c>
      <c r="F15" s="78">
        <v>43324.17671</v>
      </c>
      <c r="G15" s="78">
        <v>34286.097869999998</v>
      </c>
      <c r="H15" s="78">
        <v>18578.050950000001</v>
      </c>
      <c r="I15" s="78">
        <v>22500.848190000001</v>
      </c>
      <c r="J15" s="78">
        <v>30494.574190000003</v>
      </c>
      <c r="K15" s="78">
        <v>36340.716420000004</v>
      </c>
      <c r="L15" s="78">
        <v>31417.681929999999</v>
      </c>
      <c r="M15" s="78">
        <v>38067.23029</v>
      </c>
    </row>
    <row r="16" spans="1:13" s="472" customFormat="1" ht="15" customHeight="1">
      <c r="A16" s="79" t="s">
        <v>468</v>
      </c>
      <c r="B16" s="78">
        <v>4872.8916900000004</v>
      </c>
      <c r="C16" s="78">
        <v>5176.3673399999998</v>
      </c>
      <c r="D16" s="78">
        <v>8206.6295900000005</v>
      </c>
      <c r="E16" s="78">
        <v>15973.00308</v>
      </c>
      <c r="F16" s="78">
        <v>2174.43496</v>
      </c>
      <c r="G16" s="78">
        <v>3017.45615</v>
      </c>
      <c r="H16" s="78">
        <v>307.31184000000002</v>
      </c>
      <c r="I16" s="78">
        <v>15905.51576</v>
      </c>
      <c r="J16" s="78">
        <v>88326.286010000011</v>
      </c>
      <c r="K16" s="78">
        <v>404137.29029999999</v>
      </c>
      <c r="L16" s="78">
        <v>85567.358959999998</v>
      </c>
      <c r="M16" s="78">
        <v>270149.36167000001</v>
      </c>
    </row>
    <row r="17" spans="1:13" s="472" customFormat="1" ht="15" customHeight="1">
      <c r="A17" s="79" t="s">
        <v>469</v>
      </c>
      <c r="B17" s="78">
        <v>114593.06925</v>
      </c>
      <c r="C17" s="78">
        <v>164832.82347999999</v>
      </c>
      <c r="D17" s="78">
        <v>173495.19763000001</v>
      </c>
      <c r="E17" s="78">
        <v>214907.53791999997</v>
      </c>
      <c r="F17" s="78">
        <v>264592.15821000002</v>
      </c>
      <c r="G17" s="78">
        <v>375960.27243999997</v>
      </c>
      <c r="H17" s="78">
        <v>441208.97768000001</v>
      </c>
      <c r="I17" s="78">
        <v>374990.95150999998</v>
      </c>
      <c r="J17" s="78">
        <v>522823.70448000001</v>
      </c>
      <c r="K17" s="78">
        <v>469778.97360000003</v>
      </c>
      <c r="L17" s="78">
        <v>558390.88504999992</v>
      </c>
      <c r="M17" s="78">
        <v>628366.98923000006</v>
      </c>
    </row>
    <row r="18" spans="1:13" s="472" customFormat="1" ht="15" customHeight="1">
      <c r="A18" s="79" t="s">
        <v>470</v>
      </c>
      <c r="B18" s="78">
        <v>85277.456940000004</v>
      </c>
      <c r="C18" s="78">
        <v>137823.08025</v>
      </c>
      <c r="D18" s="78">
        <v>146487.27930000002</v>
      </c>
      <c r="E18" s="78">
        <v>171443.91994999998</v>
      </c>
      <c r="F18" s="78">
        <v>193905.11725000001</v>
      </c>
      <c r="G18" s="78">
        <v>209770.61499999999</v>
      </c>
      <c r="H18" s="78">
        <v>212189.39528</v>
      </c>
      <c r="I18" s="78">
        <v>238668.59905000002</v>
      </c>
      <c r="J18" s="78">
        <v>258757.92480000001</v>
      </c>
      <c r="K18" s="78">
        <v>189946.94718000002</v>
      </c>
      <c r="L18" s="78">
        <v>191621.51613</v>
      </c>
      <c r="M18" s="78">
        <v>201362.61715000001</v>
      </c>
    </row>
    <row r="19" spans="1:13" s="472" customFormat="1" ht="15" customHeight="1">
      <c r="A19" s="79" t="s">
        <v>471</v>
      </c>
      <c r="B19" s="78">
        <v>29315.61231</v>
      </c>
      <c r="C19" s="78">
        <v>27009.74323</v>
      </c>
      <c r="D19" s="78">
        <v>27007.918329999997</v>
      </c>
      <c r="E19" s="78">
        <v>43463.617969999999</v>
      </c>
      <c r="F19" s="78">
        <v>70687.040959999998</v>
      </c>
      <c r="G19" s="78">
        <v>166189.65744000001</v>
      </c>
      <c r="H19" s="78">
        <v>229019.58240000001</v>
      </c>
      <c r="I19" s="78">
        <v>136322.35245999999</v>
      </c>
      <c r="J19" s="78">
        <v>264065.77968000004</v>
      </c>
      <c r="K19" s="78">
        <v>279832.02642000001</v>
      </c>
      <c r="L19" s="78">
        <v>366769.36892000004</v>
      </c>
      <c r="M19" s="78">
        <v>427004.37208</v>
      </c>
    </row>
    <row r="20" spans="1:13" s="472" customFormat="1" ht="15" customHeight="1">
      <c r="A20" s="79" t="s">
        <v>40</v>
      </c>
      <c r="B20" s="78">
        <v>68473.81465</v>
      </c>
      <c r="C20" s="78">
        <v>82006.388059999997</v>
      </c>
      <c r="D20" s="78">
        <v>91042.280109999992</v>
      </c>
      <c r="E20" s="78">
        <v>110524.77603000001</v>
      </c>
      <c r="F20" s="78">
        <v>131552.04798999999</v>
      </c>
      <c r="G20" s="78">
        <v>138201.01463999998</v>
      </c>
      <c r="H20" s="78">
        <v>563771.47214999993</v>
      </c>
      <c r="I20" s="78">
        <v>708647.67807000002</v>
      </c>
      <c r="J20" s="78">
        <v>601255.53753999993</v>
      </c>
      <c r="K20" s="78">
        <v>588448.05546000006</v>
      </c>
      <c r="L20" s="78">
        <v>496778.07295</v>
      </c>
      <c r="M20" s="78">
        <v>491489.01577999996</v>
      </c>
    </row>
    <row r="21" spans="1:13" s="472" customFormat="1" ht="15" customHeight="1">
      <c r="A21" s="79" t="s">
        <v>472</v>
      </c>
      <c r="B21" s="78">
        <v>-289494.13679000002</v>
      </c>
      <c r="C21" s="78">
        <v>-332871.83833</v>
      </c>
      <c r="D21" s="78">
        <v>-370803.53542000003</v>
      </c>
      <c r="E21" s="78">
        <v>-493812.37211</v>
      </c>
      <c r="F21" s="78">
        <v>-511442.37669999996</v>
      </c>
      <c r="G21" s="78">
        <v>-571744.08146999998</v>
      </c>
      <c r="H21" s="78">
        <v>-753921.79122999997</v>
      </c>
      <c r="I21" s="78">
        <v>-755252.17825999996</v>
      </c>
      <c r="J21" s="78">
        <v>-765654.9630499999</v>
      </c>
      <c r="K21" s="78">
        <v>-697538.78629999992</v>
      </c>
      <c r="L21" s="78">
        <v>-851066.84363000002</v>
      </c>
      <c r="M21" s="78">
        <v>-932817.40974999999</v>
      </c>
    </row>
    <row r="22" spans="1:13" s="472" customFormat="1" ht="15" customHeight="1">
      <c r="A22" s="77" t="s">
        <v>70</v>
      </c>
      <c r="B22" s="78">
        <v>104134.35179</v>
      </c>
      <c r="C22" s="78">
        <v>73771.415489999999</v>
      </c>
      <c r="D22" s="78">
        <v>97389.8033</v>
      </c>
      <c r="E22" s="78">
        <v>105465.76178</v>
      </c>
      <c r="F22" s="78">
        <v>105479.5503</v>
      </c>
      <c r="G22" s="78">
        <v>120112.26754</v>
      </c>
      <c r="H22" s="78">
        <v>141114.51089999999</v>
      </c>
      <c r="I22" s="78">
        <v>148685.89044999998</v>
      </c>
      <c r="J22" s="78">
        <v>247015.66845</v>
      </c>
      <c r="K22" s="78">
        <v>147310.26806999999</v>
      </c>
      <c r="L22" s="78">
        <v>186273.42499</v>
      </c>
      <c r="M22" s="78">
        <v>192978.66235</v>
      </c>
    </row>
    <row r="23" spans="1:13" s="472" customFormat="1" ht="15" customHeight="1">
      <c r="A23" s="77" t="s">
        <v>76</v>
      </c>
      <c r="B23" s="78">
        <v>723.68644999999992</v>
      </c>
      <c r="C23" s="78">
        <v>2068.7285700000002</v>
      </c>
      <c r="D23" s="78">
        <v>7544.8065800000004</v>
      </c>
      <c r="E23" s="78">
        <v>8564.93073</v>
      </c>
      <c r="F23" s="78">
        <v>18778.827399999998</v>
      </c>
      <c r="G23" s="78">
        <v>16697.45059</v>
      </c>
      <c r="H23" s="78">
        <v>29264.456630000001</v>
      </c>
      <c r="I23" s="78">
        <v>34693.440029999998</v>
      </c>
      <c r="J23" s="78">
        <v>26475.622079999997</v>
      </c>
      <c r="K23" s="78">
        <v>21621.41545</v>
      </c>
      <c r="L23" s="78">
        <v>53890.765369999994</v>
      </c>
      <c r="M23" s="78">
        <v>49654.167849999998</v>
      </c>
    </row>
    <row r="24" spans="1:13" s="472" customFormat="1" ht="15" customHeight="1">
      <c r="A24" s="77" t="s">
        <v>473</v>
      </c>
      <c r="B24" s="78">
        <v>806785.21870000008</v>
      </c>
      <c r="C24" s="78">
        <v>929609.50244000007</v>
      </c>
      <c r="D24" s="78">
        <v>1111893.4027200001</v>
      </c>
      <c r="E24" s="78">
        <v>770174.89361000003</v>
      </c>
      <c r="F24" s="78">
        <v>745622.46776999999</v>
      </c>
      <c r="G24" s="78">
        <v>1461843.11772</v>
      </c>
      <c r="H24" s="78">
        <v>3327268.91677</v>
      </c>
      <c r="I24" s="78">
        <v>3130709.98275</v>
      </c>
      <c r="J24" s="78">
        <v>3060236.3935599998</v>
      </c>
      <c r="K24" s="78">
        <v>2981103.7638499998</v>
      </c>
      <c r="L24" s="78">
        <v>3471284.8026399999</v>
      </c>
      <c r="M24" s="78">
        <v>3482394.53541</v>
      </c>
    </row>
    <row r="25" spans="1:13" s="472" customFormat="1" ht="15" customHeight="1">
      <c r="A25" s="77" t="s">
        <v>86</v>
      </c>
      <c r="B25" s="78">
        <v>288364.46298000001</v>
      </c>
      <c r="C25" s="78">
        <v>330140.07013999997</v>
      </c>
      <c r="D25" s="78">
        <v>331685.34681999998</v>
      </c>
      <c r="E25" s="78">
        <v>231604.40927</v>
      </c>
      <c r="F25" s="78">
        <v>208146.34321000002</v>
      </c>
      <c r="G25" s="78">
        <v>520084.47433999996</v>
      </c>
      <c r="H25" s="78">
        <v>506684.68067000003</v>
      </c>
      <c r="I25" s="78">
        <v>507964.70699999999</v>
      </c>
      <c r="J25" s="78">
        <v>461038.35519999999</v>
      </c>
      <c r="K25" s="78">
        <v>462071.90961999999</v>
      </c>
      <c r="L25" s="78">
        <v>473724.20513000002</v>
      </c>
      <c r="M25" s="78">
        <v>473470.25264999998</v>
      </c>
    </row>
    <row r="26" spans="1:13" s="472" customFormat="1" ht="15" customHeight="1">
      <c r="A26" s="77" t="s">
        <v>474</v>
      </c>
      <c r="B26" s="78">
        <v>53035.597880000001</v>
      </c>
      <c r="C26" s="78">
        <v>54088.158450000003</v>
      </c>
      <c r="D26" s="78">
        <v>58899.436320000001</v>
      </c>
      <c r="E26" s="78">
        <v>74041.271219999995</v>
      </c>
      <c r="F26" s="78">
        <v>66898.355739999999</v>
      </c>
      <c r="G26" s="78">
        <v>83777.894819999987</v>
      </c>
      <c r="H26" s="78">
        <v>95120.195200000002</v>
      </c>
      <c r="I26" s="78">
        <v>57927.770079999995</v>
      </c>
      <c r="J26" s="78">
        <v>48323.925569999999</v>
      </c>
      <c r="K26" s="78">
        <v>90178.158060000002</v>
      </c>
      <c r="L26" s="78">
        <v>47814.830150000002</v>
      </c>
      <c r="M26" s="78">
        <v>44210.881549999998</v>
      </c>
    </row>
    <row r="27" spans="1:13" s="474" customFormat="1" ht="15" customHeight="1" thickBot="1">
      <c r="A27" s="77" t="s">
        <v>102</v>
      </c>
      <c r="B27" s="78">
        <v>0</v>
      </c>
      <c r="C27" s="78">
        <v>0</v>
      </c>
      <c r="D27" s="78">
        <v>0</v>
      </c>
      <c r="E27" s="78">
        <v>95125.84268999999</v>
      </c>
      <c r="F27" s="78">
        <v>95125.84268999999</v>
      </c>
      <c r="G27" s="78">
        <v>0</v>
      </c>
      <c r="H27" s="78">
        <v>0</v>
      </c>
      <c r="I27" s="78">
        <v>0</v>
      </c>
      <c r="J27" s="78">
        <v>0</v>
      </c>
      <c r="K27" s="78">
        <v>0</v>
      </c>
      <c r="L27" s="78">
        <v>0</v>
      </c>
      <c r="M27" s="78">
        <v>0</v>
      </c>
    </row>
    <row r="28" spans="1:13" ht="15" customHeight="1" thickTop="1" thickBot="1">
      <c r="A28" s="339" t="s">
        <v>475</v>
      </c>
      <c r="B28" s="340">
        <v>14800161.8126</v>
      </c>
      <c r="C28" s="340">
        <v>14970127.615739999</v>
      </c>
      <c r="D28" s="340">
        <v>16373027.607129999</v>
      </c>
      <c r="E28" s="340">
        <v>19199155.380540002</v>
      </c>
      <c r="F28" s="340">
        <v>19782916.186919998</v>
      </c>
      <c r="G28" s="340">
        <v>21970986.06422</v>
      </c>
      <c r="H28" s="340">
        <v>25080314.318060003</v>
      </c>
      <c r="I28" s="340">
        <v>25719547.59976</v>
      </c>
      <c r="J28" s="340">
        <v>25759375.028820001</v>
      </c>
      <c r="K28" s="340">
        <v>24921772.719179999</v>
      </c>
      <c r="L28" s="340">
        <v>28193410.712090001</v>
      </c>
      <c r="M28" s="340">
        <v>27952493.417770002</v>
      </c>
    </row>
    <row r="29" spans="1:13" s="472" customFormat="1" ht="15" customHeight="1" thickTop="1">
      <c r="A29" s="77" t="s">
        <v>476</v>
      </c>
      <c r="B29" s="78">
        <v>12973026.304850001</v>
      </c>
      <c r="C29" s="78">
        <v>13520334.673360001</v>
      </c>
      <c r="D29" s="78">
        <v>14735885.696659999</v>
      </c>
      <c r="E29" s="78">
        <v>16906854.625100002</v>
      </c>
      <c r="F29" s="78">
        <v>17385497.37895</v>
      </c>
      <c r="G29" s="78">
        <v>18327041.720770001</v>
      </c>
      <c r="H29" s="78">
        <v>19216136.41711</v>
      </c>
      <c r="I29" s="78">
        <v>20020200.625909999</v>
      </c>
      <c r="J29" s="78">
        <v>20663154.165750001</v>
      </c>
      <c r="K29" s="78">
        <v>19671494.86913</v>
      </c>
      <c r="L29" s="78">
        <v>12264292.811299998</v>
      </c>
      <c r="M29" s="78">
        <v>12348126.788379999</v>
      </c>
    </row>
    <row r="30" spans="1:13" s="472" customFormat="1" ht="15" customHeight="1">
      <c r="A30" s="79" t="s">
        <v>477</v>
      </c>
      <c r="B30" s="78">
        <v>4971037.3986899992</v>
      </c>
      <c r="C30" s="78">
        <v>4841910.0318599995</v>
      </c>
      <c r="D30" s="78">
        <v>4829224.9709899994</v>
      </c>
      <c r="E30" s="78">
        <v>4887719.4081600001</v>
      </c>
      <c r="F30" s="78">
        <v>4322382.0971099995</v>
      </c>
      <c r="G30" s="78">
        <v>4216960.6234799996</v>
      </c>
      <c r="H30" s="78">
        <v>4270255.2561599994</v>
      </c>
      <c r="I30" s="78">
        <v>5619712.8060600003</v>
      </c>
      <c r="J30" s="78">
        <v>5502010.8268100005</v>
      </c>
      <c r="K30" s="78">
        <v>4628524.96526</v>
      </c>
      <c r="L30" s="78">
        <v>4856785.5460299999</v>
      </c>
      <c r="M30" s="78">
        <v>5291943.4171799999</v>
      </c>
    </row>
    <row r="31" spans="1:13" s="472" customFormat="1" ht="15" customHeight="1">
      <c r="A31" s="79" t="s">
        <v>478</v>
      </c>
      <c r="B31" s="78">
        <v>3784398.6896799998</v>
      </c>
      <c r="C31" s="78">
        <v>4147487.21734</v>
      </c>
      <c r="D31" s="78">
        <v>4153315.5141799999</v>
      </c>
      <c r="E31" s="78">
        <v>4449819.9074799996</v>
      </c>
      <c r="F31" s="78">
        <v>4370201.3192499997</v>
      </c>
      <c r="G31" s="78">
        <v>4409240.35384</v>
      </c>
      <c r="H31" s="78">
        <v>4587027.6791199995</v>
      </c>
      <c r="I31" s="78">
        <v>4823409.9028400006</v>
      </c>
      <c r="J31" s="78">
        <v>4809542.6323000006</v>
      </c>
      <c r="K31" s="78">
        <v>4577428.13478</v>
      </c>
      <c r="L31" s="78">
        <v>4932067.5865200004</v>
      </c>
      <c r="M31" s="78">
        <v>4622666.2401700001</v>
      </c>
    </row>
    <row r="32" spans="1:13" s="472" customFormat="1" ht="15" customHeight="1">
      <c r="A32" s="79" t="s">
        <v>479</v>
      </c>
      <c r="B32" s="78">
        <v>134652.00477999999</v>
      </c>
      <c r="C32" s="78">
        <v>76871.46693000001</v>
      </c>
      <c r="D32" s="78">
        <v>50635.889619999994</v>
      </c>
      <c r="E32" s="78">
        <v>40098.445100000004</v>
      </c>
      <c r="F32" s="78">
        <v>20948.543010000001</v>
      </c>
      <c r="G32" s="78">
        <v>11113.01742</v>
      </c>
      <c r="H32" s="78">
        <v>8165.6017999999995</v>
      </c>
      <c r="I32" s="78">
        <v>2888.35043</v>
      </c>
      <c r="J32" s="78">
        <v>2595.4790499999999</v>
      </c>
      <c r="K32" s="78">
        <v>2451.2975099999999</v>
      </c>
      <c r="L32" s="78">
        <v>27011.334850000003</v>
      </c>
      <c r="M32" s="78">
        <v>21969.746769999998</v>
      </c>
    </row>
    <row r="33" spans="1:13" s="472" customFormat="1" ht="15" customHeight="1">
      <c r="A33" s="79" t="s">
        <v>480</v>
      </c>
      <c r="B33" s="78">
        <v>754427.74537000002</v>
      </c>
      <c r="C33" s="78">
        <v>597765.19889999996</v>
      </c>
      <c r="D33" s="78">
        <v>802809.03274000005</v>
      </c>
      <c r="E33" s="78">
        <v>1004436.4792300001</v>
      </c>
      <c r="F33" s="78">
        <v>538166.39422999998</v>
      </c>
      <c r="G33" s="78">
        <v>432706.35700999998</v>
      </c>
      <c r="H33" s="78">
        <v>364013.72017000004</v>
      </c>
      <c r="I33" s="78">
        <v>315908.04018000001</v>
      </c>
      <c r="J33" s="78">
        <v>335056.08117999998</v>
      </c>
      <c r="K33" s="78">
        <v>333454.04444999999</v>
      </c>
      <c r="L33" s="78">
        <v>606157.75303999998</v>
      </c>
      <c r="M33" s="78">
        <v>603238.51219000004</v>
      </c>
    </row>
    <row r="34" spans="1:13" s="472" customFormat="1" ht="15" customHeight="1">
      <c r="A34" s="79" t="s">
        <v>481</v>
      </c>
      <c r="B34" s="78">
        <v>3064003.84687</v>
      </c>
      <c r="C34" s="78">
        <v>3501373.0828400003</v>
      </c>
      <c r="D34" s="78">
        <v>4425918.5766199995</v>
      </c>
      <c r="E34" s="78">
        <v>5930757.2032700004</v>
      </c>
      <c r="F34" s="78">
        <v>7325846.1773300003</v>
      </c>
      <c r="G34" s="78">
        <v>8234781.7001700001</v>
      </c>
      <c r="H34" s="78">
        <v>8734941.2097000014</v>
      </c>
      <c r="I34" s="78">
        <v>7851183.6554899998</v>
      </c>
      <c r="J34" s="78">
        <v>8397891.7608800009</v>
      </c>
      <c r="K34" s="78">
        <v>8459168.1915399991</v>
      </c>
      <c r="L34" s="78">
        <v>1638437.97578</v>
      </c>
      <c r="M34" s="78">
        <v>1601224.2355</v>
      </c>
    </row>
    <row r="35" spans="1:13" s="472" customFormat="1" ht="15" customHeight="1">
      <c r="A35" s="79" t="s">
        <v>482</v>
      </c>
      <c r="B35" s="78">
        <v>264506.61946000002</v>
      </c>
      <c r="C35" s="78">
        <v>354927.67548999999</v>
      </c>
      <c r="D35" s="78">
        <v>473981.71250999998</v>
      </c>
      <c r="E35" s="78">
        <v>594023.18186000001</v>
      </c>
      <c r="F35" s="78">
        <v>807952.84802000003</v>
      </c>
      <c r="G35" s="78">
        <v>1022239.66885</v>
      </c>
      <c r="H35" s="78">
        <v>1251732.95016</v>
      </c>
      <c r="I35" s="78">
        <v>1407097.8709100001</v>
      </c>
      <c r="J35" s="78">
        <v>1616057.3855300001</v>
      </c>
      <c r="K35" s="78">
        <v>1670468.2355899999</v>
      </c>
      <c r="L35" s="78">
        <v>203832.61508000002</v>
      </c>
      <c r="M35" s="78">
        <v>207084.63657</v>
      </c>
    </row>
    <row r="36" spans="1:13" s="472" customFormat="1" ht="15" customHeight="1">
      <c r="A36" s="77" t="s">
        <v>483</v>
      </c>
      <c r="B36" s="78">
        <v>9046.2826700000005</v>
      </c>
      <c r="C36" s="78">
        <v>9544.6768200000006</v>
      </c>
      <c r="D36" s="78">
        <v>3383.8609799999999</v>
      </c>
      <c r="E36" s="78">
        <v>2616.4835800000001</v>
      </c>
      <c r="F36" s="78">
        <v>19308.52332</v>
      </c>
      <c r="G36" s="78">
        <v>7819.3300399999998</v>
      </c>
      <c r="H36" s="78">
        <v>6909.5365000000002</v>
      </c>
      <c r="I36" s="78">
        <v>6162.2907599999999</v>
      </c>
      <c r="J36" s="78">
        <v>18622.141929999998</v>
      </c>
      <c r="K36" s="78">
        <v>20624.930370000002</v>
      </c>
      <c r="L36" s="78">
        <v>37560.509920000004</v>
      </c>
      <c r="M36" s="78">
        <v>66538.867889999994</v>
      </c>
    </row>
    <row r="37" spans="1:13" s="472" customFormat="1" ht="15" customHeight="1">
      <c r="A37" s="77" t="s">
        <v>484</v>
      </c>
      <c r="B37" s="78">
        <v>373840.73499000003</v>
      </c>
      <c r="C37" s="78">
        <v>275130.71258999995</v>
      </c>
      <c r="D37" s="78">
        <v>318857.25923000003</v>
      </c>
      <c r="E37" s="78">
        <v>895201.32322000002</v>
      </c>
      <c r="F37" s="78">
        <v>970832.77116999996</v>
      </c>
      <c r="G37" s="78">
        <v>2061393.1282800001</v>
      </c>
      <c r="H37" s="78">
        <v>4312573.1485000001</v>
      </c>
      <c r="I37" s="78">
        <v>4103743.2418400003</v>
      </c>
      <c r="J37" s="78">
        <v>3614699.3913099999</v>
      </c>
      <c r="K37" s="78">
        <v>3657511.3389499998</v>
      </c>
      <c r="L37" s="78">
        <v>3996226.8215600001</v>
      </c>
      <c r="M37" s="78">
        <v>3813424.7564000003</v>
      </c>
    </row>
    <row r="38" spans="1:13" s="472" customFormat="1" ht="15" customHeight="1">
      <c r="A38" s="77" t="s">
        <v>485</v>
      </c>
      <c r="B38" s="78">
        <v>475589.85751</v>
      </c>
      <c r="C38" s="78">
        <v>452361.37367</v>
      </c>
      <c r="D38" s="78">
        <v>407950.45854000002</v>
      </c>
      <c r="E38" s="78">
        <v>452939.53547</v>
      </c>
      <c r="F38" s="78">
        <v>395299.56492000003</v>
      </c>
      <c r="G38" s="78">
        <v>393596.23975999997</v>
      </c>
      <c r="H38" s="78">
        <v>366737.57941000001</v>
      </c>
      <c r="I38" s="78">
        <v>468777.63893000002</v>
      </c>
      <c r="J38" s="78">
        <v>397685.40075999999</v>
      </c>
      <c r="K38" s="78">
        <v>539530.19486000005</v>
      </c>
      <c r="L38" s="78">
        <v>543298.93723000004</v>
      </c>
      <c r="M38" s="78">
        <v>539752.42551999993</v>
      </c>
    </row>
    <row r="39" spans="1:13" s="472" customFormat="1" ht="15" customHeight="1">
      <c r="A39" s="77" t="s">
        <v>147</v>
      </c>
      <c r="B39" s="78">
        <v>332293.09347000002</v>
      </c>
      <c r="C39" s="78">
        <v>260989.92038999998</v>
      </c>
      <c r="D39" s="78">
        <v>269257.73670000001</v>
      </c>
      <c r="E39" s="78">
        <v>290106.10446</v>
      </c>
      <c r="F39" s="78">
        <v>320341.11418000003</v>
      </c>
      <c r="G39" s="78">
        <v>331624.64647000004</v>
      </c>
      <c r="H39" s="78">
        <v>344929.99894000002</v>
      </c>
      <c r="I39" s="78">
        <v>364819.54450999998</v>
      </c>
      <c r="J39" s="78">
        <v>375741.52597000002</v>
      </c>
      <c r="K39" s="78">
        <v>407448.94527999999</v>
      </c>
      <c r="L39" s="78">
        <v>430074.72485</v>
      </c>
      <c r="M39" s="78">
        <v>417669.32067000004</v>
      </c>
    </row>
    <row r="40" spans="1:13" s="472" customFormat="1" ht="15" customHeight="1">
      <c r="A40" s="77" t="s">
        <v>154</v>
      </c>
      <c r="B40" s="78">
        <v>0</v>
      </c>
      <c r="C40" s="78">
        <v>0</v>
      </c>
      <c r="D40" s="78">
        <v>0</v>
      </c>
      <c r="E40" s="78">
        <v>0</v>
      </c>
      <c r="F40" s="78">
        <v>0</v>
      </c>
      <c r="G40" s="78">
        <v>0</v>
      </c>
      <c r="H40" s="78">
        <v>0</v>
      </c>
      <c r="I40" s="78">
        <v>0</v>
      </c>
      <c r="J40" s="78">
        <v>0</v>
      </c>
      <c r="K40" s="78">
        <v>0</v>
      </c>
      <c r="L40" s="78">
        <v>0</v>
      </c>
      <c r="M40" s="78">
        <v>0</v>
      </c>
    </row>
    <row r="41" spans="1:13" s="472" customFormat="1" ht="15" customHeight="1">
      <c r="A41" s="77" t="s">
        <v>486</v>
      </c>
      <c r="B41" s="78">
        <v>137240.59748</v>
      </c>
      <c r="C41" s="78">
        <v>277511.01363</v>
      </c>
      <c r="D41" s="78">
        <v>461453.51266000001</v>
      </c>
      <c r="E41" s="78">
        <v>421256.34602999996</v>
      </c>
      <c r="F41" s="78">
        <v>416550.33919999999</v>
      </c>
      <c r="G41" s="78">
        <v>354300.55356000003</v>
      </c>
      <c r="H41" s="78">
        <v>292028.66761</v>
      </c>
      <c r="I41" s="78">
        <v>217803.72344</v>
      </c>
      <c r="J41" s="78">
        <v>154959.74461000002</v>
      </c>
      <c r="K41" s="78">
        <v>153005.28730000003</v>
      </c>
      <c r="L41" s="78">
        <v>356122.77522000001</v>
      </c>
      <c r="M41" s="78">
        <v>355755.76712000003</v>
      </c>
    </row>
    <row r="42" spans="1:13" s="474" customFormat="1" ht="15" customHeight="1" thickBot="1">
      <c r="A42" s="77" t="s">
        <v>128</v>
      </c>
      <c r="B42" s="78">
        <v>499124.94163000002</v>
      </c>
      <c r="C42" s="78">
        <v>174255.24528</v>
      </c>
      <c r="D42" s="78">
        <v>176239.08236</v>
      </c>
      <c r="E42" s="78">
        <v>230180.96268</v>
      </c>
      <c r="F42" s="78">
        <v>275086.49518000003</v>
      </c>
      <c r="G42" s="78">
        <v>495210.44533999998</v>
      </c>
      <c r="H42" s="78">
        <v>540998.96999000001</v>
      </c>
      <c r="I42" s="78">
        <v>538040.53437000001</v>
      </c>
      <c r="J42" s="78">
        <v>534512.65849000006</v>
      </c>
      <c r="K42" s="78">
        <v>472157.15329000005</v>
      </c>
      <c r="L42" s="78">
        <v>10565834.13201</v>
      </c>
      <c r="M42" s="78">
        <v>10411225.49179</v>
      </c>
    </row>
    <row r="43" spans="1:13" ht="15" customHeight="1" thickTop="1" thickBot="1">
      <c r="A43" s="339" t="s">
        <v>487</v>
      </c>
      <c r="B43" s="340">
        <v>1549524.2543900001</v>
      </c>
      <c r="C43" s="340">
        <v>1742180.27994</v>
      </c>
      <c r="D43" s="340">
        <v>1967360.97382</v>
      </c>
      <c r="E43" s="340">
        <v>1492786.6581199998</v>
      </c>
      <c r="F43" s="340">
        <v>1590499.3546300002</v>
      </c>
      <c r="G43" s="340">
        <v>1700689.37442</v>
      </c>
      <c r="H43" s="340">
        <v>1664426.18725</v>
      </c>
      <c r="I43" s="340">
        <v>1834197.92936</v>
      </c>
      <c r="J43" s="340">
        <v>1952945.2532599999</v>
      </c>
      <c r="K43" s="340">
        <v>1858516.2244300002</v>
      </c>
      <c r="L43" s="340">
        <v>2108010.55302</v>
      </c>
      <c r="M43" s="340">
        <v>2018969.6844000001</v>
      </c>
    </row>
    <row r="44" spans="1:13" s="472" customFormat="1" ht="15" customHeight="1" thickTop="1">
      <c r="A44" s="77" t="s">
        <v>169</v>
      </c>
      <c r="B44" s="78">
        <v>1092785.45</v>
      </c>
      <c r="C44" s="78">
        <v>1215536.92</v>
      </c>
      <c r="D44" s="78">
        <v>1398246.65</v>
      </c>
      <c r="E44" s="78">
        <v>886747.63</v>
      </c>
      <c r="F44" s="78">
        <v>1031563.66</v>
      </c>
      <c r="G44" s="78">
        <v>1142109.1599999999</v>
      </c>
      <c r="H44" s="78">
        <v>1222539.58</v>
      </c>
      <c r="I44" s="78">
        <v>1292281.55</v>
      </c>
      <c r="J44" s="78">
        <v>1376350</v>
      </c>
      <c r="K44" s="78">
        <v>1376350</v>
      </c>
      <c r="L44" s="78">
        <v>1460385.03</v>
      </c>
      <c r="M44" s="78">
        <v>1460385.03</v>
      </c>
    </row>
    <row r="45" spans="1:13" s="472" customFormat="1" ht="15" customHeight="1">
      <c r="A45" s="77" t="s">
        <v>173</v>
      </c>
      <c r="B45" s="78">
        <v>0</v>
      </c>
      <c r="C45" s="78">
        <v>0</v>
      </c>
      <c r="D45" s="78">
        <v>0</v>
      </c>
      <c r="E45" s="78">
        <v>5.11531</v>
      </c>
      <c r="F45" s="78">
        <v>9.0220300000000009</v>
      </c>
      <c r="G45" s="78">
        <v>14.63209</v>
      </c>
      <c r="H45" s="78">
        <v>14.632149999999999</v>
      </c>
      <c r="I45" s="78">
        <v>12592.15221</v>
      </c>
      <c r="J45" s="78">
        <v>14.472239999999999</v>
      </c>
      <c r="K45" s="78">
        <v>14.472239999999999</v>
      </c>
      <c r="L45" s="78">
        <v>9.7822399999999998</v>
      </c>
      <c r="M45" s="78">
        <v>9.7822399999999998</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164473.39504</v>
      </c>
      <c r="C47" s="78">
        <v>193699.93790000002</v>
      </c>
      <c r="D47" s="78">
        <v>226994.28736000002</v>
      </c>
      <c r="E47" s="78">
        <v>261206.29100999999</v>
      </c>
      <c r="F47" s="78">
        <v>295696.71762000001</v>
      </c>
      <c r="G47" s="78">
        <v>322025.18414999999</v>
      </c>
      <c r="H47" s="78">
        <v>350403.34724999999</v>
      </c>
      <c r="I47" s="78">
        <v>359552.48504</v>
      </c>
      <c r="J47" s="78">
        <v>376531.97389999998</v>
      </c>
      <c r="K47" s="78">
        <v>429716.35360000003</v>
      </c>
      <c r="L47" s="78">
        <v>396527.01360000001</v>
      </c>
      <c r="M47" s="78">
        <v>493769.00941</v>
      </c>
    </row>
    <row r="48" spans="1:13" s="472" customFormat="1" ht="15" customHeight="1">
      <c r="A48" s="77" t="s">
        <v>183</v>
      </c>
      <c r="B48" s="78">
        <v>292265.40935000003</v>
      </c>
      <c r="C48" s="78">
        <v>332943.42204000003</v>
      </c>
      <c r="D48" s="78">
        <v>342120.03645999997</v>
      </c>
      <c r="E48" s="78">
        <v>344827.62180000002</v>
      </c>
      <c r="F48" s="78">
        <v>263229.95497999998</v>
      </c>
      <c r="G48" s="78">
        <v>236540.39818000002</v>
      </c>
      <c r="H48" s="78">
        <v>91468.62784999999</v>
      </c>
      <c r="I48" s="78">
        <v>169771.74211000002</v>
      </c>
      <c r="J48" s="78">
        <v>200048.80712000001</v>
      </c>
      <c r="K48" s="78">
        <v>52435.398590000004</v>
      </c>
      <c r="L48" s="78">
        <v>251088.72718000002</v>
      </c>
      <c r="M48" s="78">
        <v>64805.86275</v>
      </c>
    </row>
    <row r="49" spans="1:13" s="472" customFormat="1" ht="15" customHeight="1">
      <c r="A49" s="79" t="s">
        <v>489</v>
      </c>
      <c r="B49" s="78">
        <v>0</v>
      </c>
      <c r="C49" s="78">
        <v>0</v>
      </c>
      <c r="D49" s="78">
        <v>0</v>
      </c>
      <c r="E49" s="78">
        <v>0</v>
      </c>
      <c r="F49" s="78">
        <v>0</v>
      </c>
      <c r="G49" s="78">
        <v>0</v>
      </c>
      <c r="H49" s="78">
        <v>0</v>
      </c>
      <c r="I49" s="78">
        <v>0</v>
      </c>
      <c r="J49" s="78">
        <v>0</v>
      </c>
      <c r="K49" s="78">
        <v>50841</v>
      </c>
      <c r="L49" s="78">
        <v>0</v>
      </c>
      <c r="M49" s="78">
        <v>33327</v>
      </c>
    </row>
    <row r="50" spans="1:13" s="474" customFormat="1" ht="15" customHeight="1" thickBot="1">
      <c r="A50" s="79" t="s">
        <v>490</v>
      </c>
      <c r="B50" s="78">
        <v>292265.40935000003</v>
      </c>
      <c r="C50" s="78">
        <v>332943.42204000003</v>
      </c>
      <c r="D50" s="78">
        <v>342120.03645999997</v>
      </c>
      <c r="E50" s="78">
        <v>344827.62180000002</v>
      </c>
      <c r="F50" s="78">
        <v>263229.95497999998</v>
      </c>
      <c r="G50" s="78">
        <v>236540.39818000002</v>
      </c>
      <c r="H50" s="78">
        <v>91468.62784999999</v>
      </c>
      <c r="I50" s="78">
        <v>169771.74211000002</v>
      </c>
      <c r="J50" s="78">
        <v>200048.80712000001</v>
      </c>
      <c r="K50" s="78">
        <v>1594.39859</v>
      </c>
      <c r="L50" s="78">
        <v>251088.72718000002</v>
      </c>
      <c r="M50" s="78">
        <v>31478.86275</v>
      </c>
    </row>
    <row r="51" spans="1:13" ht="15" customHeight="1" thickTop="1" thickBot="1">
      <c r="A51" s="339" t="s">
        <v>491</v>
      </c>
      <c r="B51" s="340">
        <v>16349686.066989999</v>
      </c>
      <c r="C51" s="340">
        <v>16712307.895680001</v>
      </c>
      <c r="D51" s="340">
        <v>18340388.580949999</v>
      </c>
      <c r="E51" s="340">
        <v>20691942.038660001</v>
      </c>
      <c r="F51" s="340">
        <v>21373415.541549999</v>
      </c>
      <c r="G51" s="340">
        <v>23671675.438639998</v>
      </c>
      <c r="H51" s="340">
        <v>26744740.505310003</v>
      </c>
      <c r="I51" s="340">
        <v>27553745.529119998</v>
      </c>
      <c r="J51" s="340">
        <v>27712320.282080002</v>
      </c>
      <c r="K51" s="340">
        <v>26780288.943610001</v>
      </c>
      <c r="L51" s="340">
        <v>30301421.265110001</v>
      </c>
      <c r="M51" s="340">
        <v>29971463.102169998</v>
      </c>
    </row>
    <row r="52" spans="1:13" s="472" customFormat="1" ht="15" customHeight="1" thickTop="1">
      <c r="A52" s="80" t="s">
        <v>492</v>
      </c>
      <c r="B52" s="78">
        <v>4563916.48587</v>
      </c>
      <c r="C52" s="78">
        <v>5873857.4799600001</v>
      </c>
      <c r="D52" s="78">
        <v>7111593.8951599998</v>
      </c>
      <c r="E52" s="78">
        <v>6938425.0796000008</v>
      </c>
      <c r="F52" s="78">
        <v>6684108.59088</v>
      </c>
      <c r="G52" s="78">
        <v>6548528.2970600007</v>
      </c>
      <c r="H52" s="78">
        <v>5624756.8659199998</v>
      </c>
      <c r="I52" s="78">
        <v>5409835.8529099999</v>
      </c>
      <c r="J52" s="78">
        <v>6135911.4183599995</v>
      </c>
      <c r="K52" s="78">
        <v>5691700.3291199999</v>
      </c>
      <c r="L52" s="78">
        <v>5859416.1399799995</v>
      </c>
      <c r="M52" s="78">
        <v>5723970.8406300005</v>
      </c>
    </row>
    <row r="53" spans="1:13" s="474" customFormat="1" ht="15" customHeight="1">
      <c r="A53" s="79" t="s">
        <v>493</v>
      </c>
      <c r="B53" s="78">
        <v>291493.19162</v>
      </c>
      <c r="C53" s="78">
        <v>296322.07329999999</v>
      </c>
      <c r="D53" s="78">
        <v>275081.24857</v>
      </c>
      <c r="E53" s="78">
        <v>228968.47469999999</v>
      </c>
      <c r="F53" s="78">
        <v>367028.74558999995</v>
      </c>
      <c r="G53" s="78">
        <v>229717.58056</v>
      </c>
      <c r="H53" s="78">
        <v>252737.75634999998</v>
      </c>
      <c r="I53" s="78">
        <v>410274.28525000002</v>
      </c>
      <c r="J53" s="78">
        <v>855643.22502000001</v>
      </c>
      <c r="K53" s="78">
        <v>710815.95766999992</v>
      </c>
      <c r="L53" s="78">
        <v>677970.92264999996</v>
      </c>
      <c r="M53" s="78">
        <v>557452.44467</v>
      </c>
    </row>
    <row r="54" spans="1:13" s="474" customFormat="1" ht="15" customHeight="1">
      <c r="A54" s="79" t="s">
        <v>494</v>
      </c>
      <c r="B54" s="78">
        <v>4087653.9325000001</v>
      </c>
      <c r="C54" s="78">
        <v>5334435.1212999998</v>
      </c>
      <c r="D54" s="78">
        <v>6572848.7295699995</v>
      </c>
      <c r="E54" s="78">
        <v>6422221.0214999998</v>
      </c>
      <c r="F54" s="78">
        <v>6032896.6224699998</v>
      </c>
      <c r="G54" s="78">
        <v>6004642.9879099997</v>
      </c>
      <c r="H54" s="78">
        <v>5089650.8974299999</v>
      </c>
      <c r="I54" s="78">
        <v>4734885.3952700002</v>
      </c>
      <c r="J54" s="78">
        <v>5011100.4758900004</v>
      </c>
      <c r="K54" s="78">
        <v>4723129.4944599997</v>
      </c>
      <c r="L54" s="78">
        <v>4905910.5151700005</v>
      </c>
      <c r="M54" s="78">
        <v>4885647.1557499999</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181557.95600999999</v>
      </c>
      <c r="C56" s="78">
        <v>240757.28536000001</v>
      </c>
      <c r="D56" s="78">
        <v>261458.11702000001</v>
      </c>
      <c r="E56" s="78">
        <v>285029.78339999996</v>
      </c>
      <c r="F56" s="78">
        <v>281353.01882</v>
      </c>
      <c r="G56" s="78">
        <v>311670.37239999999</v>
      </c>
      <c r="H56" s="78">
        <v>279870.85595</v>
      </c>
      <c r="I56" s="78">
        <v>262178.8162</v>
      </c>
      <c r="J56" s="78">
        <v>266670.36125999998</v>
      </c>
      <c r="K56" s="78">
        <v>255257.5208</v>
      </c>
      <c r="L56" s="78">
        <v>273037.34597000002</v>
      </c>
      <c r="M56" s="78">
        <v>278373.88402</v>
      </c>
    </row>
    <row r="57" spans="1:13" s="474" customFormat="1" ht="15" customHeight="1">
      <c r="A57" s="79" t="s">
        <v>497</v>
      </c>
      <c r="B57" s="78">
        <v>3211.4057400000002</v>
      </c>
      <c r="C57" s="78">
        <v>2343</v>
      </c>
      <c r="D57" s="78">
        <v>2205.8000000000002</v>
      </c>
      <c r="E57" s="78">
        <v>2205.8000000000002</v>
      </c>
      <c r="F57" s="78">
        <v>2830.2040000000002</v>
      </c>
      <c r="G57" s="78">
        <v>2497.35619</v>
      </c>
      <c r="H57" s="78">
        <v>2497.35619</v>
      </c>
      <c r="I57" s="78">
        <v>2497.35619</v>
      </c>
      <c r="J57" s="78">
        <v>2497.35619</v>
      </c>
      <c r="K57" s="78">
        <v>2497.35619</v>
      </c>
      <c r="L57" s="78">
        <v>2497.35619</v>
      </c>
      <c r="M57" s="78">
        <v>2497.35619</v>
      </c>
    </row>
    <row r="58" spans="1:13" s="474" customFormat="1" ht="15" customHeight="1">
      <c r="A58" s="77" t="s">
        <v>498</v>
      </c>
      <c r="B58" s="78">
        <v>25031708.243970003</v>
      </c>
      <c r="C58" s="78">
        <v>29176464.44658</v>
      </c>
      <c r="D58" s="78">
        <v>31585259.347890001</v>
      </c>
      <c r="E58" s="78">
        <v>35425114.255819999</v>
      </c>
      <c r="F58" s="78">
        <v>38300975.375390001</v>
      </c>
      <c r="G58" s="78">
        <v>39776295.291440003</v>
      </c>
      <c r="H58" s="78">
        <v>40263706.343400002</v>
      </c>
      <c r="I58" s="78">
        <v>39167411.650710002</v>
      </c>
      <c r="J58" s="78">
        <v>40471583.266869999</v>
      </c>
      <c r="K58" s="78">
        <v>40685557.926339999</v>
      </c>
      <c r="L58" s="78">
        <v>44001962.156099997</v>
      </c>
      <c r="M58" s="78">
        <v>44217764.967699997</v>
      </c>
    </row>
    <row r="59" spans="1:13">
      <c r="A59" s="341" t="s">
        <v>499</v>
      </c>
      <c r="B59" s="342">
        <v>767653.15595000004</v>
      </c>
      <c r="C59" s="342">
        <v>869269.87112999998</v>
      </c>
      <c r="D59" s="342">
        <v>980144.69975000003</v>
      </c>
      <c r="E59" s="342">
        <v>1100959.4400200001</v>
      </c>
      <c r="F59" s="342">
        <v>1295808.01406</v>
      </c>
      <c r="G59" s="342">
        <v>1397372.96095</v>
      </c>
      <c r="H59" s="342">
        <v>1349359.10433</v>
      </c>
      <c r="I59" s="342">
        <v>1346803.9902599999</v>
      </c>
      <c r="J59" s="342">
        <v>1338567.9164200001</v>
      </c>
      <c r="K59" s="342">
        <v>214997.64422999998</v>
      </c>
      <c r="L59" s="342">
        <v>1468974.0520299999</v>
      </c>
      <c r="M59" s="342">
        <v>258145.88597</v>
      </c>
    </row>
    <row r="60" spans="1:13" ht="15" customHeight="1">
      <c r="A60" s="79" t="s">
        <v>500</v>
      </c>
      <c r="B60" s="78">
        <v>-115988.05849</v>
      </c>
      <c r="C60" s="78">
        <v>-140305.88333000001</v>
      </c>
      <c r="D60" s="78">
        <v>-173132.27812999999</v>
      </c>
      <c r="E60" s="78">
        <v>-225209.48851</v>
      </c>
      <c r="F60" s="78">
        <v>-312359.32685000001</v>
      </c>
      <c r="G60" s="78">
        <v>-391336.87524000002</v>
      </c>
      <c r="H60" s="78">
        <v>-451159.27045999997</v>
      </c>
      <c r="I60" s="78">
        <v>-441460.64613000001</v>
      </c>
      <c r="J60" s="78">
        <v>-432265.89944000001</v>
      </c>
      <c r="K60" s="78">
        <v>-74258.129870000004</v>
      </c>
      <c r="L60" s="78">
        <v>-519778.70688000001</v>
      </c>
      <c r="M60" s="78">
        <v>-90392.854579999999</v>
      </c>
    </row>
    <row r="61" spans="1:13" ht="15" customHeight="1">
      <c r="A61" s="77" t="s">
        <v>501</v>
      </c>
      <c r="B61" s="78">
        <v>651665.09746000008</v>
      </c>
      <c r="C61" s="78">
        <v>728963.9878</v>
      </c>
      <c r="D61" s="78">
        <v>807012.42162000004</v>
      </c>
      <c r="E61" s="78">
        <v>875749.95151000004</v>
      </c>
      <c r="F61" s="78">
        <v>983448.68721</v>
      </c>
      <c r="G61" s="78">
        <v>1006036.08571</v>
      </c>
      <c r="H61" s="78">
        <v>898199.83386999997</v>
      </c>
      <c r="I61" s="78">
        <v>905343.34412999998</v>
      </c>
      <c r="J61" s="78">
        <v>906302.01698000007</v>
      </c>
      <c r="K61" s="78">
        <v>140739.51436</v>
      </c>
      <c r="L61" s="78">
        <v>949195.34514999995</v>
      </c>
      <c r="M61" s="78">
        <v>167753.03138999999</v>
      </c>
    </row>
    <row r="62" spans="1:13" ht="15" customHeight="1">
      <c r="A62" s="81" t="s">
        <v>502</v>
      </c>
      <c r="B62" s="78">
        <v>512118.39217000001</v>
      </c>
      <c r="C62" s="78">
        <v>517409.98402999999</v>
      </c>
      <c r="D62" s="78">
        <v>833557.29282000009</v>
      </c>
      <c r="E62" s="78">
        <v>898734.44538000005</v>
      </c>
      <c r="F62" s="78">
        <v>609505.77225000004</v>
      </c>
      <c r="G62" s="78">
        <v>645684.12011999998</v>
      </c>
      <c r="H62" s="78">
        <v>521991.50373</v>
      </c>
      <c r="I62" s="78">
        <v>508192.43158999999</v>
      </c>
      <c r="J62" s="78">
        <v>555568.39071000007</v>
      </c>
      <c r="K62" s="78">
        <v>94379.51473000001</v>
      </c>
      <c r="L62" s="78">
        <v>1273613.61078</v>
      </c>
      <c r="M62" s="78">
        <v>298722.40946</v>
      </c>
    </row>
    <row r="63" spans="1:13" ht="15" customHeight="1">
      <c r="A63" s="79" t="s">
        <v>503</v>
      </c>
      <c r="B63" s="78">
        <v>-69447.055590000004</v>
      </c>
      <c r="C63" s="78">
        <v>-164143.84211000003</v>
      </c>
      <c r="D63" s="78">
        <v>-425690.65331000002</v>
      </c>
      <c r="E63" s="78">
        <v>-469642.28615</v>
      </c>
      <c r="F63" s="78">
        <v>-358550.80456000002</v>
      </c>
      <c r="G63" s="78">
        <v>-382966.19443000003</v>
      </c>
      <c r="H63" s="78">
        <v>-347352.62030000001</v>
      </c>
      <c r="I63" s="78">
        <v>-224529.60926</v>
      </c>
      <c r="J63" s="78">
        <v>-228792.28225999998</v>
      </c>
      <c r="K63" s="78">
        <v>-46558.947319999999</v>
      </c>
      <c r="L63" s="78">
        <v>-774772.01775</v>
      </c>
      <c r="M63" s="78">
        <v>-174936.54174000002</v>
      </c>
    </row>
    <row r="64" spans="1:13" ht="15" customHeight="1">
      <c r="A64" s="82" t="s">
        <v>504</v>
      </c>
      <c r="B64" s="78">
        <v>1094336.43404</v>
      </c>
      <c r="C64" s="78">
        <v>1082230.1297200001</v>
      </c>
      <c r="D64" s="78">
        <v>1214879.06113</v>
      </c>
      <c r="E64" s="78">
        <v>1304842.1107399999</v>
      </c>
      <c r="F64" s="78">
        <v>1234403.6549000002</v>
      </c>
      <c r="G64" s="78">
        <v>1268754.0114000002</v>
      </c>
      <c r="H64" s="78">
        <v>1072838.7172999999</v>
      </c>
      <c r="I64" s="78">
        <v>1189006.16646</v>
      </c>
      <c r="J64" s="78">
        <v>1233078.12543</v>
      </c>
      <c r="K64" s="78">
        <v>188560.08177000002</v>
      </c>
      <c r="L64" s="78">
        <v>1448036.9381800001</v>
      </c>
      <c r="M64" s="78">
        <v>291538.89911</v>
      </c>
    </row>
    <row r="65" spans="1:13" ht="15" customHeight="1">
      <c r="A65" s="81" t="s">
        <v>505</v>
      </c>
      <c r="B65" s="78">
        <v>259569.73796999999</v>
      </c>
      <c r="C65" s="78">
        <v>347393.16204000002</v>
      </c>
      <c r="D65" s="78">
        <v>250962.61183000001</v>
      </c>
      <c r="E65" s="78">
        <v>277893.32831999997</v>
      </c>
      <c r="F65" s="78">
        <v>306725.87611000001</v>
      </c>
      <c r="G65" s="78">
        <v>257711.82754</v>
      </c>
      <c r="H65" s="78">
        <v>183095.53495</v>
      </c>
      <c r="I65" s="78">
        <v>307184.69081</v>
      </c>
      <c r="J65" s="78">
        <v>333595.36714999995</v>
      </c>
      <c r="K65" s="78">
        <v>88513.891780000005</v>
      </c>
      <c r="L65" s="78">
        <v>374452.73461000004</v>
      </c>
      <c r="M65" s="78">
        <v>43059.389200000005</v>
      </c>
    </row>
    <row r="66" spans="1:13" ht="15" customHeight="1">
      <c r="A66" s="81" t="s">
        <v>506</v>
      </c>
      <c r="B66" s="78">
        <v>-340286.65164</v>
      </c>
      <c r="C66" s="78">
        <v>-376359.43072</v>
      </c>
      <c r="D66" s="78">
        <v>-386467.06650000002</v>
      </c>
      <c r="E66" s="78">
        <v>-444594.84038999997</v>
      </c>
      <c r="F66" s="78">
        <v>-440618.39585000003</v>
      </c>
      <c r="G66" s="78">
        <v>-440794.88635000004</v>
      </c>
      <c r="H66" s="78">
        <v>-414874.89075999998</v>
      </c>
      <c r="I66" s="78">
        <v>-529785.60748000001</v>
      </c>
      <c r="J66" s="78">
        <v>-571928.02177999995</v>
      </c>
      <c r="K66" s="78">
        <v>-132076.56473000001</v>
      </c>
      <c r="L66" s="78">
        <v>-718666.60138999997</v>
      </c>
      <c r="M66" s="78">
        <v>-127309.62431</v>
      </c>
    </row>
    <row r="67" spans="1:13" ht="15" customHeight="1">
      <c r="A67" s="77" t="s">
        <v>507</v>
      </c>
      <c r="B67" s="78">
        <v>1013619.52037</v>
      </c>
      <c r="C67" s="78">
        <v>1053263.8610399999</v>
      </c>
      <c r="D67" s="78">
        <v>1079374.6064599999</v>
      </c>
      <c r="E67" s="78">
        <v>1138140.59867</v>
      </c>
      <c r="F67" s="78">
        <v>1100511.1351600001</v>
      </c>
      <c r="G67" s="78">
        <v>1085670.9525899999</v>
      </c>
      <c r="H67" s="78">
        <v>841059.36149000004</v>
      </c>
      <c r="I67" s="78">
        <v>966405.24978999991</v>
      </c>
      <c r="J67" s="78">
        <v>994745.47080000001</v>
      </c>
      <c r="K67" s="78">
        <v>144997.40881999998</v>
      </c>
      <c r="L67" s="78">
        <v>1103823.0714</v>
      </c>
      <c r="M67" s="78">
        <v>207288.66399999999</v>
      </c>
    </row>
    <row r="68" spans="1:13" ht="15" customHeight="1">
      <c r="A68" s="79" t="s">
        <v>508</v>
      </c>
      <c r="B68" s="78">
        <v>-573037.93539</v>
      </c>
      <c r="C68" s="78">
        <v>-625098.30799</v>
      </c>
      <c r="D68" s="78">
        <v>-609881.12514999998</v>
      </c>
      <c r="E68" s="78">
        <v>-673968.76482000004</v>
      </c>
      <c r="F68" s="78">
        <v>-710300.44900999998</v>
      </c>
      <c r="G68" s="78">
        <v>-698058.29019000009</v>
      </c>
      <c r="H68" s="78">
        <v>-702023.01926999993</v>
      </c>
      <c r="I68" s="78">
        <v>-663133.6095599999</v>
      </c>
      <c r="J68" s="78">
        <v>-674070.69152999995</v>
      </c>
      <c r="K68" s="78">
        <v>-114112.65053</v>
      </c>
      <c r="L68" s="78">
        <v>-696157.38795</v>
      </c>
      <c r="M68" s="78">
        <v>-111588.27481999999</v>
      </c>
    </row>
    <row r="69" spans="1:13" ht="15" customHeight="1">
      <c r="A69" s="82" t="s">
        <v>509</v>
      </c>
      <c r="B69" s="78">
        <v>440581.58498000004</v>
      </c>
      <c r="C69" s="78">
        <v>428165.55304999999</v>
      </c>
      <c r="D69" s="78">
        <v>469493.48131</v>
      </c>
      <c r="E69" s="78">
        <v>464171.83385</v>
      </c>
      <c r="F69" s="78">
        <v>390210.68614999996</v>
      </c>
      <c r="G69" s="78">
        <v>387612.66239999997</v>
      </c>
      <c r="H69" s="78">
        <v>139036.34221999999</v>
      </c>
      <c r="I69" s="78">
        <v>303271.64023000002</v>
      </c>
      <c r="J69" s="78">
        <v>320674.77927</v>
      </c>
      <c r="K69" s="78">
        <v>30884.758289999998</v>
      </c>
      <c r="L69" s="78">
        <v>407665.68345000001</v>
      </c>
      <c r="M69" s="78">
        <v>95700.389180000013</v>
      </c>
    </row>
    <row r="70" spans="1:13" ht="15" customHeight="1">
      <c r="A70" s="82" t="s">
        <v>510</v>
      </c>
      <c r="B70" s="78">
        <v>-31737.322</v>
      </c>
      <c r="C70" s="78">
        <v>-36217.997289999999</v>
      </c>
      <c r="D70" s="78">
        <v>-15504.714550000001</v>
      </c>
      <c r="E70" s="78">
        <v>141390.65537999998</v>
      </c>
      <c r="F70" s="78">
        <v>-17452.12945</v>
      </c>
      <c r="G70" s="78">
        <v>-72428.085139999996</v>
      </c>
      <c r="H70" s="78">
        <v>50227.50546</v>
      </c>
      <c r="I70" s="78">
        <v>-165933.8455</v>
      </c>
      <c r="J70" s="78">
        <v>78386.224189999994</v>
      </c>
      <c r="K70" s="78">
        <v>15979.614939999999</v>
      </c>
      <c r="L70" s="78">
        <v>-105631.57237000001</v>
      </c>
      <c r="M70" s="78">
        <v>-17300.113799999999</v>
      </c>
    </row>
    <row r="71" spans="1:13" ht="15" customHeight="1">
      <c r="A71" s="83" t="s">
        <v>511</v>
      </c>
      <c r="B71" s="78">
        <v>-32258.49784</v>
      </c>
      <c r="C71" s="78">
        <v>-36218.839220000002</v>
      </c>
      <c r="D71" s="78">
        <v>-15655.014650000001</v>
      </c>
      <c r="E71" s="78">
        <v>141365.23575999998</v>
      </c>
      <c r="F71" s="78">
        <v>-17474.444379999997</v>
      </c>
      <c r="G71" s="78">
        <v>-72444.80273000001</v>
      </c>
      <c r="H71" s="78">
        <v>50218.641179999999</v>
      </c>
      <c r="I71" s="78">
        <v>-165955.84401</v>
      </c>
      <c r="J71" s="78">
        <v>78280.800470000002</v>
      </c>
      <c r="K71" s="78">
        <v>15952.16165</v>
      </c>
      <c r="L71" s="78">
        <v>-105770.77278</v>
      </c>
      <c r="M71" s="78">
        <v>-17303.549429999999</v>
      </c>
    </row>
    <row r="72" spans="1:13" ht="15" customHeight="1">
      <c r="A72" s="83" t="s">
        <v>512</v>
      </c>
      <c r="B72" s="78">
        <v>521.17583999999999</v>
      </c>
      <c r="C72" s="78">
        <v>0.84192999999999996</v>
      </c>
      <c r="D72" s="78">
        <v>150.30010000000001</v>
      </c>
      <c r="E72" s="78">
        <v>25.419619999999998</v>
      </c>
      <c r="F72" s="78">
        <v>22.31493</v>
      </c>
      <c r="G72" s="78">
        <v>16.717590000000001</v>
      </c>
      <c r="H72" s="78">
        <v>8.8642800000000008</v>
      </c>
      <c r="I72" s="78">
        <v>21.99851</v>
      </c>
      <c r="J72" s="78">
        <v>105.42372</v>
      </c>
      <c r="K72" s="78">
        <v>27.453290000000003</v>
      </c>
      <c r="L72" s="78">
        <v>139.20041000000001</v>
      </c>
      <c r="M72" s="78">
        <v>3.4356300000000002</v>
      </c>
    </row>
    <row r="73" spans="1:13" ht="15" customHeight="1">
      <c r="A73" s="77" t="s">
        <v>513</v>
      </c>
      <c r="B73" s="78">
        <v>32159.979480000002</v>
      </c>
      <c r="C73" s="78">
        <v>36691.652150000002</v>
      </c>
      <c r="D73" s="78">
        <v>15927.499400000001</v>
      </c>
      <c r="E73" s="78">
        <v>-141220.40103000001</v>
      </c>
      <c r="F73" s="78">
        <v>17031.544539999999</v>
      </c>
      <c r="G73" s="78">
        <v>72354.391380000001</v>
      </c>
      <c r="H73" s="78">
        <v>-50396.17037</v>
      </c>
      <c r="I73" s="78">
        <v>165901.99218</v>
      </c>
      <c r="J73" s="78">
        <v>-78276.647069999992</v>
      </c>
      <c r="K73" s="78">
        <v>-15965.946099999999</v>
      </c>
      <c r="L73" s="78">
        <v>105649.85417000001</v>
      </c>
      <c r="M73" s="78">
        <v>17264.915140000001</v>
      </c>
    </row>
    <row r="74" spans="1:13" ht="15" customHeight="1">
      <c r="A74" s="77" t="s">
        <v>659</v>
      </c>
      <c r="B74" s="78">
        <v>32306.281190000002</v>
      </c>
      <c r="C74" s="78">
        <v>36783.726020000002</v>
      </c>
      <c r="D74" s="78">
        <v>16009.44433</v>
      </c>
      <c r="E74" s="78">
        <v>-141147.70997999999</v>
      </c>
      <c r="F74" s="78">
        <v>17094.72207</v>
      </c>
      <c r="G74" s="78">
        <v>72391.26943</v>
      </c>
      <c r="H74" s="78">
        <v>-50378.336459999999</v>
      </c>
      <c r="I74" s="78">
        <v>165909.95506000001</v>
      </c>
      <c r="J74" s="78">
        <v>-78254.939069999993</v>
      </c>
      <c r="K74" s="78">
        <v>-15958.8946</v>
      </c>
      <c r="L74" s="78">
        <v>105683.43704</v>
      </c>
      <c r="M74" s="78">
        <v>17269.014920000001</v>
      </c>
    </row>
    <row r="75" spans="1:13" ht="15" customHeight="1">
      <c r="A75" s="79" t="s">
        <v>311</v>
      </c>
      <c r="B75" s="78">
        <v>-146.30170999999999</v>
      </c>
      <c r="C75" s="78">
        <v>-92.073869999999999</v>
      </c>
      <c r="D75" s="78">
        <v>-81.944929999999999</v>
      </c>
      <c r="E75" s="78">
        <v>-72.691050000000004</v>
      </c>
      <c r="F75" s="78">
        <v>-63.177529999999997</v>
      </c>
      <c r="G75" s="78">
        <v>-36.878050000000002</v>
      </c>
      <c r="H75" s="78">
        <v>-17.833909999999999</v>
      </c>
      <c r="I75" s="78">
        <v>-7.9628800000000002</v>
      </c>
      <c r="J75" s="78">
        <v>-21.707999999999998</v>
      </c>
      <c r="K75" s="78">
        <v>-7.0514999999999999</v>
      </c>
      <c r="L75" s="78">
        <v>-33.58287</v>
      </c>
      <c r="M75" s="78">
        <v>-4.09978</v>
      </c>
    </row>
    <row r="76" spans="1:13" ht="15" customHeight="1">
      <c r="A76" s="77" t="s">
        <v>516</v>
      </c>
      <c r="B76" s="78">
        <v>441004.24245999998</v>
      </c>
      <c r="C76" s="78">
        <v>428639.20791</v>
      </c>
      <c r="D76" s="78">
        <v>469916.26616</v>
      </c>
      <c r="E76" s="78">
        <v>464342.0882</v>
      </c>
      <c r="F76" s="78">
        <v>389790.10123999999</v>
      </c>
      <c r="G76" s="78">
        <v>387538.96863999998</v>
      </c>
      <c r="H76" s="78">
        <v>138867.67731</v>
      </c>
      <c r="I76" s="78">
        <v>303239.78691000002</v>
      </c>
      <c r="J76" s="78">
        <v>320784.35638999997</v>
      </c>
      <c r="K76" s="78">
        <v>30898.42713</v>
      </c>
      <c r="L76" s="78">
        <v>407683.96525000001</v>
      </c>
      <c r="M76" s="78">
        <v>95665.190519999989</v>
      </c>
    </row>
    <row r="77" spans="1:13" ht="15" customHeight="1">
      <c r="A77" s="84" t="s">
        <v>517</v>
      </c>
      <c r="B77" s="78">
        <v>227.5033</v>
      </c>
      <c r="C77" s="78">
        <v>87.33032</v>
      </c>
      <c r="D77" s="78">
        <v>-10.434329999999999</v>
      </c>
      <c r="E77" s="78">
        <v>1204.9932200000001</v>
      </c>
      <c r="F77" s="78">
        <v>1135.7741299999998</v>
      </c>
      <c r="G77" s="78">
        <v>1015.65792</v>
      </c>
      <c r="H77" s="78">
        <v>835.68458999999996</v>
      </c>
      <c r="I77" s="78">
        <v>1515.52269</v>
      </c>
      <c r="J77" s="78">
        <v>1026.6486500000001</v>
      </c>
      <c r="K77" s="78">
        <v>53.509419999999999</v>
      </c>
      <c r="L77" s="78">
        <v>2032.0821899999999</v>
      </c>
      <c r="M77" s="78">
        <v>49.973660000000002</v>
      </c>
    </row>
    <row r="78" spans="1:13" ht="15" customHeight="1">
      <c r="A78" s="82" t="s">
        <v>518</v>
      </c>
      <c r="B78" s="78">
        <v>441231.74575999996</v>
      </c>
      <c r="C78" s="78">
        <v>428726.53823000001</v>
      </c>
      <c r="D78" s="78">
        <v>469905.83182999998</v>
      </c>
      <c r="E78" s="78">
        <v>465547.08142</v>
      </c>
      <c r="F78" s="78">
        <v>390925.87537000002</v>
      </c>
      <c r="G78" s="78">
        <v>388554.62656</v>
      </c>
      <c r="H78" s="78">
        <v>139703.36190000002</v>
      </c>
      <c r="I78" s="78">
        <v>304755.30960000004</v>
      </c>
      <c r="J78" s="78">
        <v>321811.00504000002</v>
      </c>
      <c r="K78" s="78">
        <v>30951.936550000002</v>
      </c>
      <c r="L78" s="78">
        <v>409716.04743999999</v>
      </c>
      <c r="M78" s="78">
        <v>95715.164180000007</v>
      </c>
    </row>
    <row r="79" spans="1:13" ht="15" customHeight="1">
      <c r="A79" s="81" t="s">
        <v>519</v>
      </c>
      <c r="B79" s="78">
        <v>128.47359</v>
      </c>
      <c r="C79" s="78">
        <v>1904.04881</v>
      </c>
      <c r="D79" s="78">
        <v>1690.02063</v>
      </c>
      <c r="E79" s="78">
        <v>2379.38438</v>
      </c>
      <c r="F79" s="78">
        <v>17809.975569999999</v>
      </c>
      <c r="G79" s="78">
        <v>1884.75162</v>
      </c>
      <c r="H79" s="78">
        <v>-2116.1220499999999</v>
      </c>
      <c r="I79" s="78">
        <v>-7139.9834900000005</v>
      </c>
      <c r="J79" s="78">
        <v>4242.4460599999993</v>
      </c>
      <c r="K79" s="78">
        <v>-973.34195999999997</v>
      </c>
      <c r="L79" s="78">
        <v>3045.7777400000004</v>
      </c>
      <c r="M79" s="78">
        <v>373.85257000000001</v>
      </c>
    </row>
    <row r="80" spans="1:13" ht="15" customHeight="1">
      <c r="A80" s="77" t="s">
        <v>520</v>
      </c>
      <c r="B80" s="78">
        <v>441360.21935000003</v>
      </c>
      <c r="C80" s="78">
        <v>430630.58704000001</v>
      </c>
      <c r="D80" s="78">
        <v>471595.85245999997</v>
      </c>
      <c r="E80" s="78">
        <v>467926.46580000001</v>
      </c>
      <c r="F80" s="78">
        <v>408735.85093999997</v>
      </c>
      <c r="G80" s="78">
        <v>390439.37818</v>
      </c>
      <c r="H80" s="78">
        <v>137587.23984999998</v>
      </c>
      <c r="I80" s="78">
        <v>297615.32611000002</v>
      </c>
      <c r="J80" s="78">
        <v>326053.45110000001</v>
      </c>
      <c r="K80" s="78">
        <v>29978.594590000001</v>
      </c>
      <c r="L80" s="78">
        <v>412761.82517999999</v>
      </c>
      <c r="M80" s="78">
        <v>96089.016749999995</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441360.21935000003</v>
      </c>
      <c r="C82" s="78">
        <v>430630.58704000001</v>
      </c>
      <c r="D82" s="78">
        <v>471595.85245999997</v>
      </c>
      <c r="E82" s="78">
        <v>467926.46580000001</v>
      </c>
      <c r="F82" s="78">
        <v>408735.85093999997</v>
      </c>
      <c r="G82" s="78">
        <v>390439.37818</v>
      </c>
      <c r="H82" s="78">
        <v>137587.23984999998</v>
      </c>
      <c r="I82" s="78">
        <v>297615.32611000002</v>
      </c>
      <c r="J82" s="78">
        <v>326053.45110000001</v>
      </c>
      <c r="K82" s="78">
        <v>29978.594590000001</v>
      </c>
      <c r="L82" s="78">
        <v>412761.82517999999</v>
      </c>
      <c r="M82" s="78">
        <v>96089.016749999995</v>
      </c>
    </row>
    <row r="83" spans="1:13" ht="15" customHeight="1" thickBot="1">
      <c r="A83" s="81" t="s">
        <v>523</v>
      </c>
      <c r="B83" s="78">
        <v>-149094.81</v>
      </c>
      <c r="C83" s="78">
        <v>-97687.164999999994</v>
      </c>
      <c r="D83" s="78">
        <v>-129475.81600000001</v>
      </c>
      <c r="E83" s="78">
        <v>-123098.844</v>
      </c>
      <c r="F83" s="78">
        <v>-145505.89595999999</v>
      </c>
      <c r="G83" s="78">
        <v>-153898.98000000001</v>
      </c>
      <c r="H83" s="78">
        <v>-46118.612000000001</v>
      </c>
      <c r="I83" s="78">
        <v>-127843.584</v>
      </c>
      <c r="J83" s="78">
        <v>-126004.64398000001</v>
      </c>
      <c r="K83" s="78">
        <v>-28384.196</v>
      </c>
      <c r="L83" s="78">
        <v>-161673.098</v>
      </c>
      <c r="M83" s="78">
        <v>-64610.154000000002</v>
      </c>
    </row>
    <row r="84" spans="1:13" ht="15" customHeight="1" thickTop="1" thickBot="1">
      <c r="A84" s="339" t="s">
        <v>524</v>
      </c>
      <c r="B84" s="340">
        <v>292265.40935000003</v>
      </c>
      <c r="C84" s="340">
        <v>332943.42204000003</v>
      </c>
      <c r="D84" s="340">
        <v>342120.03645999997</v>
      </c>
      <c r="E84" s="340">
        <v>344827.62180000002</v>
      </c>
      <c r="F84" s="340">
        <v>263229.95497999998</v>
      </c>
      <c r="G84" s="340">
        <v>236540.39818000002</v>
      </c>
      <c r="H84" s="340">
        <v>91468.62784999999</v>
      </c>
      <c r="I84" s="340">
        <v>169771.74211000002</v>
      </c>
      <c r="J84" s="340">
        <v>200048.80712000001</v>
      </c>
      <c r="K84" s="340">
        <v>1594.39859</v>
      </c>
      <c r="L84" s="340">
        <v>251088.72718000002</v>
      </c>
      <c r="M84" s="340">
        <v>31478.86275</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87"/>
  <sheetViews>
    <sheetView zoomScaleNormal="100" workbookViewId="0">
      <selection activeCell="L27" sqref="L27"/>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1" width="10.7109375" style="469" customWidth="1"/>
    <col min="12" max="12" width="11.7109375" style="480" bestFit="1" customWidth="1"/>
    <col min="13" max="13" width="11.7109375" style="480"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7" width="10.7109375" style="469" customWidth="1"/>
    <col min="268" max="268" width="11.7109375" style="469" bestFit="1" customWidth="1"/>
    <col min="269" max="269" width="11.7109375" style="469"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3" width="10.7109375" style="469" customWidth="1"/>
    <col min="524" max="524" width="11.7109375" style="469" bestFit="1" customWidth="1"/>
    <col min="525" max="525" width="11.7109375" style="469"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79" width="10.7109375" style="469" customWidth="1"/>
    <col min="780" max="780" width="11.7109375" style="469" bestFit="1" customWidth="1"/>
    <col min="781" max="781" width="11.7109375" style="469"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5" width="10.7109375" style="469" customWidth="1"/>
    <col min="1036" max="1036" width="11.7109375" style="469" bestFit="1" customWidth="1"/>
    <col min="1037" max="1037" width="11.7109375" style="469"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1" width="10.7109375" style="469" customWidth="1"/>
    <col min="1292" max="1292" width="11.7109375" style="469" bestFit="1" customWidth="1"/>
    <col min="1293" max="1293" width="11.7109375" style="469"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7" width="10.7109375" style="469" customWidth="1"/>
    <col min="1548" max="1548" width="11.7109375" style="469" bestFit="1" customWidth="1"/>
    <col min="1549" max="1549" width="11.7109375" style="469"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3" width="10.7109375" style="469" customWidth="1"/>
    <col min="1804" max="1804" width="11.7109375" style="469" bestFit="1" customWidth="1"/>
    <col min="1805" max="1805" width="11.7109375" style="469"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59" width="10.7109375" style="469" customWidth="1"/>
    <col min="2060" max="2060" width="11.7109375" style="469" bestFit="1" customWidth="1"/>
    <col min="2061" max="2061" width="11.7109375" style="469"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5" width="10.7109375" style="469" customWidth="1"/>
    <col min="2316" max="2316" width="11.7109375" style="469" bestFit="1" customWidth="1"/>
    <col min="2317" max="2317" width="11.7109375" style="469"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1" width="10.7109375" style="469" customWidth="1"/>
    <col min="2572" max="2572" width="11.7109375" style="469" bestFit="1" customWidth="1"/>
    <col min="2573" max="2573" width="11.7109375" style="469"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7" width="10.7109375" style="469" customWidth="1"/>
    <col min="2828" max="2828" width="11.7109375" style="469" bestFit="1" customWidth="1"/>
    <col min="2829" max="2829" width="11.7109375" style="469"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3" width="10.7109375" style="469" customWidth="1"/>
    <col min="3084" max="3084" width="11.7109375" style="469" bestFit="1" customWidth="1"/>
    <col min="3085" max="3085" width="11.7109375" style="469"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39" width="10.7109375" style="469" customWidth="1"/>
    <col min="3340" max="3340" width="11.7109375" style="469" bestFit="1" customWidth="1"/>
    <col min="3341" max="3341" width="11.7109375" style="469"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5" width="10.7109375" style="469" customWidth="1"/>
    <col min="3596" max="3596" width="11.7109375" style="469" bestFit="1" customWidth="1"/>
    <col min="3597" max="3597" width="11.7109375" style="469"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1" width="10.7109375" style="469" customWidth="1"/>
    <col min="3852" max="3852" width="11.7109375" style="469" bestFit="1" customWidth="1"/>
    <col min="3853" max="3853" width="11.7109375" style="469"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7" width="10.7109375" style="469" customWidth="1"/>
    <col min="4108" max="4108" width="11.7109375" style="469" bestFit="1" customWidth="1"/>
    <col min="4109" max="4109" width="11.7109375" style="469"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3" width="10.7109375" style="469" customWidth="1"/>
    <col min="4364" max="4364" width="11.7109375" style="469" bestFit="1" customWidth="1"/>
    <col min="4365" max="4365" width="11.7109375" style="469"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19" width="10.7109375" style="469" customWidth="1"/>
    <col min="4620" max="4620" width="11.7109375" style="469" bestFit="1" customWidth="1"/>
    <col min="4621" max="4621" width="11.7109375" style="469"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5" width="10.7109375" style="469" customWidth="1"/>
    <col min="4876" max="4876" width="11.7109375" style="469" bestFit="1" customWidth="1"/>
    <col min="4877" max="4877" width="11.7109375" style="469"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1" width="10.7109375" style="469" customWidth="1"/>
    <col min="5132" max="5132" width="11.7109375" style="469" bestFit="1" customWidth="1"/>
    <col min="5133" max="5133" width="11.7109375" style="469"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7" width="10.7109375" style="469" customWidth="1"/>
    <col min="5388" max="5388" width="11.7109375" style="469" bestFit="1" customWidth="1"/>
    <col min="5389" max="5389" width="11.7109375" style="469"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3" width="10.7109375" style="469" customWidth="1"/>
    <col min="5644" max="5644" width="11.7109375" style="469" bestFit="1" customWidth="1"/>
    <col min="5645" max="5645" width="11.7109375" style="469"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899" width="10.7109375" style="469" customWidth="1"/>
    <col min="5900" max="5900" width="11.7109375" style="469" bestFit="1" customWidth="1"/>
    <col min="5901" max="5901" width="11.7109375" style="469"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5" width="10.7109375" style="469" customWidth="1"/>
    <col min="6156" max="6156" width="11.7109375" style="469" bestFit="1" customWidth="1"/>
    <col min="6157" max="6157" width="11.7109375" style="469"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1" width="10.7109375" style="469" customWidth="1"/>
    <col min="6412" max="6412" width="11.7109375" style="469" bestFit="1" customWidth="1"/>
    <col min="6413" max="6413" width="11.7109375" style="469"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7" width="10.7109375" style="469" customWidth="1"/>
    <col min="6668" max="6668" width="11.7109375" style="469" bestFit="1" customWidth="1"/>
    <col min="6669" max="6669" width="11.7109375" style="469"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3" width="10.7109375" style="469" customWidth="1"/>
    <col min="6924" max="6924" width="11.7109375" style="469" bestFit="1" customWidth="1"/>
    <col min="6925" max="6925" width="11.7109375" style="469"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79" width="10.7109375" style="469" customWidth="1"/>
    <col min="7180" max="7180" width="11.7109375" style="469" bestFit="1" customWidth="1"/>
    <col min="7181" max="7181" width="11.7109375" style="469"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5" width="10.7109375" style="469" customWidth="1"/>
    <col min="7436" max="7436" width="11.7109375" style="469" bestFit="1" customWidth="1"/>
    <col min="7437" max="7437" width="11.7109375" style="469"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1" width="10.7109375" style="469" customWidth="1"/>
    <col min="7692" max="7692" width="11.7109375" style="469" bestFit="1" customWidth="1"/>
    <col min="7693" max="7693" width="11.7109375" style="469"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7" width="10.7109375" style="469" customWidth="1"/>
    <col min="7948" max="7948" width="11.7109375" style="469" bestFit="1" customWidth="1"/>
    <col min="7949" max="7949" width="11.7109375" style="469"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3" width="10.7109375" style="469" customWidth="1"/>
    <col min="8204" max="8204" width="11.7109375" style="469" bestFit="1" customWidth="1"/>
    <col min="8205" max="8205" width="11.7109375" style="469"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59" width="10.7109375" style="469" customWidth="1"/>
    <col min="8460" max="8460" width="11.7109375" style="469" bestFit="1" customWidth="1"/>
    <col min="8461" max="8461" width="11.7109375" style="469"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5" width="10.7109375" style="469" customWidth="1"/>
    <col min="8716" max="8716" width="11.7109375" style="469" bestFit="1" customWidth="1"/>
    <col min="8717" max="8717" width="11.7109375" style="469"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1" width="10.7109375" style="469" customWidth="1"/>
    <col min="8972" max="8972" width="11.7109375" style="469" bestFit="1" customWidth="1"/>
    <col min="8973" max="8973" width="11.7109375" style="469"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7" width="10.7109375" style="469" customWidth="1"/>
    <col min="9228" max="9228" width="11.7109375" style="469" bestFit="1" customWidth="1"/>
    <col min="9229" max="9229" width="11.7109375" style="469"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3" width="10.7109375" style="469" customWidth="1"/>
    <col min="9484" max="9484" width="11.7109375" style="469" bestFit="1" customWidth="1"/>
    <col min="9485" max="9485" width="11.7109375" style="469"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39" width="10.7109375" style="469" customWidth="1"/>
    <col min="9740" max="9740" width="11.7109375" style="469" bestFit="1" customWidth="1"/>
    <col min="9741" max="9741" width="11.7109375" style="469"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5" width="10.7109375" style="469" customWidth="1"/>
    <col min="9996" max="9996" width="11.7109375" style="469" bestFit="1" customWidth="1"/>
    <col min="9997" max="9997" width="11.7109375" style="469"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1" width="10.7109375" style="469" customWidth="1"/>
    <col min="10252" max="10252" width="11.7109375" style="469" bestFit="1" customWidth="1"/>
    <col min="10253" max="10253" width="11.7109375" style="469"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7" width="10.7109375" style="469" customWidth="1"/>
    <col min="10508" max="10508" width="11.7109375" style="469" bestFit="1" customWidth="1"/>
    <col min="10509" max="10509" width="11.7109375" style="469"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3" width="10.7109375" style="469" customWidth="1"/>
    <col min="10764" max="10764" width="11.7109375" style="469" bestFit="1" customWidth="1"/>
    <col min="10765" max="10765" width="11.7109375" style="469"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19" width="10.7109375" style="469" customWidth="1"/>
    <col min="11020" max="11020" width="11.7109375" style="469" bestFit="1" customWidth="1"/>
    <col min="11021" max="11021" width="11.7109375" style="469"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5" width="10.7109375" style="469" customWidth="1"/>
    <col min="11276" max="11276" width="11.7109375" style="469" bestFit="1" customWidth="1"/>
    <col min="11277" max="11277" width="11.7109375" style="469"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1" width="10.7109375" style="469" customWidth="1"/>
    <col min="11532" max="11532" width="11.7109375" style="469" bestFit="1" customWidth="1"/>
    <col min="11533" max="11533" width="11.7109375" style="469"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7" width="10.7109375" style="469" customWidth="1"/>
    <col min="11788" max="11788" width="11.7109375" style="469" bestFit="1" customWidth="1"/>
    <col min="11789" max="11789" width="11.7109375" style="469"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3" width="10.7109375" style="469" customWidth="1"/>
    <col min="12044" max="12044" width="11.7109375" style="469" bestFit="1" customWidth="1"/>
    <col min="12045" max="12045" width="11.7109375" style="469"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299" width="10.7109375" style="469" customWidth="1"/>
    <col min="12300" max="12300" width="11.7109375" style="469" bestFit="1" customWidth="1"/>
    <col min="12301" max="12301" width="11.7109375" style="469"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5" width="10.7109375" style="469" customWidth="1"/>
    <col min="12556" max="12556" width="11.7109375" style="469" bestFit="1" customWidth="1"/>
    <col min="12557" max="12557" width="11.7109375" style="469"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1" width="10.7109375" style="469" customWidth="1"/>
    <col min="12812" max="12812" width="11.7109375" style="469" bestFit="1" customWidth="1"/>
    <col min="12813" max="12813" width="11.7109375" style="469"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7" width="10.7109375" style="469" customWidth="1"/>
    <col min="13068" max="13068" width="11.7109375" style="469" bestFit="1" customWidth="1"/>
    <col min="13069" max="13069" width="11.7109375" style="469"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3" width="10.7109375" style="469" customWidth="1"/>
    <col min="13324" max="13324" width="11.7109375" style="469" bestFit="1" customWidth="1"/>
    <col min="13325" max="13325" width="11.7109375" style="469"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79" width="10.7109375" style="469" customWidth="1"/>
    <col min="13580" max="13580" width="11.7109375" style="469" bestFit="1" customWidth="1"/>
    <col min="13581" max="13581" width="11.7109375" style="469"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5" width="10.7109375" style="469" customWidth="1"/>
    <col min="13836" max="13836" width="11.7109375" style="469" bestFit="1" customWidth="1"/>
    <col min="13837" max="13837" width="11.7109375" style="469"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1" width="10.7109375" style="469" customWidth="1"/>
    <col min="14092" max="14092" width="11.7109375" style="469" bestFit="1" customWidth="1"/>
    <col min="14093" max="14093" width="11.7109375" style="469"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7" width="10.7109375" style="469" customWidth="1"/>
    <col min="14348" max="14348" width="11.7109375" style="469" bestFit="1" customWidth="1"/>
    <col min="14349" max="14349" width="11.7109375" style="469"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3" width="10.7109375" style="469" customWidth="1"/>
    <col min="14604" max="14604" width="11.7109375" style="469" bestFit="1" customWidth="1"/>
    <col min="14605" max="14605" width="11.7109375" style="469"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59" width="10.7109375" style="469" customWidth="1"/>
    <col min="14860" max="14860" width="11.7109375" style="469" bestFit="1" customWidth="1"/>
    <col min="14861" max="14861" width="11.7109375" style="469"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5" width="10.7109375" style="469" customWidth="1"/>
    <col min="15116" max="15116" width="11.7109375" style="469" bestFit="1" customWidth="1"/>
    <col min="15117" max="15117" width="11.7109375" style="469"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1" width="10.7109375" style="469" customWidth="1"/>
    <col min="15372" max="15372" width="11.7109375" style="469" bestFit="1" customWidth="1"/>
    <col min="15373" max="15373" width="11.7109375" style="469"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7" width="10.7109375" style="469" customWidth="1"/>
    <col min="15628" max="15628" width="11.7109375" style="469" bestFit="1" customWidth="1"/>
    <col min="15629" max="15629" width="11.7109375" style="469"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3" width="10.7109375" style="469" customWidth="1"/>
    <col min="15884" max="15884" width="11.7109375" style="469" bestFit="1" customWidth="1"/>
    <col min="15885" max="15885" width="11.7109375" style="469"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39" width="10.7109375" style="469" customWidth="1"/>
    <col min="16140" max="16140" width="11.7109375" style="469" bestFit="1" customWidth="1"/>
    <col min="16141" max="16141" width="11.7109375" style="469" customWidth="1"/>
    <col min="16142" max="16384" width="9.140625" style="469"/>
  </cols>
  <sheetData>
    <row r="1" spans="1:18" ht="30" customHeight="1">
      <c r="A1" s="835" t="s">
        <v>0</v>
      </c>
      <c r="B1" s="835"/>
      <c r="C1" s="835"/>
      <c r="D1" s="835"/>
      <c r="E1" s="835"/>
      <c r="F1" s="835"/>
      <c r="G1" s="835"/>
      <c r="H1" s="835"/>
      <c r="I1" s="835"/>
      <c r="J1" s="835"/>
      <c r="K1" s="835"/>
      <c r="L1" s="835"/>
      <c r="M1" s="456"/>
      <c r="N1" s="264"/>
      <c r="O1" s="264"/>
      <c r="P1" s="264"/>
      <c r="Q1" s="264"/>
      <c r="R1" s="264"/>
    </row>
    <row r="2" spans="1:18" ht="15" customHeight="1">
      <c r="A2" s="836" t="s">
        <v>451</v>
      </c>
      <c r="B2" s="836"/>
      <c r="C2" s="836"/>
      <c r="D2" s="836"/>
      <c r="E2" s="836"/>
      <c r="F2" s="836"/>
      <c r="G2" s="836"/>
      <c r="H2" s="836"/>
      <c r="I2" s="836"/>
      <c r="J2" s="836"/>
      <c r="K2" s="836"/>
      <c r="L2" s="836"/>
      <c r="M2" s="457"/>
      <c r="N2" s="264"/>
      <c r="O2" s="264"/>
      <c r="P2" s="264"/>
      <c r="Q2" s="264"/>
      <c r="R2" s="264"/>
    </row>
    <row r="3" spans="1:18" ht="15" customHeight="1">
      <c r="A3" s="836" t="s">
        <v>663</v>
      </c>
      <c r="B3" s="836"/>
      <c r="C3" s="836"/>
      <c r="D3" s="836"/>
      <c r="E3" s="836"/>
      <c r="F3" s="836"/>
      <c r="G3" s="836"/>
      <c r="H3" s="836"/>
      <c r="I3" s="836"/>
      <c r="J3" s="836"/>
      <c r="K3" s="836"/>
      <c r="L3" s="836"/>
      <c r="M3" s="457"/>
      <c r="N3" s="264"/>
      <c r="O3" s="264"/>
      <c r="P3" s="264"/>
      <c r="Q3" s="264"/>
      <c r="R3" s="264"/>
    </row>
    <row r="4" spans="1:18" ht="30" customHeight="1">
      <c r="A4" s="837" t="s">
        <v>2</v>
      </c>
      <c r="B4" s="837"/>
      <c r="C4" s="837"/>
      <c r="D4" s="837"/>
      <c r="E4" s="837"/>
      <c r="F4" s="837"/>
      <c r="G4" s="837"/>
      <c r="H4" s="837"/>
      <c r="I4" s="837"/>
      <c r="J4" s="837"/>
      <c r="K4" s="837"/>
      <c r="L4" s="837"/>
      <c r="M4" s="458"/>
      <c r="N4" s="264"/>
      <c r="O4" s="264"/>
      <c r="P4" s="264"/>
      <c r="Q4" s="264"/>
      <c r="R4" s="264"/>
    </row>
    <row r="5" spans="1:18" ht="3.75" customHeight="1" thickBot="1">
      <c r="A5" s="264"/>
      <c r="B5" s="264"/>
      <c r="C5" s="264"/>
      <c r="D5" s="264"/>
      <c r="E5" s="264"/>
      <c r="F5" s="264"/>
      <c r="G5" s="264"/>
      <c r="H5" s="264"/>
      <c r="I5" s="264"/>
      <c r="J5" s="264"/>
      <c r="K5" s="264"/>
      <c r="L5" s="264"/>
      <c r="M5" s="264"/>
      <c r="N5" s="264"/>
      <c r="O5" s="264"/>
      <c r="P5" s="264"/>
      <c r="Q5" s="264"/>
      <c r="R5" s="264"/>
    </row>
    <row r="6" spans="1:18"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c r="N6" s="470"/>
      <c r="O6" s="470"/>
      <c r="P6" s="470"/>
      <c r="Q6" s="470"/>
      <c r="R6" s="470"/>
    </row>
    <row r="7" spans="1:18" ht="15" customHeight="1" thickTop="1" thickBot="1">
      <c r="A7" s="339" t="s">
        <v>462</v>
      </c>
      <c r="B7" s="340">
        <v>12081870.929879999</v>
      </c>
      <c r="C7" s="340">
        <v>14605967.315409999</v>
      </c>
      <c r="D7" s="340">
        <v>16340049.671600001</v>
      </c>
      <c r="E7" s="340">
        <v>19387325.796150003</v>
      </c>
      <c r="F7" s="340">
        <v>20377489.639049999</v>
      </c>
      <c r="G7" s="340">
        <v>21743542.672389999</v>
      </c>
      <c r="H7" s="340">
        <v>23647837.885330003</v>
      </c>
      <c r="I7" s="340">
        <v>23781719.4626</v>
      </c>
      <c r="J7" s="340">
        <v>23008562.845150001</v>
      </c>
      <c r="K7" s="340">
        <v>23638312.33357</v>
      </c>
      <c r="L7" s="340">
        <v>25085619.236719999</v>
      </c>
      <c r="M7" s="340">
        <v>25504336.485819999</v>
      </c>
      <c r="N7" s="264"/>
      <c r="O7" s="264"/>
      <c r="P7" s="264"/>
      <c r="Q7" s="264"/>
      <c r="R7" s="264"/>
    </row>
    <row r="8" spans="1:18" s="472" customFormat="1" ht="15" customHeight="1" thickTop="1">
      <c r="A8" s="77" t="s">
        <v>9</v>
      </c>
      <c r="B8" s="78">
        <v>1400379.8483699998</v>
      </c>
      <c r="C8" s="78">
        <v>2593488.8986900002</v>
      </c>
      <c r="D8" s="78">
        <v>2744060.84589</v>
      </c>
      <c r="E8" s="78">
        <v>2712279.5924200001</v>
      </c>
      <c r="F8" s="78">
        <v>2568680.2866199999</v>
      </c>
      <c r="G8" s="78">
        <v>2573121.66065</v>
      </c>
      <c r="H8" s="78">
        <v>3222806.4684000001</v>
      </c>
      <c r="I8" s="78">
        <v>2598411.7140100002</v>
      </c>
      <c r="J8" s="78">
        <v>2262930.31061</v>
      </c>
      <c r="K8" s="78">
        <v>2561855.1975700003</v>
      </c>
      <c r="L8" s="78">
        <v>3498176.39108</v>
      </c>
      <c r="M8" s="78">
        <v>3501911.5621700003</v>
      </c>
      <c r="N8" s="264"/>
      <c r="O8" s="264"/>
      <c r="P8" s="264"/>
      <c r="Q8" s="264"/>
      <c r="R8" s="264"/>
    </row>
    <row r="9" spans="1:18" s="472" customFormat="1" ht="15" customHeight="1">
      <c r="A9" s="77" t="s">
        <v>18</v>
      </c>
      <c r="B9" s="78">
        <v>2591673.2665500003</v>
      </c>
      <c r="C9" s="78">
        <v>2484226.5169099998</v>
      </c>
      <c r="D9" s="78">
        <v>2454838.9117199997</v>
      </c>
      <c r="E9" s="78">
        <v>3070303.0286900001</v>
      </c>
      <c r="F9" s="78">
        <v>2865697.81482</v>
      </c>
      <c r="G9" s="78">
        <v>2616735.2869699998</v>
      </c>
      <c r="H9" s="78">
        <v>2773933.2027399996</v>
      </c>
      <c r="I9" s="78">
        <v>2963274.2723499998</v>
      </c>
      <c r="J9" s="78">
        <v>2701003.3840000001</v>
      </c>
      <c r="K9" s="78">
        <v>2668439.0933400001</v>
      </c>
      <c r="L9" s="78">
        <v>2868268.85464</v>
      </c>
      <c r="M9" s="78">
        <v>2922251.96264</v>
      </c>
      <c r="N9" s="264"/>
      <c r="O9" s="264"/>
      <c r="P9" s="264"/>
      <c r="Q9" s="264"/>
      <c r="R9" s="264"/>
    </row>
    <row r="10" spans="1:18" s="472" customFormat="1" ht="15" customHeight="1">
      <c r="A10" s="77" t="s">
        <v>27</v>
      </c>
      <c r="B10" s="78">
        <v>7887666.4761399999</v>
      </c>
      <c r="C10" s="78">
        <v>9250498.4815499987</v>
      </c>
      <c r="D10" s="78">
        <v>10938092.64931</v>
      </c>
      <c r="E10" s="78">
        <v>13020362.850120001</v>
      </c>
      <c r="F10" s="78">
        <v>14386380.247540001</v>
      </c>
      <c r="G10" s="78">
        <v>15422137.128219999</v>
      </c>
      <c r="H10" s="78">
        <v>16123497.166440001</v>
      </c>
      <c r="I10" s="78">
        <v>16265512.335959999</v>
      </c>
      <c r="J10" s="78">
        <v>16384498.97027</v>
      </c>
      <c r="K10" s="78">
        <v>16481669.979259999</v>
      </c>
      <c r="L10" s="78">
        <v>17073769.580620002</v>
      </c>
      <c r="M10" s="78">
        <v>17478324.838610001</v>
      </c>
      <c r="N10" s="264"/>
      <c r="O10" s="264"/>
      <c r="P10" s="264"/>
      <c r="Q10" s="264"/>
      <c r="R10" s="264"/>
    </row>
    <row r="11" spans="1:18" s="472" customFormat="1" ht="15" customHeight="1">
      <c r="A11" s="79" t="s">
        <v>463</v>
      </c>
      <c r="B11" s="78">
        <v>7934986.4191300003</v>
      </c>
      <c r="C11" s="78">
        <v>9289607.9904200006</v>
      </c>
      <c r="D11" s="78">
        <v>10953889.248370001</v>
      </c>
      <c r="E11" s="78">
        <v>13005962.823180001</v>
      </c>
      <c r="F11" s="78">
        <v>14365670.398399999</v>
      </c>
      <c r="G11" s="78">
        <v>15366387.35605</v>
      </c>
      <c r="H11" s="78">
        <v>15805138.143959999</v>
      </c>
      <c r="I11" s="78">
        <v>15663693.52211</v>
      </c>
      <c r="J11" s="78">
        <v>15642301.03686</v>
      </c>
      <c r="K11" s="78">
        <v>15741678.551860001</v>
      </c>
      <c r="L11" s="78">
        <v>16413914.16278</v>
      </c>
      <c r="M11" s="78">
        <v>16826151.265349999</v>
      </c>
      <c r="N11" s="264"/>
      <c r="O11" s="264"/>
      <c r="P11" s="264"/>
      <c r="Q11" s="264"/>
      <c r="R11" s="264"/>
    </row>
    <row r="12" spans="1:18" s="472" customFormat="1" ht="15" customHeight="1">
      <c r="A12" s="79" t="s">
        <v>464</v>
      </c>
      <c r="B12" s="78">
        <v>7886992.3791000005</v>
      </c>
      <c r="C12" s="78">
        <v>9247070.1102099996</v>
      </c>
      <c r="D12" s="78">
        <v>10900081.651690001</v>
      </c>
      <c r="E12" s="78">
        <v>12957598.629139999</v>
      </c>
      <c r="F12" s="78">
        <v>14315287.277479999</v>
      </c>
      <c r="G12" s="78">
        <v>15320219.147440001</v>
      </c>
      <c r="H12" s="78">
        <v>15720650.19324</v>
      </c>
      <c r="I12" s="78">
        <v>11858747.6669</v>
      </c>
      <c r="J12" s="78">
        <v>12612381.221580001</v>
      </c>
      <c r="K12" s="78">
        <v>12796250.614360001</v>
      </c>
      <c r="L12" s="78">
        <v>13944690.78699</v>
      </c>
      <c r="M12" s="78">
        <v>14442294.553860001</v>
      </c>
      <c r="N12" s="264"/>
      <c r="O12" s="264"/>
      <c r="P12" s="264"/>
      <c r="Q12" s="264"/>
      <c r="R12" s="264"/>
    </row>
    <row r="13" spans="1:18" s="472" customFormat="1" ht="15" customHeight="1">
      <c r="A13" s="79" t="s">
        <v>465</v>
      </c>
      <c r="B13" s="78">
        <v>47994.040030000004</v>
      </c>
      <c r="C13" s="78">
        <v>42537.880210000003</v>
      </c>
      <c r="D13" s="78">
        <v>53807.596680000002</v>
      </c>
      <c r="E13" s="78">
        <v>48364.194040000002</v>
      </c>
      <c r="F13" s="78">
        <v>50383.120920000001</v>
      </c>
      <c r="G13" s="78">
        <v>46168.208610000001</v>
      </c>
      <c r="H13" s="78">
        <v>84487.950719999993</v>
      </c>
      <c r="I13" s="78">
        <v>3804945.8552100002</v>
      </c>
      <c r="J13" s="78">
        <v>3029919.8152800002</v>
      </c>
      <c r="K13" s="78">
        <v>2945427.9375</v>
      </c>
      <c r="L13" s="78">
        <v>2469223.37579</v>
      </c>
      <c r="M13" s="78">
        <v>2383856.7114899997</v>
      </c>
      <c r="N13" s="264"/>
      <c r="O13" s="264"/>
      <c r="P13" s="264"/>
      <c r="Q13" s="264"/>
      <c r="R13" s="264"/>
    </row>
    <row r="14" spans="1:18" s="472" customFormat="1" ht="15" customHeight="1">
      <c r="A14" s="79" t="s">
        <v>466</v>
      </c>
      <c r="B14" s="78">
        <v>49985.785960000001</v>
      </c>
      <c r="C14" s="78">
        <v>49878.378509999995</v>
      </c>
      <c r="D14" s="78">
        <v>84685.838060000009</v>
      </c>
      <c r="E14" s="78">
        <v>123501.45218000001</v>
      </c>
      <c r="F14" s="78">
        <v>122314.76429000001</v>
      </c>
      <c r="G14" s="78">
        <v>125325.97839</v>
      </c>
      <c r="H14" s="78">
        <v>12834.779849999999</v>
      </c>
      <c r="I14" s="78">
        <v>52211.79335</v>
      </c>
      <c r="J14" s="78">
        <v>256862.57299000002</v>
      </c>
      <c r="K14" s="78">
        <v>264530.91224999999</v>
      </c>
      <c r="L14" s="78">
        <v>255446.71406</v>
      </c>
      <c r="M14" s="78">
        <v>269081.22170999995</v>
      </c>
      <c r="N14" s="264"/>
      <c r="O14" s="264"/>
      <c r="P14" s="264"/>
      <c r="Q14" s="264"/>
      <c r="R14" s="264"/>
    </row>
    <row r="15" spans="1:18" s="472" customFormat="1" ht="15" customHeight="1">
      <c r="A15" s="79" t="s">
        <v>467</v>
      </c>
      <c r="B15" s="78">
        <v>47965.089359999998</v>
      </c>
      <c r="C15" s="78">
        <v>49260.712350000002</v>
      </c>
      <c r="D15" s="78">
        <v>76584.043680000002</v>
      </c>
      <c r="E15" s="78">
        <v>109224.28329000001</v>
      </c>
      <c r="F15" s="78">
        <v>114707.41697000001</v>
      </c>
      <c r="G15" s="78">
        <v>115198.63893</v>
      </c>
      <c r="H15" s="78">
        <v>9648.0015399999993</v>
      </c>
      <c r="I15" s="78">
        <v>26867.994139999999</v>
      </c>
      <c r="J15" s="78">
        <v>52919.453750000001</v>
      </c>
      <c r="K15" s="78">
        <v>73530.428029999995</v>
      </c>
      <c r="L15" s="78">
        <v>89155.73176000001</v>
      </c>
      <c r="M15" s="78">
        <v>99220.516269999993</v>
      </c>
      <c r="N15" s="264"/>
      <c r="O15" s="264"/>
      <c r="P15" s="264"/>
      <c r="Q15" s="264"/>
      <c r="R15" s="264"/>
    </row>
    <row r="16" spans="1:18" s="472" customFormat="1" ht="15" customHeight="1">
      <c r="A16" s="79" t="s">
        <v>468</v>
      </c>
      <c r="B16" s="78">
        <v>2020.6966</v>
      </c>
      <c r="C16" s="78">
        <v>617.66615999999999</v>
      </c>
      <c r="D16" s="78">
        <v>8101.7943800000003</v>
      </c>
      <c r="E16" s="78">
        <v>14277.168890000001</v>
      </c>
      <c r="F16" s="78">
        <v>7607.3473199999999</v>
      </c>
      <c r="G16" s="78">
        <v>10127.339460000001</v>
      </c>
      <c r="H16" s="78">
        <v>3186.7783100000001</v>
      </c>
      <c r="I16" s="78">
        <v>25343.799210000001</v>
      </c>
      <c r="J16" s="78">
        <v>203943.11924</v>
      </c>
      <c r="K16" s="78">
        <v>191000.48422000001</v>
      </c>
      <c r="L16" s="78">
        <v>166290.9823</v>
      </c>
      <c r="M16" s="78">
        <v>169860.70543999999</v>
      </c>
      <c r="N16" s="264"/>
      <c r="O16" s="264"/>
      <c r="P16" s="264"/>
      <c r="Q16" s="264"/>
      <c r="R16" s="264"/>
    </row>
    <row r="17" spans="1:18" s="472" customFormat="1" ht="15" customHeight="1">
      <c r="A17" s="79" t="s">
        <v>469</v>
      </c>
      <c r="B17" s="78">
        <v>61283.585149999999</v>
      </c>
      <c r="C17" s="78">
        <v>98862.168799999999</v>
      </c>
      <c r="D17" s="78">
        <v>116961.68326999999</v>
      </c>
      <c r="E17" s="78">
        <v>126953.39704000001</v>
      </c>
      <c r="F17" s="78">
        <v>156240.87693</v>
      </c>
      <c r="G17" s="78">
        <v>150438.03881</v>
      </c>
      <c r="H17" s="78">
        <v>155116.17481</v>
      </c>
      <c r="I17" s="78">
        <v>101481.46484999999</v>
      </c>
      <c r="J17" s="78">
        <v>158648.75096</v>
      </c>
      <c r="K17" s="78">
        <v>165890.60274</v>
      </c>
      <c r="L17" s="78">
        <v>189566.62561000002</v>
      </c>
      <c r="M17" s="78">
        <v>189755.62904</v>
      </c>
      <c r="N17" s="264"/>
      <c r="O17" s="264"/>
      <c r="P17" s="264"/>
      <c r="Q17" s="264"/>
      <c r="R17" s="264"/>
    </row>
    <row r="18" spans="1:18" s="472" customFormat="1" ht="15" customHeight="1">
      <c r="A18" s="79" t="s">
        <v>470</v>
      </c>
      <c r="B18" s="78">
        <v>54717.54926</v>
      </c>
      <c r="C18" s="78">
        <v>93424.805240000002</v>
      </c>
      <c r="D18" s="78">
        <v>112594.24827</v>
      </c>
      <c r="E18" s="78">
        <v>122748.32994</v>
      </c>
      <c r="F18" s="78">
        <v>152290.29141999999</v>
      </c>
      <c r="G18" s="78">
        <v>147063.72083000001</v>
      </c>
      <c r="H18" s="78">
        <v>150943.47258999999</v>
      </c>
      <c r="I18" s="78">
        <v>99393.158260000011</v>
      </c>
      <c r="J18" s="78">
        <v>66288.99037</v>
      </c>
      <c r="K18" s="78">
        <v>62953.759060000004</v>
      </c>
      <c r="L18" s="78">
        <v>63271.321889999999</v>
      </c>
      <c r="M18" s="78">
        <v>66310.729350000009</v>
      </c>
      <c r="N18" s="264"/>
      <c r="O18" s="264"/>
      <c r="P18" s="264"/>
      <c r="Q18" s="264"/>
      <c r="R18" s="264"/>
    </row>
    <row r="19" spans="1:18" s="472" customFormat="1" ht="15" customHeight="1">
      <c r="A19" s="79" t="s">
        <v>471</v>
      </c>
      <c r="B19" s="78">
        <v>6566.0358900000001</v>
      </c>
      <c r="C19" s="78">
        <v>5437.3635599999998</v>
      </c>
      <c r="D19" s="78">
        <v>4367.4350000000004</v>
      </c>
      <c r="E19" s="78">
        <v>4205.0670999999993</v>
      </c>
      <c r="F19" s="78">
        <v>3950.5855099999999</v>
      </c>
      <c r="G19" s="78">
        <v>3374.3179799999998</v>
      </c>
      <c r="H19" s="78">
        <v>4172.7022200000001</v>
      </c>
      <c r="I19" s="78">
        <v>2088.3065900000001</v>
      </c>
      <c r="J19" s="78">
        <v>92359.760590000005</v>
      </c>
      <c r="K19" s="78">
        <v>102936.84368000001</v>
      </c>
      <c r="L19" s="78">
        <v>126295.30372</v>
      </c>
      <c r="M19" s="78">
        <v>123444.89968999999</v>
      </c>
      <c r="N19" s="264"/>
      <c r="O19" s="264"/>
      <c r="P19" s="264"/>
      <c r="Q19" s="264"/>
      <c r="R19" s="264"/>
    </row>
    <row r="20" spans="1:18" s="472" customFormat="1" ht="15" customHeight="1">
      <c r="A20" s="79" t="s">
        <v>40</v>
      </c>
      <c r="B20" s="78">
        <v>52659.261760000001</v>
      </c>
      <c r="C20" s="78">
        <v>64232.11937</v>
      </c>
      <c r="D20" s="78">
        <v>74130.365769999989</v>
      </c>
      <c r="E20" s="78">
        <v>96574.820540000001</v>
      </c>
      <c r="F20" s="78">
        <v>101864.14281</v>
      </c>
      <c r="G20" s="78">
        <v>131083.18786999999</v>
      </c>
      <c r="H20" s="78">
        <v>615803.25010000006</v>
      </c>
      <c r="I20" s="78">
        <v>822165.30895000009</v>
      </c>
      <c r="J20" s="78">
        <v>728515.53583000007</v>
      </c>
      <c r="K20" s="78">
        <v>713407.3787</v>
      </c>
      <c r="L20" s="78">
        <v>647109.32091999997</v>
      </c>
      <c r="M20" s="78">
        <v>624374.58765999996</v>
      </c>
      <c r="N20" s="264"/>
      <c r="O20" s="264"/>
      <c r="P20" s="264"/>
      <c r="Q20" s="264"/>
      <c r="R20" s="264"/>
    </row>
    <row r="21" spans="1:18" s="472" customFormat="1" ht="15" customHeight="1">
      <c r="A21" s="79" t="s">
        <v>472</v>
      </c>
      <c r="B21" s="78">
        <v>-211248.57586000001</v>
      </c>
      <c r="C21" s="78">
        <v>-252082.17555000001</v>
      </c>
      <c r="D21" s="78">
        <v>-291574.48616000003</v>
      </c>
      <c r="E21" s="78">
        <v>-332629.64282000001</v>
      </c>
      <c r="F21" s="78">
        <v>-359709.93488999997</v>
      </c>
      <c r="G21" s="78">
        <v>-351097.43289999996</v>
      </c>
      <c r="H21" s="78">
        <v>-465395.18227999995</v>
      </c>
      <c r="I21" s="78">
        <v>-374039.75330000004</v>
      </c>
      <c r="J21" s="78">
        <v>-401828.92637</v>
      </c>
      <c r="K21" s="78">
        <v>-403837.46629000001</v>
      </c>
      <c r="L21" s="78">
        <v>-432267.24274999998</v>
      </c>
      <c r="M21" s="78">
        <v>-431037.86514999997</v>
      </c>
      <c r="N21" s="264"/>
      <c r="O21" s="264"/>
      <c r="P21" s="264"/>
      <c r="Q21" s="264"/>
      <c r="R21" s="264"/>
    </row>
    <row r="22" spans="1:18" s="472" customFormat="1" ht="15" customHeight="1">
      <c r="A22" s="77" t="s">
        <v>70</v>
      </c>
      <c r="B22" s="78">
        <v>59527.791789999996</v>
      </c>
      <c r="C22" s="78">
        <v>141760.56016999998</v>
      </c>
      <c r="D22" s="78">
        <v>92423.669040000008</v>
      </c>
      <c r="E22" s="78">
        <v>86843.014459999991</v>
      </c>
      <c r="F22" s="78">
        <v>95075.14675</v>
      </c>
      <c r="G22" s="78">
        <v>89453.633290000012</v>
      </c>
      <c r="H22" s="78">
        <v>166216.00391999999</v>
      </c>
      <c r="I22" s="78">
        <v>162822.69701</v>
      </c>
      <c r="J22" s="78">
        <v>121205.76751000001</v>
      </c>
      <c r="K22" s="78">
        <v>103430.43843000001</v>
      </c>
      <c r="L22" s="78">
        <v>186098.69555999999</v>
      </c>
      <c r="M22" s="78">
        <v>191438.67257</v>
      </c>
      <c r="N22" s="264"/>
      <c r="O22" s="264"/>
      <c r="P22" s="264"/>
      <c r="Q22" s="264"/>
      <c r="R22" s="264"/>
    </row>
    <row r="23" spans="1:18" s="472" customFormat="1" ht="15" customHeight="1">
      <c r="A23" s="77" t="s">
        <v>76</v>
      </c>
      <c r="B23" s="78">
        <v>2.0000000000000002E-5</v>
      </c>
      <c r="C23" s="78">
        <v>308.94678999999996</v>
      </c>
      <c r="D23" s="78">
        <v>2121.2027699999999</v>
      </c>
      <c r="E23" s="78">
        <v>5859.4836799999994</v>
      </c>
      <c r="F23" s="78">
        <v>9333.16986</v>
      </c>
      <c r="G23" s="78">
        <v>12902.125840000001</v>
      </c>
      <c r="H23" s="78">
        <v>14065.32265</v>
      </c>
      <c r="I23" s="78">
        <v>19268.36623</v>
      </c>
      <c r="J23" s="78">
        <v>26754.751519999998</v>
      </c>
      <c r="K23" s="78">
        <v>28195.957489999997</v>
      </c>
      <c r="L23" s="78">
        <v>32194.12487</v>
      </c>
      <c r="M23" s="78">
        <v>32148.169000000002</v>
      </c>
      <c r="N23" s="264"/>
      <c r="O23" s="264"/>
      <c r="P23" s="264"/>
      <c r="Q23" s="264"/>
      <c r="R23" s="264"/>
    </row>
    <row r="24" spans="1:18" s="472" customFormat="1" ht="15" customHeight="1">
      <c r="A24" s="77" t="s">
        <v>473</v>
      </c>
      <c r="B24" s="78">
        <v>22712.525460000001</v>
      </c>
      <c r="C24" s="78">
        <v>22745.79149</v>
      </c>
      <c r="D24" s="78">
        <v>25210.522370000002</v>
      </c>
      <c r="E24" s="78">
        <v>340137.88566999999</v>
      </c>
      <c r="F24" s="78">
        <v>211345.37124000001</v>
      </c>
      <c r="G24" s="78">
        <v>856713.01058</v>
      </c>
      <c r="H24" s="78">
        <v>1168023.53357</v>
      </c>
      <c r="I24" s="78">
        <v>1571652.44368</v>
      </c>
      <c r="J24" s="78">
        <v>1307589.3127599999</v>
      </c>
      <c r="K24" s="78">
        <v>1496416.5080899999</v>
      </c>
      <c r="L24" s="78">
        <v>1216103.58907</v>
      </c>
      <c r="M24" s="78">
        <v>1171136.6099</v>
      </c>
      <c r="N24" s="264"/>
      <c r="O24" s="264"/>
      <c r="P24" s="264"/>
      <c r="Q24" s="264"/>
      <c r="R24" s="264"/>
    </row>
    <row r="25" spans="1:18" s="472" customFormat="1" ht="15" customHeight="1">
      <c r="A25" s="77" t="s">
        <v>86</v>
      </c>
      <c r="B25" s="78">
        <v>93169.617870000002</v>
      </c>
      <c r="C25" s="78">
        <v>85641.332739999998</v>
      </c>
      <c r="D25" s="78">
        <v>53288.467340000003</v>
      </c>
      <c r="E25" s="78">
        <v>119113.89709</v>
      </c>
      <c r="F25" s="78">
        <v>200469.56889</v>
      </c>
      <c r="G25" s="78">
        <v>138821.50386000003</v>
      </c>
      <c r="H25" s="78">
        <v>139273.68724</v>
      </c>
      <c r="I25" s="78">
        <v>150589.88268000001</v>
      </c>
      <c r="J25" s="78">
        <v>150051.76527</v>
      </c>
      <c r="K25" s="78">
        <v>150259.47201</v>
      </c>
      <c r="L25" s="78">
        <v>156898.30377</v>
      </c>
      <c r="M25" s="78">
        <v>154167.65964</v>
      </c>
      <c r="N25" s="264"/>
      <c r="O25" s="264"/>
      <c r="P25" s="264"/>
      <c r="Q25" s="264"/>
      <c r="R25" s="264"/>
    </row>
    <row r="26" spans="1:18" s="472" customFormat="1" ht="15" customHeight="1">
      <c r="A26" s="77" t="s">
        <v>474</v>
      </c>
      <c r="B26" s="78">
        <v>26741.403679999999</v>
      </c>
      <c r="C26" s="78">
        <v>27296.787069999998</v>
      </c>
      <c r="D26" s="78">
        <v>30013.403160000002</v>
      </c>
      <c r="E26" s="78">
        <v>32426.044020000001</v>
      </c>
      <c r="F26" s="78">
        <v>40508.033329999998</v>
      </c>
      <c r="G26" s="78">
        <v>33658.322979999997</v>
      </c>
      <c r="H26" s="78">
        <v>40022.500369999994</v>
      </c>
      <c r="I26" s="78">
        <v>50187.750679999997</v>
      </c>
      <c r="J26" s="78">
        <v>54528.583210000004</v>
      </c>
      <c r="K26" s="78">
        <v>148045.68737999999</v>
      </c>
      <c r="L26" s="78">
        <v>54109.697110000001</v>
      </c>
      <c r="M26" s="78">
        <v>52957.011290000002</v>
      </c>
      <c r="N26" s="264"/>
      <c r="O26" s="264"/>
      <c r="P26" s="264"/>
      <c r="Q26" s="264"/>
      <c r="R26" s="264"/>
    </row>
    <row r="27" spans="1:18" s="474" customFormat="1" ht="15" customHeight="1" thickBot="1">
      <c r="A27" s="77" t="s">
        <v>102</v>
      </c>
      <c r="B27" s="78">
        <v>0</v>
      </c>
      <c r="C27" s="78">
        <v>0</v>
      </c>
      <c r="D27" s="78">
        <v>0</v>
      </c>
      <c r="E27" s="78">
        <v>0</v>
      </c>
      <c r="F27" s="78">
        <v>0</v>
      </c>
      <c r="G27" s="78">
        <v>0</v>
      </c>
      <c r="H27" s="78">
        <v>0</v>
      </c>
      <c r="I27" s="78">
        <v>0</v>
      </c>
      <c r="J27" s="78">
        <v>0</v>
      </c>
      <c r="K27" s="78">
        <v>0</v>
      </c>
      <c r="L27" s="78">
        <v>0</v>
      </c>
      <c r="M27" s="78">
        <v>0</v>
      </c>
      <c r="N27" s="264"/>
      <c r="O27" s="264"/>
      <c r="P27" s="264"/>
      <c r="Q27" s="264"/>
      <c r="R27" s="264"/>
    </row>
    <row r="28" spans="1:18" ht="15" customHeight="1" thickTop="1" thickBot="1">
      <c r="A28" s="339" t="s">
        <v>475</v>
      </c>
      <c r="B28" s="340">
        <v>10995304.59829</v>
      </c>
      <c r="C28" s="340">
        <v>13476176.85149</v>
      </c>
      <c r="D28" s="340">
        <v>15104770.424249999</v>
      </c>
      <c r="E28" s="340">
        <v>18071762.654720001</v>
      </c>
      <c r="F28" s="340">
        <v>18976226.57088</v>
      </c>
      <c r="G28" s="340">
        <v>20233465.016929999</v>
      </c>
      <c r="H28" s="340">
        <v>22200073.57956</v>
      </c>
      <c r="I28" s="340">
        <v>22206740.89703</v>
      </c>
      <c r="J28" s="340">
        <v>21346187.81498</v>
      </c>
      <c r="K28" s="340">
        <v>21968322.784979999</v>
      </c>
      <c r="L28" s="340">
        <v>23378909.196310002</v>
      </c>
      <c r="M28" s="340">
        <v>23815905.539700001</v>
      </c>
      <c r="N28" s="264"/>
      <c r="O28" s="264"/>
      <c r="P28" s="264"/>
      <c r="Q28" s="264"/>
      <c r="R28" s="264"/>
    </row>
    <row r="29" spans="1:18" s="472" customFormat="1" ht="15" customHeight="1" thickTop="1">
      <c r="A29" s="77" t="s">
        <v>476</v>
      </c>
      <c r="B29" s="78">
        <v>9595714.4068600014</v>
      </c>
      <c r="C29" s="78">
        <v>12240905.093049999</v>
      </c>
      <c r="D29" s="78">
        <v>12799547.70489</v>
      </c>
      <c r="E29" s="78">
        <v>15669677.808809999</v>
      </c>
      <c r="F29" s="78">
        <v>16151923.270749999</v>
      </c>
      <c r="G29" s="78">
        <v>15265523.24777</v>
      </c>
      <c r="H29" s="78">
        <v>16877760.905680001</v>
      </c>
      <c r="I29" s="78">
        <v>17156418.915209997</v>
      </c>
      <c r="J29" s="78">
        <v>17640202.932419997</v>
      </c>
      <c r="K29" s="78">
        <v>17443526.231619999</v>
      </c>
      <c r="L29" s="78">
        <v>10108772.01723</v>
      </c>
      <c r="M29" s="78">
        <v>10467348.37593</v>
      </c>
      <c r="N29" s="264"/>
      <c r="O29" s="264"/>
      <c r="P29" s="264"/>
      <c r="Q29" s="264"/>
      <c r="R29" s="264"/>
    </row>
    <row r="30" spans="1:18" s="472" customFormat="1" ht="15" customHeight="1">
      <c r="A30" s="79" t="s">
        <v>477</v>
      </c>
      <c r="B30" s="78">
        <v>2837931.6305399998</v>
      </c>
      <c r="C30" s="78">
        <v>3793101.3455599998</v>
      </c>
      <c r="D30" s="78">
        <v>3247358.7558599999</v>
      </c>
      <c r="E30" s="78">
        <v>3652193.0540399998</v>
      </c>
      <c r="F30" s="78">
        <v>3255222.49089</v>
      </c>
      <c r="G30" s="78">
        <v>3003586.4484200003</v>
      </c>
      <c r="H30" s="78">
        <v>3529917.3781599998</v>
      </c>
      <c r="I30" s="78">
        <v>3469877.84565</v>
      </c>
      <c r="J30" s="78">
        <v>3287254.3687300002</v>
      </c>
      <c r="K30" s="78">
        <v>3312618.7588599999</v>
      </c>
      <c r="L30" s="78">
        <v>3718767.9866799996</v>
      </c>
      <c r="M30" s="78">
        <v>4310689.6217399994</v>
      </c>
      <c r="N30" s="264"/>
      <c r="O30" s="264"/>
      <c r="P30" s="264"/>
      <c r="Q30" s="264"/>
      <c r="R30" s="264"/>
    </row>
    <row r="31" spans="1:18" s="472" customFormat="1" ht="15" customHeight="1">
      <c r="A31" s="79" t="s">
        <v>478</v>
      </c>
      <c r="B31" s="78">
        <v>3045495.7264999999</v>
      </c>
      <c r="C31" s="78">
        <v>3556939.3172600004</v>
      </c>
      <c r="D31" s="78">
        <v>3576268.7871500002</v>
      </c>
      <c r="E31" s="78">
        <v>3827890.8126999997</v>
      </c>
      <c r="F31" s="78">
        <v>4458361.1240200009</v>
      </c>
      <c r="G31" s="78">
        <v>4346949.3152999999</v>
      </c>
      <c r="H31" s="78">
        <v>4696370.3793299999</v>
      </c>
      <c r="I31" s="78">
        <v>5119432.8266199995</v>
      </c>
      <c r="J31" s="78">
        <v>5260777.9614399998</v>
      </c>
      <c r="K31" s="78">
        <v>4942137.0689099999</v>
      </c>
      <c r="L31" s="78">
        <v>5048321.3229700001</v>
      </c>
      <c r="M31" s="78">
        <v>4909912.10843</v>
      </c>
      <c r="N31" s="264"/>
      <c r="O31" s="264"/>
      <c r="P31" s="264"/>
      <c r="Q31" s="264"/>
      <c r="R31" s="264"/>
    </row>
    <row r="32" spans="1:18" s="472" customFormat="1" ht="15" customHeight="1">
      <c r="A32" s="79" t="s">
        <v>479</v>
      </c>
      <c r="B32" s="78">
        <v>88808.046489999993</v>
      </c>
      <c r="C32" s="78">
        <v>34785.454189999997</v>
      </c>
      <c r="D32" s="78">
        <v>21637.355500000001</v>
      </c>
      <c r="E32" s="78">
        <v>18361.25634</v>
      </c>
      <c r="F32" s="78">
        <v>6826.6130999999996</v>
      </c>
      <c r="G32" s="78">
        <v>4637.5106999999998</v>
      </c>
      <c r="H32" s="78">
        <v>2844.9284300000004</v>
      </c>
      <c r="I32" s="78">
        <v>2476.8326099999999</v>
      </c>
      <c r="J32" s="78">
        <v>1182.16741</v>
      </c>
      <c r="K32" s="78">
        <v>1127.9338600000001</v>
      </c>
      <c r="L32" s="78">
        <v>1123.8380199999999</v>
      </c>
      <c r="M32" s="78">
        <v>1123.8687500000001</v>
      </c>
      <c r="N32" s="264"/>
      <c r="O32" s="264"/>
      <c r="P32" s="264"/>
      <c r="Q32" s="264"/>
      <c r="R32" s="264"/>
    </row>
    <row r="33" spans="1:18" s="472" customFormat="1" ht="15" customHeight="1">
      <c r="A33" s="79" t="s">
        <v>480</v>
      </c>
      <c r="B33" s="78">
        <v>262915.93943000003</v>
      </c>
      <c r="C33" s="78">
        <v>520662.87589999998</v>
      </c>
      <c r="D33" s="78">
        <v>682068.10499999998</v>
      </c>
      <c r="E33" s="78">
        <v>396811.31868999999</v>
      </c>
      <c r="F33" s="78">
        <v>433142.61255000002</v>
      </c>
      <c r="G33" s="78">
        <v>478012.78674000001</v>
      </c>
      <c r="H33" s="78">
        <v>202567.22810000001</v>
      </c>
      <c r="I33" s="78">
        <v>192490.72038999997</v>
      </c>
      <c r="J33" s="78">
        <v>232701.39330000003</v>
      </c>
      <c r="K33" s="78">
        <v>227182.99409999998</v>
      </c>
      <c r="L33" s="78">
        <v>263386.45990000002</v>
      </c>
      <c r="M33" s="78">
        <v>244106.81216</v>
      </c>
      <c r="N33" s="264"/>
      <c r="O33" s="264"/>
      <c r="P33" s="264"/>
      <c r="Q33" s="264"/>
      <c r="R33" s="264"/>
    </row>
    <row r="34" spans="1:18" s="472" customFormat="1" ht="15" customHeight="1">
      <c r="A34" s="79" t="s">
        <v>481</v>
      </c>
      <c r="B34" s="78">
        <v>3199110.3875300004</v>
      </c>
      <c r="C34" s="78">
        <v>4102470.64971</v>
      </c>
      <c r="D34" s="78">
        <v>4958371.9012700003</v>
      </c>
      <c r="E34" s="78">
        <v>7315302.5512299994</v>
      </c>
      <c r="F34" s="78">
        <v>7335001.4088100009</v>
      </c>
      <c r="G34" s="78">
        <v>6670243.5561099993</v>
      </c>
      <c r="H34" s="78">
        <v>7507774.4050900005</v>
      </c>
      <c r="I34" s="78">
        <v>7278847.3019300001</v>
      </c>
      <c r="J34" s="78">
        <v>7615471.74285</v>
      </c>
      <c r="K34" s="78">
        <v>7674025.8931499999</v>
      </c>
      <c r="L34" s="78">
        <v>1004636.08796</v>
      </c>
      <c r="M34" s="78">
        <v>939161.94920000003</v>
      </c>
      <c r="N34" s="264"/>
      <c r="O34" s="264"/>
      <c r="P34" s="264"/>
      <c r="Q34" s="264"/>
      <c r="R34" s="264"/>
    </row>
    <row r="35" spans="1:18" s="472" customFormat="1" ht="15" customHeight="1">
      <c r="A35" s="79" t="s">
        <v>482</v>
      </c>
      <c r="B35" s="78">
        <v>161452.67637</v>
      </c>
      <c r="C35" s="78">
        <v>232945.45043</v>
      </c>
      <c r="D35" s="78">
        <v>313842.80011000001</v>
      </c>
      <c r="E35" s="78">
        <v>459118.81581</v>
      </c>
      <c r="F35" s="78">
        <v>663369.02138000005</v>
      </c>
      <c r="G35" s="78">
        <v>762093.63049999997</v>
      </c>
      <c r="H35" s="78">
        <v>938286.58657000004</v>
      </c>
      <c r="I35" s="78">
        <v>1093293.3880099999</v>
      </c>
      <c r="J35" s="78">
        <v>1242815.2986900001</v>
      </c>
      <c r="K35" s="78">
        <v>1286433.58274</v>
      </c>
      <c r="L35" s="78">
        <v>72536.3217</v>
      </c>
      <c r="M35" s="78">
        <v>62354.015650000001</v>
      </c>
      <c r="N35" s="264"/>
      <c r="O35" s="264"/>
      <c r="P35" s="264"/>
      <c r="Q35" s="264"/>
      <c r="R35" s="264"/>
    </row>
    <row r="36" spans="1:18" s="472" customFormat="1" ht="15" customHeight="1">
      <c r="A36" s="77" t="s">
        <v>483</v>
      </c>
      <c r="B36" s="78">
        <v>609.07143999999994</v>
      </c>
      <c r="C36" s="78">
        <v>1512.91344</v>
      </c>
      <c r="D36" s="78">
        <v>2059.93444</v>
      </c>
      <c r="E36" s="78">
        <v>2186.9641900000001</v>
      </c>
      <c r="F36" s="78">
        <v>1495.39744</v>
      </c>
      <c r="G36" s="78">
        <v>1662.0328999999999</v>
      </c>
      <c r="H36" s="78">
        <v>951.72221999999999</v>
      </c>
      <c r="I36" s="78">
        <v>3263.27394</v>
      </c>
      <c r="J36" s="78">
        <v>6268.4048300000004</v>
      </c>
      <c r="K36" s="78">
        <v>5192.4143700000004</v>
      </c>
      <c r="L36" s="78">
        <v>8437.5787100000016</v>
      </c>
      <c r="M36" s="78">
        <v>10937.80536</v>
      </c>
      <c r="N36" s="264"/>
      <c r="O36" s="264"/>
      <c r="P36" s="264"/>
      <c r="Q36" s="264"/>
      <c r="R36" s="264"/>
    </row>
    <row r="37" spans="1:18" s="472" customFormat="1" ht="15" customHeight="1">
      <c r="A37" s="77" t="s">
        <v>484</v>
      </c>
      <c r="B37" s="78">
        <v>105539.67512999999</v>
      </c>
      <c r="C37" s="78">
        <v>32623.934949999999</v>
      </c>
      <c r="D37" s="78">
        <v>1043088.78992</v>
      </c>
      <c r="E37" s="78">
        <v>1166487.42609</v>
      </c>
      <c r="F37" s="78">
        <v>1196052.47019</v>
      </c>
      <c r="G37" s="78">
        <v>2286904.09827</v>
      </c>
      <c r="H37" s="78">
        <v>2820614.3906799997</v>
      </c>
      <c r="I37" s="78">
        <v>3097277.2633600002</v>
      </c>
      <c r="J37" s="78">
        <v>2372693.0185199999</v>
      </c>
      <c r="K37" s="78">
        <v>2951583.25648</v>
      </c>
      <c r="L37" s="78">
        <v>2991466.2350700004</v>
      </c>
      <c r="M37" s="78">
        <v>2907127.0061300001</v>
      </c>
      <c r="N37" s="264"/>
      <c r="O37" s="264"/>
      <c r="P37" s="264"/>
      <c r="Q37" s="264"/>
      <c r="R37" s="264"/>
    </row>
    <row r="38" spans="1:18" s="472" customFormat="1" ht="15" customHeight="1">
      <c r="A38" s="77" t="s">
        <v>485</v>
      </c>
      <c r="B38" s="78">
        <v>269795.86748000002</v>
      </c>
      <c r="C38" s="78">
        <v>264105.52532000002</v>
      </c>
      <c r="D38" s="78">
        <v>382648.17638000002</v>
      </c>
      <c r="E38" s="78">
        <v>353119.76981000003</v>
      </c>
      <c r="F38" s="78">
        <v>313120.39324</v>
      </c>
      <c r="G38" s="78">
        <v>347687.73989999999</v>
      </c>
      <c r="H38" s="78">
        <v>379452.60104000004</v>
      </c>
      <c r="I38" s="78">
        <v>408303.66842</v>
      </c>
      <c r="J38" s="78">
        <v>273601.98706000001</v>
      </c>
      <c r="K38" s="78">
        <v>353744.18449000001</v>
      </c>
      <c r="L38" s="78">
        <v>332412.25724000001</v>
      </c>
      <c r="M38" s="78">
        <v>358273.25851999997</v>
      </c>
      <c r="N38" s="264"/>
      <c r="O38" s="264"/>
      <c r="P38" s="264"/>
      <c r="Q38" s="264"/>
      <c r="R38" s="264"/>
    </row>
    <row r="39" spans="1:18" s="472" customFormat="1" ht="15" customHeight="1">
      <c r="A39" s="77" t="s">
        <v>147</v>
      </c>
      <c r="B39" s="78">
        <v>171624.72297999999</v>
      </c>
      <c r="C39" s="78">
        <v>184480.59252000001</v>
      </c>
      <c r="D39" s="78">
        <v>170030.28258</v>
      </c>
      <c r="E39" s="78">
        <v>205410.58246000001</v>
      </c>
      <c r="F39" s="78">
        <v>179919.14452999999</v>
      </c>
      <c r="G39" s="78">
        <v>201818.79272999999</v>
      </c>
      <c r="H39" s="78">
        <v>220799.74027000001</v>
      </c>
      <c r="I39" s="78">
        <v>277582.81052999996</v>
      </c>
      <c r="J39" s="78">
        <v>250704.52929000001</v>
      </c>
      <c r="K39" s="78">
        <v>247240.37789999999</v>
      </c>
      <c r="L39" s="78">
        <v>268544.48416000005</v>
      </c>
      <c r="M39" s="78">
        <v>291507.2035</v>
      </c>
      <c r="N39" s="264"/>
      <c r="O39" s="264"/>
      <c r="P39" s="264"/>
      <c r="Q39" s="264"/>
      <c r="R39" s="264"/>
    </row>
    <row r="40" spans="1:18" s="472" customFormat="1" ht="15" customHeight="1">
      <c r="A40" s="77" t="s">
        <v>154</v>
      </c>
      <c r="B40" s="78">
        <v>0</v>
      </c>
      <c r="C40" s="78">
        <v>0</v>
      </c>
      <c r="D40" s="78">
        <v>0</v>
      </c>
      <c r="E40" s="78">
        <v>0</v>
      </c>
      <c r="F40" s="78">
        <v>0</v>
      </c>
      <c r="G40" s="78">
        <v>0</v>
      </c>
      <c r="H40" s="78">
        <v>0</v>
      </c>
      <c r="I40" s="78">
        <v>0</v>
      </c>
      <c r="J40" s="78">
        <v>0</v>
      </c>
      <c r="K40" s="78">
        <v>0</v>
      </c>
      <c r="L40" s="78">
        <v>0</v>
      </c>
      <c r="M40" s="78">
        <v>0</v>
      </c>
      <c r="N40" s="264"/>
      <c r="O40" s="264"/>
      <c r="P40" s="264"/>
      <c r="Q40" s="264"/>
      <c r="R40" s="264"/>
    </row>
    <row r="41" spans="1:18" s="472" customFormat="1" ht="15" customHeight="1">
      <c r="A41" s="77" t="s">
        <v>486</v>
      </c>
      <c r="B41" s="78">
        <v>70729.166670000006</v>
      </c>
      <c r="C41" s="78">
        <v>212873.33937</v>
      </c>
      <c r="D41" s="78">
        <v>210423.83050000001</v>
      </c>
      <c r="E41" s="78">
        <v>210584.63602000001</v>
      </c>
      <c r="F41" s="78">
        <v>210745.44155000002</v>
      </c>
      <c r="G41" s="78">
        <v>210906.24706999998</v>
      </c>
      <c r="H41" s="78">
        <v>312432.54702999996</v>
      </c>
      <c r="I41" s="78">
        <v>312676.68591</v>
      </c>
      <c r="J41" s="78">
        <v>172739.58312999998</v>
      </c>
      <c r="K41" s="78">
        <v>174439.93036000003</v>
      </c>
      <c r="L41" s="78">
        <v>295562.53194999998</v>
      </c>
      <c r="M41" s="78">
        <v>298702.92945</v>
      </c>
      <c r="N41" s="264"/>
      <c r="O41" s="264"/>
      <c r="P41" s="264"/>
      <c r="Q41" s="264"/>
      <c r="R41" s="264"/>
    </row>
    <row r="42" spans="1:18" s="474" customFormat="1" ht="15" customHeight="1" thickBot="1">
      <c r="A42" s="77" t="s">
        <v>128</v>
      </c>
      <c r="B42" s="78">
        <v>781291.68773000001</v>
      </c>
      <c r="C42" s="78">
        <v>539675.45284000004</v>
      </c>
      <c r="D42" s="78">
        <v>496971.70554</v>
      </c>
      <c r="E42" s="78">
        <v>464295.46733999997</v>
      </c>
      <c r="F42" s="78">
        <v>922970.45317999995</v>
      </c>
      <c r="G42" s="78">
        <v>1918962.8582899999</v>
      </c>
      <c r="H42" s="78">
        <v>1588061.67264</v>
      </c>
      <c r="I42" s="78">
        <v>951218.27966</v>
      </c>
      <c r="J42" s="78">
        <v>629977.35973000003</v>
      </c>
      <c r="K42" s="78">
        <v>792596.38975999993</v>
      </c>
      <c r="L42" s="78">
        <v>9373714.0919500012</v>
      </c>
      <c r="M42" s="78">
        <v>9482008.9608100001</v>
      </c>
      <c r="N42" s="264"/>
      <c r="O42" s="264"/>
      <c r="P42" s="264"/>
      <c r="Q42" s="264"/>
      <c r="R42" s="264"/>
    </row>
    <row r="43" spans="1:18" ht="15" customHeight="1" thickTop="1" thickBot="1">
      <c r="A43" s="339" t="s">
        <v>487</v>
      </c>
      <c r="B43" s="340">
        <v>1086566.32996</v>
      </c>
      <c r="C43" s="340">
        <v>1129790.4628599999</v>
      </c>
      <c r="D43" s="340">
        <v>1235279.2462500001</v>
      </c>
      <c r="E43" s="340">
        <v>1315563.1421300001</v>
      </c>
      <c r="F43" s="340">
        <v>1401263.06898</v>
      </c>
      <c r="G43" s="340">
        <v>1510077.6554400001</v>
      </c>
      <c r="H43" s="340">
        <v>1447764.3053900001</v>
      </c>
      <c r="I43" s="340">
        <v>1574978.5667000001</v>
      </c>
      <c r="J43" s="340">
        <v>1662375.03119</v>
      </c>
      <c r="K43" s="340">
        <v>1669989.5488199999</v>
      </c>
      <c r="L43" s="340">
        <v>1706710.0406099998</v>
      </c>
      <c r="M43" s="340">
        <v>1688430.9462899999</v>
      </c>
      <c r="N43" s="264"/>
      <c r="O43" s="264"/>
      <c r="P43" s="264"/>
      <c r="Q43" s="264"/>
      <c r="R43" s="264"/>
    </row>
    <row r="44" spans="1:18" s="472" customFormat="1" ht="15" customHeight="1" thickTop="1">
      <c r="A44" s="77" t="s">
        <v>169</v>
      </c>
      <c r="B44" s="78">
        <v>294578</v>
      </c>
      <c r="C44" s="78">
        <v>294660</v>
      </c>
      <c r="D44" s="78">
        <v>902280</v>
      </c>
      <c r="E44" s="78">
        <v>902280</v>
      </c>
      <c r="F44" s="78">
        <v>902280</v>
      </c>
      <c r="G44" s="78">
        <v>902280</v>
      </c>
      <c r="H44" s="78">
        <v>902280</v>
      </c>
      <c r="I44" s="78">
        <v>934980</v>
      </c>
      <c r="J44" s="78">
        <v>1072180</v>
      </c>
      <c r="K44" s="78">
        <v>1072180</v>
      </c>
      <c r="L44" s="78">
        <v>1072180</v>
      </c>
      <c r="M44" s="78">
        <v>1072180</v>
      </c>
      <c r="N44" s="264"/>
      <c r="O44" s="264"/>
      <c r="P44" s="264"/>
      <c r="Q44" s="264"/>
      <c r="R44" s="264"/>
    </row>
    <row r="45" spans="1:18" s="472" customFormat="1" ht="15" customHeight="1">
      <c r="A45" s="77" t="s">
        <v>173</v>
      </c>
      <c r="B45" s="78">
        <v>0</v>
      </c>
      <c r="C45" s="78">
        <v>8</v>
      </c>
      <c r="D45" s="78">
        <v>8</v>
      </c>
      <c r="E45" s="78">
        <v>8</v>
      </c>
      <c r="F45" s="78">
        <v>8</v>
      </c>
      <c r="G45" s="78">
        <v>8</v>
      </c>
      <c r="H45" s="78">
        <v>8</v>
      </c>
      <c r="I45" s="78">
        <v>8</v>
      </c>
      <c r="J45" s="78">
        <v>68.103200000000001</v>
      </c>
      <c r="K45" s="78">
        <v>68.103200000000001</v>
      </c>
      <c r="L45" s="78">
        <v>68.103200000000001</v>
      </c>
      <c r="M45" s="78">
        <v>68.103200000000001</v>
      </c>
      <c r="N45" s="264"/>
      <c r="O45" s="264"/>
      <c r="P45" s="264"/>
      <c r="Q45" s="264"/>
      <c r="R45" s="264"/>
    </row>
    <row r="46" spans="1:18" s="472" customFormat="1" ht="15" customHeight="1">
      <c r="A46" s="77" t="s">
        <v>177</v>
      </c>
      <c r="B46" s="78">
        <v>0</v>
      </c>
      <c r="C46" s="78">
        <v>0</v>
      </c>
      <c r="D46" s="78">
        <v>0</v>
      </c>
      <c r="E46" s="78">
        <v>0</v>
      </c>
      <c r="F46" s="78">
        <v>0</v>
      </c>
      <c r="G46" s="78">
        <v>0</v>
      </c>
      <c r="H46" s="78">
        <v>0</v>
      </c>
      <c r="I46" s="78">
        <v>0</v>
      </c>
      <c r="J46" s="78">
        <v>0</v>
      </c>
      <c r="K46" s="78">
        <v>0</v>
      </c>
      <c r="L46" s="78">
        <v>0</v>
      </c>
      <c r="M46" s="78">
        <v>0</v>
      </c>
      <c r="N46" s="264"/>
      <c r="O46" s="264"/>
      <c r="P46" s="264"/>
      <c r="Q46" s="264"/>
      <c r="R46" s="264"/>
    </row>
    <row r="47" spans="1:18" s="472" customFormat="1" ht="15" customHeight="1">
      <c r="A47" s="77" t="s">
        <v>488</v>
      </c>
      <c r="B47" s="78">
        <v>626924.31229999999</v>
      </c>
      <c r="C47" s="78">
        <v>695524.20683000004</v>
      </c>
      <c r="D47" s="78">
        <v>157769</v>
      </c>
      <c r="E47" s="78">
        <v>245380.34113999997</v>
      </c>
      <c r="F47" s="78">
        <v>329328.17939999996</v>
      </c>
      <c r="G47" s="78">
        <v>414151.97801999998</v>
      </c>
      <c r="H47" s="78">
        <v>495479.995</v>
      </c>
      <c r="I47" s="78">
        <v>499107.72677999997</v>
      </c>
      <c r="J47" s="78">
        <v>511824.11200000002</v>
      </c>
      <c r="K47" s="78">
        <v>519654.39399999997</v>
      </c>
      <c r="L47" s="78">
        <v>554890.92647000006</v>
      </c>
      <c r="M47" s="78">
        <v>582271.04240999999</v>
      </c>
      <c r="N47" s="264"/>
      <c r="O47" s="264"/>
      <c r="P47" s="264"/>
      <c r="Q47" s="264"/>
      <c r="R47" s="264"/>
    </row>
    <row r="48" spans="1:18" s="472" customFormat="1" ht="15" customHeight="1">
      <c r="A48" s="77" t="s">
        <v>183</v>
      </c>
      <c r="B48" s="78">
        <v>165064.01765999998</v>
      </c>
      <c r="C48" s="78">
        <v>139598.25602999999</v>
      </c>
      <c r="D48" s="78">
        <v>175222.24625</v>
      </c>
      <c r="E48" s="78">
        <v>167894.80099000002</v>
      </c>
      <c r="F48" s="78">
        <v>169646.88958000002</v>
      </c>
      <c r="G48" s="78">
        <v>193637.67741999999</v>
      </c>
      <c r="H48" s="78">
        <v>49996.310389999999</v>
      </c>
      <c r="I48" s="78">
        <v>140882.83992</v>
      </c>
      <c r="J48" s="78">
        <v>78302.815989999988</v>
      </c>
      <c r="K48" s="78">
        <v>78087.051619999998</v>
      </c>
      <c r="L48" s="78">
        <v>79571.010939999993</v>
      </c>
      <c r="M48" s="78">
        <v>33911.80068</v>
      </c>
      <c r="N48" s="264"/>
      <c r="O48" s="264"/>
      <c r="P48" s="264"/>
      <c r="Q48" s="264"/>
      <c r="R48" s="264"/>
    </row>
    <row r="49" spans="1:18" s="472" customFormat="1" ht="15" customHeight="1">
      <c r="A49" s="79" t="s">
        <v>489</v>
      </c>
      <c r="B49" s="78">
        <v>0</v>
      </c>
      <c r="C49" s="78">
        <v>0</v>
      </c>
      <c r="D49" s="78">
        <v>0</v>
      </c>
      <c r="E49" s="78">
        <v>0</v>
      </c>
      <c r="F49" s="78">
        <v>0</v>
      </c>
      <c r="G49" s="78">
        <v>0</v>
      </c>
      <c r="H49" s="78">
        <v>13718.993050000001</v>
      </c>
      <c r="I49" s="78">
        <v>13718.993050000001</v>
      </c>
      <c r="J49" s="78">
        <v>0</v>
      </c>
      <c r="K49" s="78">
        <v>65774.363230000003</v>
      </c>
      <c r="L49" s="78">
        <v>0</v>
      </c>
      <c r="M49" s="78">
        <v>14000</v>
      </c>
      <c r="N49" s="264"/>
      <c r="O49" s="264"/>
      <c r="P49" s="264"/>
      <c r="Q49" s="264"/>
      <c r="R49" s="264"/>
    </row>
    <row r="50" spans="1:18" s="474" customFormat="1" ht="15" customHeight="1" thickBot="1">
      <c r="A50" s="79" t="s">
        <v>490</v>
      </c>
      <c r="B50" s="78">
        <v>165064.01765999998</v>
      </c>
      <c r="C50" s="78">
        <v>139598.25602999999</v>
      </c>
      <c r="D50" s="78">
        <v>175222.24625</v>
      </c>
      <c r="E50" s="78">
        <v>167894.80099000002</v>
      </c>
      <c r="F50" s="78">
        <v>169646.88958000002</v>
      </c>
      <c r="G50" s="78">
        <v>193637.67741999999</v>
      </c>
      <c r="H50" s="78">
        <v>36277.317340000001</v>
      </c>
      <c r="I50" s="78">
        <v>127163.84687000001</v>
      </c>
      <c r="J50" s="78">
        <v>78302.815989999988</v>
      </c>
      <c r="K50" s="78">
        <v>12312.688390000001</v>
      </c>
      <c r="L50" s="78">
        <v>79571.010939999993</v>
      </c>
      <c r="M50" s="78">
        <v>19911.80068</v>
      </c>
      <c r="N50" s="264"/>
      <c r="O50" s="264"/>
      <c r="P50" s="264"/>
      <c r="Q50" s="264"/>
      <c r="R50" s="264"/>
    </row>
    <row r="51" spans="1:18" ht="15" customHeight="1" thickTop="1" thickBot="1">
      <c r="A51" s="339" t="s">
        <v>491</v>
      </c>
      <c r="B51" s="340">
        <v>12081870.92825</v>
      </c>
      <c r="C51" s="340">
        <v>14605967.31435</v>
      </c>
      <c r="D51" s="340">
        <v>16340049.670499999</v>
      </c>
      <c r="E51" s="340">
        <v>19387325.79685</v>
      </c>
      <c r="F51" s="340">
        <v>20377489.63986</v>
      </c>
      <c r="G51" s="340">
        <v>21743542.672369998</v>
      </c>
      <c r="H51" s="340">
        <v>23647837.884950001</v>
      </c>
      <c r="I51" s="340">
        <v>23781719.46373</v>
      </c>
      <c r="J51" s="340">
        <v>23008562.846169997</v>
      </c>
      <c r="K51" s="340">
        <v>23638312.333799999</v>
      </c>
      <c r="L51" s="340">
        <v>25085619.236919999</v>
      </c>
      <c r="M51" s="340">
        <v>25504336.485990003</v>
      </c>
      <c r="N51" s="264"/>
      <c r="O51" s="264"/>
      <c r="P51" s="264"/>
      <c r="Q51" s="264"/>
      <c r="R51" s="264"/>
    </row>
    <row r="52" spans="1:18" s="472" customFormat="1" ht="15" customHeight="1" thickTop="1">
      <c r="A52" s="80" t="s">
        <v>492</v>
      </c>
      <c r="B52" s="78">
        <v>1884535.6102199999</v>
      </c>
      <c r="C52" s="78">
        <v>2430208.22126</v>
      </c>
      <c r="D52" s="78">
        <v>3307542.34522</v>
      </c>
      <c r="E52" s="78">
        <v>3060668.5941900001</v>
      </c>
      <c r="F52" s="78">
        <v>4160588.7245900002</v>
      </c>
      <c r="G52" s="78">
        <v>4237002.1203800002</v>
      </c>
      <c r="H52" s="78">
        <v>2832813.37671</v>
      </c>
      <c r="I52" s="78">
        <v>3100260.53449</v>
      </c>
      <c r="J52" s="78">
        <v>2786936.6253200001</v>
      </c>
      <c r="K52" s="78">
        <v>2409730.64164</v>
      </c>
      <c r="L52" s="78">
        <v>2072460.6982200001</v>
      </c>
      <c r="M52" s="78">
        <v>1898332.06051</v>
      </c>
      <c r="N52" s="264"/>
      <c r="O52" s="264"/>
      <c r="P52" s="264"/>
      <c r="Q52" s="264"/>
      <c r="R52" s="264"/>
    </row>
    <row r="53" spans="1:18" s="474" customFormat="1" ht="15" customHeight="1">
      <c r="A53" s="79" t="s">
        <v>493</v>
      </c>
      <c r="B53" s="78">
        <v>130224.11141</v>
      </c>
      <c r="C53" s="78">
        <v>92550.123859999992</v>
      </c>
      <c r="D53" s="78">
        <v>131353.83948</v>
      </c>
      <c r="E53" s="78">
        <v>256407.62756999998</v>
      </c>
      <c r="F53" s="78">
        <v>1058695.1754999999</v>
      </c>
      <c r="G53" s="78">
        <v>1067199.3127000001</v>
      </c>
      <c r="H53" s="78">
        <v>342863.47193</v>
      </c>
      <c r="I53" s="78">
        <v>741418.29888999998</v>
      </c>
      <c r="J53" s="78">
        <v>946136.61647999997</v>
      </c>
      <c r="K53" s="78">
        <v>771773.43916999991</v>
      </c>
      <c r="L53" s="78">
        <v>427223.40476</v>
      </c>
      <c r="M53" s="78">
        <v>301779.33487999998</v>
      </c>
      <c r="N53" s="264"/>
      <c r="O53" s="264"/>
      <c r="P53" s="264"/>
      <c r="Q53" s="264"/>
      <c r="R53" s="264"/>
    </row>
    <row r="54" spans="1:18" s="474" customFormat="1" ht="15" customHeight="1">
      <c r="A54" s="79" t="s">
        <v>494</v>
      </c>
      <c r="B54" s="78">
        <v>1601578.6914900001</v>
      </c>
      <c r="C54" s="78">
        <v>2154078.5290000001</v>
      </c>
      <c r="D54" s="78">
        <v>2958358.41029</v>
      </c>
      <c r="E54" s="78">
        <v>2593867.9296500003</v>
      </c>
      <c r="F54" s="78">
        <v>2865745.3790899999</v>
      </c>
      <c r="G54" s="78">
        <v>2904520.9637600002</v>
      </c>
      <c r="H54" s="78">
        <v>2231034.6248000003</v>
      </c>
      <c r="I54" s="78">
        <v>2125335.1154700001</v>
      </c>
      <c r="J54" s="78">
        <v>1615222.6056600001</v>
      </c>
      <c r="K54" s="78">
        <v>1394683.7674200002</v>
      </c>
      <c r="L54" s="78">
        <v>1394114.04027</v>
      </c>
      <c r="M54" s="78">
        <v>1343018.48333</v>
      </c>
      <c r="N54" s="264"/>
      <c r="O54" s="264"/>
      <c r="P54" s="264"/>
      <c r="Q54" s="264"/>
      <c r="R54" s="264"/>
    </row>
    <row r="55" spans="1:18" s="474" customFormat="1" ht="15" customHeight="1">
      <c r="A55" s="79" t="s">
        <v>495</v>
      </c>
      <c r="B55" s="78">
        <v>0</v>
      </c>
      <c r="C55" s="78">
        <v>0</v>
      </c>
      <c r="D55" s="78">
        <v>0</v>
      </c>
      <c r="E55" s="78">
        <v>0</v>
      </c>
      <c r="F55" s="78">
        <v>0</v>
      </c>
      <c r="G55" s="78">
        <v>0</v>
      </c>
      <c r="H55" s="78">
        <v>0</v>
      </c>
      <c r="I55" s="78">
        <v>0</v>
      </c>
      <c r="J55" s="78">
        <v>0</v>
      </c>
      <c r="K55" s="78">
        <v>0</v>
      </c>
      <c r="L55" s="78">
        <v>0</v>
      </c>
      <c r="M55" s="78">
        <v>0</v>
      </c>
      <c r="N55" s="264"/>
      <c r="O55" s="264"/>
      <c r="P55" s="264"/>
      <c r="Q55" s="264"/>
      <c r="R55" s="264"/>
    </row>
    <row r="56" spans="1:18" s="474" customFormat="1" ht="15" customHeight="1">
      <c r="A56" s="79" t="s">
        <v>496</v>
      </c>
      <c r="B56" s="78">
        <v>126571.64234999999</v>
      </c>
      <c r="C56" s="78">
        <v>137372.1329</v>
      </c>
      <c r="D56" s="78">
        <v>171622.65995</v>
      </c>
      <c r="E56" s="78">
        <v>184522.68729</v>
      </c>
      <c r="F56" s="78">
        <v>235240.48910000001</v>
      </c>
      <c r="G56" s="78">
        <v>264284.16668000002</v>
      </c>
      <c r="H56" s="78">
        <v>257793.05944000001</v>
      </c>
      <c r="I56" s="78">
        <v>232523.09428999998</v>
      </c>
      <c r="J56" s="78">
        <v>223021.85821999999</v>
      </c>
      <c r="K56" s="78">
        <v>240717.89009</v>
      </c>
      <c r="L56" s="78">
        <v>248731.79475999999</v>
      </c>
      <c r="M56" s="78">
        <v>251142.78387000001</v>
      </c>
      <c r="N56" s="264"/>
      <c r="O56" s="264"/>
      <c r="P56" s="264"/>
      <c r="Q56" s="264"/>
      <c r="R56" s="264"/>
    </row>
    <row r="57" spans="1:18" s="474" customFormat="1" ht="15" customHeight="1">
      <c r="A57" s="79" t="s">
        <v>497</v>
      </c>
      <c r="B57" s="78">
        <v>26161.164969999998</v>
      </c>
      <c r="C57" s="78">
        <v>46207.4355</v>
      </c>
      <c r="D57" s="78">
        <v>46207.4355</v>
      </c>
      <c r="E57" s="78">
        <v>25870.349679999999</v>
      </c>
      <c r="F57" s="78">
        <v>907.68090000000007</v>
      </c>
      <c r="G57" s="78">
        <v>997.67723999999998</v>
      </c>
      <c r="H57" s="78">
        <v>1122.22054</v>
      </c>
      <c r="I57" s="78">
        <v>984.02584000000002</v>
      </c>
      <c r="J57" s="78">
        <v>2555.5449600000002</v>
      </c>
      <c r="K57" s="78">
        <v>2555.5449600000002</v>
      </c>
      <c r="L57" s="78">
        <v>2391.4584300000001</v>
      </c>
      <c r="M57" s="78">
        <v>2391.4584300000001</v>
      </c>
      <c r="N57" s="264"/>
      <c r="O57" s="264"/>
      <c r="P57" s="264"/>
      <c r="Q57" s="264"/>
      <c r="R57" s="264"/>
    </row>
    <row r="58" spans="1:18" s="474" customFormat="1" ht="15" customHeight="1">
      <c r="A58" s="77" t="s">
        <v>498</v>
      </c>
      <c r="B58" s="78">
        <v>30611953.370499998</v>
      </c>
      <c r="C58" s="78">
        <v>31497001.632900003</v>
      </c>
      <c r="D58" s="78">
        <v>42389213.882010005</v>
      </c>
      <c r="E58" s="78">
        <v>42271544.952809997</v>
      </c>
      <c r="F58" s="78">
        <v>43093935.200629994</v>
      </c>
      <c r="G58" s="78">
        <v>46138219.93609</v>
      </c>
      <c r="H58" s="78">
        <v>58547775.744220003</v>
      </c>
      <c r="I58" s="78">
        <v>55104851.108070001</v>
      </c>
      <c r="J58" s="78">
        <v>51599583.416890003</v>
      </c>
      <c r="K58" s="78">
        <v>51089159.085150003</v>
      </c>
      <c r="L58" s="78">
        <v>51414793.611300007</v>
      </c>
      <c r="M58" s="78">
        <v>51847387.502760001</v>
      </c>
      <c r="N58" s="264"/>
      <c r="O58" s="264"/>
      <c r="P58" s="264"/>
      <c r="Q58" s="264"/>
      <c r="R58" s="264"/>
    </row>
    <row r="59" spans="1:18">
      <c r="A59" s="341" t="s">
        <v>499</v>
      </c>
      <c r="B59" s="342">
        <v>746716.37260999996</v>
      </c>
      <c r="C59" s="342">
        <v>812397.73669000005</v>
      </c>
      <c r="D59" s="342">
        <v>935768.18222000008</v>
      </c>
      <c r="E59" s="342">
        <v>1137249.243</v>
      </c>
      <c r="F59" s="342">
        <v>1280641.72279</v>
      </c>
      <c r="G59" s="342">
        <v>1369211.8528800001</v>
      </c>
      <c r="H59" s="342">
        <v>1382880.7117000001</v>
      </c>
      <c r="I59" s="342">
        <v>1313200.8982200001</v>
      </c>
      <c r="J59" s="342">
        <v>1253271.9878199999</v>
      </c>
      <c r="K59" s="342">
        <v>210959.16230000003</v>
      </c>
      <c r="L59" s="342">
        <v>1383165.7990000001</v>
      </c>
      <c r="M59" s="342">
        <v>231103.19419000001</v>
      </c>
      <c r="N59" s="264"/>
      <c r="O59" s="264"/>
      <c r="P59" s="264"/>
      <c r="Q59" s="264"/>
      <c r="R59" s="264"/>
    </row>
    <row r="60" spans="1:18" ht="15" customHeight="1">
      <c r="A60" s="79" t="s">
        <v>500</v>
      </c>
      <c r="B60" s="78">
        <v>-151749.38738</v>
      </c>
      <c r="C60" s="78">
        <v>-190844.57633000001</v>
      </c>
      <c r="D60" s="78">
        <v>-207031.62544</v>
      </c>
      <c r="E60" s="78">
        <v>-318648.51182000001</v>
      </c>
      <c r="F60" s="78">
        <v>-454932.35414000001</v>
      </c>
      <c r="G60" s="78">
        <v>-506735.74063000001</v>
      </c>
      <c r="H60" s="78">
        <v>-579345.00055</v>
      </c>
      <c r="I60" s="78">
        <v>-607943.08035000006</v>
      </c>
      <c r="J60" s="78">
        <v>-574297.18553999998</v>
      </c>
      <c r="K60" s="78">
        <v>-94284.834480000005</v>
      </c>
      <c r="L60" s="78">
        <v>-624218.66157</v>
      </c>
      <c r="M60" s="78">
        <v>-109397.53284999999</v>
      </c>
      <c r="N60" s="264"/>
      <c r="O60" s="264"/>
      <c r="P60" s="264"/>
      <c r="Q60" s="264"/>
      <c r="R60" s="264"/>
    </row>
    <row r="61" spans="1:18" ht="15" customHeight="1">
      <c r="A61" s="77" t="s">
        <v>501</v>
      </c>
      <c r="B61" s="78">
        <v>594966.98522999999</v>
      </c>
      <c r="C61" s="78">
        <v>621553.16035999998</v>
      </c>
      <c r="D61" s="78">
        <v>728736.55677999998</v>
      </c>
      <c r="E61" s="78">
        <v>818600.73118</v>
      </c>
      <c r="F61" s="78">
        <v>825709.36864999996</v>
      </c>
      <c r="G61" s="78">
        <v>862476.11225000001</v>
      </c>
      <c r="H61" s="78">
        <v>803535.71114999999</v>
      </c>
      <c r="I61" s="78">
        <v>705257.81787000003</v>
      </c>
      <c r="J61" s="78">
        <v>678974.80227999995</v>
      </c>
      <c r="K61" s="78">
        <v>116674.32781999999</v>
      </c>
      <c r="L61" s="78">
        <v>758947.13743</v>
      </c>
      <c r="M61" s="78">
        <v>121705.66134000001</v>
      </c>
      <c r="N61" s="264"/>
      <c r="O61" s="264"/>
      <c r="P61" s="264"/>
      <c r="Q61" s="264"/>
      <c r="R61" s="264"/>
    </row>
    <row r="62" spans="1:18" ht="15" customHeight="1">
      <c r="A62" s="81" t="s">
        <v>502</v>
      </c>
      <c r="B62" s="78">
        <v>229926.00722999999</v>
      </c>
      <c r="C62" s="78">
        <v>230284.88915999999</v>
      </c>
      <c r="D62" s="78">
        <v>268010.8775</v>
      </c>
      <c r="E62" s="78">
        <v>481137.17657000001</v>
      </c>
      <c r="F62" s="78">
        <v>476468.82746</v>
      </c>
      <c r="G62" s="78">
        <v>541442.6986</v>
      </c>
      <c r="H62" s="78">
        <v>423540.51165</v>
      </c>
      <c r="I62" s="78">
        <v>479720.89467000001</v>
      </c>
      <c r="J62" s="78">
        <v>446204.41352</v>
      </c>
      <c r="K62" s="78">
        <v>71158.100569999995</v>
      </c>
      <c r="L62" s="78">
        <v>789390.50548000005</v>
      </c>
      <c r="M62" s="78">
        <v>258184.95996000001</v>
      </c>
      <c r="N62" s="264"/>
      <c r="O62" s="264"/>
      <c r="P62" s="264"/>
      <c r="Q62" s="264"/>
      <c r="R62" s="264"/>
    </row>
    <row r="63" spans="1:18" ht="15" customHeight="1">
      <c r="A63" s="79" t="s">
        <v>503</v>
      </c>
      <c r="B63" s="78">
        <v>-85505.973830000003</v>
      </c>
      <c r="C63" s="78">
        <v>-117677.95231000001</v>
      </c>
      <c r="D63" s="78">
        <v>-156852.11702999999</v>
      </c>
      <c r="E63" s="78">
        <v>-356802.95496</v>
      </c>
      <c r="F63" s="78">
        <v>-390810.14345999999</v>
      </c>
      <c r="G63" s="78">
        <v>-485567.2121</v>
      </c>
      <c r="H63" s="78">
        <v>-354873.45908999996</v>
      </c>
      <c r="I63" s="78">
        <v>-410316.10067000001</v>
      </c>
      <c r="J63" s="78">
        <v>-243472.61491999999</v>
      </c>
      <c r="K63" s="78">
        <v>-43881.897170000004</v>
      </c>
      <c r="L63" s="78">
        <v>-617797.32388000004</v>
      </c>
      <c r="M63" s="78">
        <v>-236364.36988999997</v>
      </c>
      <c r="N63" s="264"/>
      <c r="O63" s="264"/>
      <c r="P63" s="264"/>
      <c r="Q63" s="264"/>
      <c r="R63" s="264"/>
    </row>
    <row r="64" spans="1:18" ht="15" customHeight="1">
      <c r="A64" s="82" t="s">
        <v>504</v>
      </c>
      <c r="B64" s="78">
        <v>739387.01862999995</v>
      </c>
      <c r="C64" s="78">
        <v>734160.09721000004</v>
      </c>
      <c r="D64" s="78">
        <v>839895.31724999996</v>
      </c>
      <c r="E64" s="78">
        <v>942934.95279000001</v>
      </c>
      <c r="F64" s="78">
        <v>911368.05264999997</v>
      </c>
      <c r="G64" s="78">
        <v>918351.59875</v>
      </c>
      <c r="H64" s="78">
        <v>872202.76371000009</v>
      </c>
      <c r="I64" s="78">
        <v>774662.61187000002</v>
      </c>
      <c r="J64" s="78">
        <v>881706.60088000004</v>
      </c>
      <c r="K64" s="78">
        <v>143950.53122</v>
      </c>
      <c r="L64" s="78">
        <v>930540.31903000001</v>
      </c>
      <c r="M64" s="78">
        <v>143526.25141</v>
      </c>
      <c r="N64" s="264"/>
      <c r="O64" s="264"/>
      <c r="P64" s="264"/>
      <c r="Q64" s="264"/>
      <c r="R64" s="264"/>
    </row>
    <row r="65" spans="1:18" ht="15" customHeight="1">
      <c r="A65" s="81" t="s">
        <v>505</v>
      </c>
      <c r="B65" s="78">
        <v>96960.455370000011</v>
      </c>
      <c r="C65" s="78">
        <v>137785.99553000001</v>
      </c>
      <c r="D65" s="78">
        <v>176041.32522999999</v>
      </c>
      <c r="E65" s="78">
        <v>110745.41157</v>
      </c>
      <c r="F65" s="78">
        <v>135620.29443000001</v>
      </c>
      <c r="G65" s="78">
        <v>178466.40249000001</v>
      </c>
      <c r="H65" s="78">
        <v>153055.28786000001</v>
      </c>
      <c r="I65" s="78">
        <v>204787.55593999999</v>
      </c>
      <c r="J65" s="78">
        <v>171582.84209999998</v>
      </c>
      <c r="K65" s="78">
        <v>260273.93074000001</v>
      </c>
      <c r="L65" s="78">
        <v>310025.07400000002</v>
      </c>
      <c r="M65" s="78">
        <v>54030.380729999997</v>
      </c>
      <c r="N65" s="264"/>
      <c r="O65" s="264"/>
      <c r="P65" s="264"/>
      <c r="Q65" s="264"/>
      <c r="R65" s="264"/>
    </row>
    <row r="66" spans="1:18" ht="15" customHeight="1">
      <c r="A66" s="81" t="s">
        <v>506</v>
      </c>
      <c r="B66" s="78">
        <v>-148608.72018999999</v>
      </c>
      <c r="C66" s="78">
        <v>-206404.67382</v>
      </c>
      <c r="D66" s="78">
        <v>-281396.99206999998</v>
      </c>
      <c r="E66" s="78">
        <v>-294400.07931</v>
      </c>
      <c r="F66" s="78">
        <v>-289822.85422000004</v>
      </c>
      <c r="G66" s="78">
        <v>-290251.85639999999</v>
      </c>
      <c r="H66" s="78">
        <v>-385865.46788000001</v>
      </c>
      <c r="I66" s="78">
        <v>-225149.85887</v>
      </c>
      <c r="J66" s="78">
        <v>-408754.84750999999</v>
      </c>
      <c r="K66" s="78">
        <v>-291183.62964</v>
      </c>
      <c r="L66" s="78">
        <v>-548983.69597</v>
      </c>
      <c r="M66" s="78">
        <v>-68048.396989999994</v>
      </c>
      <c r="N66" s="264"/>
      <c r="O66" s="264"/>
      <c r="P66" s="264"/>
      <c r="Q66" s="264"/>
      <c r="R66" s="264"/>
    </row>
    <row r="67" spans="1:18" ht="15" customHeight="1">
      <c r="A67" s="77" t="s">
        <v>507</v>
      </c>
      <c r="B67" s="78">
        <v>687738.75380999991</v>
      </c>
      <c r="C67" s="78">
        <v>665541.41891999997</v>
      </c>
      <c r="D67" s="78">
        <v>734539.65041</v>
      </c>
      <c r="E67" s="78">
        <v>759280.28504999995</v>
      </c>
      <c r="F67" s="78">
        <v>757165.49286</v>
      </c>
      <c r="G67" s="78">
        <v>806566.14484000008</v>
      </c>
      <c r="H67" s="78">
        <v>639392.58369</v>
      </c>
      <c r="I67" s="78">
        <v>754300.30894000002</v>
      </c>
      <c r="J67" s="78">
        <v>644534.59547000006</v>
      </c>
      <c r="K67" s="78">
        <v>113040.83231999999</v>
      </c>
      <c r="L67" s="78">
        <v>691581.69705999992</v>
      </c>
      <c r="M67" s="78">
        <v>129508.23515000001</v>
      </c>
      <c r="N67" s="264"/>
      <c r="O67" s="264"/>
      <c r="P67" s="264"/>
      <c r="Q67" s="264"/>
      <c r="R67" s="264"/>
    </row>
    <row r="68" spans="1:18" ht="15" customHeight="1">
      <c r="A68" s="79" t="s">
        <v>508</v>
      </c>
      <c r="B68" s="78">
        <v>-443402.74620999995</v>
      </c>
      <c r="C68" s="78">
        <v>-470338.05349000002</v>
      </c>
      <c r="D68" s="78">
        <v>-472642.93050000002</v>
      </c>
      <c r="E68" s="78">
        <v>-529483.67932999996</v>
      </c>
      <c r="F68" s="78">
        <v>-562081.27110999997</v>
      </c>
      <c r="G68" s="78">
        <v>-536324.80420000001</v>
      </c>
      <c r="H68" s="78">
        <v>-488676.65089999995</v>
      </c>
      <c r="I68" s="78">
        <v>-518024.51861999999</v>
      </c>
      <c r="J68" s="78">
        <v>-564934.65842999995</v>
      </c>
      <c r="K68" s="78">
        <v>-96617.653160000002</v>
      </c>
      <c r="L68" s="78">
        <v>-590941.50849000004</v>
      </c>
      <c r="M68" s="78">
        <v>-104183.72387</v>
      </c>
      <c r="N68" s="264"/>
      <c r="O68" s="264"/>
      <c r="P68" s="264"/>
      <c r="Q68" s="264"/>
      <c r="R68" s="264"/>
    </row>
    <row r="69" spans="1:18" ht="15" customHeight="1">
      <c r="A69" s="82" t="s">
        <v>509</v>
      </c>
      <c r="B69" s="78">
        <v>244336.00759999998</v>
      </c>
      <c r="C69" s="78">
        <v>195203.36543000001</v>
      </c>
      <c r="D69" s="78">
        <v>261896.71990999999</v>
      </c>
      <c r="E69" s="78">
        <v>229796.60571999999</v>
      </c>
      <c r="F69" s="78">
        <v>195084.22175</v>
      </c>
      <c r="G69" s="78">
        <v>270241.34064000001</v>
      </c>
      <c r="H69" s="78">
        <v>150715.93278999999</v>
      </c>
      <c r="I69" s="78">
        <v>236275.79032</v>
      </c>
      <c r="J69" s="78">
        <v>79599.937040000004</v>
      </c>
      <c r="K69" s="78">
        <v>16423.17916</v>
      </c>
      <c r="L69" s="78">
        <v>100640.18857</v>
      </c>
      <c r="M69" s="78">
        <v>25324.511280000002</v>
      </c>
      <c r="N69" s="264"/>
      <c r="O69" s="264"/>
      <c r="P69" s="264"/>
      <c r="Q69" s="264"/>
      <c r="R69" s="264"/>
    </row>
    <row r="70" spans="1:18" ht="15" customHeight="1">
      <c r="A70" s="82" t="s">
        <v>510</v>
      </c>
      <c r="B70" s="78">
        <v>-768.19606999999996</v>
      </c>
      <c r="C70" s="78">
        <v>-964.99037999999996</v>
      </c>
      <c r="D70" s="78">
        <v>-646.49045999999998</v>
      </c>
      <c r="E70" s="78">
        <v>-218.46256</v>
      </c>
      <c r="F70" s="78">
        <v>-332.91888</v>
      </c>
      <c r="G70" s="78">
        <v>45.81991</v>
      </c>
      <c r="H70" s="78">
        <v>275.68606</v>
      </c>
      <c r="I70" s="78">
        <v>-127.72950999999999</v>
      </c>
      <c r="J70" s="78">
        <v>185.70186999999999</v>
      </c>
      <c r="K70" s="78">
        <v>-168.59363000000002</v>
      </c>
      <c r="L70" s="78">
        <v>140.31904999999998</v>
      </c>
      <c r="M70" s="78">
        <v>-128.05948000000001</v>
      </c>
      <c r="N70" s="264"/>
      <c r="O70" s="264"/>
      <c r="P70" s="264"/>
      <c r="Q70" s="264"/>
      <c r="R70" s="264"/>
    </row>
    <row r="71" spans="1:18" ht="15" customHeight="1">
      <c r="A71" s="83" t="s">
        <v>511</v>
      </c>
      <c r="B71" s="78">
        <v>-1130.7436200000002</v>
      </c>
      <c r="C71" s="78">
        <v>-969.18436999999994</v>
      </c>
      <c r="D71" s="78">
        <v>-650.43453</v>
      </c>
      <c r="E71" s="78">
        <v>-221.93956</v>
      </c>
      <c r="F71" s="78">
        <v>-336.05010999999996</v>
      </c>
      <c r="G71" s="78">
        <v>42.911029999999997</v>
      </c>
      <c r="H71" s="78">
        <v>275.73573999999996</v>
      </c>
      <c r="I71" s="78">
        <v>-129.02083999999999</v>
      </c>
      <c r="J71" s="78">
        <v>182.66247000000001</v>
      </c>
      <c r="K71" s="78">
        <v>-168.19470000000001</v>
      </c>
      <c r="L71" s="78">
        <v>139.25731999999999</v>
      </c>
      <c r="M71" s="78">
        <v>-128.26799</v>
      </c>
      <c r="N71" s="264"/>
      <c r="O71" s="264"/>
      <c r="P71" s="264"/>
      <c r="Q71" s="264"/>
      <c r="R71" s="264"/>
    </row>
    <row r="72" spans="1:18" ht="15" customHeight="1">
      <c r="A72" s="83" t="s">
        <v>512</v>
      </c>
      <c r="B72" s="78">
        <v>362.54755</v>
      </c>
      <c r="C72" s="78">
        <v>4.1939899999999994</v>
      </c>
      <c r="D72" s="78">
        <v>3.94407</v>
      </c>
      <c r="E72" s="78">
        <v>3.4769999999999999</v>
      </c>
      <c r="F72" s="78">
        <v>3.13123</v>
      </c>
      <c r="G72" s="78">
        <v>2.9088799999999999</v>
      </c>
      <c r="H72" s="78">
        <v>-4.9680000000000002E-2</v>
      </c>
      <c r="I72" s="78">
        <v>1.2913299999999999</v>
      </c>
      <c r="J72" s="78">
        <v>3.0394000000000001</v>
      </c>
      <c r="K72" s="78">
        <v>-0.39893000000000001</v>
      </c>
      <c r="L72" s="78">
        <v>1.0617300000000001</v>
      </c>
      <c r="M72" s="78">
        <v>0.20851</v>
      </c>
      <c r="N72" s="264"/>
      <c r="O72" s="264"/>
      <c r="P72" s="264"/>
      <c r="Q72" s="264"/>
      <c r="R72" s="264"/>
    </row>
    <row r="73" spans="1:18" ht="15" customHeight="1">
      <c r="A73" s="77" t="s">
        <v>513</v>
      </c>
      <c r="B73" s="78">
        <v>-11.052100000000001</v>
      </c>
      <c r="C73" s="78">
        <v>52.45496</v>
      </c>
      <c r="D73" s="78">
        <v>-8.6009700000000002</v>
      </c>
      <c r="E73" s="78">
        <v>-77.906910000000011</v>
      </c>
      <c r="F73" s="78">
        <v>-57.945589999999996</v>
      </c>
      <c r="G73" s="78">
        <v>-2.7287699999999999</v>
      </c>
      <c r="H73" s="78">
        <v>-18.373759999999997</v>
      </c>
      <c r="I73" s="78">
        <v>15.539339999999999</v>
      </c>
      <c r="J73" s="78">
        <v>-11.639719999999999</v>
      </c>
      <c r="K73" s="78">
        <v>-9.1864299999999997</v>
      </c>
      <c r="L73" s="78">
        <v>-46.346820000000001</v>
      </c>
      <c r="M73" s="78">
        <v>-3.2879699999999996</v>
      </c>
      <c r="N73" s="264"/>
      <c r="O73" s="264"/>
      <c r="P73" s="264"/>
      <c r="Q73" s="264"/>
      <c r="R73" s="264"/>
    </row>
    <row r="74" spans="1:18" ht="15" customHeight="1">
      <c r="A74" s="77" t="s">
        <v>659</v>
      </c>
      <c r="B74" s="78">
        <v>17.521180000000001</v>
      </c>
      <c r="C74" s="78">
        <v>57.247699999999995</v>
      </c>
      <c r="D74" s="78">
        <v>9.4644899999999996</v>
      </c>
      <c r="E74" s="78">
        <v>-70.932600000000008</v>
      </c>
      <c r="F74" s="78">
        <v>-41.589440000000003</v>
      </c>
      <c r="G74" s="78">
        <v>2.7620399999999998</v>
      </c>
      <c r="H74" s="78">
        <v>-14.80241</v>
      </c>
      <c r="I74" s="78">
        <v>17.7943</v>
      </c>
      <c r="J74" s="78">
        <v>-6.6228599999999993</v>
      </c>
      <c r="K74" s="78">
        <v>-3.4914800000000001</v>
      </c>
      <c r="L74" s="78">
        <v>-14.47786</v>
      </c>
      <c r="M74" s="78">
        <v>0.58807000000000009</v>
      </c>
      <c r="N74" s="264"/>
      <c r="O74" s="264"/>
      <c r="P74" s="264"/>
      <c r="Q74" s="264"/>
      <c r="R74" s="264"/>
    </row>
    <row r="75" spans="1:18" ht="15" customHeight="1">
      <c r="A75" s="79" t="s">
        <v>311</v>
      </c>
      <c r="B75" s="78">
        <v>-28.57328</v>
      </c>
      <c r="C75" s="78">
        <v>-4.7927400000000002</v>
      </c>
      <c r="D75" s="78">
        <v>-18.065459999999998</v>
      </c>
      <c r="E75" s="78">
        <v>-6.97431</v>
      </c>
      <c r="F75" s="78">
        <v>-16.35615</v>
      </c>
      <c r="G75" s="78">
        <v>-5.4908100000000006</v>
      </c>
      <c r="H75" s="78">
        <v>-3.5713499999999998</v>
      </c>
      <c r="I75" s="78">
        <v>-2.2549600000000001</v>
      </c>
      <c r="J75" s="78">
        <v>-5.0168599999999994</v>
      </c>
      <c r="K75" s="78">
        <v>-5.6949499999999995</v>
      </c>
      <c r="L75" s="78">
        <v>-31.868959999999998</v>
      </c>
      <c r="M75" s="78">
        <v>-3.8760400000000002</v>
      </c>
      <c r="N75" s="264"/>
      <c r="O75" s="264"/>
      <c r="P75" s="264"/>
      <c r="Q75" s="264"/>
      <c r="R75" s="264"/>
    </row>
    <row r="76" spans="1:18" ht="15" customHeight="1">
      <c r="A76" s="77" t="s">
        <v>516</v>
      </c>
      <c r="B76" s="78">
        <v>243556.75943000001</v>
      </c>
      <c r="C76" s="78">
        <v>194290.83000999998</v>
      </c>
      <c r="D76" s="78">
        <v>261241.62847999998</v>
      </c>
      <c r="E76" s="78">
        <v>229500.23624999999</v>
      </c>
      <c r="F76" s="78">
        <v>194693.35728</v>
      </c>
      <c r="G76" s="78">
        <v>270284.43177999998</v>
      </c>
      <c r="H76" s="78">
        <v>150973.24509000001</v>
      </c>
      <c r="I76" s="78">
        <v>236163.60015000001</v>
      </c>
      <c r="J76" s="78">
        <v>79773.999190000002</v>
      </c>
      <c r="K76" s="78">
        <v>16245.399099999999</v>
      </c>
      <c r="L76" s="78">
        <v>100734.1608</v>
      </c>
      <c r="M76" s="78">
        <v>25193.163829999998</v>
      </c>
      <c r="N76" s="264"/>
      <c r="O76" s="264"/>
      <c r="P76" s="264"/>
      <c r="Q76" s="264"/>
      <c r="R76" s="264"/>
    </row>
    <row r="77" spans="1:18" ht="15" customHeight="1">
      <c r="A77" s="84" t="s">
        <v>517</v>
      </c>
      <c r="B77" s="78">
        <v>-2.3440000000000003E-2</v>
      </c>
      <c r="C77" s="78">
        <v>1121.36043</v>
      </c>
      <c r="D77" s="78">
        <v>14063.71451</v>
      </c>
      <c r="E77" s="78">
        <v>5480.72552</v>
      </c>
      <c r="F77" s="78">
        <v>37772.643530000001</v>
      </c>
      <c r="G77" s="78">
        <v>3418.45723</v>
      </c>
      <c r="H77" s="78">
        <v>-445.55464000000001</v>
      </c>
      <c r="I77" s="78">
        <v>-1368.3083200000001</v>
      </c>
      <c r="J77" s="78">
        <v>-2254.9274799999998</v>
      </c>
      <c r="K77" s="78">
        <v>-816.51268999999991</v>
      </c>
      <c r="L77" s="78">
        <v>-3767.3857699999999</v>
      </c>
      <c r="M77" s="78">
        <v>-601.49618999999996</v>
      </c>
      <c r="N77" s="264"/>
      <c r="O77" s="264"/>
      <c r="P77" s="264"/>
      <c r="Q77" s="264"/>
      <c r="R77" s="264"/>
    </row>
    <row r="78" spans="1:18" ht="15" customHeight="1">
      <c r="A78" s="82" t="s">
        <v>518</v>
      </c>
      <c r="B78" s="78">
        <v>243556.73599000002</v>
      </c>
      <c r="C78" s="78">
        <v>195412.19044000001</v>
      </c>
      <c r="D78" s="78">
        <v>275305.34299000003</v>
      </c>
      <c r="E78" s="78">
        <v>234980.96177000002</v>
      </c>
      <c r="F78" s="78">
        <v>232466.00081</v>
      </c>
      <c r="G78" s="78">
        <v>273702.88900999998</v>
      </c>
      <c r="H78" s="78">
        <v>150527.69044999999</v>
      </c>
      <c r="I78" s="78">
        <v>234795.29183</v>
      </c>
      <c r="J78" s="78">
        <v>77519.071709999989</v>
      </c>
      <c r="K78" s="78">
        <v>15428.886410000001</v>
      </c>
      <c r="L78" s="78">
        <v>96966.775030000004</v>
      </c>
      <c r="M78" s="78">
        <v>24591.66764</v>
      </c>
      <c r="N78" s="264"/>
      <c r="O78" s="264"/>
      <c r="P78" s="264"/>
      <c r="Q78" s="264"/>
      <c r="R78" s="264"/>
    </row>
    <row r="79" spans="1:18" ht="15" customHeight="1">
      <c r="A79" s="81" t="s">
        <v>519</v>
      </c>
      <c r="B79" s="78">
        <v>2149.4786600000002</v>
      </c>
      <c r="C79" s="78">
        <v>2384.6495800000002</v>
      </c>
      <c r="D79" s="78">
        <v>3673.9967000000001</v>
      </c>
      <c r="E79" s="78">
        <v>1787.2292199999999</v>
      </c>
      <c r="F79" s="78">
        <v>3114.4447700000001</v>
      </c>
      <c r="G79" s="78">
        <v>3950.7584100000004</v>
      </c>
      <c r="H79" s="78">
        <v>1319.8728899999999</v>
      </c>
      <c r="I79" s="78">
        <v>-6679.5409600000003</v>
      </c>
      <c r="J79" s="78">
        <v>783.74428</v>
      </c>
      <c r="K79" s="78">
        <v>-33.248019999999997</v>
      </c>
      <c r="L79" s="78">
        <v>1973.1859099999999</v>
      </c>
      <c r="M79" s="78">
        <v>-142.89195999999998</v>
      </c>
      <c r="N79" s="264"/>
      <c r="O79" s="264"/>
      <c r="P79" s="264"/>
      <c r="Q79" s="264"/>
      <c r="R79" s="264"/>
    </row>
    <row r="80" spans="1:18" ht="15" customHeight="1">
      <c r="A80" s="77" t="s">
        <v>520</v>
      </c>
      <c r="B80" s="78">
        <v>245706.21465000001</v>
      </c>
      <c r="C80" s="78">
        <v>197796.84002</v>
      </c>
      <c r="D80" s="78">
        <v>278979.33968999999</v>
      </c>
      <c r="E80" s="78">
        <v>236768.19099</v>
      </c>
      <c r="F80" s="78">
        <v>235580.44558</v>
      </c>
      <c r="G80" s="78">
        <v>277653.64741999999</v>
      </c>
      <c r="H80" s="78">
        <v>151847.56333999999</v>
      </c>
      <c r="I80" s="78">
        <v>228115.75087000002</v>
      </c>
      <c r="J80" s="78">
        <v>78302.815989999988</v>
      </c>
      <c r="K80" s="78">
        <v>15395.63839</v>
      </c>
      <c r="L80" s="78">
        <v>98939.960940000004</v>
      </c>
      <c r="M80" s="78">
        <v>24448.775679999999</v>
      </c>
      <c r="N80" s="264"/>
      <c r="O80" s="264"/>
      <c r="P80" s="264"/>
      <c r="Q80" s="264"/>
      <c r="R80" s="264"/>
    </row>
    <row r="81" spans="1:18" ht="15" customHeight="1">
      <c r="A81" s="81" t="s">
        <v>521</v>
      </c>
      <c r="B81" s="78">
        <v>0</v>
      </c>
      <c r="C81" s="78">
        <v>0</v>
      </c>
      <c r="D81" s="78">
        <v>0</v>
      </c>
      <c r="E81" s="78">
        <v>0</v>
      </c>
      <c r="F81" s="78">
        <v>0</v>
      </c>
      <c r="G81" s="78">
        <v>0</v>
      </c>
      <c r="H81" s="78">
        <v>0</v>
      </c>
      <c r="I81" s="78">
        <v>0</v>
      </c>
      <c r="J81" s="78">
        <v>0</v>
      </c>
      <c r="K81" s="78">
        <v>0</v>
      </c>
      <c r="L81" s="78">
        <v>0</v>
      </c>
      <c r="M81" s="78">
        <v>0</v>
      </c>
      <c r="N81" s="264"/>
      <c r="O81" s="264"/>
      <c r="P81" s="264"/>
      <c r="Q81" s="264"/>
      <c r="R81" s="264"/>
    </row>
    <row r="82" spans="1:18" ht="15" customHeight="1">
      <c r="A82" s="77" t="s">
        <v>522</v>
      </c>
      <c r="B82" s="78">
        <v>245706.21465000001</v>
      </c>
      <c r="C82" s="78">
        <v>197796.84002</v>
      </c>
      <c r="D82" s="78">
        <v>278979.33968999999</v>
      </c>
      <c r="E82" s="78">
        <v>236768.19099</v>
      </c>
      <c r="F82" s="78">
        <v>235580.44558</v>
      </c>
      <c r="G82" s="78">
        <v>277653.64741999999</v>
      </c>
      <c r="H82" s="78">
        <v>151847.56333999999</v>
      </c>
      <c r="I82" s="78">
        <v>228115.75087000002</v>
      </c>
      <c r="J82" s="78">
        <v>78302.815989999988</v>
      </c>
      <c r="K82" s="78">
        <v>15395.63839</v>
      </c>
      <c r="L82" s="78">
        <v>98939.960940000004</v>
      </c>
      <c r="M82" s="78">
        <v>24448.775679999999</v>
      </c>
      <c r="N82" s="264"/>
      <c r="O82" s="264"/>
      <c r="P82" s="264"/>
      <c r="Q82" s="264"/>
      <c r="R82" s="264"/>
    </row>
    <row r="83" spans="1:18" ht="15" customHeight="1" thickBot="1">
      <c r="A83" s="81" t="s">
        <v>523</v>
      </c>
      <c r="B83" s="78">
        <v>-80642.197040000014</v>
      </c>
      <c r="C83" s="78">
        <v>-58198.584000000003</v>
      </c>
      <c r="D83" s="78">
        <v>-103757.09344</v>
      </c>
      <c r="E83" s="78">
        <v>-68873.39</v>
      </c>
      <c r="F83" s="78">
        <v>-65933.555999999997</v>
      </c>
      <c r="G83" s="78">
        <v>-84015.97</v>
      </c>
      <c r="H83" s="78">
        <v>-115570.246</v>
      </c>
      <c r="I83" s="78">
        <v>-100951.90399999999</v>
      </c>
      <c r="J83" s="78">
        <v>0</v>
      </c>
      <c r="K83" s="78">
        <v>-3082.95</v>
      </c>
      <c r="L83" s="78">
        <v>-19368.95</v>
      </c>
      <c r="M83" s="78">
        <v>-4536.9750000000004</v>
      </c>
      <c r="N83" s="264"/>
      <c r="O83" s="264"/>
      <c r="P83" s="264"/>
      <c r="Q83" s="264"/>
      <c r="R83" s="264"/>
    </row>
    <row r="84" spans="1:18" ht="15" customHeight="1" thickTop="1" thickBot="1">
      <c r="A84" s="339" t="s">
        <v>524</v>
      </c>
      <c r="B84" s="340">
        <v>165064.01761000001</v>
      </c>
      <c r="C84" s="340">
        <v>139598.25602</v>
      </c>
      <c r="D84" s="340">
        <v>175222.24625</v>
      </c>
      <c r="E84" s="340">
        <v>167894.80099000002</v>
      </c>
      <c r="F84" s="340">
        <v>169646.88958000002</v>
      </c>
      <c r="G84" s="340">
        <v>193637.67741999999</v>
      </c>
      <c r="H84" s="340">
        <v>36277.317340000001</v>
      </c>
      <c r="I84" s="340">
        <v>127163.84687000001</v>
      </c>
      <c r="J84" s="340">
        <v>78302.815989999988</v>
      </c>
      <c r="K84" s="340">
        <v>12312.688390000001</v>
      </c>
      <c r="L84" s="340">
        <v>79571.010939999993</v>
      </c>
      <c r="M84" s="340">
        <v>19911.80068</v>
      </c>
      <c r="N84" s="264"/>
      <c r="O84" s="264"/>
      <c r="P84" s="264"/>
      <c r="Q84" s="264"/>
      <c r="R84" s="264"/>
    </row>
    <row r="85" spans="1:18" ht="3.75" customHeight="1" thickTop="1" thickBot="1">
      <c r="A85" s="475"/>
      <c r="B85" s="476"/>
      <c r="C85" s="476"/>
      <c r="D85" s="476"/>
      <c r="E85" s="476"/>
      <c r="F85" s="476"/>
      <c r="G85" s="476"/>
      <c r="H85" s="476"/>
      <c r="I85" s="476"/>
      <c r="J85" s="476"/>
      <c r="K85" s="476"/>
      <c r="L85" s="476"/>
      <c r="M85" s="507"/>
      <c r="N85" s="264"/>
      <c r="O85" s="264"/>
      <c r="P85" s="264"/>
      <c r="Q85" s="264"/>
      <c r="R85" s="264"/>
    </row>
    <row r="86" spans="1:18" ht="15" customHeight="1" thickTop="1">
      <c r="A86" s="477"/>
      <c r="B86" s="478"/>
      <c r="C86" s="478"/>
      <c r="D86" s="478"/>
      <c r="E86" s="478"/>
      <c r="F86" s="478"/>
      <c r="G86" s="478"/>
      <c r="H86" s="478"/>
      <c r="I86" s="478"/>
      <c r="J86" s="478"/>
      <c r="K86" s="478"/>
      <c r="L86" s="478"/>
      <c r="M86" s="478"/>
      <c r="N86" s="264"/>
      <c r="O86" s="264"/>
      <c r="P86" s="264"/>
      <c r="Q86" s="264"/>
      <c r="R86" s="264"/>
    </row>
    <row r="87" spans="1:18" ht="15" customHeight="1">
      <c r="A87" s="477"/>
      <c r="B87" s="478"/>
      <c r="C87" s="478"/>
      <c r="D87" s="478"/>
      <c r="E87" s="478"/>
      <c r="F87" s="478"/>
      <c r="G87" s="478"/>
      <c r="H87" s="478"/>
      <c r="I87" s="478"/>
      <c r="J87" s="478"/>
      <c r="K87" s="478"/>
      <c r="L87" s="478"/>
      <c r="M87" s="478"/>
      <c r="N87" s="264"/>
      <c r="O87" s="264"/>
      <c r="P87" s="264"/>
      <c r="Q87" s="264"/>
      <c r="R87" s="264"/>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34" sqref="A34"/>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13" ht="30" customHeight="1">
      <c r="A1" s="835" t="s">
        <v>0</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15" customHeight="1">
      <c r="A3" s="836" t="s">
        <v>664</v>
      </c>
      <c r="B3" s="836"/>
      <c r="C3" s="836"/>
      <c r="D3" s="836"/>
      <c r="E3" s="836"/>
      <c r="F3" s="836"/>
      <c r="G3" s="836"/>
      <c r="H3" s="836"/>
      <c r="I3" s="836"/>
      <c r="J3" s="836"/>
      <c r="K3" s="836"/>
      <c r="L3" s="836"/>
      <c r="M3" s="836"/>
    </row>
    <row r="4" spans="1:13" ht="30" customHeight="1">
      <c r="A4" s="837" t="s">
        <v>2</v>
      </c>
      <c r="B4" s="837"/>
      <c r="C4" s="837"/>
      <c r="D4" s="837"/>
      <c r="E4" s="837"/>
      <c r="F4" s="837"/>
      <c r="G4" s="837"/>
      <c r="H4" s="837"/>
      <c r="I4" s="837"/>
      <c r="J4" s="837"/>
      <c r="K4" s="837"/>
      <c r="L4" s="837"/>
      <c r="M4" s="837"/>
    </row>
    <row r="5" spans="1:13" ht="3.75" customHeight="1" thickBot="1">
      <c r="A5" s="264"/>
      <c r="B5" s="264"/>
      <c r="C5" s="264"/>
      <c r="D5" s="264"/>
      <c r="E5" s="264"/>
      <c r="F5" s="264"/>
      <c r="G5" s="264"/>
      <c r="H5" s="264"/>
      <c r="I5" s="264"/>
      <c r="J5" s="264"/>
      <c r="K5" s="264"/>
      <c r="L5" s="264"/>
      <c r="M5" s="264"/>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7499554.8753699996</v>
      </c>
      <c r="C7" s="340">
        <v>8890891.9743600003</v>
      </c>
      <c r="D7" s="340">
        <v>9946224.7572800014</v>
      </c>
      <c r="E7" s="340">
        <v>11248468.165469998</v>
      </c>
      <c r="F7" s="340">
        <v>12260063.947590001</v>
      </c>
      <c r="G7" s="340">
        <v>13446210.742110001</v>
      </c>
      <c r="H7" s="340">
        <v>14278045.18863</v>
      </c>
      <c r="I7" s="340">
        <v>16311151.10245</v>
      </c>
      <c r="J7" s="340">
        <v>17313528.493759997</v>
      </c>
      <c r="K7" s="340">
        <v>16837648.36589</v>
      </c>
      <c r="L7" s="340">
        <v>20116745.638080001</v>
      </c>
      <c r="M7" s="340">
        <v>20053064.551729999</v>
      </c>
    </row>
    <row r="8" spans="1:13" s="472" customFormat="1" ht="15" customHeight="1" thickTop="1">
      <c r="A8" s="77" t="s">
        <v>9</v>
      </c>
      <c r="B8" s="78">
        <v>1058357.29565</v>
      </c>
      <c r="C8" s="78">
        <v>1359285.0713599999</v>
      </c>
      <c r="D8" s="78">
        <v>1446579.6166400001</v>
      </c>
      <c r="E8" s="78">
        <v>1294486.36384</v>
      </c>
      <c r="F8" s="78">
        <v>991270.88586000004</v>
      </c>
      <c r="G8" s="78">
        <v>973782.78133000003</v>
      </c>
      <c r="H8" s="78">
        <v>1121870.29697</v>
      </c>
      <c r="I8" s="78">
        <v>1744742.8119900001</v>
      </c>
      <c r="J8" s="78">
        <v>1739523.71361</v>
      </c>
      <c r="K8" s="78">
        <v>1377715.5390899999</v>
      </c>
      <c r="L8" s="78">
        <v>2342855.4595599999</v>
      </c>
      <c r="M8" s="78">
        <v>2037432.79192</v>
      </c>
    </row>
    <row r="9" spans="1:13" s="472" customFormat="1" ht="15" customHeight="1">
      <c r="A9" s="77" t="s">
        <v>18</v>
      </c>
      <c r="B9" s="78">
        <v>1358266.7296099998</v>
      </c>
      <c r="C9" s="78">
        <v>1234817.22967</v>
      </c>
      <c r="D9" s="78">
        <v>1331980.78302</v>
      </c>
      <c r="E9" s="78">
        <v>1626790.98911</v>
      </c>
      <c r="F9" s="78">
        <v>1364576.8665799999</v>
      </c>
      <c r="G9" s="78">
        <v>1290835.1632000001</v>
      </c>
      <c r="H9" s="78">
        <v>1118149.5042300001</v>
      </c>
      <c r="I9" s="78">
        <v>1226409.90301</v>
      </c>
      <c r="J9" s="78">
        <v>1557550.7643199998</v>
      </c>
      <c r="K9" s="78">
        <v>1494300.96597</v>
      </c>
      <c r="L9" s="78">
        <v>2081440.9639400002</v>
      </c>
      <c r="M9" s="78">
        <v>2317481.6413400001</v>
      </c>
    </row>
    <row r="10" spans="1:13" s="472" customFormat="1" ht="15" customHeight="1">
      <c r="A10" s="77" t="s">
        <v>27</v>
      </c>
      <c r="B10" s="78">
        <v>4807827.9422899997</v>
      </c>
      <c r="C10" s="78">
        <v>6014617.2437500004</v>
      </c>
      <c r="D10" s="78">
        <v>6837839.5897700004</v>
      </c>
      <c r="E10" s="78">
        <v>7784432.0359799992</v>
      </c>
      <c r="F10" s="78">
        <v>8864442.8062900007</v>
      </c>
      <c r="G10" s="78">
        <v>9733880.2526099999</v>
      </c>
      <c r="H10" s="78">
        <v>10300365.82443</v>
      </c>
      <c r="I10" s="78">
        <v>10908688.96343</v>
      </c>
      <c r="J10" s="78">
        <v>11627351.453799998</v>
      </c>
      <c r="K10" s="78">
        <v>11682647.610620001</v>
      </c>
      <c r="L10" s="78">
        <v>13435673.616700001</v>
      </c>
      <c r="M10" s="78">
        <v>13434098.807010001</v>
      </c>
    </row>
    <row r="11" spans="1:13" s="472" customFormat="1" ht="15" customHeight="1">
      <c r="A11" s="79" t="s">
        <v>463</v>
      </c>
      <c r="B11" s="78">
        <v>4789751.4607499996</v>
      </c>
      <c r="C11" s="78">
        <v>5975000.9772399999</v>
      </c>
      <c r="D11" s="78">
        <v>6784963.0622800002</v>
      </c>
      <c r="E11" s="78">
        <v>7730949.3006300004</v>
      </c>
      <c r="F11" s="78">
        <v>8781850.1155400015</v>
      </c>
      <c r="G11" s="78">
        <v>9635314.345350001</v>
      </c>
      <c r="H11" s="78">
        <v>9984091.6947099995</v>
      </c>
      <c r="I11" s="78">
        <v>10478787.185559999</v>
      </c>
      <c r="J11" s="78">
        <v>11179274.690540001</v>
      </c>
      <c r="K11" s="78">
        <v>11193813.43344</v>
      </c>
      <c r="L11" s="78">
        <v>13043642.782330001</v>
      </c>
      <c r="M11" s="78">
        <v>13000653.18345</v>
      </c>
    </row>
    <row r="12" spans="1:13" s="472" customFormat="1" ht="15" customHeight="1">
      <c r="A12" s="79" t="s">
        <v>464</v>
      </c>
      <c r="B12" s="78">
        <v>4695609.6548000006</v>
      </c>
      <c r="C12" s="78">
        <v>5847484.3177299993</v>
      </c>
      <c r="D12" s="78">
        <v>6652530.7353299996</v>
      </c>
      <c r="E12" s="78">
        <v>7613477.9515399998</v>
      </c>
      <c r="F12" s="78">
        <v>8497550.1076100003</v>
      </c>
      <c r="G12" s="78">
        <v>9309835.2844999991</v>
      </c>
      <c r="H12" s="78">
        <v>9555102.9116900004</v>
      </c>
      <c r="I12" s="78">
        <v>8059057.5575200003</v>
      </c>
      <c r="J12" s="78">
        <v>8540842.6911399998</v>
      </c>
      <c r="K12" s="78">
        <v>8636456.8805899993</v>
      </c>
      <c r="L12" s="78">
        <v>10628447.53645</v>
      </c>
      <c r="M12" s="78">
        <v>10636969.612</v>
      </c>
    </row>
    <row r="13" spans="1:13" s="472" customFormat="1" ht="15" customHeight="1">
      <c r="A13" s="79" t="s">
        <v>465</v>
      </c>
      <c r="B13" s="78">
        <v>94141.805950000009</v>
      </c>
      <c r="C13" s="78">
        <v>127516.65951000001</v>
      </c>
      <c r="D13" s="78">
        <v>132432.32695000002</v>
      </c>
      <c r="E13" s="78">
        <v>117471.34909</v>
      </c>
      <c r="F13" s="78">
        <v>284300.00793000002</v>
      </c>
      <c r="G13" s="78">
        <v>325479.06085000001</v>
      </c>
      <c r="H13" s="78">
        <v>428988.78301999997</v>
      </c>
      <c r="I13" s="78">
        <v>2419729.6280399999</v>
      </c>
      <c r="J13" s="78">
        <v>2638431.9994000001</v>
      </c>
      <c r="K13" s="78">
        <v>2557356.5528500001</v>
      </c>
      <c r="L13" s="78">
        <v>2415195.2458800003</v>
      </c>
      <c r="M13" s="78">
        <v>2363683.5714499997</v>
      </c>
    </row>
    <row r="14" spans="1:13" s="472" customFormat="1" ht="15" customHeight="1">
      <c r="A14" s="79" t="s">
        <v>466</v>
      </c>
      <c r="B14" s="78">
        <v>9403.6785600000003</v>
      </c>
      <c r="C14" s="78">
        <v>15933.887779999999</v>
      </c>
      <c r="D14" s="78">
        <v>15028.29456</v>
      </c>
      <c r="E14" s="78">
        <v>18115.513309999998</v>
      </c>
      <c r="F14" s="78">
        <v>33347.85944</v>
      </c>
      <c r="G14" s="78">
        <v>26476.410789999998</v>
      </c>
      <c r="H14" s="78">
        <v>0</v>
      </c>
      <c r="I14" s="78">
        <v>14598.487810000001</v>
      </c>
      <c r="J14" s="78">
        <v>39634.374349999998</v>
      </c>
      <c r="K14" s="78">
        <v>74033.018489999988</v>
      </c>
      <c r="L14" s="78">
        <v>47808.388570000003</v>
      </c>
      <c r="M14" s="78">
        <v>93504.088730000003</v>
      </c>
    </row>
    <row r="15" spans="1:13" s="472" customFormat="1" ht="15" customHeight="1">
      <c r="A15" s="79" t="s">
        <v>467</v>
      </c>
      <c r="B15" s="78">
        <v>9403.6785600000003</v>
      </c>
      <c r="C15" s="78">
        <v>15705.63392</v>
      </c>
      <c r="D15" s="78">
        <v>13675.807359999999</v>
      </c>
      <c r="E15" s="78">
        <v>17986.17151</v>
      </c>
      <c r="F15" s="78">
        <v>28256.428800000002</v>
      </c>
      <c r="G15" s="78">
        <v>25676.851449999998</v>
      </c>
      <c r="H15" s="78">
        <v>0</v>
      </c>
      <c r="I15" s="78">
        <v>11117.52232</v>
      </c>
      <c r="J15" s="78">
        <v>9745.9177799999998</v>
      </c>
      <c r="K15" s="78">
        <v>20717.491600000001</v>
      </c>
      <c r="L15" s="78">
        <v>21958.089469999999</v>
      </c>
      <c r="M15" s="78">
        <v>32481.613219999999</v>
      </c>
    </row>
    <row r="16" spans="1:13" s="472" customFormat="1" ht="15" customHeight="1">
      <c r="A16" s="79" t="s">
        <v>468</v>
      </c>
      <c r="B16" s="78">
        <v>0</v>
      </c>
      <c r="C16" s="78">
        <v>228.25385999999997</v>
      </c>
      <c r="D16" s="78">
        <v>1352.4872</v>
      </c>
      <c r="E16" s="78">
        <v>129.34180000000001</v>
      </c>
      <c r="F16" s="78">
        <v>5091.4306399999996</v>
      </c>
      <c r="G16" s="78">
        <v>799.55934000000002</v>
      </c>
      <c r="H16" s="78">
        <v>0</v>
      </c>
      <c r="I16" s="78">
        <v>3480.96549</v>
      </c>
      <c r="J16" s="78">
        <v>29888.456570000002</v>
      </c>
      <c r="K16" s="78">
        <v>53315.526890000001</v>
      </c>
      <c r="L16" s="78">
        <v>25850.2991</v>
      </c>
      <c r="M16" s="78">
        <v>61022.475509999997</v>
      </c>
    </row>
    <row r="17" spans="1:13" s="472" customFormat="1" ht="15" customHeight="1">
      <c r="A17" s="79" t="s">
        <v>469</v>
      </c>
      <c r="B17" s="78">
        <v>50336.93015</v>
      </c>
      <c r="C17" s="78">
        <v>60138.856350000002</v>
      </c>
      <c r="D17" s="78">
        <v>86668.982980000001</v>
      </c>
      <c r="E17" s="78">
        <v>96418.17916</v>
      </c>
      <c r="F17" s="78">
        <v>100901.31013</v>
      </c>
      <c r="G17" s="78">
        <v>145483.04136999999</v>
      </c>
      <c r="H17" s="78">
        <v>124454.16545999999</v>
      </c>
      <c r="I17" s="78">
        <v>108237.67995999999</v>
      </c>
      <c r="J17" s="78">
        <v>178145.47205000001</v>
      </c>
      <c r="K17" s="78">
        <v>184385.53096</v>
      </c>
      <c r="L17" s="78">
        <v>276816.41418000002</v>
      </c>
      <c r="M17" s="78">
        <v>287947.26688999997</v>
      </c>
    </row>
    <row r="18" spans="1:13" s="472" customFormat="1" ht="15" customHeight="1">
      <c r="A18" s="79" t="s">
        <v>470</v>
      </c>
      <c r="B18" s="78">
        <v>33237.073799999998</v>
      </c>
      <c r="C18" s="78">
        <v>41966.292609999997</v>
      </c>
      <c r="D18" s="78">
        <v>69216.538840000008</v>
      </c>
      <c r="E18" s="78">
        <v>77621.577099999995</v>
      </c>
      <c r="F18" s="78">
        <v>89386.138149999999</v>
      </c>
      <c r="G18" s="78">
        <v>117304.41168999999</v>
      </c>
      <c r="H18" s="78">
        <v>80568.734180000014</v>
      </c>
      <c r="I18" s="78">
        <v>65909.400819999995</v>
      </c>
      <c r="J18" s="78">
        <v>75137.807579999993</v>
      </c>
      <c r="K18" s="78">
        <v>75660.552159999992</v>
      </c>
      <c r="L18" s="78">
        <v>114756.88068</v>
      </c>
      <c r="M18" s="78">
        <v>120402.10976000001</v>
      </c>
    </row>
    <row r="19" spans="1:13" s="472" customFormat="1" ht="15" customHeight="1">
      <c r="A19" s="79" t="s">
        <v>471</v>
      </c>
      <c r="B19" s="78">
        <v>17099.856350000002</v>
      </c>
      <c r="C19" s="78">
        <v>18172.563739999998</v>
      </c>
      <c r="D19" s="78">
        <v>17452.44414</v>
      </c>
      <c r="E19" s="78">
        <v>18796.602059999997</v>
      </c>
      <c r="F19" s="78">
        <v>11515.171980000001</v>
      </c>
      <c r="G19" s="78">
        <v>28178.629679999998</v>
      </c>
      <c r="H19" s="78">
        <v>43885.431280000004</v>
      </c>
      <c r="I19" s="78">
        <v>42328.279139999999</v>
      </c>
      <c r="J19" s="78">
        <v>103007.66447</v>
      </c>
      <c r="K19" s="78">
        <v>108724.9788</v>
      </c>
      <c r="L19" s="78">
        <v>162059.53349999999</v>
      </c>
      <c r="M19" s="78">
        <v>167545.15713000001</v>
      </c>
    </row>
    <row r="20" spans="1:13" s="472" customFormat="1" ht="15" customHeight="1">
      <c r="A20" s="79" t="s">
        <v>40</v>
      </c>
      <c r="B20" s="78">
        <v>43691.724689999995</v>
      </c>
      <c r="C20" s="78">
        <v>46591.840920000002</v>
      </c>
      <c r="D20" s="78">
        <v>57526.52562</v>
      </c>
      <c r="E20" s="78">
        <v>68545.559359999999</v>
      </c>
      <c r="F20" s="78">
        <v>81345.086569999999</v>
      </c>
      <c r="G20" s="78">
        <v>89342.440680000014</v>
      </c>
      <c r="H20" s="78">
        <v>369111.68347000005</v>
      </c>
      <c r="I20" s="78">
        <v>488887.62398000003</v>
      </c>
      <c r="J20" s="78">
        <v>457155.65774</v>
      </c>
      <c r="K20" s="78">
        <v>468084.23076999997</v>
      </c>
      <c r="L20" s="78">
        <v>461463.66025000002</v>
      </c>
      <c r="M20" s="78">
        <v>473428.85388000001</v>
      </c>
    </row>
    <row r="21" spans="1:13" s="472" customFormat="1" ht="15" customHeight="1">
      <c r="A21" s="79" t="s">
        <v>472</v>
      </c>
      <c r="B21" s="78">
        <v>-85355.851859999995</v>
      </c>
      <c r="C21" s="78">
        <v>-83048.318540000007</v>
      </c>
      <c r="D21" s="78">
        <v>-106347.27567</v>
      </c>
      <c r="E21" s="78">
        <v>-129596.51648000001</v>
      </c>
      <c r="F21" s="78">
        <v>-133001.56539</v>
      </c>
      <c r="G21" s="78">
        <v>-162735.98558000001</v>
      </c>
      <c r="H21" s="78">
        <v>-177291.71921000001</v>
      </c>
      <c r="I21" s="78">
        <v>-181822.01387999998</v>
      </c>
      <c r="J21" s="78">
        <v>-226858.74088</v>
      </c>
      <c r="K21" s="78">
        <v>-237668.60303999999</v>
      </c>
      <c r="L21" s="78">
        <v>-394057.62862999999</v>
      </c>
      <c r="M21" s="78">
        <v>-421434.58594000002</v>
      </c>
    </row>
    <row r="22" spans="1:13" s="472" customFormat="1" ht="15" customHeight="1">
      <c r="A22" s="77" t="s">
        <v>70</v>
      </c>
      <c r="B22" s="78">
        <v>62364.712509999998</v>
      </c>
      <c r="C22" s="78">
        <v>66134.483319999999</v>
      </c>
      <c r="D22" s="78">
        <v>56742.09418</v>
      </c>
      <c r="E22" s="78">
        <v>74804.708129999999</v>
      </c>
      <c r="F22" s="78">
        <v>60978.951740000004</v>
      </c>
      <c r="G22" s="78">
        <v>77189.320999999996</v>
      </c>
      <c r="H22" s="78">
        <v>91996.017219999994</v>
      </c>
      <c r="I22" s="78">
        <v>119262.14454000001</v>
      </c>
      <c r="J22" s="78">
        <v>166023.48053999999</v>
      </c>
      <c r="K22" s="78">
        <v>159102.09159999999</v>
      </c>
      <c r="L22" s="78">
        <v>167788.03983000002</v>
      </c>
      <c r="M22" s="78">
        <v>144077.76911000002</v>
      </c>
    </row>
    <row r="23" spans="1:13" s="472" customFormat="1" ht="15" customHeight="1">
      <c r="A23" s="77" t="s">
        <v>76</v>
      </c>
      <c r="B23" s="78">
        <v>17413.33481</v>
      </c>
      <c r="C23" s="78">
        <v>2890.1803300000001</v>
      </c>
      <c r="D23" s="78">
        <v>7524.6868099999992</v>
      </c>
      <c r="E23" s="78">
        <v>10778.056779999999</v>
      </c>
      <c r="F23" s="78">
        <v>12240.81681</v>
      </c>
      <c r="G23" s="78">
        <v>11269.93391</v>
      </c>
      <c r="H23" s="78">
        <v>6476.0268499999993</v>
      </c>
      <c r="I23" s="78">
        <v>5354.4374900000003</v>
      </c>
      <c r="J23" s="78">
        <v>3999.0891699999997</v>
      </c>
      <c r="K23" s="78">
        <v>5150.1098499999998</v>
      </c>
      <c r="L23" s="78">
        <v>10854.32048</v>
      </c>
      <c r="M23" s="78">
        <v>11031.45441</v>
      </c>
    </row>
    <row r="24" spans="1:13" s="472" customFormat="1" ht="15" customHeight="1">
      <c r="A24" s="77" t="s">
        <v>473</v>
      </c>
      <c r="B24" s="78">
        <v>10634.38337</v>
      </c>
      <c r="C24" s="78">
        <v>12325.175140000001</v>
      </c>
      <c r="D24" s="78">
        <v>34083.052170000003</v>
      </c>
      <c r="E24" s="78">
        <v>204045.7948</v>
      </c>
      <c r="F24" s="78">
        <v>627410.56959000009</v>
      </c>
      <c r="G24" s="78">
        <v>969606.06283000007</v>
      </c>
      <c r="H24" s="78">
        <v>1196480.1663900001</v>
      </c>
      <c r="I24" s="78">
        <v>1785029.70101</v>
      </c>
      <c r="J24" s="78">
        <v>1629426.1908100001</v>
      </c>
      <c r="K24" s="78">
        <v>1536187.50773</v>
      </c>
      <c r="L24" s="78">
        <v>1417320.6658399999</v>
      </c>
      <c r="M24" s="78">
        <v>1414657.4512100001</v>
      </c>
    </row>
    <row r="25" spans="1:13" s="472" customFormat="1" ht="15" customHeight="1">
      <c r="A25" s="77" t="s">
        <v>86</v>
      </c>
      <c r="B25" s="78">
        <v>160333.91204</v>
      </c>
      <c r="C25" s="78">
        <v>176191.06834999999</v>
      </c>
      <c r="D25" s="78">
        <v>192358.94662</v>
      </c>
      <c r="E25" s="78">
        <v>222388.05480000001</v>
      </c>
      <c r="F25" s="78">
        <v>298716.21043000004</v>
      </c>
      <c r="G25" s="78">
        <v>317042.99323999998</v>
      </c>
      <c r="H25" s="78">
        <v>344904.11268000002</v>
      </c>
      <c r="I25" s="78">
        <v>373368.64711999998</v>
      </c>
      <c r="J25" s="78">
        <v>417649.97245</v>
      </c>
      <c r="K25" s="78">
        <v>433290.73441000003</v>
      </c>
      <c r="L25" s="78">
        <v>496156.12191000005</v>
      </c>
      <c r="M25" s="78">
        <v>524751.09826999996</v>
      </c>
    </row>
    <row r="26" spans="1:13" s="472" customFormat="1" ht="15" customHeight="1">
      <c r="A26" s="77" t="s">
        <v>474</v>
      </c>
      <c r="B26" s="78">
        <v>24356.56509</v>
      </c>
      <c r="C26" s="78">
        <v>24631.522440000001</v>
      </c>
      <c r="D26" s="78">
        <v>39115.988069999999</v>
      </c>
      <c r="E26" s="78">
        <v>30742.16203</v>
      </c>
      <c r="F26" s="78">
        <v>40426.84029</v>
      </c>
      <c r="G26" s="78">
        <v>72604.233989999993</v>
      </c>
      <c r="H26" s="78">
        <v>97803.239860000001</v>
      </c>
      <c r="I26" s="78">
        <v>148294.49386000002</v>
      </c>
      <c r="J26" s="78">
        <v>172003.82905999999</v>
      </c>
      <c r="K26" s="78">
        <v>149253.80662000002</v>
      </c>
      <c r="L26" s="78">
        <v>164656.44981999998</v>
      </c>
      <c r="M26" s="78">
        <v>169533.53846000001</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7052918.5333599998</v>
      </c>
      <c r="C28" s="340">
        <v>8346160.2538100006</v>
      </c>
      <c r="D28" s="340">
        <v>9323443.8616200015</v>
      </c>
      <c r="E28" s="340">
        <v>10555024.006620001</v>
      </c>
      <c r="F28" s="340">
        <v>11506504.141530002</v>
      </c>
      <c r="G28" s="340">
        <v>12628618.041370001</v>
      </c>
      <c r="H28" s="340">
        <v>13420426.04744</v>
      </c>
      <c r="I28" s="340">
        <v>15338199.08546</v>
      </c>
      <c r="J28" s="340">
        <v>16289720.196870001</v>
      </c>
      <c r="K28" s="340">
        <v>15837141.094830001</v>
      </c>
      <c r="L28" s="340">
        <v>18963246.307439998</v>
      </c>
      <c r="M28" s="340">
        <v>18931556.399730001</v>
      </c>
    </row>
    <row r="29" spans="1:13" s="472" customFormat="1" ht="15" customHeight="1" thickTop="1">
      <c r="A29" s="77" t="s">
        <v>476</v>
      </c>
      <c r="B29" s="78">
        <v>6260263.4055000003</v>
      </c>
      <c r="C29" s="78">
        <v>7117676.5008199997</v>
      </c>
      <c r="D29" s="78">
        <v>7576914.5012499997</v>
      </c>
      <c r="E29" s="78">
        <v>8695001.1132199988</v>
      </c>
      <c r="F29" s="78">
        <v>8897457.1287600007</v>
      </c>
      <c r="G29" s="78">
        <v>9315132.9022400007</v>
      </c>
      <c r="H29" s="78">
        <v>10137005.414009999</v>
      </c>
      <c r="I29" s="78">
        <v>10979437.177860001</v>
      </c>
      <c r="J29" s="78">
        <v>12175537.78122</v>
      </c>
      <c r="K29" s="78">
        <v>12028517.20431</v>
      </c>
      <c r="L29" s="78">
        <v>7606039.0522799995</v>
      </c>
      <c r="M29" s="78">
        <v>7915355.3869200004</v>
      </c>
    </row>
    <row r="30" spans="1:13" s="472" customFormat="1" ht="15" customHeight="1">
      <c r="A30" s="79" t="s">
        <v>477</v>
      </c>
      <c r="B30" s="78">
        <v>2028891.6802000001</v>
      </c>
      <c r="C30" s="78">
        <v>2074003.56681</v>
      </c>
      <c r="D30" s="78">
        <v>1950325.5014200001</v>
      </c>
      <c r="E30" s="78">
        <v>2189832.7924899999</v>
      </c>
      <c r="F30" s="78">
        <v>1845234.4015500001</v>
      </c>
      <c r="G30" s="78">
        <v>1579214.1733900001</v>
      </c>
      <c r="H30" s="78">
        <v>1916652.3442599999</v>
      </c>
      <c r="I30" s="78">
        <v>2132945.1191699998</v>
      </c>
      <c r="J30" s="78">
        <v>1950985.1887300001</v>
      </c>
      <c r="K30" s="78">
        <v>1930220.34452</v>
      </c>
      <c r="L30" s="78">
        <v>2396843.6602800004</v>
      </c>
      <c r="M30" s="78">
        <v>2814786.51413</v>
      </c>
    </row>
    <row r="31" spans="1:13" s="472" customFormat="1" ht="15" customHeight="1">
      <c r="A31" s="79" t="s">
        <v>478</v>
      </c>
      <c r="B31" s="78">
        <v>1775447.9323499999</v>
      </c>
      <c r="C31" s="78">
        <v>1783557.10362</v>
      </c>
      <c r="D31" s="78">
        <v>1908850.1929300001</v>
      </c>
      <c r="E31" s="78">
        <v>2098191.0874200002</v>
      </c>
      <c r="F31" s="78">
        <v>2178516.4921399998</v>
      </c>
      <c r="G31" s="78">
        <v>2101124.2488000002</v>
      </c>
      <c r="H31" s="78">
        <v>2267287.6346100001</v>
      </c>
      <c r="I31" s="78">
        <v>2673462.0824099998</v>
      </c>
      <c r="J31" s="78">
        <v>3413887.0470700003</v>
      </c>
      <c r="K31" s="78">
        <v>3320622.4221600001</v>
      </c>
      <c r="L31" s="78">
        <v>3828289.63448</v>
      </c>
      <c r="M31" s="78">
        <v>3764498.2752299998</v>
      </c>
    </row>
    <row r="32" spans="1:13" s="472" customFormat="1" ht="15" customHeight="1">
      <c r="A32" s="79" t="s">
        <v>479</v>
      </c>
      <c r="B32" s="78">
        <v>1534510.42882</v>
      </c>
      <c r="C32" s="78">
        <v>1318754.97474</v>
      </c>
      <c r="D32" s="78">
        <v>12281.937759999999</v>
      </c>
      <c r="E32" s="78">
        <v>4747.29216</v>
      </c>
      <c r="F32" s="78">
        <v>2821.9459100000004</v>
      </c>
      <c r="G32" s="78">
        <v>2496.4558700000002</v>
      </c>
      <c r="H32" s="78">
        <v>2028.12102</v>
      </c>
      <c r="I32" s="78">
        <v>960.25268999999992</v>
      </c>
      <c r="J32" s="78">
        <v>431.60912000000002</v>
      </c>
      <c r="K32" s="78">
        <v>431.61846000000003</v>
      </c>
      <c r="L32" s="78">
        <v>50.067639999999997</v>
      </c>
      <c r="M32" s="78">
        <v>50.072849999999995</v>
      </c>
    </row>
    <row r="33" spans="1:13" s="472" customFormat="1" ht="15" customHeight="1">
      <c r="A33" s="79" t="s">
        <v>480</v>
      </c>
      <c r="B33" s="78">
        <v>145410.78580000001</v>
      </c>
      <c r="C33" s="78">
        <v>129468.88363</v>
      </c>
      <c r="D33" s="78">
        <v>228680.7414</v>
      </c>
      <c r="E33" s="78">
        <v>299705.86281999998</v>
      </c>
      <c r="F33" s="78">
        <v>425990.49338</v>
      </c>
      <c r="G33" s="78">
        <v>173037.3836</v>
      </c>
      <c r="H33" s="78">
        <v>134502.93938</v>
      </c>
      <c r="I33" s="78">
        <v>176746.62781999999</v>
      </c>
      <c r="J33" s="78">
        <v>147574.24896</v>
      </c>
      <c r="K33" s="78">
        <v>153143.70405</v>
      </c>
      <c r="L33" s="78">
        <v>230009.88037</v>
      </c>
      <c r="M33" s="78">
        <v>222225.06678999998</v>
      </c>
    </row>
    <row r="34" spans="1:13" s="472" customFormat="1" ht="15" customHeight="1">
      <c r="A34" s="79" t="s">
        <v>481</v>
      </c>
      <c r="B34" s="78">
        <v>638853.92287999997</v>
      </c>
      <c r="C34" s="78">
        <v>1625518.9230499999</v>
      </c>
      <c r="D34" s="78">
        <v>3212169.5048200004</v>
      </c>
      <c r="E34" s="78">
        <v>3751479.38038</v>
      </c>
      <c r="F34" s="78">
        <v>3985595.54312</v>
      </c>
      <c r="G34" s="78">
        <v>4909974.8577500004</v>
      </c>
      <c r="H34" s="78">
        <v>5104371.7802299997</v>
      </c>
      <c r="I34" s="78">
        <v>5235873.6881899992</v>
      </c>
      <c r="J34" s="78">
        <v>5802960.31819</v>
      </c>
      <c r="K34" s="78">
        <v>5732823.1422799993</v>
      </c>
      <c r="L34" s="78">
        <v>1063507.81113</v>
      </c>
      <c r="M34" s="78">
        <v>1026284.65102</v>
      </c>
    </row>
    <row r="35" spans="1:13" s="472" customFormat="1" ht="15" customHeight="1">
      <c r="A35" s="79" t="s">
        <v>482</v>
      </c>
      <c r="B35" s="78">
        <v>137148.65544999999</v>
      </c>
      <c r="C35" s="78">
        <v>186373.04897</v>
      </c>
      <c r="D35" s="78">
        <v>264606.62291999999</v>
      </c>
      <c r="E35" s="78">
        <v>351044.69795</v>
      </c>
      <c r="F35" s="78">
        <v>459298.25266</v>
      </c>
      <c r="G35" s="78">
        <v>549285.78283000004</v>
      </c>
      <c r="H35" s="78">
        <v>712162.59450999997</v>
      </c>
      <c r="I35" s="78">
        <v>759449.40758</v>
      </c>
      <c r="J35" s="78">
        <v>859699.36914999993</v>
      </c>
      <c r="K35" s="78">
        <v>891275.97284000006</v>
      </c>
      <c r="L35" s="78">
        <v>87337.99837999999</v>
      </c>
      <c r="M35" s="78">
        <v>87510.806900000011</v>
      </c>
    </row>
    <row r="36" spans="1:13" s="472" customFormat="1" ht="15" customHeight="1">
      <c r="A36" s="77" t="s">
        <v>483</v>
      </c>
      <c r="B36" s="78">
        <v>7.0000000000000007E-5</v>
      </c>
      <c r="C36" s="78">
        <v>0</v>
      </c>
      <c r="D36" s="78">
        <v>0</v>
      </c>
      <c r="E36" s="78">
        <v>0</v>
      </c>
      <c r="F36" s="78">
        <v>0</v>
      </c>
      <c r="G36" s="78">
        <v>0</v>
      </c>
      <c r="H36" s="78">
        <v>26414.256550000002</v>
      </c>
      <c r="I36" s="78">
        <v>13205.52605</v>
      </c>
      <c r="J36" s="78">
        <v>0</v>
      </c>
      <c r="K36" s="78">
        <v>0</v>
      </c>
      <c r="L36" s="78">
        <v>0</v>
      </c>
      <c r="M36" s="78">
        <v>2.00501</v>
      </c>
    </row>
    <row r="37" spans="1:13" s="472" customFormat="1" ht="15" customHeight="1">
      <c r="A37" s="77" t="s">
        <v>484</v>
      </c>
      <c r="B37" s="78">
        <v>363034.10850999999</v>
      </c>
      <c r="C37" s="78">
        <v>639866.81617999997</v>
      </c>
      <c r="D37" s="78">
        <v>1017752.4026199999</v>
      </c>
      <c r="E37" s="78">
        <v>1123556.80241</v>
      </c>
      <c r="F37" s="78">
        <v>1655154.78406</v>
      </c>
      <c r="G37" s="78">
        <v>2180011.4118600003</v>
      </c>
      <c r="H37" s="78">
        <v>1671170.1821900001</v>
      </c>
      <c r="I37" s="78">
        <v>2954355.9434600002</v>
      </c>
      <c r="J37" s="78">
        <v>2513360.1467399998</v>
      </c>
      <c r="K37" s="78">
        <v>2499951.96478</v>
      </c>
      <c r="L37" s="78">
        <v>2846182.8949600002</v>
      </c>
      <c r="M37" s="78">
        <v>2762625.81336</v>
      </c>
    </row>
    <row r="38" spans="1:13" s="472" customFormat="1" ht="15" customHeight="1">
      <c r="A38" s="77" t="s">
        <v>485</v>
      </c>
      <c r="B38" s="78">
        <v>115873.72559999999</v>
      </c>
      <c r="C38" s="78">
        <v>130011.68701000001</v>
      </c>
      <c r="D38" s="78">
        <v>231775.20845999999</v>
      </c>
      <c r="E38" s="78">
        <v>230682.66161000001</v>
      </c>
      <c r="F38" s="78">
        <v>215055.10561000003</v>
      </c>
      <c r="G38" s="78">
        <v>233695.38266999999</v>
      </c>
      <c r="H38" s="78">
        <v>285027.19481999998</v>
      </c>
      <c r="I38" s="78">
        <v>382094.06049</v>
      </c>
      <c r="J38" s="78">
        <v>552946.16647000005</v>
      </c>
      <c r="K38" s="78">
        <v>355925.82811</v>
      </c>
      <c r="L38" s="78">
        <v>738773.69647000008</v>
      </c>
      <c r="M38" s="78">
        <v>492856.56767000002</v>
      </c>
    </row>
    <row r="39" spans="1:13" s="472" customFormat="1" ht="15" customHeight="1">
      <c r="A39" s="77" t="s">
        <v>147</v>
      </c>
      <c r="B39" s="78">
        <v>77830.075019999989</v>
      </c>
      <c r="C39" s="78">
        <v>90852.565459999998</v>
      </c>
      <c r="D39" s="78">
        <v>95044.034510000012</v>
      </c>
      <c r="E39" s="78">
        <v>100884.01565999999</v>
      </c>
      <c r="F39" s="78">
        <v>109900.49112000001</v>
      </c>
      <c r="G39" s="78">
        <v>112971.2859</v>
      </c>
      <c r="H39" s="78">
        <v>113035.22565000001</v>
      </c>
      <c r="I39" s="78">
        <v>124321.14404000001</v>
      </c>
      <c r="J39" s="78">
        <v>136277.86371999999</v>
      </c>
      <c r="K39" s="78">
        <v>134779.15481000001</v>
      </c>
      <c r="L39" s="78">
        <v>155264.85368999999</v>
      </c>
      <c r="M39" s="78">
        <v>153950.62281999999</v>
      </c>
    </row>
    <row r="40" spans="1:13" s="472" customFormat="1" ht="15" customHeight="1">
      <c r="A40" s="77" t="s">
        <v>154</v>
      </c>
      <c r="B40" s="78">
        <v>0</v>
      </c>
      <c r="C40" s="78">
        <v>0</v>
      </c>
      <c r="D40" s="78">
        <v>0</v>
      </c>
      <c r="E40" s="78">
        <v>0</v>
      </c>
      <c r="F40" s="78">
        <v>170571.55556000001</v>
      </c>
      <c r="G40" s="78">
        <v>170660.86111000003</v>
      </c>
      <c r="H40" s="78">
        <v>544782.78824999998</v>
      </c>
      <c r="I40" s="78">
        <v>545121.9053300001</v>
      </c>
      <c r="J40" s="78">
        <v>401560.06542</v>
      </c>
      <c r="K40" s="78">
        <v>351717.97924000002</v>
      </c>
      <c r="L40" s="78">
        <v>557723.19669000001</v>
      </c>
      <c r="M40" s="78">
        <v>511642.21856000001</v>
      </c>
    </row>
    <row r="41" spans="1:13" s="472" customFormat="1" ht="15" customHeight="1">
      <c r="A41" s="77" t="s">
        <v>486</v>
      </c>
      <c r="B41" s="78">
        <v>123907.72706999999</v>
      </c>
      <c r="C41" s="78">
        <v>148134.94921000002</v>
      </c>
      <c r="D41" s="78">
        <v>212686.28762000002</v>
      </c>
      <c r="E41" s="78">
        <v>212845.98611000003</v>
      </c>
      <c r="F41" s="78">
        <v>205890.61111000003</v>
      </c>
      <c r="G41" s="78">
        <v>269941.42777999997</v>
      </c>
      <c r="H41" s="78">
        <v>186042.14222000001</v>
      </c>
      <c r="I41" s="78">
        <v>207537.69633999999</v>
      </c>
      <c r="J41" s="78">
        <v>183050.21231999999</v>
      </c>
      <c r="K41" s="78">
        <v>177470.96968000001</v>
      </c>
      <c r="L41" s="78">
        <v>236347.45921999999</v>
      </c>
      <c r="M41" s="78">
        <v>231607.71716</v>
      </c>
    </row>
    <row r="42" spans="1:13" s="474" customFormat="1" ht="15" customHeight="1" thickBot="1">
      <c r="A42" s="77" t="s">
        <v>128</v>
      </c>
      <c r="B42" s="78">
        <v>112009.49159000001</v>
      </c>
      <c r="C42" s="78">
        <v>219617.73512999999</v>
      </c>
      <c r="D42" s="78">
        <v>189271.42715999999</v>
      </c>
      <c r="E42" s="78">
        <v>192053.42761000001</v>
      </c>
      <c r="F42" s="78">
        <v>252474.46531</v>
      </c>
      <c r="G42" s="78">
        <v>346204.76981000003</v>
      </c>
      <c r="H42" s="78">
        <v>456948.84375</v>
      </c>
      <c r="I42" s="78">
        <v>132125.63188999999</v>
      </c>
      <c r="J42" s="78">
        <v>326987.96098000003</v>
      </c>
      <c r="K42" s="78">
        <v>288777.9939</v>
      </c>
      <c r="L42" s="78">
        <v>6822915.1541299997</v>
      </c>
      <c r="M42" s="78">
        <v>6863516.0682299994</v>
      </c>
    </row>
    <row r="43" spans="1:13" ht="15" customHeight="1" thickTop="1" thickBot="1">
      <c r="A43" s="339" t="s">
        <v>487</v>
      </c>
      <c r="B43" s="340">
        <v>446636.34164999996</v>
      </c>
      <c r="C43" s="340">
        <v>544731.72075999994</v>
      </c>
      <c r="D43" s="340">
        <v>622780.89541</v>
      </c>
      <c r="E43" s="340">
        <v>693444.15846000006</v>
      </c>
      <c r="F43" s="340">
        <v>753559.80726999999</v>
      </c>
      <c r="G43" s="340">
        <v>817592.70004999998</v>
      </c>
      <c r="H43" s="340">
        <v>857619.14134000009</v>
      </c>
      <c r="I43" s="340">
        <v>972952.01711999997</v>
      </c>
      <c r="J43" s="340">
        <v>1023808.29734</v>
      </c>
      <c r="K43" s="340">
        <v>1000507.27143</v>
      </c>
      <c r="L43" s="340">
        <v>1153499.3310999998</v>
      </c>
      <c r="M43" s="340">
        <v>1121508.15243</v>
      </c>
    </row>
    <row r="44" spans="1:13" s="472" customFormat="1" ht="15" customHeight="1" thickTop="1">
      <c r="A44" s="77" t="s">
        <v>169</v>
      </c>
      <c r="B44" s="78">
        <v>307353.5</v>
      </c>
      <c r="C44" s="78">
        <v>393588</v>
      </c>
      <c r="D44" s="78">
        <v>444867</v>
      </c>
      <c r="E44" s="78">
        <v>489467</v>
      </c>
      <c r="F44" s="78">
        <v>527597</v>
      </c>
      <c r="G44" s="78">
        <v>565283</v>
      </c>
      <c r="H44" s="78">
        <v>579143</v>
      </c>
      <c r="I44" s="78">
        <v>700473</v>
      </c>
      <c r="J44" s="78">
        <v>776063</v>
      </c>
      <c r="K44" s="78">
        <v>799894</v>
      </c>
      <c r="L44" s="78">
        <v>834625</v>
      </c>
      <c r="M44" s="78">
        <v>834625</v>
      </c>
    </row>
    <row r="45" spans="1:13" s="472" customFormat="1" ht="15" customHeight="1">
      <c r="A45" s="77" t="s">
        <v>173</v>
      </c>
      <c r="B45" s="78">
        <v>23927.163250000001</v>
      </c>
      <c r="C45" s="78">
        <v>16399.52605</v>
      </c>
      <c r="D45" s="78">
        <v>0.52604999999999991</v>
      </c>
      <c r="E45" s="78">
        <v>0.52604999999999991</v>
      </c>
      <c r="F45" s="78">
        <v>7000.5260499999995</v>
      </c>
      <c r="G45" s="78">
        <v>7000.5260499999995</v>
      </c>
      <c r="H45" s="78">
        <v>82600.52605</v>
      </c>
      <c r="I45" s="78">
        <v>47600.52605</v>
      </c>
      <c r="J45" s="78">
        <v>24262.52605</v>
      </c>
      <c r="K45" s="78">
        <v>30093.52605</v>
      </c>
      <c r="L45" s="78">
        <v>17262.52605</v>
      </c>
      <c r="M45" s="78">
        <v>23093.52605</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43987.399689999998</v>
      </c>
      <c r="C47" s="78">
        <v>50768.023950000003</v>
      </c>
      <c r="D47" s="78">
        <v>58109.403060000004</v>
      </c>
      <c r="E47" s="78">
        <v>68072.967230000009</v>
      </c>
      <c r="F47" s="78">
        <v>78463.840760000006</v>
      </c>
      <c r="G47" s="78">
        <v>87885.210640000005</v>
      </c>
      <c r="H47" s="78">
        <v>101221.17548000001</v>
      </c>
      <c r="I47" s="78">
        <v>109476.82363</v>
      </c>
      <c r="J47" s="78">
        <v>121027.69941</v>
      </c>
      <c r="K47" s="78">
        <v>131268.80280999999</v>
      </c>
      <c r="L47" s="78">
        <v>131268.80280999999</v>
      </c>
      <c r="M47" s="78">
        <v>148297.01338999998</v>
      </c>
    </row>
    <row r="48" spans="1:13" s="472" customFormat="1" ht="15" customHeight="1">
      <c r="A48" s="77" t="s">
        <v>183</v>
      </c>
      <c r="B48" s="78">
        <v>71368.278709999999</v>
      </c>
      <c r="C48" s="78">
        <v>83976.170760000008</v>
      </c>
      <c r="D48" s="78">
        <v>119803.9663</v>
      </c>
      <c r="E48" s="78">
        <v>135903.66518000001</v>
      </c>
      <c r="F48" s="78">
        <v>140498.44046000001</v>
      </c>
      <c r="G48" s="78">
        <v>157423.96336000002</v>
      </c>
      <c r="H48" s="78">
        <v>94654.439809999996</v>
      </c>
      <c r="I48" s="78">
        <v>115401.66744</v>
      </c>
      <c r="J48" s="78">
        <v>102455.07187999999</v>
      </c>
      <c r="K48" s="78">
        <v>39250.942569999999</v>
      </c>
      <c r="L48" s="78">
        <v>170343.00224</v>
      </c>
      <c r="M48" s="78">
        <v>115492.61298999999</v>
      </c>
    </row>
    <row r="49" spans="1:13" s="472" customFormat="1" ht="15" customHeight="1">
      <c r="A49" s="79" t="s">
        <v>489</v>
      </c>
      <c r="B49" s="78">
        <v>3568.3604</v>
      </c>
      <c r="C49" s="78">
        <v>10568.791650000001</v>
      </c>
      <c r="D49" s="78">
        <v>20193.791649999999</v>
      </c>
      <c r="E49" s="78">
        <v>32093.791649999999</v>
      </c>
      <c r="F49" s="78">
        <v>46293.791649999999</v>
      </c>
      <c r="G49" s="78">
        <v>46293.791649999999</v>
      </c>
      <c r="H49" s="78">
        <v>12143.791660000001</v>
      </c>
      <c r="I49" s="78">
        <v>68.791660000000007</v>
      </c>
      <c r="J49" s="78">
        <v>68.791660000000007</v>
      </c>
      <c r="K49" s="78">
        <v>25245.15263</v>
      </c>
      <c r="L49" s="78">
        <v>68.791660000000007</v>
      </c>
      <c r="M49" s="78">
        <v>89626.791660000003</v>
      </c>
    </row>
    <row r="50" spans="1:13" s="474" customFormat="1" ht="15" customHeight="1" thickBot="1">
      <c r="A50" s="79" t="s">
        <v>490</v>
      </c>
      <c r="B50" s="78">
        <v>67799.918310000008</v>
      </c>
      <c r="C50" s="78">
        <v>73407.379109999994</v>
      </c>
      <c r="D50" s="78">
        <v>99610.174650000001</v>
      </c>
      <c r="E50" s="78">
        <v>103809.87353</v>
      </c>
      <c r="F50" s="78">
        <v>94204.648809999999</v>
      </c>
      <c r="G50" s="78">
        <v>111130.17171</v>
      </c>
      <c r="H50" s="78">
        <v>82510.648150000008</v>
      </c>
      <c r="I50" s="78">
        <v>115332.87578</v>
      </c>
      <c r="J50" s="78">
        <v>102386.28022</v>
      </c>
      <c r="K50" s="78">
        <v>14005.789939999999</v>
      </c>
      <c r="L50" s="78">
        <v>170274.21058000001</v>
      </c>
      <c r="M50" s="78">
        <v>25865.821329999999</v>
      </c>
    </row>
    <row r="51" spans="1:13" ht="15" customHeight="1" thickTop="1" thickBot="1">
      <c r="A51" s="339" t="s">
        <v>491</v>
      </c>
      <c r="B51" s="340">
        <v>7499554.8750100005</v>
      </c>
      <c r="C51" s="340">
        <v>8890891.9745700005</v>
      </c>
      <c r="D51" s="340">
        <v>9946224.7570300009</v>
      </c>
      <c r="E51" s="340">
        <v>11248468.16508</v>
      </c>
      <c r="F51" s="340">
        <v>12260063.948799999</v>
      </c>
      <c r="G51" s="340">
        <v>13446210.741420001</v>
      </c>
      <c r="H51" s="340">
        <v>14278045.18878</v>
      </c>
      <c r="I51" s="340">
        <v>16311151.10258</v>
      </c>
      <c r="J51" s="340">
        <v>17313528.494209997</v>
      </c>
      <c r="K51" s="340">
        <v>16837648.36626</v>
      </c>
      <c r="L51" s="340">
        <v>20116745.63854</v>
      </c>
      <c r="M51" s="340">
        <v>20053064.552159999</v>
      </c>
    </row>
    <row r="52" spans="1:13" s="472" customFormat="1" ht="15" customHeight="1" thickTop="1">
      <c r="A52" s="80" t="s">
        <v>492</v>
      </c>
      <c r="B52" s="78">
        <v>711432.95513000002</v>
      </c>
      <c r="C52" s="78">
        <v>576714.29308000009</v>
      </c>
      <c r="D52" s="78">
        <v>481237.08393999998</v>
      </c>
      <c r="E52" s="78">
        <v>447788.21677</v>
      </c>
      <c r="F52" s="78">
        <v>488392.02611999999</v>
      </c>
      <c r="G52" s="78">
        <v>307907.16181000002</v>
      </c>
      <c r="H52" s="78">
        <v>269631.84630000003</v>
      </c>
      <c r="I52" s="78">
        <v>335408.88043999998</v>
      </c>
      <c r="J52" s="78">
        <v>346682.42413999996</v>
      </c>
      <c r="K52" s="78">
        <v>309999.21811000002</v>
      </c>
      <c r="L52" s="78">
        <v>341420.74091000005</v>
      </c>
      <c r="M52" s="78">
        <v>330425.51477000001</v>
      </c>
    </row>
    <row r="53" spans="1:13" s="474" customFormat="1" ht="15" customHeight="1">
      <c r="A53" s="79" t="s">
        <v>493</v>
      </c>
      <c r="B53" s="78">
        <v>87945.154989999995</v>
      </c>
      <c r="C53" s="78">
        <v>46337.236340000003</v>
      </c>
      <c r="D53" s="78">
        <v>51343.293720000001</v>
      </c>
      <c r="E53" s="78">
        <v>37387.866679999999</v>
      </c>
      <c r="F53" s="78">
        <v>50410.105020000003</v>
      </c>
      <c r="G53" s="78">
        <v>34167.845799999996</v>
      </c>
      <c r="H53" s="78">
        <v>8918</v>
      </c>
      <c r="I53" s="78">
        <v>19596.70393</v>
      </c>
      <c r="J53" s="78">
        <v>31286.024699999998</v>
      </c>
      <c r="K53" s="78">
        <v>31712.332539999999</v>
      </c>
      <c r="L53" s="78">
        <v>14638.003000000001</v>
      </c>
      <c r="M53" s="78">
        <v>17727.548059999997</v>
      </c>
    </row>
    <row r="54" spans="1:13" s="474" customFormat="1" ht="15" customHeight="1">
      <c r="A54" s="79" t="s">
        <v>494</v>
      </c>
      <c r="B54" s="78">
        <v>526726.07487999997</v>
      </c>
      <c r="C54" s="78">
        <v>430654.06419</v>
      </c>
      <c r="D54" s="78">
        <v>317236.19867000001</v>
      </c>
      <c r="E54" s="78">
        <v>293872.80273</v>
      </c>
      <c r="F54" s="78">
        <v>316639.79698000004</v>
      </c>
      <c r="G54" s="78">
        <v>152946.54227999999</v>
      </c>
      <c r="H54" s="78">
        <v>135761.44927000001</v>
      </c>
      <c r="I54" s="78">
        <v>147146.91205000001</v>
      </c>
      <c r="J54" s="78">
        <v>118192.57178</v>
      </c>
      <c r="K54" s="78">
        <v>89262.728759999998</v>
      </c>
      <c r="L54" s="78">
        <v>110492.03762999999</v>
      </c>
      <c r="M54" s="78">
        <v>104167.30721</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96761.725260000007</v>
      </c>
      <c r="C56" s="78">
        <v>99722.992549999995</v>
      </c>
      <c r="D56" s="78">
        <v>112657.59155</v>
      </c>
      <c r="E56" s="78">
        <v>116527.54736</v>
      </c>
      <c r="F56" s="78">
        <v>121342.12412000001</v>
      </c>
      <c r="G56" s="78">
        <v>120792.77373</v>
      </c>
      <c r="H56" s="78">
        <v>124952.39703000001</v>
      </c>
      <c r="I56" s="78">
        <v>168665.26446000001</v>
      </c>
      <c r="J56" s="78">
        <v>197203.82766000001</v>
      </c>
      <c r="K56" s="78">
        <v>189024.15681000001</v>
      </c>
      <c r="L56" s="78">
        <v>216290.70027999999</v>
      </c>
      <c r="M56" s="78">
        <v>208530.65950000001</v>
      </c>
    </row>
    <row r="57" spans="1:13" s="474" customFormat="1" ht="15" customHeight="1">
      <c r="A57" s="79" t="s">
        <v>497</v>
      </c>
      <c r="B57" s="78">
        <v>0</v>
      </c>
      <c r="C57" s="78">
        <v>0</v>
      </c>
      <c r="D57" s="78">
        <v>0</v>
      </c>
      <c r="E57" s="78">
        <v>0</v>
      </c>
      <c r="F57" s="78">
        <v>0</v>
      </c>
      <c r="G57" s="78">
        <v>0</v>
      </c>
      <c r="H57" s="78">
        <v>0</v>
      </c>
      <c r="I57" s="78">
        <v>0</v>
      </c>
      <c r="J57" s="78">
        <v>0</v>
      </c>
      <c r="K57" s="78">
        <v>0</v>
      </c>
      <c r="L57" s="78">
        <v>0</v>
      </c>
      <c r="M57" s="78">
        <v>0</v>
      </c>
    </row>
    <row r="58" spans="1:13" s="474" customFormat="1" ht="15" customHeight="1">
      <c r="A58" s="77" t="s">
        <v>498</v>
      </c>
      <c r="B58" s="78">
        <v>11928612.026799999</v>
      </c>
      <c r="C58" s="78">
        <v>15486910.321520001</v>
      </c>
      <c r="D58" s="78">
        <v>17617920.223470002</v>
      </c>
      <c r="E58" s="78">
        <v>18927260.483709998</v>
      </c>
      <c r="F58" s="78">
        <v>20930770.58382</v>
      </c>
      <c r="G58" s="78">
        <v>21723923.713799998</v>
      </c>
      <c r="H58" s="78">
        <v>21675070.585700002</v>
      </c>
      <c r="I58" s="78">
        <v>22994469.525109999</v>
      </c>
      <c r="J58" s="78">
        <v>25346892.966700003</v>
      </c>
      <c r="K58" s="78">
        <v>25616570.762529999</v>
      </c>
      <c r="L58" s="78">
        <v>29274797.023330003</v>
      </c>
      <c r="M58" s="78">
        <v>29288320.93011</v>
      </c>
    </row>
    <row r="59" spans="1:13">
      <c r="A59" s="341" t="s">
        <v>499</v>
      </c>
      <c r="B59" s="342">
        <v>373740.0148</v>
      </c>
      <c r="C59" s="342">
        <v>427670.76536000002</v>
      </c>
      <c r="D59" s="342">
        <v>489889.65632999997</v>
      </c>
      <c r="E59" s="342">
        <v>560165.50988999999</v>
      </c>
      <c r="F59" s="342">
        <v>647566.04058999999</v>
      </c>
      <c r="G59" s="342">
        <v>731469.21158</v>
      </c>
      <c r="H59" s="342">
        <v>753769.58221000002</v>
      </c>
      <c r="I59" s="342">
        <v>786682.76503999997</v>
      </c>
      <c r="J59" s="342">
        <v>850859.53997000004</v>
      </c>
      <c r="K59" s="342">
        <v>142883.76853999999</v>
      </c>
      <c r="L59" s="342">
        <v>1013935.4029400001</v>
      </c>
      <c r="M59" s="342">
        <v>184471.16029</v>
      </c>
    </row>
    <row r="60" spans="1:13" ht="15" customHeight="1">
      <c r="A60" s="79" t="s">
        <v>500</v>
      </c>
      <c r="B60" s="78">
        <v>-100103.43517</v>
      </c>
      <c r="C60" s="78">
        <v>-129166.92169</v>
      </c>
      <c r="D60" s="78">
        <v>-156046.05353999999</v>
      </c>
      <c r="E60" s="78">
        <v>-195428.48540000001</v>
      </c>
      <c r="F60" s="78">
        <v>-264051.24843000004</v>
      </c>
      <c r="G60" s="78">
        <v>-303244.64643000002</v>
      </c>
      <c r="H60" s="78">
        <v>-356753.01237999997</v>
      </c>
      <c r="I60" s="78">
        <v>-352469.58613000001</v>
      </c>
      <c r="J60" s="78">
        <v>-382153.61785000004</v>
      </c>
      <c r="K60" s="78">
        <v>-66777.12801</v>
      </c>
      <c r="L60" s="78">
        <v>-463503.31364999997</v>
      </c>
      <c r="M60" s="78">
        <v>-78829.614060000007</v>
      </c>
    </row>
    <row r="61" spans="1:13" ht="15" customHeight="1">
      <c r="A61" s="77" t="s">
        <v>501</v>
      </c>
      <c r="B61" s="78">
        <v>273636.57962999999</v>
      </c>
      <c r="C61" s="78">
        <v>298503.84367000003</v>
      </c>
      <c r="D61" s="78">
        <v>333843.60279000003</v>
      </c>
      <c r="E61" s="78">
        <v>364737.02448999998</v>
      </c>
      <c r="F61" s="78">
        <v>383514.79216000001</v>
      </c>
      <c r="G61" s="78">
        <v>428224.56514999998</v>
      </c>
      <c r="H61" s="78">
        <v>397016.56982999999</v>
      </c>
      <c r="I61" s="78">
        <v>434213.17891000002</v>
      </c>
      <c r="J61" s="78">
        <v>468705.92212</v>
      </c>
      <c r="K61" s="78">
        <v>76106.640530000004</v>
      </c>
      <c r="L61" s="78">
        <v>550432.08928999992</v>
      </c>
      <c r="M61" s="78">
        <v>105641.54623000001</v>
      </c>
    </row>
    <row r="62" spans="1:13" ht="15" customHeight="1">
      <c r="A62" s="81" t="s">
        <v>502</v>
      </c>
      <c r="B62" s="78">
        <v>202171.77968000001</v>
      </c>
      <c r="C62" s="78">
        <v>208918.09609000001</v>
      </c>
      <c r="D62" s="78">
        <v>344578.64941000001</v>
      </c>
      <c r="E62" s="78">
        <v>422846.43283999996</v>
      </c>
      <c r="F62" s="78">
        <v>453622.94631000003</v>
      </c>
      <c r="G62" s="78">
        <v>495109.07163999998</v>
      </c>
      <c r="H62" s="78">
        <v>414362.03554000001</v>
      </c>
      <c r="I62" s="78">
        <v>425744.38650999998</v>
      </c>
      <c r="J62" s="78">
        <v>482612.99141000002</v>
      </c>
      <c r="K62" s="78">
        <v>87519.364300000001</v>
      </c>
      <c r="L62" s="78">
        <v>1137583.65653</v>
      </c>
      <c r="M62" s="78">
        <v>228535.05507</v>
      </c>
    </row>
    <row r="63" spans="1:13" ht="15" customHeight="1">
      <c r="A63" s="79" t="s">
        <v>503</v>
      </c>
      <c r="B63" s="78">
        <v>-90341.470109999995</v>
      </c>
      <c r="C63" s="78">
        <v>-111550.92534</v>
      </c>
      <c r="D63" s="78">
        <v>-210295.67293999999</v>
      </c>
      <c r="E63" s="78">
        <v>-285745.35876999999</v>
      </c>
      <c r="F63" s="78">
        <v>-341198.21318000002</v>
      </c>
      <c r="G63" s="78">
        <v>-364178.94126999995</v>
      </c>
      <c r="H63" s="78">
        <v>-286090.08442999999</v>
      </c>
      <c r="I63" s="78">
        <v>-229009.59530000002</v>
      </c>
      <c r="J63" s="78">
        <v>-281270.82876</v>
      </c>
      <c r="K63" s="78">
        <v>-51950.971460000001</v>
      </c>
      <c r="L63" s="78">
        <v>-709349.88736000005</v>
      </c>
      <c r="M63" s="78">
        <v>-158765.49277000001</v>
      </c>
    </row>
    <row r="64" spans="1:13" ht="15" customHeight="1">
      <c r="A64" s="82" t="s">
        <v>504</v>
      </c>
      <c r="B64" s="78">
        <v>385466.88919999998</v>
      </c>
      <c r="C64" s="78">
        <v>395871.01442000002</v>
      </c>
      <c r="D64" s="78">
        <v>468126.57925999997</v>
      </c>
      <c r="E64" s="78">
        <v>501838.09856000001</v>
      </c>
      <c r="F64" s="78">
        <v>495939.52529000002</v>
      </c>
      <c r="G64" s="78">
        <v>559154.69551999995</v>
      </c>
      <c r="H64" s="78">
        <v>525288.52093999996</v>
      </c>
      <c r="I64" s="78">
        <v>630947.97011999995</v>
      </c>
      <c r="J64" s="78">
        <v>670048.08476999996</v>
      </c>
      <c r="K64" s="78">
        <v>111675.03337</v>
      </c>
      <c r="L64" s="78">
        <v>978665.85846000002</v>
      </c>
      <c r="M64" s="78">
        <v>175411.10853</v>
      </c>
    </row>
    <row r="65" spans="1:13" ht="15" customHeight="1">
      <c r="A65" s="81" t="s">
        <v>505</v>
      </c>
      <c r="B65" s="78">
        <v>16903.555319999999</v>
      </c>
      <c r="C65" s="78">
        <v>15682.636269999999</v>
      </c>
      <c r="D65" s="78">
        <v>47939.389739999999</v>
      </c>
      <c r="E65" s="78">
        <v>18687.082030000001</v>
      </c>
      <c r="F65" s="78">
        <v>15761.787470000001</v>
      </c>
      <c r="G65" s="78">
        <v>31680.65569</v>
      </c>
      <c r="H65" s="78">
        <v>74908.284249999997</v>
      </c>
      <c r="I65" s="78">
        <v>84322.02506</v>
      </c>
      <c r="J65" s="78">
        <v>25112.20823</v>
      </c>
      <c r="K65" s="78">
        <v>6320.4339199999995</v>
      </c>
      <c r="L65" s="78">
        <v>59640.59736</v>
      </c>
      <c r="M65" s="78">
        <v>7825.8556600000002</v>
      </c>
    </row>
    <row r="66" spans="1:13" ht="15" customHeight="1">
      <c r="A66" s="81" t="s">
        <v>506</v>
      </c>
      <c r="B66" s="78">
        <v>-42383.482609999999</v>
      </c>
      <c r="C66" s="78">
        <v>-29749.046600000001</v>
      </c>
      <c r="D66" s="78">
        <v>-77609.67001999999</v>
      </c>
      <c r="E66" s="78">
        <v>-63074.10067</v>
      </c>
      <c r="F66" s="78">
        <v>-43733.136079999997</v>
      </c>
      <c r="G66" s="78">
        <v>-85222.62301000001</v>
      </c>
      <c r="H66" s="78">
        <v>-115340.00318000001</v>
      </c>
      <c r="I66" s="78">
        <v>-117008.97843</v>
      </c>
      <c r="J66" s="78">
        <v>-107322.67220999999</v>
      </c>
      <c r="K66" s="78">
        <v>-19444.12558</v>
      </c>
      <c r="L66" s="78">
        <v>-259611.63618</v>
      </c>
      <c r="M66" s="78">
        <v>-40995.939960000003</v>
      </c>
    </row>
    <row r="67" spans="1:13" ht="15" customHeight="1">
      <c r="A67" s="77" t="s">
        <v>507</v>
      </c>
      <c r="B67" s="78">
        <v>359986.96191000001</v>
      </c>
      <c r="C67" s="78">
        <v>381804.60408999998</v>
      </c>
      <c r="D67" s="78">
        <v>438456.29898000002</v>
      </c>
      <c r="E67" s="78">
        <v>457451.07991999999</v>
      </c>
      <c r="F67" s="78">
        <v>467968.17668000003</v>
      </c>
      <c r="G67" s="78">
        <v>505612.72820000001</v>
      </c>
      <c r="H67" s="78">
        <v>484856.80200999998</v>
      </c>
      <c r="I67" s="78">
        <v>598261.01674999995</v>
      </c>
      <c r="J67" s="78">
        <v>587837.62078999996</v>
      </c>
      <c r="K67" s="78">
        <v>98551.341709999993</v>
      </c>
      <c r="L67" s="78">
        <v>778694.81964</v>
      </c>
      <c r="M67" s="78">
        <v>142241.02422999998</v>
      </c>
    </row>
    <row r="68" spans="1:13" ht="15" customHeight="1">
      <c r="A68" s="79" t="s">
        <v>508</v>
      </c>
      <c r="B68" s="78">
        <v>-255528.74184</v>
      </c>
      <c r="C68" s="78">
        <v>-268026.84928000002</v>
      </c>
      <c r="D68" s="78">
        <v>-262335.86384000001</v>
      </c>
      <c r="E68" s="78">
        <v>-272453.34378</v>
      </c>
      <c r="F68" s="78">
        <v>-305502.68341</v>
      </c>
      <c r="G68" s="78">
        <v>-302949.41879000003</v>
      </c>
      <c r="H68" s="78">
        <v>-320669.27750999999</v>
      </c>
      <c r="I68" s="78">
        <v>-366939.77126999997</v>
      </c>
      <c r="J68" s="78">
        <v>-401224.47774</v>
      </c>
      <c r="K68" s="78">
        <v>-70576.054659999994</v>
      </c>
      <c r="L68" s="78">
        <v>-459550.88084</v>
      </c>
      <c r="M68" s="78">
        <v>-78638.029620000001</v>
      </c>
    </row>
    <row r="69" spans="1:13" ht="15" customHeight="1">
      <c r="A69" s="82" t="s">
        <v>509</v>
      </c>
      <c r="B69" s="78">
        <v>104458.22007</v>
      </c>
      <c r="C69" s="78">
        <v>113777.75481</v>
      </c>
      <c r="D69" s="78">
        <v>176120.43513999999</v>
      </c>
      <c r="E69" s="78">
        <v>184997.73613999999</v>
      </c>
      <c r="F69" s="78">
        <v>162465.49327000001</v>
      </c>
      <c r="G69" s="78">
        <v>202663.30940999999</v>
      </c>
      <c r="H69" s="78">
        <v>164187.5245</v>
      </c>
      <c r="I69" s="78">
        <v>231321.24547999998</v>
      </c>
      <c r="J69" s="78">
        <v>186613.14305000001</v>
      </c>
      <c r="K69" s="78">
        <v>27975.287049999999</v>
      </c>
      <c r="L69" s="78">
        <v>319143.9388</v>
      </c>
      <c r="M69" s="78">
        <v>63602.994610000002</v>
      </c>
    </row>
    <row r="70" spans="1:13" ht="15" customHeight="1">
      <c r="A70" s="82" t="s">
        <v>510</v>
      </c>
      <c r="B70" s="78">
        <v>-16753.44355</v>
      </c>
      <c r="C70" s="78">
        <v>-19879.644370000002</v>
      </c>
      <c r="D70" s="78">
        <v>21676.648789999999</v>
      </c>
      <c r="E70" s="78">
        <v>81176.030680000011</v>
      </c>
      <c r="F70" s="78">
        <v>5198.9771300000002</v>
      </c>
      <c r="G70" s="78">
        <v>-5104.5992000000006</v>
      </c>
      <c r="H70" s="78">
        <v>61982.972609999997</v>
      </c>
      <c r="I70" s="78">
        <v>-63792.54062</v>
      </c>
      <c r="J70" s="78">
        <v>-38294.445030000003</v>
      </c>
      <c r="K70" s="78">
        <v>-9274.4276199999986</v>
      </c>
      <c r="L70" s="78">
        <v>6858.1521299999995</v>
      </c>
      <c r="M70" s="78">
        <v>-4556.8256799999999</v>
      </c>
    </row>
    <row r="71" spans="1:13" ht="15" customHeight="1">
      <c r="A71" s="83" t="s">
        <v>511</v>
      </c>
      <c r="B71" s="78">
        <v>-16814.31266</v>
      </c>
      <c r="C71" s="78">
        <v>-19952.124370000001</v>
      </c>
      <c r="D71" s="78">
        <v>21555.074410000001</v>
      </c>
      <c r="E71" s="78">
        <v>81061.893489999988</v>
      </c>
      <c r="F71" s="78">
        <v>5080.4631200000003</v>
      </c>
      <c r="G71" s="78">
        <v>-5175.8182000000006</v>
      </c>
      <c r="H71" s="78">
        <v>61925.295409999999</v>
      </c>
      <c r="I71" s="78">
        <v>-63844.662830000001</v>
      </c>
      <c r="J71" s="78">
        <v>-38404.767999999996</v>
      </c>
      <c r="K71" s="78">
        <v>-9308.1331799999989</v>
      </c>
      <c r="L71" s="78">
        <v>6668.9744800000008</v>
      </c>
      <c r="M71" s="78">
        <v>-4586.5384299999996</v>
      </c>
    </row>
    <row r="72" spans="1:13" ht="15" customHeight="1">
      <c r="A72" s="83" t="s">
        <v>512</v>
      </c>
      <c r="B72" s="78">
        <v>60.869109999999999</v>
      </c>
      <c r="C72" s="78">
        <v>72.48</v>
      </c>
      <c r="D72" s="78">
        <v>121.57438</v>
      </c>
      <c r="E72" s="78">
        <v>114.13719</v>
      </c>
      <c r="F72" s="78">
        <v>118.51401</v>
      </c>
      <c r="G72" s="78">
        <v>71.218999999999994</v>
      </c>
      <c r="H72" s="78">
        <v>57.677199999999999</v>
      </c>
      <c r="I72" s="78">
        <v>52.122210000000003</v>
      </c>
      <c r="J72" s="78">
        <v>110.32297</v>
      </c>
      <c r="K72" s="78">
        <v>33.705559999999998</v>
      </c>
      <c r="L72" s="78">
        <v>189.17765</v>
      </c>
      <c r="M72" s="78">
        <v>29.71275</v>
      </c>
    </row>
    <row r="73" spans="1:13" ht="15" customHeight="1">
      <c r="A73" s="77" t="s">
        <v>513</v>
      </c>
      <c r="B73" s="78">
        <v>16754.34835</v>
      </c>
      <c r="C73" s="78">
        <v>20368.164670000002</v>
      </c>
      <c r="D73" s="78">
        <v>-21991.51828</v>
      </c>
      <c r="E73" s="78">
        <v>-81144.871310000002</v>
      </c>
      <c r="F73" s="78">
        <v>-5128.2146199999997</v>
      </c>
      <c r="G73" s="78">
        <v>5154.9114</v>
      </c>
      <c r="H73" s="78">
        <v>-62170.648959999999</v>
      </c>
      <c r="I73" s="78">
        <v>63652.662189999995</v>
      </c>
      <c r="J73" s="78">
        <v>38334.713080000001</v>
      </c>
      <c r="K73" s="78">
        <v>9310.7185100000006</v>
      </c>
      <c r="L73" s="78">
        <v>-7112.7671500000006</v>
      </c>
      <c r="M73" s="78">
        <v>4530.1164000000008</v>
      </c>
    </row>
    <row r="74" spans="1:13" ht="15" customHeight="1">
      <c r="A74" s="77" t="s">
        <v>659</v>
      </c>
      <c r="B74" s="78">
        <v>16872.264420000003</v>
      </c>
      <c r="C74" s="78">
        <v>20438.844120000002</v>
      </c>
      <c r="D74" s="78">
        <v>-21866.65136</v>
      </c>
      <c r="E74" s="78">
        <v>-81028.233240000001</v>
      </c>
      <c r="F74" s="78">
        <v>-5011.3729599999997</v>
      </c>
      <c r="G74" s="78">
        <v>5225.4042499999996</v>
      </c>
      <c r="H74" s="78">
        <v>-62117.076159999997</v>
      </c>
      <c r="I74" s="78">
        <v>63691.617039999997</v>
      </c>
      <c r="J74" s="78">
        <v>38425.49944</v>
      </c>
      <c r="K74" s="78">
        <v>9334.4450399999987</v>
      </c>
      <c r="L74" s="78">
        <v>-6953.0111799999995</v>
      </c>
      <c r="M74" s="78">
        <v>4558.1165700000001</v>
      </c>
    </row>
    <row r="75" spans="1:13" ht="15" customHeight="1">
      <c r="A75" s="79" t="s">
        <v>311</v>
      </c>
      <c r="B75" s="78">
        <v>-117.91607</v>
      </c>
      <c r="C75" s="78">
        <v>-70.679450000000003</v>
      </c>
      <c r="D75" s="78">
        <v>-124.86691999999999</v>
      </c>
      <c r="E75" s="78">
        <v>-116.63807000000001</v>
      </c>
      <c r="F75" s="78">
        <v>-116.84166</v>
      </c>
      <c r="G75" s="78">
        <v>-70.492850000000004</v>
      </c>
      <c r="H75" s="78">
        <v>-53.572800000000001</v>
      </c>
      <c r="I75" s="78">
        <v>-38.95485</v>
      </c>
      <c r="J75" s="78">
        <v>-90.786360000000002</v>
      </c>
      <c r="K75" s="78">
        <v>-23.72653</v>
      </c>
      <c r="L75" s="78">
        <v>-159.75596999999999</v>
      </c>
      <c r="M75" s="78">
        <v>-28.000169999999997</v>
      </c>
    </row>
    <row r="76" spans="1:13" ht="15" customHeight="1">
      <c r="A76" s="77" t="s">
        <v>516</v>
      </c>
      <c r="B76" s="78">
        <v>104459.12487</v>
      </c>
      <c r="C76" s="78">
        <v>114266.27511</v>
      </c>
      <c r="D76" s="78">
        <v>175805.56565</v>
      </c>
      <c r="E76" s="78">
        <v>185028.89551</v>
      </c>
      <c r="F76" s="78">
        <v>162536.25578000001</v>
      </c>
      <c r="G76" s="78">
        <v>202713.62161</v>
      </c>
      <c r="H76" s="78">
        <v>163999.84815000001</v>
      </c>
      <c r="I76" s="78">
        <v>231181.36705</v>
      </c>
      <c r="J76" s="78">
        <v>186653.4111</v>
      </c>
      <c r="K76" s="78">
        <v>28011.577940000003</v>
      </c>
      <c r="L76" s="78">
        <v>318889.32377999998</v>
      </c>
      <c r="M76" s="78">
        <v>63576.285329999999</v>
      </c>
    </row>
    <row r="77" spans="1:13" ht="15" customHeight="1">
      <c r="A77" s="84" t="s">
        <v>517</v>
      </c>
      <c r="B77" s="78">
        <v>0</v>
      </c>
      <c r="C77" s="78">
        <v>0</v>
      </c>
      <c r="D77" s="78">
        <v>0</v>
      </c>
      <c r="E77" s="78">
        <v>1.81002</v>
      </c>
      <c r="F77" s="78">
        <v>2.8730300000000004</v>
      </c>
      <c r="G77" s="78">
        <v>0</v>
      </c>
      <c r="H77" s="78">
        <v>0</v>
      </c>
      <c r="I77" s="78">
        <v>0</v>
      </c>
      <c r="J77" s="78">
        <v>0</v>
      </c>
      <c r="K77" s="78">
        <v>0</v>
      </c>
      <c r="L77" s="78">
        <v>27.44</v>
      </c>
      <c r="M77" s="78">
        <v>0</v>
      </c>
    </row>
    <row r="78" spans="1:13" ht="15" customHeight="1">
      <c r="A78" s="82" t="s">
        <v>518</v>
      </c>
      <c r="B78" s="78">
        <v>104459.12487</v>
      </c>
      <c r="C78" s="78">
        <v>114266.27511</v>
      </c>
      <c r="D78" s="78">
        <v>175805.56565</v>
      </c>
      <c r="E78" s="78">
        <v>185030.70553000001</v>
      </c>
      <c r="F78" s="78">
        <v>162539.12880999999</v>
      </c>
      <c r="G78" s="78">
        <v>202713.62161</v>
      </c>
      <c r="H78" s="78">
        <v>163999.84815000001</v>
      </c>
      <c r="I78" s="78">
        <v>231181.36705</v>
      </c>
      <c r="J78" s="78">
        <v>186653.4111</v>
      </c>
      <c r="K78" s="78">
        <v>28011.577940000003</v>
      </c>
      <c r="L78" s="78">
        <v>318916.76377999998</v>
      </c>
      <c r="M78" s="78">
        <v>63576.285329999999</v>
      </c>
    </row>
    <row r="79" spans="1:13" ht="15" customHeight="1">
      <c r="A79" s="81" t="s">
        <v>519</v>
      </c>
      <c r="B79" s="78">
        <v>1156.52244</v>
      </c>
      <c r="C79" s="78">
        <v>0</v>
      </c>
      <c r="D79" s="78">
        <v>-243.779</v>
      </c>
      <c r="E79" s="78">
        <v>0</v>
      </c>
      <c r="F79" s="78">
        <v>0</v>
      </c>
      <c r="G79" s="78">
        <v>0</v>
      </c>
      <c r="H79" s="78">
        <v>0</v>
      </c>
      <c r="I79" s="78">
        <v>2634.23873</v>
      </c>
      <c r="J79" s="78">
        <v>1047.05512</v>
      </c>
      <c r="K79" s="78">
        <v>0</v>
      </c>
      <c r="L79" s="78">
        <v>-1679.4431999999999</v>
      </c>
      <c r="M79" s="78">
        <v>0</v>
      </c>
    </row>
    <row r="80" spans="1:13" ht="15" customHeight="1">
      <c r="A80" s="77" t="s">
        <v>520</v>
      </c>
      <c r="B80" s="78">
        <v>105615.64731</v>
      </c>
      <c r="C80" s="78">
        <v>114266.27511</v>
      </c>
      <c r="D80" s="78">
        <v>175561.78664999999</v>
      </c>
      <c r="E80" s="78">
        <v>185030.70553000001</v>
      </c>
      <c r="F80" s="78">
        <v>162539.12880999999</v>
      </c>
      <c r="G80" s="78">
        <v>202713.62161</v>
      </c>
      <c r="H80" s="78">
        <v>163999.84815000001</v>
      </c>
      <c r="I80" s="78">
        <v>233815.60578000001</v>
      </c>
      <c r="J80" s="78">
        <v>187700.46622</v>
      </c>
      <c r="K80" s="78">
        <v>28011.577940000003</v>
      </c>
      <c r="L80" s="78">
        <v>317237.32058</v>
      </c>
      <c r="M80" s="78">
        <v>63576.285329999999</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105615.64731</v>
      </c>
      <c r="C82" s="78">
        <v>114266.27511</v>
      </c>
      <c r="D82" s="78">
        <v>175561.78664999999</v>
      </c>
      <c r="E82" s="78">
        <v>185030.70553000001</v>
      </c>
      <c r="F82" s="78">
        <v>162539.12880999999</v>
      </c>
      <c r="G82" s="78">
        <v>202713.62161</v>
      </c>
      <c r="H82" s="78">
        <v>163999.84815000001</v>
      </c>
      <c r="I82" s="78">
        <v>233815.60578000001</v>
      </c>
      <c r="J82" s="78">
        <v>187700.46622</v>
      </c>
      <c r="K82" s="78">
        <v>28011.577940000003</v>
      </c>
      <c r="L82" s="78">
        <v>317237.32058</v>
      </c>
      <c r="M82" s="78">
        <v>63576.285329999999</v>
      </c>
    </row>
    <row r="83" spans="1:13" ht="15" customHeight="1" thickBot="1">
      <c r="A83" s="81" t="s">
        <v>523</v>
      </c>
      <c r="B83" s="78">
        <v>-37815.728999999999</v>
      </c>
      <c r="C83" s="78">
        <v>-40858.896000000001</v>
      </c>
      <c r="D83" s="78">
        <v>-75951.611999999994</v>
      </c>
      <c r="E83" s="78">
        <v>-81220.831999999995</v>
      </c>
      <c r="F83" s="78">
        <v>-68334.48</v>
      </c>
      <c r="G83" s="78">
        <v>-91583.449900000007</v>
      </c>
      <c r="H83" s="78">
        <v>-81489.2</v>
      </c>
      <c r="I83" s="78">
        <v>-118482.73</v>
      </c>
      <c r="J83" s="78">
        <v>-85314.186000000002</v>
      </c>
      <c r="K83" s="78">
        <v>-14005.788</v>
      </c>
      <c r="L83" s="78">
        <v>-146963.10999999999</v>
      </c>
      <c r="M83" s="78">
        <v>-37710.464</v>
      </c>
    </row>
    <row r="84" spans="1:13" ht="15" customHeight="1" thickTop="1" thickBot="1">
      <c r="A84" s="339" t="s">
        <v>524</v>
      </c>
      <c r="B84" s="340">
        <v>67799.918310000008</v>
      </c>
      <c r="C84" s="340">
        <v>73407.379109999994</v>
      </c>
      <c r="D84" s="340">
        <v>99610.174650000001</v>
      </c>
      <c r="E84" s="340">
        <v>103809.87353</v>
      </c>
      <c r="F84" s="340">
        <v>94204.648809999999</v>
      </c>
      <c r="G84" s="340">
        <v>111130.17171</v>
      </c>
      <c r="H84" s="340">
        <v>82510.648150000008</v>
      </c>
      <c r="I84" s="340">
        <v>115332.87578</v>
      </c>
      <c r="J84" s="340">
        <v>102386.28022</v>
      </c>
      <c r="K84" s="340">
        <v>14005.789939999999</v>
      </c>
      <c r="L84" s="340">
        <v>170274.21058000001</v>
      </c>
      <c r="M84" s="340">
        <v>25865.821329999999</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activeCell="M22" sqref="M22"/>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1" width="10.7109375" style="469" customWidth="1"/>
    <col min="12" max="12" width="10.7109375" style="480" bestFit="1" customWidth="1"/>
    <col min="13" max="13" width="10.7109375" style="480"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7" width="10.7109375" style="469" customWidth="1"/>
    <col min="268" max="268" width="10.7109375" style="469" bestFit="1" customWidth="1"/>
    <col min="269" max="269" width="10.7109375" style="469"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3" width="10.7109375" style="469" customWidth="1"/>
    <col min="524" max="524" width="10.7109375" style="469" bestFit="1" customWidth="1"/>
    <col min="525" max="525" width="10.7109375" style="469"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79" width="10.7109375" style="469" customWidth="1"/>
    <col min="780" max="780" width="10.7109375" style="469" bestFit="1" customWidth="1"/>
    <col min="781" max="781" width="10.7109375" style="469"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5" width="10.7109375" style="469" customWidth="1"/>
    <col min="1036" max="1036" width="10.7109375" style="469" bestFit="1" customWidth="1"/>
    <col min="1037" max="1037" width="10.7109375" style="469"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1" width="10.7109375" style="469" customWidth="1"/>
    <col min="1292" max="1292" width="10.7109375" style="469" bestFit="1" customWidth="1"/>
    <col min="1293" max="1293" width="10.7109375" style="469"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7" width="10.7109375" style="469" customWidth="1"/>
    <col min="1548" max="1548" width="10.7109375" style="469" bestFit="1" customWidth="1"/>
    <col min="1549" max="1549" width="10.7109375" style="469"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3" width="10.7109375" style="469" customWidth="1"/>
    <col min="1804" max="1804" width="10.7109375" style="469" bestFit="1" customWidth="1"/>
    <col min="1805" max="1805" width="10.7109375" style="469"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59" width="10.7109375" style="469" customWidth="1"/>
    <col min="2060" max="2060" width="10.7109375" style="469" bestFit="1" customWidth="1"/>
    <col min="2061" max="2061" width="10.7109375" style="469"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5" width="10.7109375" style="469" customWidth="1"/>
    <col min="2316" max="2316" width="10.7109375" style="469" bestFit="1" customWidth="1"/>
    <col min="2317" max="2317" width="10.7109375" style="469"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1" width="10.7109375" style="469" customWidth="1"/>
    <col min="2572" max="2572" width="10.7109375" style="469" bestFit="1" customWidth="1"/>
    <col min="2573" max="2573" width="10.7109375" style="469"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7" width="10.7109375" style="469" customWidth="1"/>
    <col min="2828" max="2828" width="10.7109375" style="469" bestFit="1" customWidth="1"/>
    <col min="2829" max="2829" width="10.7109375" style="469"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3" width="10.7109375" style="469" customWidth="1"/>
    <col min="3084" max="3084" width="10.7109375" style="469" bestFit="1" customWidth="1"/>
    <col min="3085" max="3085" width="10.7109375" style="469"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39" width="10.7109375" style="469" customWidth="1"/>
    <col min="3340" max="3340" width="10.7109375" style="469" bestFit="1" customWidth="1"/>
    <col min="3341" max="3341" width="10.7109375" style="469"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5" width="10.7109375" style="469" customWidth="1"/>
    <col min="3596" max="3596" width="10.7109375" style="469" bestFit="1" customWidth="1"/>
    <col min="3597" max="3597" width="10.7109375" style="469"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1" width="10.7109375" style="469" customWidth="1"/>
    <col min="3852" max="3852" width="10.7109375" style="469" bestFit="1" customWidth="1"/>
    <col min="3853" max="3853" width="10.7109375" style="469"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7" width="10.7109375" style="469" customWidth="1"/>
    <col min="4108" max="4108" width="10.7109375" style="469" bestFit="1" customWidth="1"/>
    <col min="4109" max="4109" width="10.7109375" style="469"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3" width="10.7109375" style="469" customWidth="1"/>
    <col min="4364" max="4364" width="10.7109375" style="469" bestFit="1" customWidth="1"/>
    <col min="4365" max="4365" width="10.7109375" style="469"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19" width="10.7109375" style="469" customWidth="1"/>
    <col min="4620" max="4620" width="10.7109375" style="469" bestFit="1" customWidth="1"/>
    <col min="4621" max="4621" width="10.7109375" style="469"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5" width="10.7109375" style="469" customWidth="1"/>
    <col min="4876" max="4876" width="10.7109375" style="469" bestFit="1" customWidth="1"/>
    <col min="4877" max="4877" width="10.7109375" style="469"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1" width="10.7109375" style="469" customWidth="1"/>
    <col min="5132" max="5132" width="10.7109375" style="469" bestFit="1" customWidth="1"/>
    <col min="5133" max="5133" width="10.7109375" style="469"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7" width="10.7109375" style="469" customWidth="1"/>
    <col min="5388" max="5388" width="10.7109375" style="469" bestFit="1" customWidth="1"/>
    <col min="5389" max="5389" width="10.7109375" style="469"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3" width="10.7109375" style="469" customWidth="1"/>
    <col min="5644" max="5644" width="10.7109375" style="469" bestFit="1" customWidth="1"/>
    <col min="5645" max="5645" width="10.7109375" style="469"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899" width="10.7109375" style="469" customWidth="1"/>
    <col min="5900" max="5900" width="10.7109375" style="469" bestFit="1" customWidth="1"/>
    <col min="5901" max="5901" width="10.7109375" style="469"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5" width="10.7109375" style="469" customWidth="1"/>
    <col min="6156" max="6156" width="10.7109375" style="469" bestFit="1" customWidth="1"/>
    <col min="6157" max="6157" width="10.7109375" style="469"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1" width="10.7109375" style="469" customWidth="1"/>
    <col min="6412" max="6412" width="10.7109375" style="469" bestFit="1" customWidth="1"/>
    <col min="6413" max="6413" width="10.7109375" style="469"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7" width="10.7109375" style="469" customWidth="1"/>
    <col min="6668" max="6668" width="10.7109375" style="469" bestFit="1" customWidth="1"/>
    <col min="6669" max="6669" width="10.7109375" style="469"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3" width="10.7109375" style="469" customWidth="1"/>
    <col min="6924" max="6924" width="10.7109375" style="469" bestFit="1" customWidth="1"/>
    <col min="6925" max="6925" width="10.7109375" style="469"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79" width="10.7109375" style="469" customWidth="1"/>
    <col min="7180" max="7180" width="10.7109375" style="469" bestFit="1" customWidth="1"/>
    <col min="7181" max="7181" width="10.7109375" style="469"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5" width="10.7109375" style="469" customWidth="1"/>
    <col min="7436" max="7436" width="10.7109375" style="469" bestFit="1" customWidth="1"/>
    <col min="7437" max="7437" width="10.7109375" style="469"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1" width="10.7109375" style="469" customWidth="1"/>
    <col min="7692" max="7692" width="10.7109375" style="469" bestFit="1" customWidth="1"/>
    <col min="7693" max="7693" width="10.7109375" style="469"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7" width="10.7109375" style="469" customWidth="1"/>
    <col min="7948" max="7948" width="10.7109375" style="469" bestFit="1" customWidth="1"/>
    <col min="7949" max="7949" width="10.7109375" style="469"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3" width="10.7109375" style="469" customWidth="1"/>
    <col min="8204" max="8204" width="10.7109375" style="469" bestFit="1" customWidth="1"/>
    <col min="8205" max="8205" width="10.7109375" style="469"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59" width="10.7109375" style="469" customWidth="1"/>
    <col min="8460" max="8460" width="10.7109375" style="469" bestFit="1" customWidth="1"/>
    <col min="8461" max="8461" width="10.7109375" style="469"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5" width="10.7109375" style="469" customWidth="1"/>
    <col min="8716" max="8716" width="10.7109375" style="469" bestFit="1" customWidth="1"/>
    <col min="8717" max="8717" width="10.7109375" style="469"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1" width="10.7109375" style="469" customWidth="1"/>
    <col min="8972" max="8972" width="10.7109375" style="469" bestFit="1" customWidth="1"/>
    <col min="8973" max="8973" width="10.7109375" style="469"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7" width="10.7109375" style="469" customWidth="1"/>
    <col min="9228" max="9228" width="10.7109375" style="469" bestFit="1" customWidth="1"/>
    <col min="9229" max="9229" width="10.7109375" style="469"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3" width="10.7109375" style="469" customWidth="1"/>
    <col min="9484" max="9484" width="10.7109375" style="469" bestFit="1" customWidth="1"/>
    <col min="9485" max="9485" width="10.7109375" style="469"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39" width="10.7109375" style="469" customWidth="1"/>
    <col min="9740" max="9740" width="10.7109375" style="469" bestFit="1" customWidth="1"/>
    <col min="9741" max="9741" width="10.7109375" style="469"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5" width="10.7109375" style="469" customWidth="1"/>
    <col min="9996" max="9996" width="10.7109375" style="469" bestFit="1" customWidth="1"/>
    <col min="9997" max="9997" width="10.7109375" style="469"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1" width="10.7109375" style="469" customWidth="1"/>
    <col min="10252" max="10252" width="10.7109375" style="469" bestFit="1" customWidth="1"/>
    <col min="10253" max="10253" width="10.7109375" style="469"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7" width="10.7109375" style="469" customWidth="1"/>
    <col min="10508" max="10508" width="10.7109375" style="469" bestFit="1" customWidth="1"/>
    <col min="10509" max="10509" width="10.7109375" style="469"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3" width="10.7109375" style="469" customWidth="1"/>
    <col min="10764" max="10764" width="10.7109375" style="469" bestFit="1" customWidth="1"/>
    <col min="10765" max="10765" width="10.7109375" style="469"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19" width="10.7109375" style="469" customWidth="1"/>
    <col min="11020" max="11020" width="10.7109375" style="469" bestFit="1" customWidth="1"/>
    <col min="11021" max="11021" width="10.7109375" style="469"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5" width="10.7109375" style="469" customWidth="1"/>
    <col min="11276" max="11276" width="10.7109375" style="469" bestFit="1" customWidth="1"/>
    <col min="11277" max="11277" width="10.7109375" style="469"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1" width="10.7109375" style="469" customWidth="1"/>
    <col min="11532" max="11532" width="10.7109375" style="469" bestFit="1" customWidth="1"/>
    <col min="11533" max="11533" width="10.7109375" style="469"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7" width="10.7109375" style="469" customWidth="1"/>
    <col min="11788" max="11788" width="10.7109375" style="469" bestFit="1" customWidth="1"/>
    <col min="11789" max="11789" width="10.7109375" style="469"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3" width="10.7109375" style="469" customWidth="1"/>
    <col min="12044" max="12044" width="10.7109375" style="469" bestFit="1" customWidth="1"/>
    <col min="12045" max="12045" width="10.7109375" style="469"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299" width="10.7109375" style="469" customWidth="1"/>
    <col min="12300" max="12300" width="10.7109375" style="469" bestFit="1" customWidth="1"/>
    <col min="12301" max="12301" width="10.7109375" style="469"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5" width="10.7109375" style="469" customWidth="1"/>
    <col min="12556" max="12556" width="10.7109375" style="469" bestFit="1" customWidth="1"/>
    <col min="12557" max="12557" width="10.7109375" style="469"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1" width="10.7109375" style="469" customWidth="1"/>
    <col min="12812" max="12812" width="10.7109375" style="469" bestFit="1" customWidth="1"/>
    <col min="12813" max="12813" width="10.7109375" style="469"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7" width="10.7109375" style="469" customWidth="1"/>
    <col min="13068" max="13068" width="10.7109375" style="469" bestFit="1" customWidth="1"/>
    <col min="13069" max="13069" width="10.7109375" style="469"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3" width="10.7109375" style="469" customWidth="1"/>
    <col min="13324" max="13324" width="10.7109375" style="469" bestFit="1" customWidth="1"/>
    <col min="13325" max="13325" width="10.7109375" style="469"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79" width="10.7109375" style="469" customWidth="1"/>
    <col min="13580" max="13580" width="10.7109375" style="469" bestFit="1" customWidth="1"/>
    <col min="13581" max="13581" width="10.7109375" style="469"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5" width="10.7109375" style="469" customWidth="1"/>
    <col min="13836" max="13836" width="10.7109375" style="469" bestFit="1" customWidth="1"/>
    <col min="13837" max="13837" width="10.7109375" style="469"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1" width="10.7109375" style="469" customWidth="1"/>
    <col min="14092" max="14092" width="10.7109375" style="469" bestFit="1" customWidth="1"/>
    <col min="14093" max="14093" width="10.7109375" style="469"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7" width="10.7109375" style="469" customWidth="1"/>
    <col min="14348" max="14348" width="10.7109375" style="469" bestFit="1" customWidth="1"/>
    <col min="14349" max="14349" width="10.7109375" style="469"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3" width="10.7109375" style="469" customWidth="1"/>
    <col min="14604" max="14604" width="10.7109375" style="469" bestFit="1" customWidth="1"/>
    <col min="14605" max="14605" width="10.7109375" style="469"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59" width="10.7109375" style="469" customWidth="1"/>
    <col min="14860" max="14860" width="10.7109375" style="469" bestFit="1" customWidth="1"/>
    <col min="14861" max="14861" width="10.7109375" style="469"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5" width="10.7109375" style="469" customWidth="1"/>
    <col min="15116" max="15116" width="10.7109375" style="469" bestFit="1" customWidth="1"/>
    <col min="15117" max="15117" width="10.7109375" style="469"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1" width="10.7109375" style="469" customWidth="1"/>
    <col min="15372" max="15372" width="10.7109375" style="469" bestFit="1" customWidth="1"/>
    <col min="15373" max="15373" width="10.7109375" style="469"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7" width="10.7109375" style="469" customWidth="1"/>
    <col min="15628" max="15628" width="10.7109375" style="469" bestFit="1" customWidth="1"/>
    <col min="15629" max="15629" width="10.7109375" style="469"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3" width="10.7109375" style="469" customWidth="1"/>
    <col min="15884" max="15884" width="10.7109375" style="469" bestFit="1" customWidth="1"/>
    <col min="15885" max="15885" width="10.7109375" style="469"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39" width="10.7109375" style="469" customWidth="1"/>
    <col min="16140" max="16140" width="10.7109375" style="469" bestFit="1" customWidth="1"/>
    <col min="16141" max="16141" width="10.7109375" style="469" customWidth="1"/>
    <col min="16142" max="16384" width="9.140625" style="469"/>
  </cols>
  <sheetData>
    <row r="1" spans="1:13" ht="30" customHeight="1">
      <c r="A1" s="835" t="s">
        <v>0</v>
      </c>
      <c r="B1" s="835"/>
      <c r="C1" s="835"/>
      <c r="D1" s="835"/>
      <c r="E1" s="835"/>
      <c r="F1" s="835"/>
      <c r="G1" s="835"/>
      <c r="H1" s="835"/>
      <c r="I1" s="835"/>
      <c r="J1" s="835"/>
      <c r="K1" s="835"/>
      <c r="L1" s="835"/>
      <c r="M1" s="456"/>
    </row>
    <row r="2" spans="1:13" ht="15" customHeight="1">
      <c r="A2" s="836" t="s">
        <v>451</v>
      </c>
      <c r="B2" s="836"/>
      <c r="C2" s="836"/>
      <c r="D2" s="836"/>
      <c r="E2" s="836"/>
      <c r="F2" s="836"/>
      <c r="G2" s="836"/>
      <c r="H2" s="836"/>
      <c r="I2" s="836"/>
      <c r="J2" s="836"/>
      <c r="K2" s="836"/>
      <c r="L2" s="836"/>
      <c r="M2" s="457"/>
    </row>
    <row r="3" spans="1:13" ht="15" customHeight="1">
      <c r="A3" s="836" t="s">
        <v>665</v>
      </c>
      <c r="B3" s="836"/>
      <c r="C3" s="836"/>
      <c r="D3" s="836"/>
      <c r="E3" s="836"/>
      <c r="F3" s="836"/>
      <c r="G3" s="836"/>
      <c r="H3" s="836"/>
      <c r="I3" s="836"/>
      <c r="J3" s="836"/>
      <c r="K3" s="836"/>
      <c r="L3" s="836"/>
      <c r="M3" s="457"/>
    </row>
    <row r="4" spans="1:13" ht="30" customHeight="1">
      <c r="A4" s="837" t="s">
        <v>2</v>
      </c>
      <c r="B4" s="837"/>
      <c r="C4" s="837"/>
      <c r="D4" s="837"/>
      <c r="E4" s="837"/>
      <c r="F4" s="837"/>
      <c r="G4" s="837"/>
      <c r="H4" s="837"/>
      <c r="I4" s="837"/>
      <c r="J4" s="837"/>
      <c r="K4" s="837"/>
      <c r="L4" s="837"/>
      <c r="M4" s="458"/>
    </row>
    <row r="5" spans="1:13" ht="3.75" customHeight="1" thickBot="1">
      <c r="A5" s="76"/>
      <c r="B5" s="76"/>
      <c r="C5" s="76"/>
      <c r="D5" s="76"/>
      <c r="E5" s="76"/>
      <c r="F5" s="76"/>
      <c r="G5" s="76"/>
      <c r="H5" s="76"/>
      <c r="I5" s="76"/>
      <c r="J5" s="76"/>
      <c r="K5" s="76"/>
      <c r="L5" s="76"/>
      <c r="M5" s="76"/>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7223308.3173700003</v>
      </c>
      <c r="C7" s="340">
        <v>7842731.3683599997</v>
      </c>
      <c r="D7" s="340">
        <v>9235270.4148399998</v>
      </c>
      <c r="E7" s="340">
        <v>10253531.655440001</v>
      </c>
      <c r="F7" s="340">
        <v>10538299.414940001</v>
      </c>
      <c r="G7" s="340">
        <v>11107875.534559999</v>
      </c>
      <c r="H7" s="340">
        <v>11882423.19973</v>
      </c>
      <c r="I7" s="340">
        <v>12358505.800299998</v>
      </c>
      <c r="J7" s="340">
        <v>12981952.264209999</v>
      </c>
      <c r="K7" s="340">
        <v>12755181.707719998</v>
      </c>
      <c r="L7" s="340">
        <v>13871182.641479999</v>
      </c>
      <c r="M7" s="340">
        <v>13860065.05239</v>
      </c>
    </row>
    <row r="8" spans="1:13" s="472" customFormat="1" ht="15" customHeight="1" thickTop="1">
      <c r="A8" s="77" t="s">
        <v>9</v>
      </c>
      <c r="B8" s="78">
        <v>897949.87373999995</v>
      </c>
      <c r="C8" s="78">
        <v>975643.83765</v>
      </c>
      <c r="D8" s="78">
        <v>881227.46496000001</v>
      </c>
      <c r="E8" s="78">
        <v>1091391.3767899999</v>
      </c>
      <c r="F8" s="78">
        <v>1084039.86048</v>
      </c>
      <c r="G8" s="78">
        <v>1169392.3503699999</v>
      </c>
      <c r="H8" s="78">
        <v>1528196.3073900002</v>
      </c>
      <c r="I8" s="78">
        <v>1280264.2090699999</v>
      </c>
      <c r="J8" s="78">
        <v>1557702.3367300001</v>
      </c>
      <c r="K8" s="78">
        <v>1368899.7827300001</v>
      </c>
      <c r="L8" s="78">
        <v>1155438.63002</v>
      </c>
      <c r="M8" s="78">
        <v>1016288.96503</v>
      </c>
    </row>
    <row r="9" spans="1:13" s="472" customFormat="1" ht="15" customHeight="1">
      <c r="A9" s="77" t="s">
        <v>18</v>
      </c>
      <c r="B9" s="78">
        <v>1338002.37087</v>
      </c>
      <c r="C9" s="78">
        <v>1074834.42805</v>
      </c>
      <c r="D9" s="78">
        <v>1600733.6845999998</v>
      </c>
      <c r="E9" s="78">
        <v>1682069.7639600001</v>
      </c>
      <c r="F9" s="78">
        <v>1220596.2469600001</v>
      </c>
      <c r="G9" s="78">
        <v>987565.80467999994</v>
      </c>
      <c r="H9" s="78">
        <v>921771.61235000007</v>
      </c>
      <c r="I9" s="78">
        <v>1022775.52862</v>
      </c>
      <c r="J9" s="78">
        <v>698388.33608000004</v>
      </c>
      <c r="K9" s="78">
        <v>575099.61514000001</v>
      </c>
      <c r="L9" s="78">
        <v>1381728.96936</v>
      </c>
      <c r="M9" s="78">
        <v>1461378.13854</v>
      </c>
    </row>
    <row r="10" spans="1:13" s="472" customFormat="1" ht="15" customHeight="1">
      <c r="A10" s="77" t="s">
        <v>27</v>
      </c>
      <c r="B10" s="78">
        <v>4820726.0470600007</v>
      </c>
      <c r="C10" s="78">
        <v>5586924.29801</v>
      </c>
      <c r="D10" s="78">
        <v>6523537.0690900004</v>
      </c>
      <c r="E10" s="78">
        <v>7084655.6577299992</v>
      </c>
      <c r="F10" s="78">
        <v>7770232.8568700003</v>
      </c>
      <c r="G10" s="78">
        <v>8316734.6212399993</v>
      </c>
      <c r="H10" s="78">
        <v>8590879.5456499998</v>
      </c>
      <c r="I10" s="78">
        <v>9023484.7857299987</v>
      </c>
      <c r="J10" s="78">
        <v>9736894.0988700017</v>
      </c>
      <c r="K10" s="78">
        <v>9838684.1745499987</v>
      </c>
      <c r="L10" s="78">
        <v>10530974.422010001</v>
      </c>
      <c r="M10" s="78">
        <v>10679799.25602</v>
      </c>
    </row>
    <row r="11" spans="1:13" s="472" customFormat="1" ht="15" customHeight="1">
      <c r="A11" s="79" t="s">
        <v>463</v>
      </c>
      <c r="B11" s="78">
        <v>4850331.6453599995</v>
      </c>
      <c r="C11" s="78">
        <v>5617567.9817599999</v>
      </c>
      <c r="D11" s="78">
        <v>6557454.6520600002</v>
      </c>
      <c r="E11" s="78">
        <v>7114552.6969799995</v>
      </c>
      <c r="F11" s="78">
        <v>7790039.4369099997</v>
      </c>
      <c r="G11" s="78">
        <v>8318955.2788399998</v>
      </c>
      <c r="H11" s="78">
        <v>8329562.4731899993</v>
      </c>
      <c r="I11" s="78">
        <v>8622399.8933700006</v>
      </c>
      <c r="J11" s="78">
        <v>9329006.5462299995</v>
      </c>
      <c r="K11" s="78">
        <v>9452908.9808200002</v>
      </c>
      <c r="L11" s="78">
        <v>10151352.82123</v>
      </c>
      <c r="M11" s="78">
        <v>10295639.98598</v>
      </c>
    </row>
    <row r="12" spans="1:13" s="472" customFormat="1" ht="15" customHeight="1">
      <c r="A12" s="79" t="s">
        <v>464</v>
      </c>
      <c r="B12" s="78">
        <v>4764561.2368999999</v>
      </c>
      <c r="C12" s="78">
        <v>5443248.7034099996</v>
      </c>
      <c r="D12" s="78">
        <v>6382989.2288599992</v>
      </c>
      <c r="E12" s="78">
        <v>6923968.0471299998</v>
      </c>
      <c r="F12" s="78">
        <v>7561448.3668999998</v>
      </c>
      <c r="G12" s="78">
        <v>7775482.71416</v>
      </c>
      <c r="H12" s="78">
        <v>7920920.9096499998</v>
      </c>
      <c r="I12" s="78">
        <v>6628435.7765699998</v>
      </c>
      <c r="J12" s="78">
        <v>7432525.5367000001</v>
      </c>
      <c r="K12" s="78">
        <v>7582411.9966099998</v>
      </c>
      <c r="L12" s="78">
        <v>8539456.8407199997</v>
      </c>
      <c r="M12" s="78">
        <v>8702737.3180999998</v>
      </c>
    </row>
    <row r="13" spans="1:13" s="472" customFormat="1" ht="15" customHeight="1">
      <c r="A13" s="79" t="s">
        <v>465</v>
      </c>
      <c r="B13" s="78">
        <v>85770.408459999991</v>
      </c>
      <c r="C13" s="78">
        <v>174319.27835000001</v>
      </c>
      <c r="D13" s="78">
        <v>174465.42319999999</v>
      </c>
      <c r="E13" s="78">
        <v>190584.64984999999</v>
      </c>
      <c r="F13" s="78">
        <v>228591.07001</v>
      </c>
      <c r="G13" s="78">
        <v>543472.56467999995</v>
      </c>
      <c r="H13" s="78">
        <v>408641.56354</v>
      </c>
      <c r="I13" s="78">
        <v>1993964.1168</v>
      </c>
      <c r="J13" s="78">
        <v>1896481.0095299999</v>
      </c>
      <c r="K13" s="78">
        <v>1870496.9842100001</v>
      </c>
      <c r="L13" s="78">
        <v>1611895.9805099999</v>
      </c>
      <c r="M13" s="78">
        <v>1592902.6678800001</v>
      </c>
    </row>
    <row r="14" spans="1:13" s="472" customFormat="1" ht="15" customHeight="1">
      <c r="A14" s="79" t="s">
        <v>466</v>
      </c>
      <c r="B14" s="78">
        <v>12668.696840000001</v>
      </c>
      <c r="C14" s="78">
        <v>23989.08596</v>
      </c>
      <c r="D14" s="78">
        <v>19524.553449999999</v>
      </c>
      <c r="E14" s="78">
        <v>31371.718129999997</v>
      </c>
      <c r="F14" s="78">
        <v>31207.318629999998</v>
      </c>
      <c r="G14" s="78">
        <v>35031.550579999996</v>
      </c>
      <c r="H14" s="78">
        <v>12952.499310000001</v>
      </c>
      <c r="I14" s="78">
        <v>58198.664899999996</v>
      </c>
      <c r="J14" s="78">
        <v>71653.822790000006</v>
      </c>
      <c r="K14" s="78">
        <v>56751.845630000003</v>
      </c>
      <c r="L14" s="78">
        <v>117592.50752</v>
      </c>
      <c r="M14" s="78">
        <v>135176.73191999999</v>
      </c>
    </row>
    <row r="15" spans="1:13" s="472" customFormat="1" ht="15" customHeight="1">
      <c r="A15" s="79" t="s">
        <v>467</v>
      </c>
      <c r="B15" s="78">
        <v>11854.44859</v>
      </c>
      <c r="C15" s="78">
        <v>21233.137620000001</v>
      </c>
      <c r="D15" s="78">
        <v>16597.17123</v>
      </c>
      <c r="E15" s="78">
        <v>24516.231319999999</v>
      </c>
      <c r="F15" s="78">
        <v>24590.347559999998</v>
      </c>
      <c r="G15" s="78">
        <v>26163.190170000002</v>
      </c>
      <c r="H15" s="78">
        <v>10123.31616</v>
      </c>
      <c r="I15" s="78">
        <v>32613.480050000002</v>
      </c>
      <c r="J15" s="78">
        <v>16410.668409999998</v>
      </c>
      <c r="K15" s="78">
        <v>22372.907729999999</v>
      </c>
      <c r="L15" s="78">
        <v>36426.471359999996</v>
      </c>
      <c r="M15" s="78">
        <v>53241.67856</v>
      </c>
    </row>
    <row r="16" spans="1:13" s="472" customFormat="1" ht="15" customHeight="1">
      <c r="A16" s="79" t="s">
        <v>468</v>
      </c>
      <c r="B16" s="78">
        <v>814.24824999999998</v>
      </c>
      <c r="C16" s="78">
        <v>2755.9483399999999</v>
      </c>
      <c r="D16" s="78">
        <v>2927.3822200000004</v>
      </c>
      <c r="E16" s="78">
        <v>6855.4868099999994</v>
      </c>
      <c r="F16" s="78">
        <v>6616.9710700000005</v>
      </c>
      <c r="G16" s="78">
        <v>8868.3604099999993</v>
      </c>
      <c r="H16" s="78">
        <v>2829.1831499999998</v>
      </c>
      <c r="I16" s="78">
        <v>25585.184850000001</v>
      </c>
      <c r="J16" s="78">
        <v>55243.15438</v>
      </c>
      <c r="K16" s="78">
        <v>34378.937899999997</v>
      </c>
      <c r="L16" s="78">
        <v>81166.036160000003</v>
      </c>
      <c r="M16" s="78">
        <v>81935.053360000005</v>
      </c>
    </row>
    <row r="17" spans="1:13" s="472" customFormat="1" ht="15" customHeight="1">
      <c r="A17" s="79" t="s">
        <v>469</v>
      </c>
      <c r="B17" s="78">
        <v>52509.15322</v>
      </c>
      <c r="C17" s="78">
        <v>58235.36608</v>
      </c>
      <c r="D17" s="78">
        <v>76135.38291</v>
      </c>
      <c r="E17" s="78">
        <v>83348.606569999989</v>
      </c>
      <c r="F17" s="78">
        <v>94769.83438</v>
      </c>
      <c r="G17" s="78">
        <v>100682.64201000001</v>
      </c>
      <c r="H17" s="78">
        <v>99996.51367</v>
      </c>
      <c r="I17" s="78">
        <v>103518.38303</v>
      </c>
      <c r="J17" s="78">
        <v>134221.28622000001</v>
      </c>
      <c r="K17" s="78">
        <v>149624.96024000001</v>
      </c>
      <c r="L17" s="78">
        <v>171055.24134000001</v>
      </c>
      <c r="M17" s="78">
        <v>196468.31269999998</v>
      </c>
    </row>
    <row r="18" spans="1:13" s="472" customFormat="1" ht="15" customHeight="1">
      <c r="A18" s="79" t="s">
        <v>470</v>
      </c>
      <c r="B18" s="78">
        <v>48407.304689999997</v>
      </c>
      <c r="C18" s="78">
        <v>55099.944069999998</v>
      </c>
      <c r="D18" s="78">
        <v>61806.025350000004</v>
      </c>
      <c r="E18" s="78">
        <v>63989.835290000003</v>
      </c>
      <c r="F18" s="78">
        <v>64721.410779999998</v>
      </c>
      <c r="G18" s="78">
        <v>65923.741580000002</v>
      </c>
      <c r="H18" s="78">
        <v>62714.432509999999</v>
      </c>
      <c r="I18" s="78">
        <v>54316.111840000005</v>
      </c>
      <c r="J18" s="78">
        <v>46448.303530000005</v>
      </c>
      <c r="K18" s="78">
        <v>46914.605280000003</v>
      </c>
      <c r="L18" s="78">
        <v>52586.174810000004</v>
      </c>
      <c r="M18" s="78">
        <v>59981.891640000002</v>
      </c>
    </row>
    <row r="19" spans="1:13" s="472" customFormat="1" ht="15" customHeight="1">
      <c r="A19" s="79" t="s">
        <v>471</v>
      </c>
      <c r="B19" s="78">
        <v>4101.8485300000002</v>
      </c>
      <c r="C19" s="78">
        <v>3135.4220099999998</v>
      </c>
      <c r="D19" s="78">
        <v>14329.35756</v>
      </c>
      <c r="E19" s="78">
        <v>19358.771280000001</v>
      </c>
      <c r="F19" s="78">
        <v>30048.423600000002</v>
      </c>
      <c r="G19" s="78">
        <v>34758.900430000002</v>
      </c>
      <c r="H19" s="78">
        <v>37282.081159999994</v>
      </c>
      <c r="I19" s="78">
        <v>49202.271189999999</v>
      </c>
      <c r="J19" s="78">
        <v>87772.982690000004</v>
      </c>
      <c r="K19" s="78">
        <v>102710.35496</v>
      </c>
      <c r="L19" s="78">
        <v>118469.06653</v>
      </c>
      <c r="M19" s="78">
        <v>136486.42105999999</v>
      </c>
    </row>
    <row r="20" spans="1:13" s="472" customFormat="1" ht="15" customHeight="1">
      <c r="A20" s="79" t="s">
        <v>40</v>
      </c>
      <c r="B20" s="78">
        <v>49778.598229999996</v>
      </c>
      <c r="C20" s="78">
        <v>55156.156069999997</v>
      </c>
      <c r="D20" s="78">
        <v>63560.720630000003</v>
      </c>
      <c r="E20" s="78">
        <v>66983.575440000001</v>
      </c>
      <c r="F20" s="78">
        <v>72981.89304000001</v>
      </c>
      <c r="G20" s="78">
        <v>89913.244780000008</v>
      </c>
      <c r="H20" s="78">
        <v>385225.53942000004</v>
      </c>
      <c r="I20" s="78">
        <v>502398.82581000001</v>
      </c>
      <c r="J20" s="78">
        <v>469631.47147000005</v>
      </c>
      <c r="K20" s="78">
        <v>452262.50663000002</v>
      </c>
      <c r="L20" s="78">
        <v>398091.85529000004</v>
      </c>
      <c r="M20" s="78">
        <v>379018.48687999998</v>
      </c>
    </row>
    <row r="21" spans="1:13" s="472" customFormat="1" ht="15" customHeight="1">
      <c r="A21" s="79" t="s">
        <v>472</v>
      </c>
      <c r="B21" s="78">
        <v>-144562.04659000001</v>
      </c>
      <c r="C21" s="78">
        <v>-168024.29186000003</v>
      </c>
      <c r="D21" s="78">
        <v>-193138.23996000001</v>
      </c>
      <c r="E21" s="78">
        <v>-211600.93938999998</v>
      </c>
      <c r="F21" s="78">
        <v>-218765.62609000001</v>
      </c>
      <c r="G21" s="78">
        <v>-227848.09497000001</v>
      </c>
      <c r="H21" s="78">
        <v>-236857.47993999999</v>
      </c>
      <c r="I21" s="78">
        <v>-263030.98138000001</v>
      </c>
      <c r="J21" s="78">
        <v>-267619.02784</v>
      </c>
      <c r="K21" s="78">
        <v>-272864.11877</v>
      </c>
      <c r="L21" s="78">
        <v>-307118.00336999999</v>
      </c>
      <c r="M21" s="78">
        <v>-326504.26145999995</v>
      </c>
    </row>
    <row r="22" spans="1:13" s="472" customFormat="1" ht="15" customHeight="1">
      <c r="A22" s="77" t="s">
        <v>70</v>
      </c>
      <c r="B22" s="78">
        <v>50201.881430000001</v>
      </c>
      <c r="C22" s="78">
        <v>68217.99179</v>
      </c>
      <c r="D22" s="78">
        <v>71151.329769999997</v>
      </c>
      <c r="E22" s="78">
        <v>96586.277050000004</v>
      </c>
      <c r="F22" s="78">
        <v>117490.71656</v>
      </c>
      <c r="G22" s="78">
        <v>100538.53173</v>
      </c>
      <c r="H22" s="78">
        <v>152801.56822999998</v>
      </c>
      <c r="I22" s="78">
        <v>161168.63467</v>
      </c>
      <c r="J22" s="78">
        <v>198796.17716999998</v>
      </c>
      <c r="K22" s="78">
        <v>173857.42032</v>
      </c>
      <c r="L22" s="78">
        <v>153398.67204</v>
      </c>
      <c r="M22" s="78">
        <v>145251.27285000001</v>
      </c>
    </row>
    <row r="23" spans="1:13" s="472" customFormat="1" ht="15" customHeight="1">
      <c r="A23" s="77" t="s">
        <v>76</v>
      </c>
      <c r="B23" s="78">
        <v>107.37781</v>
      </c>
      <c r="C23" s="78">
        <v>802.87522999999999</v>
      </c>
      <c r="D23" s="78">
        <v>774.5249399999999</v>
      </c>
      <c r="E23" s="78">
        <v>217.45935</v>
      </c>
      <c r="F23" s="78">
        <v>14702.92633</v>
      </c>
      <c r="G23" s="78">
        <v>4377.7575199999992</v>
      </c>
      <c r="H23" s="78">
        <v>2249.8952999999997</v>
      </c>
      <c r="I23" s="78">
        <v>3022.4547200000002</v>
      </c>
      <c r="J23" s="78">
        <v>4837.2082</v>
      </c>
      <c r="K23" s="78">
        <v>5161.8286200000002</v>
      </c>
      <c r="L23" s="78">
        <v>9543.1786899999988</v>
      </c>
      <c r="M23" s="78">
        <v>9676.8661599999996</v>
      </c>
    </row>
    <row r="24" spans="1:13" s="472" customFormat="1" ht="15" customHeight="1">
      <c r="A24" s="77" t="s">
        <v>473</v>
      </c>
      <c r="B24" s="78">
        <v>5561.5434800000003</v>
      </c>
      <c r="C24" s="78">
        <v>6145.9994800000004</v>
      </c>
      <c r="D24" s="78">
        <v>7406.5659599999999</v>
      </c>
      <c r="E24" s="78">
        <v>109452.79794</v>
      </c>
      <c r="F24" s="78">
        <v>145815.33447999999</v>
      </c>
      <c r="G24" s="78">
        <v>291744.09567000001</v>
      </c>
      <c r="H24" s="78">
        <v>451175.23726999998</v>
      </c>
      <c r="I24" s="78">
        <v>627789.64877999993</v>
      </c>
      <c r="J24" s="78">
        <v>544596.33307000005</v>
      </c>
      <c r="K24" s="78">
        <v>510296.33305999998</v>
      </c>
      <c r="L24" s="78">
        <v>336476.10542000004</v>
      </c>
      <c r="M24" s="78">
        <v>248101.82322999998</v>
      </c>
    </row>
    <row r="25" spans="1:13" s="472" customFormat="1" ht="15" customHeight="1">
      <c r="A25" s="77" t="s">
        <v>86</v>
      </c>
      <c r="B25" s="78">
        <v>95026.110610000003</v>
      </c>
      <c r="C25" s="78">
        <v>109212.29884999999</v>
      </c>
      <c r="D25" s="78">
        <v>119937.14044</v>
      </c>
      <c r="E25" s="78">
        <v>125444.43909999999</v>
      </c>
      <c r="F25" s="78">
        <v>136357.38650999998</v>
      </c>
      <c r="G25" s="78">
        <v>183327.78938</v>
      </c>
      <c r="H25" s="78">
        <v>189127.1029</v>
      </c>
      <c r="I25" s="78">
        <v>197109.32596000002</v>
      </c>
      <c r="J25" s="78">
        <v>190997.94696</v>
      </c>
      <c r="K25" s="78">
        <v>197060.56291000001</v>
      </c>
      <c r="L25" s="78">
        <v>223464.19534000001</v>
      </c>
      <c r="M25" s="78">
        <v>221567.41282</v>
      </c>
    </row>
    <row r="26" spans="1:13" s="472" customFormat="1" ht="15" customHeight="1">
      <c r="A26" s="77" t="s">
        <v>474</v>
      </c>
      <c r="B26" s="78">
        <v>15733.112369999999</v>
      </c>
      <c r="C26" s="78">
        <v>20949.639300000003</v>
      </c>
      <c r="D26" s="78">
        <v>30502.63508</v>
      </c>
      <c r="E26" s="78">
        <v>63713.883520000003</v>
      </c>
      <c r="F26" s="78">
        <v>49064.086750000002</v>
      </c>
      <c r="G26" s="78">
        <v>54194.58397</v>
      </c>
      <c r="H26" s="78">
        <v>46221.930639999999</v>
      </c>
      <c r="I26" s="78">
        <v>42891.212749999999</v>
      </c>
      <c r="J26" s="78">
        <v>49739.827130000005</v>
      </c>
      <c r="K26" s="78">
        <v>86121.990390000006</v>
      </c>
      <c r="L26" s="78">
        <v>80158.468599999993</v>
      </c>
      <c r="M26" s="78">
        <v>78001.317739999999</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6769528.1249599997</v>
      </c>
      <c r="C28" s="340">
        <v>7343811.2807799997</v>
      </c>
      <c r="D28" s="340">
        <v>8680731.9509999994</v>
      </c>
      <c r="E28" s="340">
        <v>9627167.1735499986</v>
      </c>
      <c r="F28" s="340">
        <v>9861719.1519900002</v>
      </c>
      <c r="G28" s="340">
        <v>10371930.459100001</v>
      </c>
      <c r="H28" s="340">
        <v>11130604.68266</v>
      </c>
      <c r="I28" s="340">
        <v>11531488.74546</v>
      </c>
      <c r="J28" s="340">
        <v>12083510.421780001</v>
      </c>
      <c r="K28" s="340">
        <v>11888046.817780001</v>
      </c>
      <c r="L28" s="340">
        <v>12937263.22023</v>
      </c>
      <c r="M28" s="340">
        <v>12951602.913590001</v>
      </c>
    </row>
    <row r="29" spans="1:13" s="472" customFormat="1" ht="15" customHeight="1" thickTop="1">
      <c r="A29" s="77" t="s">
        <v>476</v>
      </c>
      <c r="B29" s="78">
        <v>5973126.0757100005</v>
      </c>
      <c r="C29" s="78">
        <v>6453670.8342700005</v>
      </c>
      <c r="D29" s="78">
        <v>7431700.9958100002</v>
      </c>
      <c r="E29" s="78">
        <v>8203038.6017399998</v>
      </c>
      <c r="F29" s="78">
        <v>8281147.6344300006</v>
      </c>
      <c r="G29" s="78">
        <v>8364578.02563</v>
      </c>
      <c r="H29" s="78">
        <v>8812392.2032900006</v>
      </c>
      <c r="I29" s="78">
        <v>8974598.0903899986</v>
      </c>
      <c r="J29" s="78">
        <v>9492345.4090899993</v>
      </c>
      <c r="K29" s="78">
        <v>9565655.7249800004</v>
      </c>
      <c r="L29" s="78">
        <v>4162758.1408600002</v>
      </c>
      <c r="M29" s="78">
        <v>4256562.9009699998</v>
      </c>
    </row>
    <row r="30" spans="1:13" s="472" customFormat="1" ht="15" customHeight="1">
      <c r="A30" s="79" t="s">
        <v>477</v>
      </c>
      <c r="B30" s="78">
        <v>1028010.2229500001</v>
      </c>
      <c r="C30" s="78">
        <v>1315468.93802</v>
      </c>
      <c r="D30" s="78">
        <v>1435862.49223</v>
      </c>
      <c r="E30" s="78">
        <v>1285123.3313499999</v>
      </c>
      <c r="F30" s="78">
        <v>1375349.7096199999</v>
      </c>
      <c r="G30" s="78">
        <v>1060864.4136300001</v>
      </c>
      <c r="H30" s="78">
        <v>1251795.5850899999</v>
      </c>
      <c r="I30" s="78">
        <v>1294791.6651400002</v>
      </c>
      <c r="J30" s="78">
        <v>1108133.32158</v>
      </c>
      <c r="K30" s="78">
        <v>1073314.3882500001</v>
      </c>
      <c r="L30" s="78">
        <v>1126395.1150799999</v>
      </c>
      <c r="M30" s="78">
        <v>1353827.0639800001</v>
      </c>
    </row>
    <row r="31" spans="1:13" s="472" customFormat="1" ht="15" customHeight="1">
      <c r="A31" s="79" t="s">
        <v>478</v>
      </c>
      <c r="B31" s="78">
        <v>1362471.05067</v>
      </c>
      <c r="C31" s="78">
        <v>1585340.17866</v>
      </c>
      <c r="D31" s="78">
        <v>1731606.61301</v>
      </c>
      <c r="E31" s="78">
        <v>1763928.1807200001</v>
      </c>
      <c r="F31" s="78">
        <v>1765670.4951099998</v>
      </c>
      <c r="G31" s="78">
        <v>1552488.8249100002</v>
      </c>
      <c r="H31" s="78">
        <v>1565335.0885399999</v>
      </c>
      <c r="I31" s="78">
        <v>1620178.86732</v>
      </c>
      <c r="J31" s="78">
        <v>1737457.4778800001</v>
      </c>
      <c r="K31" s="78">
        <v>1680202.10494</v>
      </c>
      <c r="L31" s="78">
        <v>1883511.3530899999</v>
      </c>
      <c r="M31" s="78">
        <v>1828317.5435200001</v>
      </c>
    </row>
    <row r="32" spans="1:13" s="472" customFormat="1" ht="15" customHeight="1">
      <c r="A32" s="79" t="s">
        <v>479</v>
      </c>
      <c r="B32" s="78">
        <v>120810.28158</v>
      </c>
      <c r="C32" s="78">
        <v>46620.450450000004</v>
      </c>
      <c r="D32" s="78">
        <v>25154.70318</v>
      </c>
      <c r="E32" s="78">
        <v>22135.81322</v>
      </c>
      <c r="F32" s="78">
        <v>16021.18326</v>
      </c>
      <c r="G32" s="78">
        <v>5099.9520899999998</v>
      </c>
      <c r="H32" s="78">
        <v>4610.6847400000006</v>
      </c>
      <c r="I32" s="78">
        <v>3523.8932999999997</v>
      </c>
      <c r="J32" s="78">
        <v>3516.40843</v>
      </c>
      <c r="K32" s="78">
        <v>3516.4587099999999</v>
      </c>
      <c r="L32" s="78">
        <v>3494.04036</v>
      </c>
      <c r="M32" s="78">
        <v>3494.0879</v>
      </c>
    </row>
    <row r="33" spans="1:13" s="472" customFormat="1" ht="15" customHeight="1">
      <c r="A33" s="79" t="s">
        <v>480</v>
      </c>
      <c r="B33" s="78">
        <v>74456.599900000001</v>
      </c>
      <c r="C33" s="78">
        <v>88427.482499999998</v>
      </c>
      <c r="D33" s="78">
        <v>81577.913680000012</v>
      </c>
      <c r="E33" s="78">
        <v>127668.30354000001</v>
      </c>
      <c r="F33" s="78">
        <v>145908.53308000002</v>
      </c>
      <c r="G33" s="78">
        <v>125665.55807</v>
      </c>
      <c r="H33" s="78">
        <v>111386.25168</v>
      </c>
      <c r="I33" s="78">
        <v>154737.87958000001</v>
      </c>
      <c r="J33" s="78">
        <v>132297.68002999999</v>
      </c>
      <c r="K33" s="78">
        <v>146341.49953999999</v>
      </c>
      <c r="L33" s="78">
        <v>203486.67287000001</v>
      </c>
      <c r="M33" s="78">
        <v>203575.38691</v>
      </c>
    </row>
    <row r="34" spans="1:13" s="472" customFormat="1" ht="15" customHeight="1">
      <c r="A34" s="79" t="s">
        <v>481</v>
      </c>
      <c r="B34" s="78">
        <v>3208242.70939</v>
      </c>
      <c r="C34" s="78">
        <v>3179102.3071500002</v>
      </c>
      <c r="D34" s="78">
        <v>3847708.9607699998</v>
      </c>
      <c r="E34" s="78">
        <v>4597529.1383400001</v>
      </c>
      <c r="F34" s="78">
        <v>4482922.1085100006</v>
      </c>
      <c r="G34" s="78">
        <v>4989532.0665899999</v>
      </c>
      <c r="H34" s="78">
        <v>5115903.8352899998</v>
      </c>
      <c r="I34" s="78">
        <v>5024884.6424799999</v>
      </c>
      <c r="J34" s="78">
        <v>5539189.8121300004</v>
      </c>
      <c r="K34" s="78">
        <v>5653752.2049500002</v>
      </c>
      <c r="L34" s="78">
        <v>883475.24014000001</v>
      </c>
      <c r="M34" s="78">
        <v>809496.44322999998</v>
      </c>
    </row>
    <row r="35" spans="1:13" s="472" customFormat="1" ht="15" customHeight="1">
      <c r="A35" s="79" t="s">
        <v>482</v>
      </c>
      <c r="B35" s="78">
        <v>179135.21122</v>
      </c>
      <c r="C35" s="78">
        <v>238711.47749000002</v>
      </c>
      <c r="D35" s="78">
        <v>309790.31293999997</v>
      </c>
      <c r="E35" s="78">
        <v>406653.83457000001</v>
      </c>
      <c r="F35" s="78">
        <v>495275.60485</v>
      </c>
      <c r="G35" s="78">
        <v>630927.21033999999</v>
      </c>
      <c r="H35" s="78">
        <v>763360.75795</v>
      </c>
      <c r="I35" s="78">
        <v>876481.14257000003</v>
      </c>
      <c r="J35" s="78">
        <v>971750.70903999999</v>
      </c>
      <c r="K35" s="78">
        <v>1008529.06859</v>
      </c>
      <c r="L35" s="78">
        <v>62395.719320000004</v>
      </c>
      <c r="M35" s="78">
        <v>57852.37543</v>
      </c>
    </row>
    <row r="36" spans="1:13" s="472" customFormat="1" ht="15" customHeight="1">
      <c r="A36" s="77" t="s">
        <v>483</v>
      </c>
      <c r="B36" s="78">
        <v>299.78474999999997</v>
      </c>
      <c r="C36" s="78">
        <v>1006.40185</v>
      </c>
      <c r="D36" s="78">
        <v>1407.06782</v>
      </c>
      <c r="E36" s="78">
        <v>788.56786</v>
      </c>
      <c r="F36" s="78">
        <v>472.66217999999998</v>
      </c>
      <c r="G36" s="78">
        <v>482.48257000000001</v>
      </c>
      <c r="H36" s="78">
        <v>110821.98066</v>
      </c>
      <c r="I36" s="78">
        <v>57232.572329999995</v>
      </c>
      <c r="J36" s="78">
        <v>1714.8673799999999</v>
      </c>
      <c r="K36" s="78">
        <v>515.17281000000003</v>
      </c>
      <c r="L36" s="78">
        <v>2290.7969700000003</v>
      </c>
      <c r="M36" s="78">
        <v>8704.0976899999987</v>
      </c>
    </row>
    <row r="37" spans="1:13" s="472" customFormat="1" ht="15" customHeight="1">
      <c r="A37" s="77" t="s">
        <v>484</v>
      </c>
      <c r="B37" s="78">
        <v>382489.65025999997</v>
      </c>
      <c r="C37" s="78">
        <v>411513.61619999999</v>
      </c>
      <c r="D37" s="78">
        <v>677231.78346000006</v>
      </c>
      <c r="E37" s="78">
        <v>877957.00421000004</v>
      </c>
      <c r="F37" s="78">
        <v>1020381.20667</v>
      </c>
      <c r="G37" s="78">
        <v>1499939.3615899999</v>
      </c>
      <c r="H37" s="78">
        <v>1463555.38451</v>
      </c>
      <c r="I37" s="78">
        <v>1838591.2217300001</v>
      </c>
      <c r="J37" s="78">
        <v>1907622.67943</v>
      </c>
      <c r="K37" s="78">
        <v>1750520.48728</v>
      </c>
      <c r="L37" s="78">
        <v>1655956.93952</v>
      </c>
      <c r="M37" s="78">
        <v>1475013.6645199999</v>
      </c>
    </row>
    <row r="38" spans="1:13" s="472" customFormat="1" ht="15" customHeight="1">
      <c r="A38" s="77" t="s">
        <v>485</v>
      </c>
      <c r="B38" s="78">
        <v>159346.66347999999</v>
      </c>
      <c r="C38" s="78">
        <v>170452.63537999999</v>
      </c>
      <c r="D38" s="78">
        <v>197332.48530999999</v>
      </c>
      <c r="E38" s="78">
        <v>215294.12547</v>
      </c>
      <c r="F38" s="78">
        <v>233424.46649000002</v>
      </c>
      <c r="G38" s="78">
        <v>215107.07136999999</v>
      </c>
      <c r="H38" s="78">
        <v>216643.55074999999</v>
      </c>
      <c r="I38" s="78">
        <v>223583.20872</v>
      </c>
      <c r="J38" s="78">
        <v>282366.35126999998</v>
      </c>
      <c r="K38" s="78">
        <v>167271.66553</v>
      </c>
      <c r="L38" s="78">
        <v>242562.46919</v>
      </c>
      <c r="M38" s="78">
        <v>254248.69253999999</v>
      </c>
    </row>
    <row r="39" spans="1:13" s="472" customFormat="1" ht="15" customHeight="1">
      <c r="A39" s="77" t="s">
        <v>147</v>
      </c>
      <c r="B39" s="78">
        <v>73810.89516</v>
      </c>
      <c r="C39" s="78">
        <v>80658.394540000008</v>
      </c>
      <c r="D39" s="78">
        <v>88561.332730000009</v>
      </c>
      <c r="E39" s="78">
        <v>86152.372739999992</v>
      </c>
      <c r="F39" s="78">
        <v>90597.630310000008</v>
      </c>
      <c r="G39" s="78">
        <v>99541.223180000001</v>
      </c>
      <c r="H39" s="78">
        <v>104394.77972000001</v>
      </c>
      <c r="I39" s="78">
        <v>108268.08991</v>
      </c>
      <c r="J39" s="78">
        <v>121597.36494</v>
      </c>
      <c r="K39" s="78">
        <v>123444.07154</v>
      </c>
      <c r="L39" s="78">
        <v>133943.98854000002</v>
      </c>
      <c r="M39" s="78">
        <v>135723.57493</v>
      </c>
    </row>
    <row r="40" spans="1:13" s="472" customFormat="1" ht="15" customHeight="1">
      <c r="A40" s="77" t="s">
        <v>154</v>
      </c>
      <c r="B40" s="78">
        <v>0</v>
      </c>
      <c r="C40" s="78">
        <v>0</v>
      </c>
      <c r="D40" s="78">
        <v>0</v>
      </c>
      <c r="E40" s="78">
        <v>0</v>
      </c>
      <c r="F40" s="78">
        <v>0</v>
      </c>
      <c r="G40" s="78">
        <v>0</v>
      </c>
      <c r="H40" s="78">
        <v>129104.3</v>
      </c>
      <c r="I40" s="78">
        <v>129191.21667000001</v>
      </c>
      <c r="J40" s="78">
        <v>129278.13333</v>
      </c>
      <c r="K40" s="78">
        <v>130303.74999</v>
      </c>
      <c r="L40" s="78">
        <v>86746.05</v>
      </c>
      <c r="M40" s="78">
        <v>87449.05</v>
      </c>
    </row>
    <row r="41" spans="1:13" s="472" customFormat="1" ht="15" customHeight="1">
      <c r="A41" s="77" t="s">
        <v>486</v>
      </c>
      <c r="B41" s="78">
        <v>173169.87084000002</v>
      </c>
      <c r="C41" s="78">
        <v>190268.00143</v>
      </c>
      <c r="D41" s="78">
        <v>235412.0612</v>
      </c>
      <c r="E41" s="78">
        <v>206491.40437</v>
      </c>
      <c r="F41" s="78">
        <v>224346.85443000001</v>
      </c>
      <c r="G41" s="78">
        <v>186356.65327000001</v>
      </c>
      <c r="H41" s="78">
        <v>145413.21952000001</v>
      </c>
      <c r="I41" s="78">
        <v>153197.79741999999</v>
      </c>
      <c r="J41" s="78">
        <v>123233.16279999999</v>
      </c>
      <c r="K41" s="78">
        <v>124068.16799</v>
      </c>
      <c r="L41" s="78">
        <v>146186.85368999999</v>
      </c>
      <c r="M41" s="78">
        <v>132731.98065000001</v>
      </c>
    </row>
    <row r="42" spans="1:13" s="474" customFormat="1" ht="15" customHeight="1" thickBot="1">
      <c r="A42" s="77" t="s">
        <v>128</v>
      </c>
      <c r="B42" s="78">
        <v>7285.1847600000001</v>
      </c>
      <c r="C42" s="78">
        <v>36241.397109999998</v>
      </c>
      <c r="D42" s="78">
        <v>49086.224670000003</v>
      </c>
      <c r="E42" s="78">
        <v>37445.097159999998</v>
      </c>
      <c r="F42" s="78">
        <v>11348.697480000001</v>
      </c>
      <c r="G42" s="78">
        <v>5925.64149</v>
      </c>
      <c r="H42" s="78">
        <v>148279.26420999999</v>
      </c>
      <c r="I42" s="78">
        <v>46826.548289999999</v>
      </c>
      <c r="J42" s="78">
        <v>25352.453539999999</v>
      </c>
      <c r="K42" s="78">
        <v>26267.77766</v>
      </c>
      <c r="L42" s="78">
        <v>6506817.9814600004</v>
      </c>
      <c r="M42" s="78">
        <v>6601168.9522900004</v>
      </c>
    </row>
    <row r="43" spans="1:13" ht="15" customHeight="1" thickTop="1" thickBot="1">
      <c r="A43" s="339" t="s">
        <v>487</v>
      </c>
      <c r="B43" s="340">
        <v>453780.19185</v>
      </c>
      <c r="C43" s="340">
        <v>498920.08754000004</v>
      </c>
      <c r="D43" s="340">
        <v>554538.46307000006</v>
      </c>
      <c r="E43" s="340">
        <v>626364.48169000004</v>
      </c>
      <c r="F43" s="340">
        <v>676580.26266999997</v>
      </c>
      <c r="G43" s="340">
        <v>735945.07503999991</v>
      </c>
      <c r="H43" s="340">
        <v>751818.51651999995</v>
      </c>
      <c r="I43" s="340">
        <v>827017.05417999998</v>
      </c>
      <c r="J43" s="340">
        <v>898441.84179999994</v>
      </c>
      <c r="K43" s="340">
        <v>867134.88928</v>
      </c>
      <c r="L43" s="340">
        <v>933919.42020000005</v>
      </c>
      <c r="M43" s="340">
        <v>908462.13873000001</v>
      </c>
    </row>
    <row r="44" spans="1:13" s="472" customFormat="1" ht="15" customHeight="1" thickTop="1">
      <c r="A44" s="77" t="s">
        <v>169</v>
      </c>
      <c r="B44" s="78">
        <v>311563</v>
      </c>
      <c r="C44" s="78">
        <v>348993</v>
      </c>
      <c r="D44" s="78">
        <v>394323</v>
      </c>
      <c r="E44" s="78">
        <v>452173</v>
      </c>
      <c r="F44" s="78">
        <v>506063</v>
      </c>
      <c r="G44" s="78">
        <v>551823</v>
      </c>
      <c r="H44" s="78">
        <v>598253</v>
      </c>
      <c r="I44" s="78">
        <v>643653</v>
      </c>
      <c r="J44" s="78">
        <v>686233</v>
      </c>
      <c r="K44" s="78">
        <v>702133</v>
      </c>
      <c r="L44" s="78">
        <v>729573</v>
      </c>
      <c r="M44" s="78">
        <v>729573</v>
      </c>
    </row>
    <row r="45" spans="1:13" s="472" customFormat="1" ht="15" customHeight="1">
      <c r="A45" s="77" t="s">
        <v>173</v>
      </c>
      <c r="B45" s="78">
        <v>0</v>
      </c>
      <c r="C45" s="78">
        <v>0</v>
      </c>
      <c r="D45" s="78">
        <v>5</v>
      </c>
      <c r="E45" s="78">
        <v>0</v>
      </c>
      <c r="F45" s="78">
        <v>2.5</v>
      </c>
      <c r="G45" s="78">
        <v>0</v>
      </c>
      <c r="H45" s="78">
        <v>2.5</v>
      </c>
      <c r="I45" s="78">
        <v>2.5</v>
      </c>
      <c r="J45" s="78">
        <v>2.5</v>
      </c>
      <c r="K45" s="78">
        <v>2.5</v>
      </c>
      <c r="L45" s="78">
        <v>0</v>
      </c>
      <c r="M45" s="78">
        <v>13750</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59051.410429999996</v>
      </c>
      <c r="C47" s="78">
        <v>67367.365080000003</v>
      </c>
      <c r="D47" s="78">
        <v>75623.21620000001</v>
      </c>
      <c r="E47" s="78">
        <v>73271.404819999996</v>
      </c>
      <c r="F47" s="78">
        <v>83362.498000000007</v>
      </c>
      <c r="G47" s="78">
        <v>92076.541689999998</v>
      </c>
      <c r="H47" s="78">
        <v>103120.53031999999</v>
      </c>
      <c r="I47" s="78">
        <v>108163.00742000001</v>
      </c>
      <c r="J47" s="78">
        <v>115682.86119</v>
      </c>
      <c r="K47" s="78">
        <v>125334.53118000001</v>
      </c>
      <c r="L47" s="78">
        <v>125334.53118000001</v>
      </c>
      <c r="M47" s="78">
        <v>133234.38922000001</v>
      </c>
    </row>
    <row r="48" spans="1:13" s="472" customFormat="1" ht="15" customHeight="1">
      <c r="A48" s="77" t="s">
        <v>183</v>
      </c>
      <c r="B48" s="78">
        <v>83165.781419999999</v>
      </c>
      <c r="C48" s="78">
        <v>82559.72245999999</v>
      </c>
      <c r="D48" s="78">
        <v>84587.246870000003</v>
      </c>
      <c r="E48" s="78">
        <v>100920.07687</v>
      </c>
      <c r="F48" s="78">
        <v>87152.264670000004</v>
      </c>
      <c r="G48" s="78">
        <v>92045.533349999998</v>
      </c>
      <c r="H48" s="78">
        <v>50442.486199999999</v>
      </c>
      <c r="I48" s="78">
        <v>75198.546760000012</v>
      </c>
      <c r="J48" s="78">
        <v>96523.480609999999</v>
      </c>
      <c r="K48" s="78">
        <v>39664.858100000005</v>
      </c>
      <c r="L48" s="78">
        <v>79011.889020000002</v>
      </c>
      <c r="M48" s="78">
        <v>31904.749510000001</v>
      </c>
    </row>
    <row r="49" spans="1:13" s="472" customFormat="1" ht="15" customHeight="1">
      <c r="A49" s="79" t="s">
        <v>489</v>
      </c>
      <c r="B49" s="78">
        <v>6.2349199999999998</v>
      </c>
      <c r="C49" s="78">
        <v>1.21126</v>
      </c>
      <c r="D49" s="78">
        <v>5.3606699999999998</v>
      </c>
      <c r="E49" s="78">
        <v>9.1450800000000001</v>
      </c>
      <c r="F49" s="78">
        <v>11.827780000000001</v>
      </c>
      <c r="G49" s="78">
        <v>12.29477</v>
      </c>
      <c r="H49" s="78">
        <v>17.71518</v>
      </c>
      <c r="I49" s="78">
        <v>9.1000000000000004E-3</v>
      </c>
      <c r="J49" s="78">
        <v>6.7807299999999993</v>
      </c>
      <c r="K49" s="78">
        <v>27450.80863</v>
      </c>
      <c r="L49" s="78">
        <v>13.308629999999999</v>
      </c>
      <c r="M49" s="78">
        <v>25182.116160000001</v>
      </c>
    </row>
    <row r="50" spans="1:13" s="474" customFormat="1" ht="15" customHeight="1" thickBot="1">
      <c r="A50" s="79" t="s">
        <v>490</v>
      </c>
      <c r="B50" s="78">
        <v>83159.546499999997</v>
      </c>
      <c r="C50" s="78">
        <v>82558.511200000008</v>
      </c>
      <c r="D50" s="78">
        <v>84581.886200000008</v>
      </c>
      <c r="E50" s="78">
        <v>100910.93179</v>
      </c>
      <c r="F50" s="78">
        <v>87140.436889999997</v>
      </c>
      <c r="G50" s="78">
        <v>92033.238580000005</v>
      </c>
      <c r="H50" s="78">
        <v>50424.77102</v>
      </c>
      <c r="I50" s="78">
        <v>75198.537660000002</v>
      </c>
      <c r="J50" s="78">
        <v>96516.69988</v>
      </c>
      <c r="K50" s="78">
        <v>12214.04947</v>
      </c>
      <c r="L50" s="78">
        <v>78998.580390000003</v>
      </c>
      <c r="M50" s="78">
        <v>6722.6333500000001</v>
      </c>
    </row>
    <row r="51" spans="1:13" ht="15" customHeight="1" thickTop="1" thickBot="1">
      <c r="A51" s="339" t="s">
        <v>491</v>
      </c>
      <c r="B51" s="340">
        <v>7223308.3168100007</v>
      </c>
      <c r="C51" s="340">
        <v>7842731.3683199994</v>
      </c>
      <c r="D51" s="340">
        <v>9235270.414069999</v>
      </c>
      <c r="E51" s="340">
        <v>10253531.655239999</v>
      </c>
      <c r="F51" s="340">
        <v>10538299.414659999</v>
      </c>
      <c r="G51" s="340">
        <v>11107875.53414</v>
      </c>
      <c r="H51" s="340">
        <v>11882423.19918</v>
      </c>
      <c r="I51" s="340">
        <v>12358505.79964</v>
      </c>
      <c r="J51" s="340">
        <v>12981952.26358</v>
      </c>
      <c r="K51" s="340">
        <v>12755181.70706</v>
      </c>
      <c r="L51" s="340">
        <v>13871182.64043</v>
      </c>
      <c r="M51" s="340">
        <v>13860065.05232</v>
      </c>
    </row>
    <row r="52" spans="1:13" s="472" customFormat="1" ht="15" customHeight="1" thickTop="1">
      <c r="A52" s="80" t="s">
        <v>492</v>
      </c>
      <c r="B52" s="78">
        <v>278819.59109</v>
      </c>
      <c r="C52" s="78">
        <v>248436.04494999998</v>
      </c>
      <c r="D52" s="78">
        <v>302677.98375000001</v>
      </c>
      <c r="E52" s="78">
        <v>385105.73826999997</v>
      </c>
      <c r="F52" s="78">
        <v>356467.90607999999</v>
      </c>
      <c r="G52" s="78">
        <v>495943.17531000002</v>
      </c>
      <c r="H52" s="78">
        <v>534953.73057000001</v>
      </c>
      <c r="I52" s="78">
        <v>592495.92102999997</v>
      </c>
      <c r="J52" s="78">
        <v>805560.82851999998</v>
      </c>
      <c r="K52" s="78">
        <v>809035.86436999997</v>
      </c>
      <c r="L52" s="78">
        <v>806004.75236000004</v>
      </c>
      <c r="M52" s="78">
        <v>780415.43971000006</v>
      </c>
    </row>
    <row r="53" spans="1:13" s="474" customFormat="1" ht="15" customHeight="1">
      <c r="A53" s="79" t="s">
        <v>493</v>
      </c>
      <c r="B53" s="78">
        <v>21225.47997</v>
      </c>
      <c r="C53" s="78">
        <v>15423.201550000002</v>
      </c>
      <c r="D53" s="78">
        <v>5380.91705</v>
      </c>
      <c r="E53" s="78">
        <v>11028.096140000001</v>
      </c>
      <c r="F53" s="78">
        <v>31092.873010000003</v>
      </c>
      <c r="G53" s="78">
        <v>14043.942650000001</v>
      </c>
      <c r="H53" s="78">
        <v>37035.412380000002</v>
      </c>
      <c r="I53" s="78">
        <v>10908.96408</v>
      </c>
      <c r="J53" s="78">
        <v>33458.077689999998</v>
      </c>
      <c r="K53" s="78">
        <v>46753.723579999998</v>
      </c>
      <c r="L53" s="78">
        <v>24852.31882</v>
      </c>
      <c r="M53" s="78">
        <v>8009.0088399999995</v>
      </c>
    </row>
    <row r="54" spans="1:13" s="474" customFormat="1" ht="15" customHeight="1">
      <c r="A54" s="79" t="s">
        <v>494</v>
      </c>
      <c r="B54" s="78">
        <v>212346.69330000001</v>
      </c>
      <c r="C54" s="78">
        <v>154849.76678999999</v>
      </c>
      <c r="D54" s="78">
        <v>186226.14837000001</v>
      </c>
      <c r="E54" s="78">
        <v>231227.03218000001</v>
      </c>
      <c r="F54" s="78">
        <v>165484.51337</v>
      </c>
      <c r="G54" s="78">
        <v>289783.99617</v>
      </c>
      <c r="H54" s="78">
        <v>289181.25594999996</v>
      </c>
      <c r="I54" s="78">
        <v>345067.24738000002</v>
      </c>
      <c r="J54" s="78">
        <v>513416.28837999998</v>
      </c>
      <c r="K54" s="78">
        <v>502811.73800999997</v>
      </c>
      <c r="L54" s="78">
        <v>501272.19163999998</v>
      </c>
      <c r="M54" s="78">
        <v>493775.42354000005</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45247.417820000002</v>
      </c>
      <c r="C56" s="78">
        <v>78163.076610000004</v>
      </c>
      <c r="D56" s="78">
        <v>111070.91833</v>
      </c>
      <c r="E56" s="78">
        <v>138391.60994999998</v>
      </c>
      <c r="F56" s="78">
        <v>159890.51969999998</v>
      </c>
      <c r="G56" s="78">
        <v>182168.23649000001</v>
      </c>
      <c r="H56" s="78">
        <v>196732.06224</v>
      </c>
      <c r="I56" s="78">
        <v>224514.70957000001</v>
      </c>
      <c r="J56" s="78">
        <v>243320.06245</v>
      </c>
      <c r="K56" s="78">
        <v>244104.00278000001</v>
      </c>
      <c r="L56" s="78">
        <v>264513.8419</v>
      </c>
      <c r="M56" s="78">
        <v>263264.60733000003</v>
      </c>
    </row>
    <row r="57" spans="1:13" s="474" customFormat="1" ht="15" customHeight="1">
      <c r="A57" s="79" t="s">
        <v>497</v>
      </c>
      <c r="B57" s="78">
        <v>0</v>
      </c>
      <c r="C57" s="78">
        <v>0</v>
      </c>
      <c r="D57" s="78">
        <v>0</v>
      </c>
      <c r="E57" s="78">
        <v>4459</v>
      </c>
      <c r="F57" s="78">
        <v>0</v>
      </c>
      <c r="G57" s="78">
        <v>9947</v>
      </c>
      <c r="H57" s="78">
        <v>12005</v>
      </c>
      <c r="I57" s="78">
        <v>12005</v>
      </c>
      <c r="J57" s="78">
        <v>15366.4</v>
      </c>
      <c r="K57" s="78">
        <v>15366.4</v>
      </c>
      <c r="L57" s="78">
        <v>15366.4</v>
      </c>
      <c r="M57" s="78">
        <v>15366.4</v>
      </c>
    </row>
    <row r="58" spans="1:13" s="474" customFormat="1" ht="15" customHeight="1">
      <c r="A58" s="77" t="s">
        <v>498</v>
      </c>
      <c r="B58" s="78">
        <v>12181261.70482</v>
      </c>
      <c r="C58" s="78">
        <v>14649196.831729999</v>
      </c>
      <c r="D58" s="78">
        <v>15829800.10156</v>
      </c>
      <c r="E58" s="78">
        <v>17340327.562090002</v>
      </c>
      <c r="F58" s="78">
        <v>18887254.48601</v>
      </c>
      <c r="G58" s="78">
        <v>18533607.661520001</v>
      </c>
      <c r="H58" s="78">
        <v>18635101.900929999</v>
      </c>
      <c r="I58" s="78">
        <v>18645465.172019999</v>
      </c>
      <c r="J58" s="78">
        <v>20823592.35292</v>
      </c>
      <c r="K58" s="78">
        <v>21336609.784169998</v>
      </c>
      <c r="L58" s="78">
        <v>23392495.418849997</v>
      </c>
      <c r="M58" s="78">
        <v>24030386.496479999</v>
      </c>
    </row>
    <row r="59" spans="1:13">
      <c r="A59" s="341" t="s">
        <v>499</v>
      </c>
      <c r="B59" s="342">
        <v>527186.80857999995</v>
      </c>
      <c r="C59" s="342">
        <v>572713.09532000008</v>
      </c>
      <c r="D59" s="342">
        <v>612388.26435000007</v>
      </c>
      <c r="E59" s="342">
        <v>670355.79972000001</v>
      </c>
      <c r="F59" s="342">
        <v>716324.13014000002</v>
      </c>
      <c r="G59" s="342">
        <v>756548.62326999998</v>
      </c>
      <c r="H59" s="342">
        <v>730413.59933</v>
      </c>
      <c r="I59" s="342">
        <v>715153.35169000004</v>
      </c>
      <c r="J59" s="342">
        <v>780193.05039999995</v>
      </c>
      <c r="K59" s="342">
        <v>123006.09636</v>
      </c>
      <c r="L59" s="342">
        <v>817301.5466</v>
      </c>
      <c r="M59" s="342">
        <v>144008.42371999999</v>
      </c>
    </row>
    <row r="60" spans="1:13" ht="15" customHeight="1">
      <c r="A60" s="79" t="s">
        <v>500</v>
      </c>
      <c r="B60" s="78">
        <v>-114862.95421</v>
      </c>
      <c r="C60" s="78">
        <v>-139642.09603000002</v>
      </c>
      <c r="D60" s="78">
        <v>-147265.76958000002</v>
      </c>
      <c r="E60" s="78">
        <v>-182281.54300000001</v>
      </c>
      <c r="F60" s="78">
        <v>-228830.02646000002</v>
      </c>
      <c r="G60" s="78">
        <v>-264720.46591999999</v>
      </c>
      <c r="H60" s="78">
        <v>-296653.65785000002</v>
      </c>
      <c r="I60" s="78">
        <v>-306998.14989</v>
      </c>
      <c r="J60" s="78">
        <v>-325077.00878999999</v>
      </c>
      <c r="K60" s="78">
        <v>-56214.194750000002</v>
      </c>
      <c r="L60" s="78">
        <v>-361320.34376999998</v>
      </c>
      <c r="M60" s="78">
        <v>-63418.144479999995</v>
      </c>
    </row>
    <row r="61" spans="1:13" ht="15" customHeight="1">
      <c r="A61" s="77" t="s">
        <v>501</v>
      </c>
      <c r="B61" s="78">
        <v>412323.85437000002</v>
      </c>
      <c r="C61" s="78">
        <v>433070.99929000001</v>
      </c>
      <c r="D61" s="78">
        <v>465122.49476999999</v>
      </c>
      <c r="E61" s="78">
        <v>488074.25672</v>
      </c>
      <c r="F61" s="78">
        <v>487494.10368</v>
      </c>
      <c r="G61" s="78">
        <v>491828.15735000005</v>
      </c>
      <c r="H61" s="78">
        <v>433759.94148000004</v>
      </c>
      <c r="I61" s="78">
        <v>408155.20180000004</v>
      </c>
      <c r="J61" s="78">
        <v>455116.04161000001</v>
      </c>
      <c r="K61" s="78">
        <v>66791.901610000001</v>
      </c>
      <c r="L61" s="78">
        <v>455981.20282999997</v>
      </c>
      <c r="M61" s="78">
        <v>80590.279239999989</v>
      </c>
    </row>
    <row r="62" spans="1:13" ht="15" customHeight="1">
      <c r="A62" s="81" t="s">
        <v>502</v>
      </c>
      <c r="B62" s="78">
        <v>106952.44357999999</v>
      </c>
      <c r="C62" s="78">
        <v>117681.16497</v>
      </c>
      <c r="D62" s="78">
        <v>156124.82629</v>
      </c>
      <c r="E62" s="78">
        <v>155747.17643000002</v>
      </c>
      <c r="F62" s="78">
        <v>218601.43594999998</v>
      </c>
      <c r="G62" s="78">
        <v>168889.71515999999</v>
      </c>
      <c r="H62" s="78">
        <v>156999.65012999999</v>
      </c>
      <c r="I62" s="78">
        <v>181749.69550999999</v>
      </c>
      <c r="J62" s="78">
        <v>187309.40158000001</v>
      </c>
      <c r="K62" s="78">
        <v>35739.91302</v>
      </c>
      <c r="L62" s="78">
        <v>369453.27108999999</v>
      </c>
      <c r="M62" s="78">
        <v>90586.384900000005</v>
      </c>
    </row>
    <row r="63" spans="1:13" ht="15" customHeight="1">
      <c r="A63" s="79" t="s">
        <v>503</v>
      </c>
      <c r="B63" s="78">
        <v>-25894.532729999999</v>
      </c>
      <c r="C63" s="78">
        <v>-36859.871650000001</v>
      </c>
      <c r="D63" s="78">
        <v>-79611.340989999997</v>
      </c>
      <c r="E63" s="78">
        <v>-86556.779370000004</v>
      </c>
      <c r="F63" s="78">
        <v>-140653.89416999999</v>
      </c>
      <c r="G63" s="78">
        <v>-93680.780939999997</v>
      </c>
      <c r="H63" s="78">
        <v>-93191.063800000004</v>
      </c>
      <c r="I63" s="78">
        <v>-79006.191940000004</v>
      </c>
      <c r="J63" s="78">
        <v>-76765.031770000001</v>
      </c>
      <c r="K63" s="78">
        <v>-17808.501609999999</v>
      </c>
      <c r="L63" s="78">
        <v>-253136.57162999999</v>
      </c>
      <c r="M63" s="78">
        <v>-62844.677770000002</v>
      </c>
    </row>
    <row r="64" spans="1:13" ht="15" customHeight="1">
      <c r="A64" s="82" t="s">
        <v>504</v>
      </c>
      <c r="B64" s="78">
        <v>493381.76522</v>
      </c>
      <c r="C64" s="78">
        <v>513892.29261</v>
      </c>
      <c r="D64" s="78">
        <v>541635.98007000005</v>
      </c>
      <c r="E64" s="78">
        <v>557264.65377999994</v>
      </c>
      <c r="F64" s="78">
        <v>565441.64546000003</v>
      </c>
      <c r="G64" s="78">
        <v>567037.09157000005</v>
      </c>
      <c r="H64" s="78">
        <v>497568.52781</v>
      </c>
      <c r="I64" s="78">
        <v>510898.70536999998</v>
      </c>
      <c r="J64" s="78">
        <v>565660.4114199999</v>
      </c>
      <c r="K64" s="78">
        <v>84723.313020000001</v>
      </c>
      <c r="L64" s="78">
        <v>572297.90229</v>
      </c>
      <c r="M64" s="78">
        <v>108331.98637</v>
      </c>
    </row>
    <row r="65" spans="1:13" ht="15" customHeight="1">
      <c r="A65" s="81" t="s">
        <v>505</v>
      </c>
      <c r="B65" s="78">
        <v>64527.883329999997</v>
      </c>
      <c r="C65" s="78">
        <v>62100.441789999997</v>
      </c>
      <c r="D65" s="78">
        <v>56363.961340000002</v>
      </c>
      <c r="E65" s="78">
        <v>72623.219319999989</v>
      </c>
      <c r="F65" s="78">
        <v>72939.938299999994</v>
      </c>
      <c r="G65" s="78">
        <v>67736.24470000001</v>
      </c>
      <c r="H65" s="78">
        <v>67927.114979999998</v>
      </c>
      <c r="I65" s="78">
        <v>74366.092870000008</v>
      </c>
      <c r="J65" s="78">
        <v>75556.876380000002</v>
      </c>
      <c r="K65" s="78">
        <v>9491.7856999999985</v>
      </c>
      <c r="L65" s="78">
        <v>81396.405419999996</v>
      </c>
      <c r="M65" s="78">
        <v>6185.99359</v>
      </c>
    </row>
    <row r="66" spans="1:13" ht="15" customHeight="1">
      <c r="A66" s="81" t="s">
        <v>506</v>
      </c>
      <c r="B66" s="78">
        <v>-114632.55218000001</v>
      </c>
      <c r="C66" s="78">
        <v>-105299.98805</v>
      </c>
      <c r="D66" s="78">
        <v>-110175.53319</v>
      </c>
      <c r="E66" s="78">
        <v>-110834.5426</v>
      </c>
      <c r="F66" s="78">
        <v>-117058.49196</v>
      </c>
      <c r="G66" s="78">
        <v>-123658.4558</v>
      </c>
      <c r="H66" s="78">
        <v>-113800.88193999999</v>
      </c>
      <c r="I66" s="78">
        <v>-132563.03446</v>
      </c>
      <c r="J66" s="78">
        <v>-129038.78111</v>
      </c>
      <c r="K66" s="78">
        <v>-15889.3382</v>
      </c>
      <c r="L66" s="78">
        <v>-165304.02283</v>
      </c>
      <c r="M66" s="78">
        <v>-34504.040329999996</v>
      </c>
    </row>
    <row r="67" spans="1:13" ht="15" customHeight="1">
      <c r="A67" s="77" t="s">
        <v>507</v>
      </c>
      <c r="B67" s="78">
        <v>443277.09636999998</v>
      </c>
      <c r="C67" s="78">
        <v>470692.74635000003</v>
      </c>
      <c r="D67" s="78">
        <v>487824.40822000004</v>
      </c>
      <c r="E67" s="78">
        <v>519053.33049999998</v>
      </c>
      <c r="F67" s="78">
        <v>521323.09179999999</v>
      </c>
      <c r="G67" s="78">
        <v>511114.88047000003</v>
      </c>
      <c r="H67" s="78">
        <v>451694.76085000002</v>
      </c>
      <c r="I67" s="78">
        <v>452701.76377999998</v>
      </c>
      <c r="J67" s="78">
        <v>512178.50669000001</v>
      </c>
      <c r="K67" s="78">
        <v>78325.760519999996</v>
      </c>
      <c r="L67" s="78">
        <v>488390.28487999999</v>
      </c>
      <c r="M67" s="78">
        <v>80013.939629999993</v>
      </c>
    </row>
    <row r="68" spans="1:13" ht="15" customHeight="1">
      <c r="A68" s="79" t="s">
        <v>508</v>
      </c>
      <c r="B68" s="78">
        <v>-311232.55608999997</v>
      </c>
      <c r="C68" s="78">
        <v>-343701.81342999998</v>
      </c>
      <c r="D68" s="78">
        <v>-342454.71096</v>
      </c>
      <c r="E68" s="78">
        <v>-344518.73483999999</v>
      </c>
      <c r="F68" s="78">
        <v>-369767.40281</v>
      </c>
      <c r="G68" s="78">
        <v>-359968.04031000001</v>
      </c>
      <c r="H68" s="78">
        <v>-360225.04479000001</v>
      </c>
      <c r="I68" s="78">
        <v>-340314.34987999999</v>
      </c>
      <c r="J68" s="78">
        <v>-360434.34393000003</v>
      </c>
      <c r="K68" s="78">
        <v>-61865.818240000001</v>
      </c>
      <c r="L68" s="78">
        <v>-367885.16164000001</v>
      </c>
      <c r="M68" s="78">
        <v>-66608.020399999994</v>
      </c>
    </row>
    <row r="69" spans="1:13" ht="15" customHeight="1">
      <c r="A69" s="82" t="s">
        <v>509</v>
      </c>
      <c r="B69" s="78">
        <v>132044.54028000002</v>
      </c>
      <c r="C69" s="78">
        <v>126990.93292000001</v>
      </c>
      <c r="D69" s="78">
        <v>145369.69725999999</v>
      </c>
      <c r="E69" s="78">
        <v>174534.59565999999</v>
      </c>
      <c r="F69" s="78">
        <v>151555.68899</v>
      </c>
      <c r="G69" s="78">
        <v>151146.84015999999</v>
      </c>
      <c r="H69" s="78">
        <v>91469.716060000006</v>
      </c>
      <c r="I69" s="78">
        <v>112387.4139</v>
      </c>
      <c r="J69" s="78">
        <v>151744.16275999998</v>
      </c>
      <c r="K69" s="78">
        <v>16459.942279999999</v>
      </c>
      <c r="L69" s="78">
        <v>120505.12324</v>
      </c>
      <c r="M69" s="78">
        <v>13405.919230000001</v>
      </c>
    </row>
    <row r="70" spans="1:13" ht="15" customHeight="1">
      <c r="A70" s="82" t="s">
        <v>510</v>
      </c>
      <c r="B70" s="78">
        <v>-2.7480599999999997</v>
      </c>
      <c r="C70" s="78">
        <v>-61.480059999999995</v>
      </c>
      <c r="D70" s="78">
        <v>128.61061999999998</v>
      </c>
      <c r="E70" s="78">
        <v>693.62493000000006</v>
      </c>
      <c r="F70" s="78">
        <v>168.21929999999998</v>
      </c>
      <c r="G70" s="78">
        <v>265.40244000000001</v>
      </c>
      <c r="H70" s="78">
        <v>813.78834999999992</v>
      </c>
      <c r="I70" s="78">
        <v>258.39001000000002</v>
      </c>
      <c r="J70" s="78">
        <v>622.23503000000005</v>
      </c>
      <c r="K70" s="78">
        <v>79.655770000000004</v>
      </c>
      <c r="L70" s="78">
        <v>868.07342000000006</v>
      </c>
      <c r="M70" s="78">
        <v>1.08474</v>
      </c>
    </row>
    <row r="71" spans="1:13" ht="15" customHeight="1">
      <c r="A71" s="83" t="s">
        <v>511</v>
      </c>
      <c r="B71" s="78">
        <v>-72.30913000000001</v>
      </c>
      <c r="C71" s="78">
        <v>-97.443460000000002</v>
      </c>
      <c r="D71" s="78">
        <v>101.51739000000001</v>
      </c>
      <c r="E71" s="78">
        <v>142.57954000000001</v>
      </c>
      <c r="F71" s="78">
        <v>151.61098000000001</v>
      </c>
      <c r="G71" s="78">
        <v>254.12613000000002</v>
      </c>
      <c r="H71" s="78">
        <v>806.94459999999992</v>
      </c>
      <c r="I71" s="78">
        <v>255.29191</v>
      </c>
      <c r="J71" s="78">
        <v>616.33945999999992</v>
      </c>
      <c r="K71" s="78">
        <v>77.674979999999991</v>
      </c>
      <c r="L71" s="78">
        <v>858.30944999999997</v>
      </c>
      <c r="M71" s="78">
        <v>8.09E-3</v>
      </c>
    </row>
    <row r="72" spans="1:13" ht="15" customHeight="1">
      <c r="A72" s="83" t="s">
        <v>512</v>
      </c>
      <c r="B72" s="78">
        <v>69.561070000000001</v>
      </c>
      <c r="C72" s="78">
        <v>35.9634</v>
      </c>
      <c r="D72" s="78">
        <v>27.093229999999998</v>
      </c>
      <c r="E72" s="78">
        <v>551.04539</v>
      </c>
      <c r="F72" s="78">
        <v>16.608319999999999</v>
      </c>
      <c r="G72" s="78">
        <v>11.276309999999999</v>
      </c>
      <c r="H72" s="78">
        <v>6.84375</v>
      </c>
      <c r="I72" s="78">
        <v>3.0981000000000001</v>
      </c>
      <c r="J72" s="78">
        <v>5.8955699999999993</v>
      </c>
      <c r="K72" s="78">
        <v>1.9807900000000001</v>
      </c>
      <c r="L72" s="78">
        <v>9.7639699999999987</v>
      </c>
      <c r="M72" s="78">
        <v>1.0766500000000001</v>
      </c>
    </row>
    <row r="73" spans="1:13" ht="15" customHeight="1">
      <c r="A73" s="77" t="s">
        <v>513</v>
      </c>
      <c r="B73" s="78">
        <v>-45.498489999999997</v>
      </c>
      <c r="C73" s="78">
        <v>-28.75189</v>
      </c>
      <c r="D73" s="78">
        <v>-20.5824</v>
      </c>
      <c r="E73" s="78">
        <v>-16.450020000000002</v>
      </c>
      <c r="F73" s="78">
        <v>-382.26456000000002</v>
      </c>
      <c r="G73" s="78">
        <v>-260.06608999999997</v>
      </c>
      <c r="H73" s="78">
        <v>-165.13273999999998</v>
      </c>
      <c r="I73" s="78">
        <v>-749.63085999999998</v>
      </c>
      <c r="J73" s="78">
        <v>-890.03161</v>
      </c>
      <c r="K73" s="78">
        <v>-75.819879999999998</v>
      </c>
      <c r="L73" s="78">
        <v>-763.27044999999998</v>
      </c>
      <c r="M73" s="78">
        <v>-70.036149999999992</v>
      </c>
    </row>
    <row r="74" spans="1:13" ht="15" customHeight="1">
      <c r="A74" s="77" t="s">
        <v>659</v>
      </c>
      <c r="B74" s="78">
        <v>-0.16206999999999999</v>
      </c>
      <c r="C74" s="78">
        <v>-0.14211000000000001</v>
      </c>
      <c r="D74" s="78">
        <v>-1.5349999999999999E-2</v>
      </c>
      <c r="E74" s="78">
        <v>-0.20455999999999999</v>
      </c>
      <c r="F74" s="78">
        <v>-371.90348999999998</v>
      </c>
      <c r="G74" s="78">
        <v>-260.02593999999999</v>
      </c>
      <c r="H74" s="78">
        <v>-165.11001999999999</v>
      </c>
      <c r="I74" s="78">
        <v>-749.61996999999997</v>
      </c>
      <c r="J74" s="78">
        <v>-890.01555000000008</v>
      </c>
      <c r="K74" s="78">
        <v>-75.814539999999994</v>
      </c>
      <c r="L74" s="78">
        <v>-763.24506000000008</v>
      </c>
      <c r="M74" s="78">
        <v>-70.033619999999999</v>
      </c>
    </row>
    <row r="75" spans="1:13" ht="15" customHeight="1">
      <c r="A75" s="79" t="s">
        <v>311</v>
      </c>
      <c r="B75" s="78">
        <v>-45.336419999999997</v>
      </c>
      <c r="C75" s="78">
        <v>-28.609779999999997</v>
      </c>
      <c r="D75" s="78">
        <v>-20.567049999999998</v>
      </c>
      <c r="E75" s="78">
        <v>-16.245459999999998</v>
      </c>
      <c r="F75" s="78">
        <v>-10.36107</v>
      </c>
      <c r="G75" s="78">
        <v>-4.0149999999999998E-2</v>
      </c>
      <c r="H75" s="78">
        <v>-2.2719999999999997E-2</v>
      </c>
      <c r="I75" s="78">
        <v>-1.089E-2</v>
      </c>
      <c r="J75" s="78">
        <v>-1.6059999999999998E-2</v>
      </c>
      <c r="K75" s="78">
        <v>-5.3400000000000001E-3</v>
      </c>
      <c r="L75" s="78">
        <v>-2.5389999999999999E-2</v>
      </c>
      <c r="M75" s="78">
        <v>-2.5299999999999997E-3</v>
      </c>
    </row>
    <row r="76" spans="1:13" ht="15" customHeight="1">
      <c r="A76" s="77" t="s">
        <v>516</v>
      </c>
      <c r="B76" s="78">
        <v>131996.29373</v>
      </c>
      <c r="C76" s="78">
        <v>126900.70097000001</v>
      </c>
      <c r="D76" s="78">
        <v>145477.72547999999</v>
      </c>
      <c r="E76" s="78">
        <v>175211.77056999999</v>
      </c>
      <c r="F76" s="78">
        <v>151341.64372999998</v>
      </c>
      <c r="G76" s="78">
        <v>151152.17650999999</v>
      </c>
      <c r="H76" s="78">
        <v>92118.371670000008</v>
      </c>
      <c r="I76" s="78">
        <v>111896.17305</v>
      </c>
      <c r="J76" s="78">
        <v>151476.36618000001</v>
      </c>
      <c r="K76" s="78">
        <v>16463.778170000001</v>
      </c>
      <c r="L76" s="78">
        <v>120609.92620999999</v>
      </c>
      <c r="M76" s="78">
        <v>13336.96782</v>
      </c>
    </row>
    <row r="77" spans="1:13" ht="15" customHeight="1">
      <c r="A77" s="84" t="s">
        <v>517</v>
      </c>
      <c r="B77" s="78">
        <v>1037.9547399999999</v>
      </c>
      <c r="C77" s="78">
        <v>575.74929000000009</v>
      </c>
      <c r="D77" s="78">
        <v>625.72825999999998</v>
      </c>
      <c r="E77" s="78">
        <v>1411.1950900000002</v>
      </c>
      <c r="F77" s="78">
        <v>1451.80368</v>
      </c>
      <c r="G77" s="78">
        <v>3212.3744900000002</v>
      </c>
      <c r="H77" s="78">
        <v>2961.64248</v>
      </c>
      <c r="I77" s="78">
        <v>5325.9623899999997</v>
      </c>
      <c r="J77" s="78">
        <v>5587.4861600000004</v>
      </c>
      <c r="K77" s="78">
        <v>5.7193199999999997</v>
      </c>
      <c r="L77" s="78">
        <v>7171.3417599999993</v>
      </c>
      <c r="M77" s="78">
        <v>369.96221000000003</v>
      </c>
    </row>
    <row r="78" spans="1:13" ht="15" customHeight="1">
      <c r="A78" s="82" t="s">
        <v>518</v>
      </c>
      <c r="B78" s="78">
        <v>133034.24846999999</v>
      </c>
      <c r="C78" s="78">
        <v>127476.45026000001</v>
      </c>
      <c r="D78" s="78">
        <v>146103.45374</v>
      </c>
      <c r="E78" s="78">
        <v>176622.96565999999</v>
      </c>
      <c r="F78" s="78">
        <v>152793.44740999999</v>
      </c>
      <c r="G78" s="78">
        <v>154364.55100000001</v>
      </c>
      <c r="H78" s="78">
        <v>95080.014150000003</v>
      </c>
      <c r="I78" s="78">
        <v>117222.13544</v>
      </c>
      <c r="J78" s="78">
        <v>157063.85234000001</v>
      </c>
      <c r="K78" s="78">
        <v>16469.497490000002</v>
      </c>
      <c r="L78" s="78">
        <v>127781.26797</v>
      </c>
      <c r="M78" s="78">
        <v>13706.93003</v>
      </c>
    </row>
    <row r="79" spans="1:13" ht="15" customHeight="1">
      <c r="A79" s="81" t="s">
        <v>519</v>
      </c>
      <c r="B79" s="78">
        <v>3059.5428099999999</v>
      </c>
      <c r="C79" s="78">
        <v>1900.7030199999999</v>
      </c>
      <c r="D79" s="78">
        <v>3870.2790199999999</v>
      </c>
      <c r="E79" s="78">
        <v>1276.5077699999999</v>
      </c>
      <c r="F79" s="78">
        <v>-1283.88652</v>
      </c>
      <c r="G79" s="78">
        <v>3495.50758</v>
      </c>
      <c r="H79" s="78">
        <v>1667.72496</v>
      </c>
      <c r="I79" s="78">
        <v>14670.95918</v>
      </c>
      <c r="J79" s="78">
        <v>5971.2374800000007</v>
      </c>
      <c r="K79" s="78">
        <v>4335.2825800000001</v>
      </c>
      <c r="L79" s="78">
        <v>6449.808</v>
      </c>
      <c r="M79" s="78">
        <v>146.13732000000002</v>
      </c>
    </row>
    <row r="80" spans="1:13" ht="15" customHeight="1">
      <c r="A80" s="77" t="s">
        <v>520</v>
      </c>
      <c r="B80" s="78">
        <v>136093.79128</v>
      </c>
      <c r="C80" s="78">
        <v>129377.15328</v>
      </c>
      <c r="D80" s="78">
        <v>149973.73275999998</v>
      </c>
      <c r="E80" s="78">
        <v>177899.47343000001</v>
      </c>
      <c r="F80" s="78">
        <v>151509.56088999999</v>
      </c>
      <c r="G80" s="78">
        <v>157860.05858000001</v>
      </c>
      <c r="H80" s="78">
        <v>96747.739109999995</v>
      </c>
      <c r="I80" s="78">
        <v>131893.09462000002</v>
      </c>
      <c r="J80" s="78">
        <v>163035.08981999999</v>
      </c>
      <c r="K80" s="78">
        <v>20804.780070000001</v>
      </c>
      <c r="L80" s="78">
        <v>134231.07597000001</v>
      </c>
      <c r="M80" s="78">
        <v>13853.067349999999</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136093.79128</v>
      </c>
      <c r="C82" s="78">
        <v>129377.15328</v>
      </c>
      <c r="D82" s="78">
        <v>149973.73275999998</v>
      </c>
      <c r="E82" s="78">
        <v>177899.47343000001</v>
      </c>
      <c r="F82" s="78">
        <v>151509.56088999999</v>
      </c>
      <c r="G82" s="78">
        <v>157860.05858000001</v>
      </c>
      <c r="H82" s="78">
        <v>96747.739109999995</v>
      </c>
      <c r="I82" s="78">
        <v>131893.09462000002</v>
      </c>
      <c r="J82" s="78">
        <v>163035.08981999999</v>
      </c>
      <c r="K82" s="78">
        <v>20804.780070000001</v>
      </c>
      <c r="L82" s="78">
        <v>134231.07597000001</v>
      </c>
      <c r="M82" s="78">
        <v>13853.067349999999</v>
      </c>
    </row>
    <row r="83" spans="1:13" ht="15" customHeight="1" thickBot="1">
      <c r="A83" s="81" t="s">
        <v>523</v>
      </c>
      <c r="B83" s="78">
        <v>-52934.244840000007</v>
      </c>
      <c r="C83" s="78">
        <v>-46818.642079999998</v>
      </c>
      <c r="D83" s="78">
        <v>-65391.846549999995</v>
      </c>
      <c r="E83" s="78">
        <v>-76988.541629999992</v>
      </c>
      <c r="F83" s="78">
        <v>-64369.124000000003</v>
      </c>
      <c r="G83" s="78">
        <v>-65826.820000000007</v>
      </c>
      <c r="H83" s="78">
        <v>-46322.968090000002</v>
      </c>
      <c r="I83" s="78">
        <v>-56694.556960000002</v>
      </c>
      <c r="J83" s="78">
        <v>-66518.389939999994</v>
      </c>
      <c r="K83" s="78">
        <v>-8590.730599999999</v>
      </c>
      <c r="L83" s="78">
        <v>-55232.495579999995</v>
      </c>
      <c r="M83" s="78">
        <v>-7130.4340000000002</v>
      </c>
    </row>
    <row r="84" spans="1:13" ht="15" customHeight="1" thickTop="1" thickBot="1">
      <c r="A84" s="339" t="s">
        <v>524</v>
      </c>
      <c r="B84" s="340">
        <v>83159.546439999991</v>
      </c>
      <c r="C84" s="340">
        <v>82558.511200000008</v>
      </c>
      <c r="D84" s="340">
        <v>84581.886209999997</v>
      </c>
      <c r="E84" s="340">
        <v>100910.93179999999</v>
      </c>
      <c r="F84" s="340">
        <v>87140.436889999997</v>
      </c>
      <c r="G84" s="340">
        <v>92033.238580000005</v>
      </c>
      <c r="H84" s="340">
        <v>50424.77102</v>
      </c>
      <c r="I84" s="340">
        <v>75198.537660000002</v>
      </c>
      <c r="J84" s="340">
        <v>96516.69988</v>
      </c>
      <c r="K84" s="340">
        <v>12214.04947</v>
      </c>
      <c r="L84" s="340">
        <v>78998.580390000003</v>
      </c>
      <c r="M84" s="340">
        <v>6722.6333500000001</v>
      </c>
    </row>
    <row r="85" spans="1:13" ht="3.75" customHeight="1" thickTop="1" thickBot="1">
      <c r="A85" s="475"/>
      <c r="B85" s="476"/>
      <c r="C85" s="476"/>
      <c r="D85" s="476"/>
      <c r="E85" s="476"/>
      <c r="F85" s="476"/>
      <c r="G85" s="476"/>
      <c r="H85" s="476"/>
      <c r="I85" s="476"/>
      <c r="J85" s="476"/>
      <c r="K85" s="476"/>
      <c r="L85" s="476"/>
      <c r="M85" s="507"/>
    </row>
    <row r="86" spans="1:13" ht="15" customHeight="1" thickTop="1">
      <c r="A86" s="477"/>
      <c r="B86" s="478"/>
      <c r="C86" s="478"/>
      <c r="D86" s="478"/>
      <c r="E86" s="478"/>
      <c r="F86" s="478"/>
      <c r="G86" s="478"/>
      <c r="H86" s="478"/>
      <c r="I86" s="478"/>
      <c r="J86" s="478"/>
      <c r="K86" s="478"/>
      <c r="L86" s="478"/>
      <c r="M86" s="478"/>
    </row>
    <row r="87" spans="1:13" ht="15" customHeight="1">
      <c r="A87" s="477"/>
      <c r="B87" s="478"/>
      <c r="C87" s="478"/>
      <c r="D87" s="478"/>
      <c r="E87" s="478"/>
      <c r="F87" s="478"/>
      <c r="G87" s="478"/>
      <c r="H87" s="478"/>
      <c r="I87" s="478"/>
      <c r="J87" s="478"/>
      <c r="K87" s="478"/>
      <c r="L87" s="478"/>
      <c r="M87" s="478"/>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K23" sqref="K23"/>
    </sheetView>
  </sheetViews>
  <sheetFormatPr baseColWidth="10" defaultColWidth="9.140625" defaultRowHeight="18"/>
  <cols>
    <col min="1" max="1" width="89.85546875" style="469" bestFit="1" customWidth="1"/>
    <col min="2" max="3" width="9.7109375" style="469" bestFit="1" customWidth="1"/>
    <col min="4"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59" width="9.7109375" style="469" bestFit="1" customWidth="1"/>
    <col min="260"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15" width="9.7109375" style="469" bestFit="1" customWidth="1"/>
    <col min="516"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1" width="9.7109375" style="469" bestFit="1" customWidth="1"/>
    <col min="772"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27" width="9.7109375" style="469" bestFit="1" customWidth="1"/>
    <col min="1028"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3" width="9.7109375" style="469" bestFit="1" customWidth="1"/>
    <col min="1284"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39" width="9.7109375" style="469" bestFit="1" customWidth="1"/>
    <col min="1540"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795" width="9.7109375" style="469" bestFit="1" customWidth="1"/>
    <col min="1796"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1" width="9.7109375" style="469" bestFit="1" customWidth="1"/>
    <col min="2052"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07" width="9.7109375" style="469" bestFit="1" customWidth="1"/>
    <col min="2308"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3" width="9.7109375" style="469" bestFit="1" customWidth="1"/>
    <col min="2564"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19" width="9.7109375" style="469" bestFit="1" customWidth="1"/>
    <col min="2820"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75" width="9.7109375" style="469" bestFit="1" customWidth="1"/>
    <col min="3076"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1" width="9.7109375" style="469" bestFit="1" customWidth="1"/>
    <col min="3332"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87" width="9.7109375" style="469" bestFit="1" customWidth="1"/>
    <col min="3588"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3" width="9.7109375" style="469" bestFit="1" customWidth="1"/>
    <col min="3844"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099" width="9.7109375" style="469" bestFit="1" customWidth="1"/>
    <col min="4100"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55" width="9.7109375" style="469" bestFit="1" customWidth="1"/>
    <col min="4356"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1" width="9.7109375" style="469" bestFit="1" customWidth="1"/>
    <col min="4612"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67" width="9.7109375" style="469" bestFit="1" customWidth="1"/>
    <col min="4868"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3" width="9.7109375" style="469" bestFit="1" customWidth="1"/>
    <col min="5124"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79" width="9.7109375" style="469" bestFit="1" customWidth="1"/>
    <col min="5380"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35" width="9.7109375" style="469" bestFit="1" customWidth="1"/>
    <col min="5636"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1" width="9.7109375" style="469" bestFit="1" customWidth="1"/>
    <col min="5892"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47" width="9.7109375" style="469" bestFit="1" customWidth="1"/>
    <col min="6148"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3" width="9.7109375" style="469" bestFit="1" customWidth="1"/>
    <col min="6404"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59" width="9.7109375" style="469" bestFit="1" customWidth="1"/>
    <col min="6660"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15" width="9.7109375" style="469" bestFit="1" customWidth="1"/>
    <col min="6916"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1" width="9.7109375" style="469" bestFit="1" customWidth="1"/>
    <col min="7172"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27" width="9.7109375" style="469" bestFit="1" customWidth="1"/>
    <col min="7428"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3" width="9.7109375" style="469" bestFit="1" customWidth="1"/>
    <col min="7684"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39" width="9.7109375" style="469" bestFit="1" customWidth="1"/>
    <col min="7940"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195" width="9.7109375" style="469" bestFit="1" customWidth="1"/>
    <col min="8196"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1" width="9.7109375" style="469" bestFit="1" customWidth="1"/>
    <col min="8452"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07" width="9.7109375" style="469" bestFit="1" customWidth="1"/>
    <col min="8708"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3" width="9.7109375" style="469" bestFit="1" customWidth="1"/>
    <col min="8964"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19" width="9.7109375" style="469" bestFit="1" customWidth="1"/>
    <col min="9220"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75" width="9.7109375" style="469" bestFit="1" customWidth="1"/>
    <col min="9476"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1" width="9.7109375" style="469" bestFit="1" customWidth="1"/>
    <col min="9732"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87" width="9.7109375" style="469" bestFit="1" customWidth="1"/>
    <col min="9988"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3" width="9.7109375" style="469" bestFit="1" customWidth="1"/>
    <col min="10244"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499" width="9.7109375" style="469" bestFit="1" customWidth="1"/>
    <col min="10500"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55" width="9.7109375" style="469" bestFit="1" customWidth="1"/>
    <col min="10756"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1" width="9.7109375" style="469" bestFit="1" customWidth="1"/>
    <col min="11012"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67" width="9.7109375" style="469" bestFit="1" customWidth="1"/>
    <col min="11268"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3" width="9.7109375" style="469" bestFit="1" customWidth="1"/>
    <col min="11524"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79" width="9.7109375" style="469" bestFit="1" customWidth="1"/>
    <col min="11780"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35" width="9.7109375" style="469" bestFit="1" customWidth="1"/>
    <col min="12036"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1" width="9.7109375" style="469" bestFit="1" customWidth="1"/>
    <col min="12292"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47" width="9.7109375" style="469" bestFit="1" customWidth="1"/>
    <col min="12548"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3" width="9.7109375" style="469" bestFit="1" customWidth="1"/>
    <col min="12804"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59" width="9.7109375" style="469" bestFit="1" customWidth="1"/>
    <col min="13060"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15" width="9.7109375" style="469" bestFit="1" customWidth="1"/>
    <col min="13316"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1" width="9.7109375" style="469" bestFit="1" customWidth="1"/>
    <col min="13572"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27" width="9.7109375" style="469" bestFit="1" customWidth="1"/>
    <col min="13828"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3" width="9.7109375" style="469" bestFit="1" customWidth="1"/>
    <col min="14084"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39" width="9.7109375" style="469" bestFit="1" customWidth="1"/>
    <col min="14340"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595" width="9.7109375" style="469" bestFit="1" customWidth="1"/>
    <col min="14596"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1" width="9.7109375" style="469" bestFit="1" customWidth="1"/>
    <col min="14852"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07" width="9.7109375" style="469" bestFit="1" customWidth="1"/>
    <col min="15108"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3" width="9.7109375" style="469" bestFit="1" customWidth="1"/>
    <col min="15364"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19" width="9.7109375" style="469" bestFit="1" customWidth="1"/>
    <col min="15620"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75" width="9.7109375" style="469" bestFit="1" customWidth="1"/>
    <col min="15876"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1" width="9.7109375" style="469" bestFit="1" customWidth="1"/>
    <col min="16132"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13" ht="30" customHeight="1">
      <c r="A1" s="835" t="s">
        <v>0</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15" customHeight="1">
      <c r="A3" s="836" t="s">
        <v>666</v>
      </c>
      <c r="B3" s="836"/>
      <c r="C3" s="836"/>
      <c r="D3" s="836"/>
      <c r="E3" s="836"/>
      <c r="F3" s="836"/>
      <c r="G3" s="836"/>
      <c r="H3" s="836"/>
      <c r="I3" s="836"/>
      <c r="J3" s="836"/>
      <c r="K3" s="836"/>
      <c r="L3" s="836"/>
      <c r="M3" s="836"/>
    </row>
    <row r="4" spans="1:13" ht="30" customHeight="1">
      <c r="A4" s="837" t="s">
        <v>2</v>
      </c>
      <c r="B4" s="837"/>
      <c r="C4" s="837"/>
      <c r="D4" s="837"/>
      <c r="E4" s="837"/>
      <c r="F4" s="837"/>
      <c r="G4" s="837"/>
      <c r="H4" s="837"/>
      <c r="I4" s="837"/>
      <c r="J4" s="837"/>
      <c r="K4" s="837"/>
      <c r="L4" s="837"/>
      <c r="M4" s="837"/>
    </row>
    <row r="5" spans="1:13" ht="3.75" customHeight="1" thickBot="1">
      <c r="A5" s="264"/>
      <c r="B5" s="264"/>
      <c r="C5" s="264"/>
      <c r="D5" s="264"/>
      <c r="E5" s="264"/>
      <c r="F5" s="264"/>
      <c r="G5" s="264"/>
      <c r="H5" s="264"/>
      <c r="I5" s="264"/>
      <c r="J5" s="264"/>
      <c r="K5" s="264"/>
      <c r="L5" s="264"/>
      <c r="M5" s="264"/>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8852385.7659499999</v>
      </c>
      <c r="C7" s="340">
        <v>9855702.2729100008</v>
      </c>
      <c r="D7" s="340">
        <v>10932466.05387</v>
      </c>
      <c r="E7" s="340">
        <v>12155654.62321</v>
      </c>
      <c r="F7" s="340">
        <v>13548894.174930001</v>
      </c>
      <c r="G7" s="340">
        <v>14417612.030750001</v>
      </c>
      <c r="H7" s="340">
        <v>15825423.908</v>
      </c>
      <c r="I7" s="340">
        <v>17344063.25183</v>
      </c>
      <c r="J7" s="340">
        <v>18667282.299529999</v>
      </c>
      <c r="K7" s="340">
        <v>18883807.608900003</v>
      </c>
      <c r="L7" s="340">
        <v>21441260.22978</v>
      </c>
      <c r="M7" s="340">
        <v>21725504.705639999</v>
      </c>
    </row>
    <row r="8" spans="1:13" s="472" customFormat="1" ht="15" customHeight="1" thickTop="1">
      <c r="A8" s="77" t="s">
        <v>9</v>
      </c>
      <c r="B8" s="78">
        <v>464325.80667999998</v>
      </c>
      <c r="C8" s="78">
        <v>274415.87111000001</v>
      </c>
      <c r="D8" s="78">
        <v>307124.25176999997</v>
      </c>
      <c r="E8" s="78">
        <v>444061.30452000001</v>
      </c>
      <c r="F8" s="78">
        <v>622336.96341999993</v>
      </c>
      <c r="G8" s="78">
        <v>535147.30521999998</v>
      </c>
      <c r="H8" s="78">
        <v>973594.50061999995</v>
      </c>
      <c r="I8" s="78">
        <v>765823.30628999998</v>
      </c>
      <c r="J8" s="78">
        <v>877530.74299000006</v>
      </c>
      <c r="K8" s="78">
        <v>859205.55844000005</v>
      </c>
      <c r="L8" s="78">
        <v>1974429.3086099999</v>
      </c>
      <c r="M8" s="78">
        <v>2047953.5868800001</v>
      </c>
    </row>
    <row r="9" spans="1:13" s="472" customFormat="1" ht="15" customHeight="1">
      <c r="A9" s="77" t="s">
        <v>18</v>
      </c>
      <c r="B9" s="78">
        <v>939287.57136000006</v>
      </c>
      <c r="C9" s="78">
        <v>1221670.8847100001</v>
      </c>
      <c r="D9" s="78">
        <v>1289205.9587000001</v>
      </c>
      <c r="E9" s="78">
        <v>1386056.4845499999</v>
      </c>
      <c r="F9" s="78">
        <v>1538849.63307</v>
      </c>
      <c r="G9" s="78">
        <v>1841478.43701</v>
      </c>
      <c r="H9" s="78">
        <v>1384803.58531</v>
      </c>
      <c r="I9" s="78">
        <v>2145205.5963300001</v>
      </c>
      <c r="J9" s="78">
        <v>2320479.88136</v>
      </c>
      <c r="K9" s="78">
        <v>2523974.1162899998</v>
      </c>
      <c r="L9" s="78">
        <v>2243043.81843</v>
      </c>
      <c r="M9" s="78">
        <v>2314981.5608100002</v>
      </c>
    </row>
    <row r="10" spans="1:13" s="472" customFormat="1" ht="15" customHeight="1">
      <c r="A10" s="77" t="s">
        <v>27</v>
      </c>
      <c r="B10" s="78">
        <v>7134506.26743</v>
      </c>
      <c r="C10" s="78">
        <v>7891179.9417399997</v>
      </c>
      <c r="D10" s="78">
        <v>8808344.1607299987</v>
      </c>
      <c r="E10" s="78">
        <v>9828343.9970499985</v>
      </c>
      <c r="F10" s="78">
        <v>10955466.50076</v>
      </c>
      <c r="G10" s="78">
        <v>11583158.297739999</v>
      </c>
      <c r="H10" s="78">
        <v>12827537.89005</v>
      </c>
      <c r="I10" s="78">
        <v>13821197.938129999</v>
      </c>
      <c r="J10" s="78">
        <v>14709902.91956</v>
      </c>
      <c r="K10" s="78">
        <v>14749322.34409</v>
      </c>
      <c r="L10" s="78">
        <v>16215883.854360001</v>
      </c>
      <c r="M10" s="78">
        <v>16357897.192629999</v>
      </c>
    </row>
    <row r="11" spans="1:13" s="472" customFormat="1" ht="15" customHeight="1">
      <c r="A11" s="79" t="s">
        <v>463</v>
      </c>
      <c r="B11" s="78">
        <v>7201887.2308199992</v>
      </c>
      <c r="C11" s="78">
        <v>7963016.0376000004</v>
      </c>
      <c r="D11" s="78">
        <v>8873734.6562399995</v>
      </c>
      <c r="E11" s="78">
        <v>9915960.6040000003</v>
      </c>
      <c r="F11" s="78">
        <v>11056332.13222</v>
      </c>
      <c r="G11" s="78">
        <v>11682863.955490001</v>
      </c>
      <c r="H11" s="78">
        <v>12153022.124569999</v>
      </c>
      <c r="I11" s="78">
        <v>13067569.69445</v>
      </c>
      <c r="J11" s="78">
        <v>14219104.490290001</v>
      </c>
      <c r="K11" s="78">
        <v>14322306.19043</v>
      </c>
      <c r="L11" s="78">
        <v>15998506.21184</v>
      </c>
      <c r="M11" s="78">
        <v>16193737.31002</v>
      </c>
    </row>
    <row r="12" spans="1:13" s="472" customFormat="1" ht="15" customHeight="1">
      <c r="A12" s="79" t="s">
        <v>464</v>
      </c>
      <c r="B12" s="78">
        <v>7192566.5534399999</v>
      </c>
      <c r="C12" s="78">
        <v>7931349.2637399994</v>
      </c>
      <c r="D12" s="78">
        <v>8814219.4212099984</v>
      </c>
      <c r="E12" s="78">
        <v>9835164.834590001</v>
      </c>
      <c r="F12" s="78">
        <v>10956227.617350001</v>
      </c>
      <c r="G12" s="78">
        <v>11288115.5656</v>
      </c>
      <c r="H12" s="78">
        <v>11794419.623950001</v>
      </c>
      <c r="I12" s="78">
        <v>10297461.73952</v>
      </c>
      <c r="J12" s="78">
        <v>12010590.262180001</v>
      </c>
      <c r="K12" s="78">
        <v>12196673.662049999</v>
      </c>
      <c r="L12" s="78">
        <v>14130412.636870001</v>
      </c>
      <c r="M12" s="78">
        <v>14383037.270049999</v>
      </c>
    </row>
    <row r="13" spans="1:13" s="472" customFormat="1" ht="15" customHeight="1">
      <c r="A13" s="79" t="s">
        <v>465</v>
      </c>
      <c r="B13" s="78">
        <v>9320.677380000001</v>
      </c>
      <c r="C13" s="78">
        <v>31666.773860000001</v>
      </c>
      <c r="D13" s="78">
        <v>59515.235030000003</v>
      </c>
      <c r="E13" s="78">
        <v>80795.769409999994</v>
      </c>
      <c r="F13" s="78">
        <v>100104.51487</v>
      </c>
      <c r="G13" s="78">
        <v>394748.38988999999</v>
      </c>
      <c r="H13" s="78">
        <v>358602.50062000001</v>
      </c>
      <c r="I13" s="78">
        <v>2770107.95493</v>
      </c>
      <c r="J13" s="78">
        <v>2208514.22811</v>
      </c>
      <c r="K13" s="78">
        <v>2125632.52838</v>
      </c>
      <c r="L13" s="78">
        <v>1868093.57497</v>
      </c>
      <c r="M13" s="78">
        <v>1810700.03997</v>
      </c>
    </row>
    <row r="14" spans="1:13" s="472" customFormat="1" ht="15" customHeight="1">
      <c r="A14" s="79" t="s">
        <v>466</v>
      </c>
      <c r="B14" s="78">
        <v>38862.29219</v>
      </c>
      <c r="C14" s="78">
        <v>40732.079490000004</v>
      </c>
      <c r="D14" s="78">
        <v>36694.152249999999</v>
      </c>
      <c r="E14" s="78">
        <v>32143.101030000002</v>
      </c>
      <c r="F14" s="78">
        <v>28932.206829999999</v>
      </c>
      <c r="G14" s="78">
        <v>41128.820939999998</v>
      </c>
      <c r="H14" s="78">
        <v>26313.978910000002</v>
      </c>
      <c r="I14" s="78">
        <v>42427.89458</v>
      </c>
      <c r="J14" s="78">
        <v>60325.843079999999</v>
      </c>
      <c r="K14" s="78">
        <v>71902.239979999998</v>
      </c>
      <c r="L14" s="78">
        <v>90198.021859999993</v>
      </c>
      <c r="M14" s="78">
        <v>107608.37765000001</v>
      </c>
    </row>
    <row r="15" spans="1:13" s="472" customFormat="1" ht="15" customHeight="1">
      <c r="A15" s="79" t="s">
        <v>467</v>
      </c>
      <c r="B15" s="78">
        <v>38760.248060000005</v>
      </c>
      <c r="C15" s="78">
        <v>40217.843350000003</v>
      </c>
      <c r="D15" s="78">
        <v>35821.165719999997</v>
      </c>
      <c r="E15" s="78">
        <v>30541.009469999997</v>
      </c>
      <c r="F15" s="78">
        <v>26888.015920000002</v>
      </c>
      <c r="G15" s="78">
        <v>36997.915130000001</v>
      </c>
      <c r="H15" s="78">
        <v>24018.850589999998</v>
      </c>
      <c r="I15" s="78">
        <v>33367.421949999996</v>
      </c>
      <c r="J15" s="78">
        <v>28866.064750000001</v>
      </c>
      <c r="K15" s="78">
        <v>37864.923329999998</v>
      </c>
      <c r="L15" s="78">
        <v>56929.882829999995</v>
      </c>
      <c r="M15" s="78">
        <v>69060.430079999991</v>
      </c>
    </row>
    <row r="16" spans="1:13" s="472" customFormat="1" ht="15" customHeight="1">
      <c r="A16" s="79" t="s">
        <v>468</v>
      </c>
      <c r="B16" s="78">
        <v>102.04413000000001</v>
      </c>
      <c r="C16" s="78">
        <v>514.23613999999998</v>
      </c>
      <c r="D16" s="78">
        <v>872.98653000000002</v>
      </c>
      <c r="E16" s="78">
        <v>1602.0915600000001</v>
      </c>
      <c r="F16" s="78">
        <v>2044.1909099999998</v>
      </c>
      <c r="G16" s="78">
        <v>4130.9058100000002</v>
      </c>
      <c r="H16" s="78">
        <v>2295.1283199999998</v>
      </c>
      <c r="I16" s="78">
        <v>9060.4726300000002</v>
      </c>
      <c r="J16" s="78">
        <v>31459.778329999997</v>
      </c>
      <c r="K16" s="78">
        <v>34037.316650000001</v>
      </c>
      <c r="L16" s="78">
        <v>33268.139029999998</v>
      </c>
      <c r="M16" s="78">
        <v>38547.947570000004</v>
      </c>
    </row>
    <row r="17" spans="1:13" s="472" customFormat="1" ht="15" customHeight="1">
      <c r="A17" s="79" t="s">
        <v>469</v>
      </c>
      <c r="B17" s="78">
        <v>31109.270700000001</v>
      </c>
      <c r="C17" s="78">
        <v>39578.399549999995</v>
      </c>
      <c r="D17" s="78">
        <v>40368.653619999997</v>
      </c>
      <c r="E17" s="78">
        <v>43023.121340000005</v>
      </c>
      <c r="F17" s="78">
        <v>41349.476979999999</v>
      </c>
      <c r="G17" s="78">
        <v>43760.091939999998</v>
      </c>
      <c r="H17" s="78">
        <v>39271.911590000003</v>
      </c>
      <c r="I17" s="78">
        <v>47634.81551</v>
      </c>
      <c r="J17" s="78">
        <v>46233.872869999999</v>
      </c>
      <c r="K17" s="78">
        <v>54958.064689999999</v>
      </c>
      <c r="L17" s="78">
        <v>66903.575509999995</v>
      </c>
      <c r="M17" s="78">
        <v>75655.027359999993</v>
      </c>
    </row>
    <row r="18" spans="1:13" s="472" customFormat="1" ht="15" customHeight="1">
      <c r="A18" s="79" t="s">
        <v>470</v>
      </c>
      <c r="B18" s="78">
        <v>30800.94124</v>
      </c>
      <c r="C18" s="78">
        <v>39007.73545</v>
      </c>
      <c r="D18" s="78">
        <v>39274.058280000005</v>
      </c>
      <c r="E18" s="78">
        <v>41027.888639999997</v>
      </c>
      <c r="F18" s="78">
        <v>38661.563539999996</v>
      </c>
      <c r="G18" s="78">
        <v>40200.283100000001</v>
      </c>
      <c r="H18" s="78">
        <v>35329.04765</v>
      </c>
      <c r="I18" s="78">
        <v>39441.997200000005</v>
      </c>
      <c r="J18" s="78">
        <v>32860.205439999998</v>
      </c>
      <c r="K18" s="78">
        <v>35624.770170000003</v>
      </c>
      <c r="L18" s="78">
        <v>38592.51281</v>
      </c>
      <c r="M18" s="78">
        <v>43257.909610000002</v>
      </c>
    </row>
    <row r="19" spans="1:13" s="472" customFormat="1" ht="15" customHeight="1">
      <c r="A19" s="79" t="s">
        <v>471</v>
      </c>
      <c r="B19" s="78">
        <v>308.32946000000004</v>
      </c>
      <c r="C19" s="78">
        <v>570.66409999999996</v>
      </c>
      <c r="D19" s="78">
        <v>1094.5953400000001</v>
      </c>
      <c r="E19" s="78">
        <v>1995.2327</v>
      </c>
      <c r="F19" s="78">
        <v>2687.9134399999998</v>
      </c>
      <c r="G19" s="78">
        <v>3559.8088399999997</v>
      </c>
      <c r="H19" s="78">
        <v>3942.8639399999997</v>
      </c>
      <c r="I19" s="78">
        <v>8192.8183099999987</v>
      </c>
      <c r="J19" s="78">
        <v>13373.66743</v>
      </c>
      <c r="K19" s="78">
        <v>19333.294519999999</v>
      </c>
      <c r="L19" s="78">
        <v>28311.062699999999</v>
      </c>
      <c r="M19" s="78">
        <v>32397.117750000001</v>
      </c>
    </row>
    <row r="20" spans="1:13" s="472" customFormat="1" ht="15" customHeight="1">
      <c r="A20" s="79" t="s">
        <v>40</v>
      </c>
      <c r="B20" s="78">
        <v>90313.748139999996</v>
      </c>
      <c r="C20" s="78">
        <v>91977.091140000004</v>
      </c>
      <c r="D20" s="78">
        <v>98482.961680000008</v>
      </c>
      <c r="E20" s="78">
        <v>107901.47651000001</v>
      </c>
      <c r="F20" s="78">
        <v>118869.67988</v>
      </c>
      <c r="G20" s="78">
        <v>121527.66192</v>
      </c>
      <c r="H20" s="78">
        <v>1126535.1790199999</v>
      </c>
      <c r="I20" s="78">
        <v>1174161.1255399999</v>
      </c>
      <c r="J20" s="78">
        <v>908763.02917999995</v>
      </c>
      <c r="K20" s="78">
        <v>846106.18609000009</v>
      </c>
      <c r="L20" s="78">
        <v>695941.71305999998</v>
      </c>
      <c r="M20" s="78">
        <v>640981.26666999992</v>
      </c>
    </row>
    <row r="21" spans="1:13" s="472" customFormat="1" ht="15" customHeight="1">
      <c r="A21" s="79" t="s">
        <v>472</v>
      </c>
      <c r="B21" s="78">
        <v>-227666.27441999997</v>
      </c>
      <c r="C21" s="78">
        <v>-244123.66603999998</v>
      </c>
      <c r="D21" s="78">
        <v>-240936.26306</v>
      </c>
      <c r="E21" s="78">
        <v>-270684.30582999997</v>
      </c>
      <c r="F21" s="78">
        <v>-290016.99514999997</v>
      </c>
      <c r="G21" s="78">
        <v>-306122.23255000002</v>
      </c>
      <c r="H21" s="78">
        <v>-517605.30404000002</v>
      </c>
      <c r="I21" s="78">
        <v>-510595.59194999997</v>
      </c>
      <c r="J21" s="78">
        <v>-524524.31585999997</v>
      </c>
      <c r="K21" s="78">
        <v>-545950.3371</v>
      </c>
      <c r="L21" s="78">
        <v>-635665.66790999996</v>
      </c>
      <c r="M21" s="78">
        <v>-660084.78907000006</v>
      </c>
    </row>
    <row r="22" spans="1:13" s="472" customFormat="1" ht="15" customHeight="1">
      <c r="A22" s="77" t="s">
        <v>70</v>
      </c>
      <c r="B22" s="78">
        <v>59703.355210000002</v>
      </c>
      <c r="C22" s="78">
        <v>65926.593699999998</v>
      </c>
      <c r="D22" s="78">
        <v>72841.505139999994</v>
      </c>
      <c r="E22" s="78">
        <v>78618.939079999996</v>
      </c>
      <c r="F22" s="78">
        <v>85609.87023</v>
      </c>
      <c r="G22" s="78">
        <v>103238.94448000001</v>
      </c>
      <c r="H22" s="78">
        <v>172386.46956999999</v>
      </c>
      <c r="I22" s="78">
        <v>120767.29065000001</v>
      </c>
      <c r="J22" s="78">
        <v>141825.10316</v>
      </c>
      <c r="K22" s="78">
        <v>138190.11768999998</v>
      </c>
      <c r="L22" s="78">
        <v>223164.73655999999</v>
      </c>
      <c r="M22" s="78">
        <v>218609.41271</v>
      </c>
    </row>
    <row r="23" spans="1:13" s="472" customFormat="1" ht="15" customHeight="1">
      <c r="A23" s="77" t="s">
        <v>76</v>
      </c>
      <c r="B23" s="78">
        <v>2.84707</v>
      </c>
      <c r="C23" s="78">
        <v>4.4428199999999993</v>
      </c>
      <c r="D23" s="78">
        <v>5.1999999999999998E-2</v>
      </c>
      <c r="E23" s="78">
        <v>41.137260000000005</v>
      </c>
      <c r="F23" s="78">
        <v>4.4999999999999998E-2</v>
      </c>
      <c r="G23" s="78">
        <v>5.3999999999999999E-2</v>
      </c>
      <c r="H23" s="78">
        <v>33.625900000000001</v>
      </c>
      <c r="I23" s="78">
        <v>51.31335</v>
      </c>
      <c r="J23" s="78">
        <v>26.756119999999999</v>
      </c>
      <c r="K23" s="78">
        <v>94.540789999999987</v>
      </c>
      <c r="L23" s="78">
        <v>400.21636999999998</v>
      </c>
      <c r="M23" s="78">
        <v>524.41590000000008</v>
      </c>
    </row>
    <row r="24" spans="1:13" s="472" customFormat="1" ht="15" customHeight="1">
      <c r="A24" s="77" t="s">
        <v>473</v>
      </c>
      <c r="B24" s="78">
        <v>94501.787760000007</v>
      </c>
      <c r="C24" s="78">
        <v>247833.21055000002</v>
      </c>
      <c r="D24" s="78">
        <v>300181.27866000001</v>
      </c>
      <c r="E24" s="78">
        <v>250146.16221000001</v>
      </c>
      <c r="F24" s="78">
        <v>149658.80906999999</v>
      </c>
      <c r="G24" s="78">
        <v>140697.17463999998</v>
      </c>
      <c r="H24" s="78">
        <v>220336.30833</v>
      </c>
      <c r="I24" s="78">
        <v>215668.16247000001</v>
      </c>
      <c r="J24" s="78">
        <v>285452.38292</v>
      </c>
      <c r="K24" s="78">
        <v>284952.98535000003</v>
      </c>
      <c r="L24" s="78">
        <v>429934.13351999997</v>
      </c>
      <c r="M24" s="78">
        <v>428187.08481999999</v>
      </c>
    </row>
    <row r="25" spans="1:13" s="472" customFormat="1" ht="15" customHeight="1">
      <c r="A25" s="77" t="s">
        <v>86</v>
      </c>
      <c r="B25" s="78">
        <v>135913.19594000001</v>
      </c>
      <c r="C25" s="78">
        <v>135340.70866</v>
      </c>
      <c r="D25" s="78">
        <v>133617.77333</v>
      </c>
      <c r="E25" s="78">
        <v>156195.49403999999</v>
      </c>
      <c r="F25" s="78">
        <v>184385.97167</v>
      </c>
      <c r="G25" s="78">
        <v>206385.87091</v>
      </c>
      <c r="H25" s="78">
        <v>230309.12281999999</v>
      </c>
      <c r="I25" s="78">
        <v>268279.96827000001</v>
      </c>
      <c r="J25" s="78">
        <v>317548.88193999999</v>
      </c>
      <c r="K25" s="78">
        <v>316566.55533999996</v>
      </c>
      <c r="L25" s="78">
        <v>341596.99229000002</v>
      </c>
      <c r="M25" s="78">
        <v>345501.07198000001</v>
      </c>
    </row>
    <row r="26" spans="1:13" s="472" customFormat="1" ht="15" customHeight="1">
      <c r="A26" s="77" t="s">
        <v>474</v>
      </c>
      <c r="B26" s="78">
        <v>24144.934499999999</v>
      </c>
      <c r="C26" s="78">
        <v>19330.619620000001</v>
      </c>
      <c r="D26" s="78">
        <v>21151.073539999998</v>
      </c>
      <c r="E26" s="78">
        <v>12191.104499999999</v>
      </c>
      <c r="F26" s="78">
        <v>12586.381710000001</v>
      </c>
      <c r="G26" s="78">
        <v>7505.9467500000001</v>
      </c>
      <c r="H26" s="78">
        <v>16422.4054</v>
      </c>
      <c r="I26" s="78">
        <v>7069.67634</v>
      </c>
      <c r="J26" s="78">
        <v>14515.63148</v>
      </c>
      <c r="K26" s="78">
        <v>11501.39091</v>
      </c>
      <c r="L26" s="78">
        <v>12807.16964</v>
      </c>
      <c r="M26" s="78">
        <v>11850.37991</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8053980.2013100004</v>
      </c>
      <c r="C28" s="340">
        <v>8895161.1796899997</v>
      </c>
      <c r="D28" s="340">
        <v>9811687.9990499988</v>
      </c>
      <c r="E28" s="340">
        <v>10828081.596249999</v>
      </c>
      <c r="F28" s="340">
        <v>12061203.462069999</v>
      </c>
      <c r="G28" s="340">
        <v>12700366.984579999</v>
      </c>
      <c r="H28" s="340">
        <v>14149754.35533</v>
      </c>
      <c r="I28" s="340">
        <v>15419726.92013</v>
      </c>
      <c r="J28" s="340">
        <v>16523854.8201</v>
      </c>
      <c r="K28" s="340">
        <v>16693693.92495</v>
      </c>
      <c r="L28" s="340">
        <v>19109045.590679999</v>
      </c>
      <c r="M28" s="340">
        <v>19338759.115560003</v>
      </c>
    </row>
    <row r="29" spans="1:13" s="472" customFormat="1" ht="15" customHeight="1" thickTop="1">
      <c r="A29" s="77" t="s">
        <v>476</v>
      </c>
      <c r="B29" s="78">
        <v>6049801.4527899995</v>
      </c>
      <c r="C29" s="78">
        <v>6829540.4648599997</v>
      </c>
      <c r="D29" s="78">
        <v>7417424.00239</v>
      </c>
      <c r="E29" s="78">
        <v>7788148.9096299997</v>
      </c>
      <c r="F29" s="78">
        <v>8949474.6310799997</v>
      </c>
      <c r="G29" s="78">
        <v>8390565.0986199994</v>
      </c>
      <c r="H29" s="78">
        <v>9735029.9066299982</v>
      </c>
      <c r="I29" s="78">
        <v>10568101.178950001</v>
      </c>
      <c r="J29" s="78">
        <v>11739402.483309999</v>
      </c>
      <c r="K29" s="78">
        <v>11775062.446629999</v>
      </c>
      <c r="L29" s="78">
        <v>7504904.6962099997</v>
      </c>
      <c r="M29" s="78">
        <v>7584613.4045799999</v>
      </c>
    </row>
    <row r="30" spans="1:13" s="472" customFormat="1" ht="15" customHeight="1">
      <c r="A30" s="79" t="s">
        <v>477</v>
      </c>
      <c r="B30" s="78">
        <v>2479.4649399999998</v>
      </c>
      <c r="C30" s="78">
        <v>3920.0633599999996</v>
      </c>
      <c r="D30" s="78">
        <v>8338.9915000000001</v>
      </c>
      <c r="E30" s="78">
        <v>11797.390579999999</v>
      </c>
      <c r="F30" s="78">
        <v>3754.6722799999998</v>
      </c>
      <c r="G30" s="78">
        <v>7898.7851700000001</v>
      </c>
      <c r="H30" s="78">
        <v>9769.6503900000007</v>
      </c>
      <c r="I30" s="78">
        <v>8025.3177000000005</v>
      </c>
      <c r="J30" s="78">
        <v>9751.9545899999994</v>
      </c>
      <c r="K30" s="78">
        <v>9931.5401700000002</v>
      </c>
      <c r="L30" s="78">
        <v>13025.76159</v>
      </c>
      <c r="M30" s="78">
        <v>10671.92308</v>
      </c>
    </row>
    <row r="31" spans="1:13" s="472" customFormat="1" ht="15" customHeight="1">
      <c r="A31" s="79" t="s">
        <v>478</v>
      </c>
      <c r="B31" s="78">
        <v>1962593.7840699998</v>
      </c>
      <c r="C31" s="78">
        <v>2166392.1838099998</v>
      </c>
      <c r="D31" s="78">
        <v>2310721.83433</v>
      </c>
      <c r="E31" s="78">
        <v>2610830.8848299999</v>
      </c>
      <c r="F31" s="78">
        <v>3091193.7229499999</v>
      </c>
      <c r="G31" s="78">
        <v>2993117.7738999999</v>
      </c>
      <c r="H31" s="78">
        <v>3356322.3194299997</v>
      </c>
      <c r="I31" s="78">
        <v>3810978.76847</v>
      </c>
      <c r="J31" s="78">
        <v>4155394.1134799998</v>
      </c>
      <c r="K31" s="78">
        <v>4197771.6893699998</v>
      </c>
      <c r="L31" s="78">
        <v>5054266.7712500002</v>
      </c>
      <c r="M31" s="78">
        <v>5168217.1590299997</v>
      </c>
    </row>
    <row r="32" spans="1:13" s="472" customFormat="1" ht="15" customHeight="1">
      <c r="A32" s="79" t="s">
        <v>479</v>
      </c>
      <c r="B32" s="78">
        <v>201610.16933</v>
      </c>
      <c r="C32" s="78">
        <v>37619.354249999997</v>
      </c>
      <c r="D32" s="78">
        <v>12213.028849999999</v>
      </c>
      <c r="E32" s="78">
        <v>5847.4616100000003</v>
      </c>
      <c r="F32" s="78">
        <v>4009.35914</v>
      </c>
      <c r="G32" s="78">
        <v>3243.8211099999999</v>
      </c>
      <c r="H32" s="78">
        <v>7566.1036599999998</v>
      </c>
      <c r="I32" s="78">
        <v>2901.8354900000004</v>
      </c>
      <c r="J32" s="78">
        <v>1913.1947299999999</v>
      </c>
      <c r="K32" s="78">
        <v>1064.3742500000001</v>
      </c>
      <c r="L32" s="78">
        <v>867.18984999999998</v>
      </c>
      <c r="M32" s="78">
        <v>824.51642000000004</v>
      </c>
    </row>
    <row r="33" spans="1:13" s="472" customFormat="1" ht="15" customHeight="1">
      <c r="A33" s="79" t="s">
        <v>480</v>
      </c>
      <c r="B33" s="78">
        <v>21255.406879999999</v>
      </c>
      <c r="C33" s="78">
        <v>19846.75189</v>
      </c>
      <c r="D33" s="78">
        <v>22840.878089999998</v>
      </c>
      <c r="E33" s="78">
        <v>27499.905940000001</v>
      </c>
      <c r="F33" s="78">
        <v>97304.243979999999</v>
      </c>
      <c r="G33" s="78">
        <v>60888.021590000004</v>
      </c>
      <c r="H33" s="78">
        <v>69225.362580000001</v>
      </c>
      <c r="I33" s="78">
        <v>77085.66915999999</v>
      </c>
      <c r="J33" s="78">
        <v>75703.712549999997</v>
      </c>
      <c r="K33" s="78">
        <v>78872.218309999997</v>
      </c>
      <c r="L33" s="78">
        <v>88409.540420000005</v>
      </c>
      <c r="M33" s="78">
        <v>84929.652650000004</v>
      </c>
    </row>
    <row r="34" spans="1:13" s="472" customFormat="1" ht="15" customHeight="1">
      <c r="A34" s="79" t="s">
        <v>481</v>
      </c>
      <c r="B34" s="78">
        <v>3602422.4721900001</v>
      </c>
      <c r="C34" s="78">
        <v>4254099.0154999997</v>
      </c>
      <c r="D34" s="78">
        <v>4642690.0051499996</v>
      </c>
      <c r="E34" s="78">
        <v>4612655.6865499998</v>
      </c>
      <c r="F34" s="78">
        <v>5156944.0592200002</v>
      </c>
      <c r="G34" s="78">
        <v>4687869.4599599997</v>
      </c>
      <c r="H34" s="78">
        <v>5596698.7147200005</v>
      </c>
      <c r="I34" s="78">
        <v>5914146.76774</v>
      </c>
      <c r="J34" s="78">
        <v>6646916.7521800008</v>
      </c>
      <c r="K34" s="78">
        <v>6620336.0215500006</v>
      </c>
      <c r="L34" s="78">
        <v>2288790.5049899998</v>
      </c>
      <c r="M34" s="78">
        <v>2267150.01425</v>
      </c>
    </row>
    <row r="35" spans="1:13" s="472" customFormat="1" ht="15" customHeight="1">
      <c r="A35" s="79" t="s">
        <v>482</v>
      </c>
      <c r="B35" s="78">
        <v>259440.15537999998</v>
      </c>
      <c r="C35" s="78">
        <v>347663.09604999999</v>
      </c>
      <c r="D35" s="78">
        <v>420619.26447000005</v>
      </c>
      <c r="E35" s="78">
        <v>519517.58012</v>
      </c>
      <c r="F35" s="78">
        <v>596268.57351000002</v>
      </c>
      <c r="G35" s="78">
        <v>637547.23688999994</v>
      </c>
      <c r="H35" s="78">
        <v>695447.75585000007</v>
      </c>
      <c r="I35" s="78">
        <v>754962.82039000001</v>
      </c>
      <c r="J35" s="78">
        <v>849722.75578000001</v>
      </c>
      <c r="K35" s="78">
        <v>867086.60297999997</v>
      </c>
      <c r="L35" s="78">
        <v>59544.928110000001</v>
      </c>
      <c r="M35" s="78">
        <v>52820.139149999995</v>
      </c>
    </row>
    <row r="36" spans="1:13" s="472" customFormat="1" ht="15" customHeight="1">
      <c r="A36" s="77" t="s">
        <v>483</v>
      </c>
      <c r="B36" s="78">
        <v>2450.4051400000003</v>
      </c>
      <c r="C36" s="78">
        <v>6.3222299999999994</v>
      </c>
      <c r="D36" s="78">
        <v>7236.1665800000001</v>
      </c>
      <c r="E36" s="78">
        <v>10797.342490000001</v>
      </c>
      <c r="F36" s="78">
        <v>157.08463</v>
      </c>
      <c r="G36" s="78">
        <v>8154.61546</v>
      </c>
      <c r="H36" s="78">
        <v>8331.4075900000007</v>
      </c>
      <c r="I36" s="78">
        <v>6737.8989299999994</v>
      </c>
      <c r="J36" s="78">
        <v>19579.075559999997</v>
      </c>
      <c r="K36" s="78">
        <v>10188.936529999999</v>
      </c>
      <c r="L36" s="78">
        <v>21357.612289999997</v>
      </c>
      <c r="M36" s="78">
        <v>12175.516210000002</v>
      </c>
    </row>
    <row r="37" spans="1:13" s="472" customFormat="1" ht="15" customHeight="1">
      <c r="A37" s="77" t="s">
        <v>484</v>
      </c>
      <c r="B37" s="78">
        <v>677627.49754000001</v>
      </c>
      <c r="C37" s="78">
        <v>741998.04794000008</v>
      </c>
      <c r="D37" s="78">
        <v>1031218.02235</v>
      </c>
      <c r="E37" s="78">
        <v>1620084.9566300001</v>
      </c>
      <c r="F37" s="78">
        <v>1833052.89475</v>
      </c>
      <c r="G37" s="78">
        <v>2233018.9541599997</v>
      </c>
      <c r="H37" s="78">
        <v>2564033.5589399999</v>
      </c>
      <c r="I37" s="78">
        <v>3075678.1967800003</v>
      </c>
      <c r="J37" s="78">
        <v>2815392.7772600004</v>
      </c>
      <c r="K37" s="78">
        <v>2835771.0570500004</v>
      </c>
      <c r="L37" s="78">
        <v>2963997.2147300001</v>
      </c>
      <c r="M37" s="78">
        <v>2888286.7053899998</v>
      </c>
    </row>
    <row r="38" spans="1:13" s="472" customFormat="1" ht="15" customHeight="1">
      <c r="A38" s="77" t="s">
        <v>485</v>
      </c>
      <c r="B38" s="78">
        <v>260053.85097</v>
      </c>
      <c r="C38" s="78">
        <v>265479.60087999998</v>
      </c>
      <c r="D38" s="78">
        <v>322595.06680999999</v>
      </c>
      <c r="E38" s="78">
        <v>341285.48705</v>
      </c>
      <c r="F38" s="78">
        <v>358295.73157999996</v>
      </c>
      <c r="G38" s="78">
        <v>450251.00900999998</v>
      </c>
      <c r="H38" s="78">
        <v>499956.86011000001</v>
      </c>
      <c r="I38" s="78">
        <v>352594.65816000005</v>
      </c>
      <c r="J38" s="78">
        <v>542382.17796</v>
      </c>
      <c r="K38" s="78">
        <v>591388.53448999999</v>
      </c>
      <c r="L38" s="78">
        <v>736505.84933</v>
      </c>
      <c r="M38" s="78">
        <v>765715.50965999998</v>
      </c>
    </row>
    <row r="39" spans="1:13" s="472" customFormat="1" ht="15" customHeight="1">
      <c r="A39" s="77" t="s">
        <v>147</v>
      </c>
      <c r="B39" s="78">
        <v>170953.30208000002</v>
      </c>
      <c r="C39" s="78">
        <v>178341.52155999999</v>
      </c>
      <c r="D39" s="78">
        <v>187133.12987999999</v>
      </c>
      <c r="E39" s="78">
        <v>163705.32530000003</v>
      </c>
      <c r="F39" s="78">
        <v>149150.89775</v>
      </c>
      <c r="G39" s="78">
        <v>156591.42194999999</v>
      </c>
      <c r="H39" s="78">
        <v>161738.18280000001</v>
      </c>
      <c r="I39" s="78">
        <v>173089.20078000001</v>
      </c>
      <c r="J39" s="78">
        <v>186727.00100999998</v>
      </c>
      <c r="K39" s="78">
        <v>188121.39268000002</v>
      </c>
      <c r="L39" s="78">
        <v>207351.43836</v>
      </c>
      <c r="M39" s="78">
        <v>209468.74909</v>
      </c>
    </row>
    <row r="40" spans="1:13" s="472" customFormat="1" ht="15" customHeight="1">
      <c r="A40" s="77" t="s">
        <v>154</v>
      </c>
      <c r="B40" s="78">
        <v>678982.22214999993</v>
      </c>
      <c r="C40" s="78">
        <v>679494.72222</v>
      </c>
      <c r="D40" s="78">
        <v>680109.72210999997</v>
      </c>
      <c r="E40" s="78">
        <v>680622.22235000005</v>
      </c>
      <c r="F40" s="78">
        <v>507333.33338999999</v>
      </c>
      <c r="G40" s="78">
        <v>507648.88895999995</v>
      </c>
      <c r="H40" s="78">
        <v>508122.22224000003</v>
      </c>
      <c r="I40" s="78">
        <v>171275</v>
      </c>
      <c r="J40" s="78">
        <v>171416.66661000001</v>
      </c>
      <c r="K40" s="78">
        <v>173088.33338999999</v>
      </c>
      <c r="L40" s="78">
        <v>0</v>
      </c>
      <c r="M40" s="78">
        <v>0</v>
      </c>
    </row>
    <row r="41" spans="1:13" s="472" customFormat="1" ht="15" customHeight="1">
      <c r="A41" s="77" t="s">
        <v>486</v>
      </c>
      <c r="B41" s="78">
        <v>214111.47063999998</v>
      </c>
      <c r="C41" s="78">
        <v>200300.5</v>
      </c>
      <c r="D41" s="78">
        <v>135823.00002000001</v>
      </c>
      <c r="E41" s="78">
        <v>192624.16665</v>
      </c>
      <c r="F41" s="78">
        <v>263738.88889</v>
      </c>
      <c r="G41" s="78">
        <v>334886.55556999997</v>
      </c>
      <c r="H41" s="78">
        <v>273638.05551999999</v>
      </c>
      <c r="I41" s="78">
        <v>212820.4167</v>
      </c>
      <c r="J41" s="78">
        <v>352615.21948000003</v>
      </c>
      <c r="K41" s="78">
        <v>355823.99998000002</v>
      </c>
      <c r="L41" s="78">
        <v>352887.14998000005</v>
      </c>
      <c r="M41" s="78">
        <v>493276.56780000002</v>
      </c>
    </row>
    <row r="42" spans="1:13" s="474" customFormat="1" ht="15" customHeight="1" thickBot="1">
      <c r="A42" s="77" t="s">
        <v>128</v>
      </c>
      <c r="B42" s="78">
        <v>0</v>
      </c>
      <c r="C42" s="78">
        <v>0</v>
      </c>
      <c r="D42" s="78">
        <v>30148.888910000001</v>
      </c>
      <c r="E42" s="78">
        <v>30813.186149999998</v>
      </c>
      <c r="F42" s="78">
        <v>0</v>
      </c>
      <c r="G42" s="78">
        <v>619250.44085000001</v>
      </c>
      <c r="H42" s="78">
        <v>398904.16149999999</v>
      </c>
      <c r="I42" s="78">
        <v>859430.3698300001</v>
      </c>
      <c r="J42" s="78">
        <v>696339.41891000001</v>
      </c>
      <c r="K42" s="78">
        <v>764249.22420000006</v>
      </c>
      <c r="L42" s="78">
        <v>7322041.6297800001</v>
      </c>
      <c r="M42" s="78">
        <v>7385222.6628299998</v>
      </c>
    </row>
    <row r="43" spans="1:13" ht="15" customHeight="1" thickTop="1" thickBot="1">
      <c r="A43" s="339" t="s">
        <v>487</v>
      </c>
      <c r="B43" s="340">
        <v>798405.56455999997</v>
      </c>
      <c r="C43" s="340">
        <v>960541.09322000004</v>
      </c>
      <c r="D43" s="340">
        <v>1120778.0547200001</v>
      </c>
      <c r="E43" s="340">
        <v>1327573.0270799999</v>
      </c>
      <c r="F43" s="340">
        <v>1487690.7128599999</v>
      </c>
      <c r="G43" s="340">
        <v>1717245.04626</v>
      </c>
      <c r="H43" s="340">
        <v>1675669.55217</v>
      </c>
      <c r="I43" s="340">
        <v>1924336.33127</v>
      </c>
      <c r="J43" s="340">
        <v>2143427.4792399998</v>
      </c>
      <c r="K43" s="340">
        <v>2190113.68377</v>
      </c>
      <c r="L43" s="340">
        <v>2332214.63882</v>
      </c>
      <c r="M43" s="340">
        <v>2386745.5893800003</v>
      </c>
    </row>
    <row r="44" spans="1:13" s="472" customFormat="1" ht="15" customHeight="1" thickTop="1">
      <c r="A44" s="77" t="s">
        <v>169</v>
      </c>
      <c r="B44" s="78">
        <v>490223.5</v>
      </c>
      <c r="C44" s="78">
        <v>626133.80000000005</v>
      </c>
      <c r="D44" s="78">
        <v>763310</v>
      </c>
      <c r="E44" s="78">
        <v>900717.7</v>
      </c>
      <c r="F44" s="78">
        <v>1036585.1</v>
      </c>
      <c r="G44" s="78">
        <v>1173206.8</v>
      </c>
      <c r="H44" s="78">
        <v>1344731.7</v>
      </c>
      <c r="I44" s="78">
        <v>1409165</v>
      </c>
      <c r="J44" s="78">
        <v>1537989.6</v>
      </c>
      <c r="K44" s="78">
        <v>1537989.6</v>
      </c>
      <c r="L44" s="78">
        <v>1699065</v>
      </c>
      <c r="M44" s="78">
        <v>1699065</v>
      </c>
    </row>
    <row r="45" spans="1:13" s="472" customFormat="1" ht="15" customHeight="1">
      <c r="A45" s="77" t="s">
        <v>173</v>
      </c>
      <c r="B45" s="78">
        <v>35989.534549999997</v>
      </c>
      <c r="C45" s="78">
        <v>1689.5345500000001</v>
      </c>
      <c r="D45" s="78">
        <v>1689.5345500000001</v>
      </c>
      <c r="E45" s="78">
        <v>1689.5345500000001</v>
      </c>
      <c r="F45" s="78">
        <v>1689.5345500000001</v>
      </c>
      <c r="G45" s="78">
        <v>1689.5345500000001</v>
      </c>
      <c r="H45" s="78">
        <v>1689.5345500000001</v>
      </c>
      <c r="I45" s="78">
        <v>1689.5345500000001</v>
      </c>
      <c r="J45" s="78">
        <v>1689.5345500000001</v>
      </c>
      <c r="K45" s="78">
        <v>1689.5345500000001</v>
      </c>
      <c r="L45" s="78">
        <v>1689.5345500000001</v>
      </c>
      <c r="M45" s="78">
        <v>1689.5345500000001</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90344.217279999997</v>
      </c>
      <c r="C47" s="78">
        <v>108529.04828</v>
      </c>
      <c r="D47" s="78">
        <v>130947.91928</v>
      </c>
      <c r="E47" s="78">
        <v>153430.98422000001</v>
      </c>
      <c r="F47" s="78">
        <v>180604.46955000001</v>
      </c>
      <c r="G47" s="78">
        <v>207485.63055</v>
      </c>
      <c r="H47" s="78">
        <v>247669.20155</v>
      </c>
      <c r="I47" s="78">
        <v>255832.70155</v>
      </c>
      <c r="J47" s="78">
        <v>281597.61155000003</v>
      </c>
      <c r="K47" s="78">
        <v>281597.61155000003</v>
      </c>
      <c r="L47" s="78">
        <v>313812.68455000001</v>
      </c>
      <c r="M47" s="78">
        <v>313812.68455000001</v>
      </c>
    </row>
    <row r="48" spans="1:13" s="472" customFormat="1" ht="15" customHeight="1">
      <c r="A48" s="77" t="s">
        <v>183</v>
      </c>
      <c r="B48" s="78">
        <v>181848.31272999998</v>
      </c>
      <c r="C48" s="78">
        <v>224188.71038999999</v>
      </c>
      <c r="D48" s="78">
        <v>224830.60088999997</v>
      </c>
      <c r="E48" s="78">
        <v>271734.80830999999</v>
      </c>
      <c r="F48" s="78">
        <v>268811.60875999997</v>
      </c>
      <c r="G48" s="78">
        <v>334863.08116</v>
      </c>
      <c r="H48" s="78">
        <v>81579.116069999989</v>
      </c>
      <c r="I48" s="78">
        <v>257649.09516999999</v>
      </c>
      <c r="J48" s="78">
        <v>322150.73313999997</v>
      </c>
      <c r="K48" s="78">
        <v>368836.93767000001</v>
      </c>
      <c r="L48" s="78">
        <v>317647.41972000001</v>
      </c>
      <c r="M48" s="78">
        <v>372178.37027999997</v>
      </c>
    </row>
    <row r="49" spans="1:13" s="472" customFormat="1" ht="15" customHeight="1">
      <c r="A49" s="79" t="s">
        <v>489</v>
      </c>
      <c r="B49" s="78">
        <v>0</v>
      </c>
      <c r="C49" s="78">
        <v>0</v>
      </c>
      <c r="D49" s="78">
        <v>0</v>
      </c>
      <c r="E49" s="78">
        <v>0</v>
      </c>
      <c r="F49" s="78">
        <v>0</v>
      </c>
      <c r="G49" s="78">
        <v>0</v>
      </c>
      <c r="H49" s="78">
        <v>0</v>
      </c>
      <c r="I49" s="78">
        <v>0</v>
      </c>
      <c r="J49" s="78">
        <v>0</v>
      </c>
      <c r="K49" s="78">
        <v>322150.73317999998</v>
      </c>
      <c r="L49" s="78">
        <v>0</v>
      </c>
      <c r="M49" s="78">
        <v>317647.41969999997</v>
      </c>
    </row>
    <row r="50" spans="1:13" s="474" customFormat="1" ht="15" customHeight="1" thickBot="1">
      <c r="A50" s="79" t="s">
        <v>490</v>
      </c>
      <c r="B50" s="78">
        <v>181848.31272999998</v>
      </c>
      <c r="C50" s="78">
        <v>224188.71038999999</v>
      </c>
      <c r="D50" s="78">
        <v>224830.60088999997</v>
      </c>
      <c r="E50" s="78">
        <v>271734.80830999999</v>
      </c>
      <c r="F50" s="78">
        <v>268811.60875999997</v>
      </c>
      <c r="G50" s="78">
        <v>334863.08116</v>
      </c>
      <c r="H50" s="78">
        <v>81579.116069999989</v>
      </c>
      <c r="I50" s="78">
        <v>257649.09516999999</v>
      </c>
      <c r="J50" s="78">
        <v>322150.73313999997</v>
      </c>
      <c r="K50" s="78">
        <v>46686.204490000004</v>
      </c>
      <c r="L50" s="78">
        <v>317647.41972000001</v>
      </c>
      <c r="M50" s="78">
        <v>54530.950579999997</v>
      </c>
    </row>
    <row r="51" spans="1:13" ht="15" customHeight="1" thickTop="1" thickBot="1">
      <c r="A51" s="339" t="s">
        <v>491</v>
      </c>
      <c r="B51" s="340">
        <v>8852385.7658700012</v>
      </c>
      <c r="C51" s="340">
        <v>9855702.2729100008</v>
      </c>
      <c r="D51" s="340">
        <v>10932466.05377</v>
      </c>
      <c r="E51" s="340">
        <v>12155654.623330001</v>
      </c>
      <c r="F51" s="340">
        <v>13548894.174930001</v>
      </c>
      <c r="G51" s="340">
        <v>14417612.03084</v>
      </c>
      <c r="H51" s="340">
        <v>15825423.907500001</v>
      </c>
      <c r="I51" s="340">
        <v>17344063.251400001</v>
      </c>
      <c r="J51" s="340">
        <v>18667282.299339999</v>
      </c>
      <c r="K51" s="340">
        <v>18883807.608720001</v>
      </c>
      <c r="L51" s="340">
        <v>21441260.229499999</v>
      </c>
      <c r="M51" s="340">
        <v>21725504.704939999</v>
      </c>
    </row>
    <row r="52" spans="1:13" s="472" customFormat="1" ht="15" customHeight="1" thickTop="1">
      <c r="A52" s="80" t="s">
        <v>492</v>
      </c>
      <c r="B52" s="78">
        <v>1015.2392199999999</v>
      </c>
      <c r="C52" s="78">
        <v>527.56547999999998</v>
      </c>
      <c r="D52" s="78">
        <v>804.95119999999997</v>
      </c>
      <c r="E52" s="78">
        <v>899.96922999999992</v>
      </c>
      <c r="F52" s="78">
        <v>507.74446999999998</v>
      </c>
      <c r="G52" s="78">
        <v>841.45709999999997</v>
      </c>
      <c r="H52" s="78">
        <v>400.87195000000003</v>
      </c>
      <c r="I52" s="78">
        <v>304.08785</v>
      </c>
      <c r="J52" s="78">
        <v>27.818999999999999</v>
      </c>
      <c r="K52" s="78">
        <v>99.523759999999996</v>
      </c>
      <c r="L52" s="78">
        <v>421.19416999999999</v>
      </c>
      <c r="M52" s="78">
        <v>307.19296999999995</v>
      </c>
    </row>
    <row r="53" spans="1:13" s="474" customFormat="1" ht="15" customHeight="1">
      <c r="A53" s="79" t="s">
        <v>493</v>
      </c>
      <c r="B53" s="78">
        <v>0</v>
      </c>
      <c r="C53" s="78">
        <v>0</v>
      </c>
      <c r="D53" s="78">
        <v>0</v>
      </c>
      <c r="E53" s="78">
        <v>0</v>
      </c>
      <c r="F53" s="78">
        <v>0</v>
      </c>
      <c r="G53" s="78">
        <v>0</v>
      </c>
      <c r="H53" s="78">
        <v>0</v>
      </c>
      <c r="I53" s="78">
        <v>0</v>
      </c>
      <c r="J53" s="78">
        <v>0</v>
      </c>
      <c r="K53" s="78">
        <v>0</v>
      </c>
      <c r="L53" s="78">
        <v>0</v>
      </c>
      <c r="M53" s="78">
        <v>0</v>
      </c>
    </row>
    <row r="54" spans="1:13" s="474" customFormat="1" ht="15" customHeight="1">
      <c r="A54" s="79" t="s">
        <v>494</v>
      </c>
      <c r="B54" s="78">
        <v>1015.2392199999999</v>
      </c>
      <c r="C54" s="78">
        <v>527.56547999999998</v>
      </c>
      <c r="D54" s="78">
        <v>804.95119999999997</v>
      </c>
      <c r="E54" s="78">
        <v>899.96922999999992</v>
      </c>
      <c r="F54" s="78">
        <v>507.74446999999998</v>
      </c>
      <c r="G54" s="78">
        <v>841.45709999999997</v>
      </c>
      <c r="H54" s="78">
        <v>400.87195000000003</v>
      </c>
      <c r="I54" s="78">
        <v>304.08785</v>
      </c>
      <c r="J54" s="78">
        <v>27.818999999999999</v>
      </c>
      <c r="K54" s="78">
        <v>99.523759999999996</v>
      </c>
      <c r="L54" s="78">
        <v>421.19416999999999</v>
      </c>
      <c r="M54" s="78">
        <v>307.19296999999995</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0</v>
      </c>
      <c r="C56" s="78">
        <v>0</v>
      </c>
      <c r="D56" s="78">
        <v>0</v>
      </c>
      <c r="E56" s="78">
        <v>0</v>
      </c>
      <c r="F56" s="78">
        <v>0</v>
      </c>
      <c r="G56" s="78">
        <v>0</v>
      </c>
      <c r="H56" s="78">
        <v>0</v>
      </c>
      <c r="I56" s="78">
        <v>0</v>
      </c>
      <c r="J56" s="78">
        <v>0</v>
      </c>
      <c r="K56" s="78">
        <v>0</v>
      </c>
      <c r="L56" s="78">
        <v>0</v>
      </c>
      <c r="M56" s="78">
        <v>0</v>
      </c>
    </row>
    <row r="57" spans="1:13" s="474" customFormat="1" ht="15" customHeight="1">
      <c r="A57" s="79" t="s">
        <v>497</v>
      </c>
      <c r="B57" s="78">
        <v>0</v>
      </c>
      <c r="C57" s="78">
        <v>0</v>
      </c>
      <c r="D57" s="78">
        <v>0</v>
      </c>
      <c r="E57" s="78">
        <v>0</v>
      </c>
      <c r="F57" s="78">
        <v>0</v>
      </c>
      <c r="G57" s="78">
        <v>0</v>
      </c>
      <c r="H57" s="78">
        <v>0</v>
      </c>
      <c r="I57" s="78">
        <v>0</v>
      </c>
      <c r="J57" s="78">
        <v>0</v>
      </c>
      <c r="K57" s="78">
        <v>0</v>
      </c>
      <c r="L57" s="78">
        <v>0</v>
      </c>
      <c r="M57" s="78">
        <v>0</v>
      </c>
    </row>
    <row r="58" spans="1:13" s="474" customFormat="1" ht="15" customHeight="1">
      <c r="A58" s="77" t="s">
        <v>498</v>
      </c>
      <c r="B58" s="78">
        <v>6960664.6991899991</v>
      </c>
      <c r="C58" s="78">
        <v>9373573.0828900002</v>
      </c>
      <c r="D58" s="78">
        <v>9707927.0891299993</v>
      </c>
      <c r="E58" s="78">
        <v>10005483.222620001</v>
      </c>
      <c r="F58" s="78">
        <v>11177969.238700001</v>
      </c>
      <c r="G58" s="78">
        <v>12128423.69702</v>
      </c>
      <c r="H58" s="78">
        <v>12565709.611500001</v>
      </c>
      <c r="I58" s="78">
        <v>13677919.171870001</v>
      </c>
      <c r="J58" s="78">
        <v>14823284.19297</v>
      </c>
      <c r="K58" s="78">
        <v>27503900.371780001</v>
      </c>
      <c r="L58" s="78">
        <v>31064358.315759998</v>
      </c>
      <c r="M58" s="78">
        <v>31461351.0581</v>
      </c>
    </row>
    <row r="59" spans="1:13">
      <c r="A59" s="341" t="s">
        <v>499</v>
      </c>
      <c r="B59" s="342">
        <v>1266934.3438599999</v>
      </c>
      <c r="C59" s="342">
        <v>1323142.1149000002</v>
      </c>
      <c r="D59" s="342">
        <v>1374341.23006</v>
      </c>
      <c r="E59" s="342">
        <v>1480559.1611800001</v>
      </c>
      <c r="F59" s="342">
        <v>1620473.92172</v>
      </c>
      <c r="G59" s="342">
        <v>1770303.58865</v>
      </c>
      <c r="H59" s="342">
        <v>1756552.39811</v>
      </c>
      <c r="I59" s="342">
        <v>1682463.75795</v>
      </c>
      <c r="J59" s="342">
        <v>2058436.4635899998</v>
      </c>
      <c r="K59" s="342">
        <v>352727.40266000002</v>
      </c>
      <c r="L59" s="342">
        <v>2323886.4339299998</v>
      </c>
      <c r="M59" s="342">
        <v>401130.56146</v>
      </c>
    </row>
    <row r="60" spans="1:13" ht="15" customHeight="1">
      <c r="A60" s="79" t="s">
        <v>500</v>
      </c>
      <c r="B60" s="78">
        <v>-221651.61618000001</v>
      </c>
      <c r="C60" s="78">
        <v>-268545.47593999997</v>
      </c>
      <c r="D60" s="78">
        <v>-279361.38266</v>
      </c>
      <c r="E60" s="78">
        <v>-294510.83302999998</v>
      </c>
      <c r="F60" s="78">
        <v>-344353.22875000001</v>
      </c>
      <c r="G60" s="78">
        <v>-396195.87742000003</v>
      </c>
      <c r="H60" s="78">
        <v>-446378.72762999998</v>
      </c>
      <c r="I60" s="78">
        <v>-528386.05944999994</v>
      </c>
      <c r="J60" s="78">
        <v>-578976.61345000006</v>
      </c>
      <c r="K60" s="78">
        <v>-97877.12775</v>
      </c>
      <c r="L60" s="78">
        <v>-678199.54226999998</v>
      </c>
      <c r="M60" s="78">
        <v>-121545.14212</v>
      </c>
    </row>
    <row r="61" spans="1:13" ht="15" customHeight="1">
      <c r="A61" s="77" t="s">
        <v>501</v>
      </c>
      <c r="B61" s="78">
        <v>1045282.7276799999</v>
      </c>
      <c r="C61" s="78">
        <v>1054596.6389600001</v>
      </c>
      <c r="D61" s="78">
        <v>1094979.8474000001</v>
      </c>
      <c r="E61" s="78">
        <v>1186048.3281500002</v>
      </c>
      <c r="F61" s="78">
        <v>1276120.69297</v>
      </c>
      <c r="G61" s="78">
        <v>1374107.71123</v>
      </c>
      <c r="H61" s="78">
        <v>1310173.6704800001</v>
      </c>
      <c r="I61" s="78">
        <v>1154077.6984999999</v>
      </c>
      <c r="J61" s="78">
        <v>1479459.85014</v>
      </c>
      <c r="K61" s="78">
        <v>254850.27491000001</v>
      </c>
      <c r="L61" s="78">
        <v>1645686.8916600002</v>
      </c>
      <c r="M61" s="78">
        <v>279585.41933999996</v>
      </c>
    </row>
    <row r="62" spans="1:13" ht="15" customHeight="1">
      <c r="A62" s="81" t="s">
        <v>502</v>
      </c>
      <c r="B62" s="78">
        <v>31916.582839999999</v>
      </c>
      <c r="C62" s="78">
        <v>37220.025479999997</v>
      </c>
      <c r="D62" s="78">
        <v>43566.851929999997</v>
      </c>
      <c r="E62" s="78">
        <v>50722.88869</v>
      </c>
      <c r="F62" s="78">
        <v>56723.933429999997</v>
      </c>
      <c r="G62" s="78">
        <v>77551.062299999991</v>
      </c>
      <c r="H62" s="78">
        <v>73539.899170000004</v>
      </c>
      <c r="I62" s="78">
        <v>101832.09617</v>
      </c>
      <c r="J62" s="78">
        <v>159154.89349000002</v>
      </c>
      <c r="K62" s="78">
        <v>24679.36681</v>
      </c>
      <c r="L62" s="78">
        <v>194364.63150999998</v>
      </c>
      <c r="M62" s="78">
        <v>35443.227469999998</v>
      </c>
    </row>
    <row r="63" spans="1:13" ht="15" customHeight="1">
      <c r="A63" s="79" t="s">
        <v>503</v>
      </c>
      <c r="B63" s="78">
        <v>-16287.29839</v>
      </c>
      <c r="C63" s="78">
        <v>-21115.004410000001</v>
      </c>
      <c r="D63" s="78">
        <v>-19243.779260000003</v>
      </c>
      <c r="E63" s="78">
        <v>-16548.501100000001</v>
      </c>
      <c r="F63" s="78">
        <v>-20507.11477</v>
      </c>
      <c r="G63" s="78">
        <v>-20725.069520000001</v>
      </c>
      <c r="H63" s="78">
        <v>-21663.3518</v>
      </c>
      <c r="I63" s="78">
        <v>-30232.560940000003</v>
      </c>
      <c r="J63" s="78">
        <v>-22877.623609999999</v>
      </c>
      <c r="K63" s="78">
        <v>-7656.8107</v>
      </c>
      <c r="L63" s="78">
        <v>-45422.72249</v>
      </c>
      <c r="M63" s="78">
        <v>-7325.9665999999997</v>
      </c>
    </row>
    <row r="64" spans="1:13" ht="15" customHeight="1">
      <c r="A64" s="82" t="s">
        <v>504</v>
      </c>
      <c r="B64" s="78">
        <v>1060912.0121299999</v>
      </c>
      <c r="C64" s="78">
        <v>1070701.6600299999</v>
      </c>
      <c r="D64" s="78">
        <v>1119302.92007</v>
      </c>
      <c r="E64" s="78">
        <v>1220222.7157399999</v>
      </c>
      <c r="F64" s="78">
        <v>1312337.5116300001</v>
      </c>
      <c r="G64" s="78">
        <v>1430933.70401</v>
      </c>
      <c r="H64" s="78">
        <v>1362050.2178499999</v>
      </c>
      <c r="I64" s="78">
        <v>1225677.23373</v>
      </c>
      <c r="J64" s="78">
        <v>1615737.12002</v>
      </c>
      <c r="K64" s="78">
        <v>271872.83101999998</v>
      </c>
      <c r="L64" s="78">
        <v>1794628.8006800001</v>
      </c>
      <c r="M64" s="78">
        <v>307702.68020999996</v>
      </c>
    </row>
    <row r="65" spans="1:13" ht="15" customHeight="1">
      <c r="A65" s="81" t="s">
        <v>505</v>
      </c>
      <c r="B65" s="78">
        <v>28049.837149999999</v>
      </c>
      <c r="C65" s="78">
        <v>32797.266159999999</v>
      </c>
      <c r="D65" s="78">
        <v>37622.343930000003</v>
      </c>
      <c r="E65" s="78">
        <v>75079.262239999996</v>
      </c>
      <c r="F65" s="78">
        <v>62941.813000000002</v>
      </c>
      <c r="G65" s="78">
        <v>34202.644890000003</v>
      </c>
      <c r="H65" s="78">
        <v>81753.954750000004</v>
      </c>
      <c r="I65" s="78">
        <v>175028.23991999999</v>
      </c>
      <c r="J65" s="78">
        <v>70486.80548000001</v>
      </c>
      <c r="K65" s="78">
        <v>9278.5607100000016</v>
      </c>
      <c r="L65" s="78">
        <v>83873.925920000009</v>
      </c>
      <c r="M65" s="78">
        <v>7465.8578099999995</v>
      </c>
    </row>
    <row r="66" spans="1:13" ht="15" customHeight="1">
      <c r="A66" s="81" t="s">
        <v>506</v>
      </c>
      <c r="B66" s="78">
        <v>-135509.11066000001</v>
      </c>
      <c r="C66" s="78">
        <v>-91455.625079999998</v>
      </c>
      <c r="D66" s="78">
        <v>-86566.498540000001</v>
      </c>
      <c r="E66" s="78">
        <v>-123553.92182999999</v>
      </c>
      <c r="F66" s="78">
        <v>-121329.86387999999</v>
      </c>
      <c r="G66" s="78">
        <v>-103188.73325</v>
      </c>
      <c r="H66" s="78">
        <v>-368297.65977999999</v>
      </c>
      <c r="I66" s="78">
        <v>-243908.19412999999</v>
      </c>
      <c r="J66" s="78">
        <v>-181741.70458000002</v>
      </c>
      <c r="K66" s="78">
        <v>-47363.419320000001</v>
      </c>
      <c r="L66" s="78">
        <v>-301146.03433999995</v>
      </c>
      <c r="M66" s="78">
        <v>-58014.392570000004</v>
      </c>
    </row>
    <row r="67" spans="1:13" ht="15" customHeight="1">
      <c r="A67" s="77" t="s">
        <v>507</v>
      </c>
      <c r="B67" s="78">
        <v>953452.73861999996</v>
      </c>
      <c r="C67" s="78">
        <v>1012043.30111</v>
      </c>
      <c r="D67" s="78">
        <v>1070358.7654600001</v>
      </c>
      <c r="E67" s="78">
        <v>1171748.0561500001</v>
      </c>
      <c r="F67" s="78">
        <v>1253949.4607500001</v>
      </c>
      <c r="G67" s="78">
        <v>1361947.6156500001</v>
      </c>
      <c r="H67" s="78">
        <v>1075506.5128199998</v>
      </c>
      <c r="I67" s="78">
        <v>1156797.2795199999</v>
      </c>
      <c r="J67" s="78">
        <v>1504482.22092</v>
      </c>
      <c r="K67" s="78">
        <v>233787.97240999999</v>
      </c>
      <c r="L67" s="78">
        <v>1577356.6922599999</v>
      </c>
      <c r="M67" s="78">
        <v>257154.14544999998</v>
      </c>
    </row>
    <row r="68" spans="1:13" ht="15" customHeight="1">
      <c r="A68" s="79" t="s">
        <v>508</v>
      </c>
      <c r="B68" s="78">
        <v>-626804.02951999998</v>
      </c>
      <c r="C68" s="78">
        <v>-679213.29610000004</v>
      </c>
      <c r="D68" s="78">
        <v>-678935.28573</v>
      </c>
      <c r="E68" s="78">
        <v>-705530.30758999998</v>
      </c>
      <c r="F68" s="78">
        <v>-776284.82382000005</v>
      </c>
      <c r="G68" s="78">
        <v>-720455.16126999992</v>
      </c>
      <c r="H68" s="78">
        <v>-684527.62003999995</v>
      </c>
      <c r="I68" s="78">
        <v>-700708.89147000003</v>
      </c>
      <c r="J68" s="78">
        <v>-834389.08324000007</v>
      </c>
      <c r="K68" s="78">
        <v>-154627.21544</v>
      </c>
      <c r="L68" s="78">
        <v>-993435.23047000007</v>
      </c>
      <c r="M68" s="78">
        <v>-158174.47315000001</v>
      </c>
    </row>
    <row r="69" spans="1:13" ht="15" customHeight="1">
      <c r="A69" s="82" t="s">
        <v>509</v>
      </c>
      <c r="B69" s="78">
        <v>326648.70910000004</v>
      </c>
      <c r="C69" s="78">
        <v>332830.00500999996</v>
      </c>
      <c r="D69" s="78">
        <v>391423.47973000002</v>
      </c>
      <c r="E69" s="78">
        <v>466217.74855999998</v>
      </c>
      <c r="F69" s="78">
        <v>477664.63692999998</v>
      </c>
      <c r="G69" s="78">
        <v>641492.45438000001</v>
      </c>
      <c r="H69" s="78">
        <v>390978.89277999999</v>
      </c>
      <c r="I69" s="78">
        <v>456088.38805000001</v>
      </c>
      <c r="J69" s="78">
        <v>670093.13767999993</v>
      </c>
      <c r="K69" s="78">
        <v>79160.756970000002</v>
      </c>
      <c r="L69" s="78">
        <v>583921.46178999997</v>
      </c>
      <c r="M69" s="78">
        <v>98979.672299999991</v>
      </c>
    </row>
    <row r="70" spans="1:13" ht="15" customHeight="1">
      <c r="A70" s="82" t="s">
        <v>510</v>
      </c>
      <c r="B70" s="78">
        <v>12.65019</v>
      </c>
      <c r="C70" s="78">
        <v>7.4485400000000004</v>
      </c>
      <c r="D70" s="78">
        <v>4.6955100000000005</v>
      </c>
      <c r="E70" s="78">
        <v>2.74668</v>
      </c>
      <c r="F70" s="78">
        <v>2.60866</v>
      </c>
      <c r="G70" s="78">
        <v>1.3971300000000002</v>
      </c>
      <c r="H70" s="78">
        <v>1.0865100000000001</v>
      </c>
      <c r="I70" s="78">
        <v>0.50052999999999992</v>
      </c>
      <c r="J70" s="78">
        <v>1.1445000000000001</v>
      </c>
      <c r="K70" s="78">
        <v>4.3840000000000004E-2</v>
      </c>
      <c r="L70" s="78">
        <v>0.80971000000000004</v>
      </c>
      <c r="M70" s="78">
        <v>0.1124</v>
      </c>
    </row>
    <row r="71" spans="1:13" ht="15" customHeight="1">
      <c r="A71" s="83" t="s">
        <v>511</v>
      </c>
      <c r="B71" s="78">
        <v>0</v>
      </c>
      <c r="C71" s="78">
        <v>0</v>
      </c>
      <c r="D71" s="78">
        <v>0</v>
      </c>
      <c r="E71" s="78">
        <v>0</v>
      </c>
      <c r="F71" s="78">
        <v>0</v>
      </c>
      <c r="G71" s="78">
        <v>0</v>
      </c>
      <c r="H71" s="78">
        <v>0</v>
      </c>
      <c r="I71" s="78">
        <v>0</v>
      </c>
      <c r="J71" s="78">
        <v>0</v>
      </c>
      <c r="K71" s="78">
        <v>0</v>
      </c>
      <c r="L71" s="78">
        <v>0</v>
      </c>
      <c r="M71" s="78">
        <v>0</v>
      </c>
    </row>
    <row r="72" spans="1:13" ht="15" customHeight="1">
      <c r="A72" s="83" t="s">
        <v>512</v>
      </c>
      <c r="B72" s="78">
        <v>12.65019</v>
      </c>
      <c r="C72" s="78">
        <v>7.4485400000000004</v>
      </c>
      <c r="D72" s="78">
        <v>4.6955100000000005</v>
      </c>
      <c r="E72" s="78">
        <v>2.74668</v>
      </c>
      <c r="F72" s="78">
        <v>2.60866</v>
      </c>
      <c r="G72" s="78">
        <v>1.3971300000000002</v>
      </c>
      <c r="H72" s="78">
        <v>1.0865100000000001</v>
      </c>
      <c r="I72" s="78">
        <v>0.50052999999999992</v>
      </c>
      <c r="J72" s="78">
        <v>1.1445000000000001</v>
      </c>
      <c r="K72" s="78">
        <v>4.3840000000000004E-2</v>
      </c>
      <c r="L72" s="78">
        <v>0.80971000000000004</v>
      </c>
      <c r="M72" s="78">
        <v>0.1124</v>
      </c>
    </row>
    <row r="73" spans="1:13" ht="15" customHeight="1">
      <c r="A73" s="77" t="s">
        <v>513</v>
      </c>
      <c r="B73" s="78">
        <v>-70.70478</v>
      </c>
      <c r="C73" s="78">
        <v>-41.257129999999997</v>
      </c>
      <c r="D73" s="78">
        <v>-23.970220000000001</v>
      </c>
      <c r="E73" s="78">
        <v>-14.453989999999999</v>
      </c>
      <c r="F73" s="78">
        <v>-9.312850000000001</v>
      </c>
      <c r="G73" s="78">
        <v>-1.61463</v>
      </c>
      <c r="H73" s="78">
        <v>-0.48841000000000001</v>
      </c>
      <c r="I73" s="78">
        <v>-0.15968000000000002</v>
      </c>
      <c r="J73" s="78">
        <v>-0.19231999999999999</v>
      </c>
      <c r="K73" s="78">
        <v>-0.16572000000000001</v>
      </c>
      <c r="L73" s="78">
        <v>-0.46676000000000001</v>
      </c>
      <c r="M73" s="78">
        <v>-4.4350000000000001E-2</v>
      </c>
    </row>
    <row r="74" spans="1:13" ht="15" customHeight="1">
      <c r="A74" s="77" t="s">
        <v>659</v>
      </c>
      <c r="B74" s="78">
        <v>0</v>
      </c>
      <c r="C74" s="78">
        <v>0</v>
      </c>
      <c r="D74" s="78">
        <v>0</v>
      </c>
      <c r="E74" s="78">
        <v>0</v>
      </c>
      <c r="F74" s="78">
        <v>0</v>
      </c>
      <c r="G74" s="78">
        <v>0</v>
      </c>
      <c r="H74" s="78">
        <v>0</v>
      </c>
      <c r="I74" s="78">
        <v>0</v>
      </c>
      <c r="J74" s="78">
        <v>0</v>
      </c>
      <c r="K74" s="78">
        <v>0</v>
      </c>
      <c r="L74" s="78">
        <v>0</v>
      </c>
      <c r="M74" s="78">
        <v>0</v>
      </c>
    </row>
    <row r="75" spans="1:13" ht="15" customHeight="1">
      <c r="A75" s="79" t="s">
        <v>311</v>
      </c>
      <c r="B75" s="78">
        <v>-70.70478</v>
      </c>
      <c r="C75" s="78">
        <v>-41.257129999999997</v>
      </c>
      <c r="D75" s="78">
        <v>-23.970220000000001</v>
      </c>
      <c r="E75" s="78">
        <v>-14.453989999999999</v>
      </c>
      <c r="F75" s="78">
        <v>-9.312850000000001</v>
      </c>
      <c r="G75" s="78">
        <v>-1.61463</v>
      </c>
      <c r="H75" s="78">
        <v>-0.48841000000000001</v>
      </c>
      <c r="I75" s="78">
        <v>-0.15968000000000002</v>
      </c>
      <c r="J75" s="78">
        <v>-0.19231999999999999</v>
      </c>
      <c r="K75" s="78">
        <v>-0.16572000000000001</v>
      </c>
      <c r="L75" s="78">
        <v>-0.46676000000000001</v>
      </c>
      <c r="M75" s="78">
        <v>-4.4350000000000001E-2</v>
      </c>
    </row>
    <row r="76" spans="1:13" ht="15" customHeight="1">
      <c r="A76" s="77" t="s">
        <v>516</v>
      </c>
      <c r="B76" s="78">
        <v>326590.65450999996</v>
      </c>
      <c r="C76" s="78">
        <v>332796.19641999999</v>
      </c>
      <c r="D76" s="78">
        <v>391404.20501999999</v>
      </c>
      <c r="E76" s="78">
        <v>466206.04125000001</v>
      </c>
      <c r="F76" s="78">
        <v>477657.93274000002</v>
      </c>
      <c r="G76" s="78">
        <v>641492.23687999998</v>
      </c>
      <c r="H76" s="78">
        <v>390979.49088</v>
      </c>
      <c r="I76" s="78">
        <v>456088.72889999999</v>
      </c>
      <c r="J76" s="78">
        <v>670094.08986000007</v>
      </c>
      <c r="K76" s="78">
        <v>79160.635090000011</v>
      </c>
      <c r="L76" s="78">
        <v>583921.80474000005</v>
      </c>
      <c r="M76" s="78">
        <v>98979.740349999993</v>
      </c>
    </row>
    <row r="77" spans="1:13" ht="15" customHeight="1">
      <c r="A77" s="84" t="s">
        <v>517</v>
      </c>
      <c r="B77" s="78">
        <v>0</v>
      </c>
      <c r="C77" s="78">
        <v>7484.1977500000003</v>
      </c>
      <c r="D77" s="78">
        <v>7096.4698799999996</v>
      </c>
      <c r="E77" s="78">
        <v>5671.2719999999999</v>
      </c>
      <c r="F77" s="78">
        <v>4271.2415199999996</v>
      </c>
      <c r="G77" s="78">
        <v>2549.03629</v>
      </c>
      <c r="H77" s="78">
        <v>2876.1822299999999</v>
      </c>
      <c r="I77" s="78">
        <v>1063.3844299999998</v>
      </c>
      <c r="J77" s="78">
        <v>696.13023999999996</v>
      </c>
      <c r="K77" s="78">
        <v>442.80158</v>
      </c>
      <c r="L77" s="78">
        <v>574.66390000000001</v>
      </c>
      <c r="M77" s="78">
        <v>116.23272</v>
      </c>
    </row>
    <row r="78" spans="1:13" ht="15" customHeight="1">
      <c r="A78" s="82" t="s">
        <v>518</v>
      </c>
      <c r="B78" s="78">
        <v>326590.65450999996</v>
      </c>
      <c r="C78" s="78">
        <v>340280.39417000004</v>
      </c>
      <c r="D78" s="78">
        <v>398500.67489999998</v>
      </c>
      <c r="E78" s="78">
        <v>471877.31325000001</v>
      </c>
      <c r="F78" s="78">
        <v>481929.17426</v>
      </c>
      <c r="G78" s="78">
        <v>644041.27316999994</v>
      </c>
      <c r="H78" s="78">
        <v>393855.67311000003</v>
      </c>
      <c r="I78" s="78">
        <v>457152.11332999996</v>
      </c>
      <c r="J78" s="78">
        <v>670790.22010000004</v>
      </c>
      <c r="K78" s="78">
        <v>79603.436669999996</v>
      </c>
      <c r="L78" s="78">
        <v>584496.46863999998</v>
      </c>
      <c r="M78" s="78">
        <v>99095.973069999993</v>
      </c>
    </row>
    <row r="79" spans="1:13" ht="15" customHeight="1">
      <c r="A79" s="81" t="s">
        <v>519</v>
      </c>
      <c r="B79" s="78">
        <v>-25436.733</v>
      </c>
      <c r="C79" s="78">
        <v>-60.668999999999997</v>
      </c>
      <c r="D79" s="78">
        <v>-1283.2049999999999</v>
      </c>
      <c r="E79" s="78">
        <v>-218.095</v>
      </c>
      <c r="F79" s="78">
        <v>0</v>
      </c>
      <c r="G79" s="78">
        <v>0</v>
      </c>
      <c r="H79" s="78">
        <v>-295.44835</v>
      </c>
      <c r="I79" s="78">
        <v>631.49546999999995</v>
      </c>
      <c r="J79" s="78">
        <v>-14991.994929999999</v>
      </c>
      <c r="K79" s="78">
        <v>10.76784</v>
      </c>
      <c r="L79" s="78">
        <v>12642.51694</v>
      </c>
      <c r="M79" s="78">
        <v>5434.9776900000006</v>
      </c>
    </row>
    <row r="80" spans="1:13" ht="15" customHeight="1">
      <c r="A80" s="77" t="s">
        <v>520</v>
      </c>
      <c r="B80" s="78">
        <v>301153.92151000001</v>
      </c>
      <c r="C80" s="78">
        <v>340219.72516999999</v>
      </c>
      <c r="D80" s="78">
        <v>397217.46989999997</v>
      </c>
      <c r="E80" s="78">
        <v>471659.21824999998</v>
      </c>
      <c r="F80" s="78">
        <v>481929.17426</v>
      </c>
      <c r="G80" s="78">
        <v>644041.27316999994</v>
      </c>
      <c r="H80" s="78">
        <v>393560.22476000001</v>
      </c>
      <c r="I80" s="78">
        <v>457783.60879999999</v>
      </c>
      <c r="J80" s="78">
        <v>655798.22516999999</v>
      </c>
      <c r="K80" s="78">
        <v>79614.20451000001</v>
      </c>
      <c r="L80" s="78">
        <v>597138.9855800001</v>
      </c>
      <c r="M80" s="78">
        <v>104530.95076000001</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301153.92151000001</v>
      </c>
      <c r="C82" s="78">
        <v>340219.72516999999</v>
      </c>
      <c r="D82" s="78">
        <v>397217.46989999997</v>
      </c>
      <c r="E82" s="78">
        <v>471659.21824999998</v>
      </c>
      <c r="F82" s="78">
        <v>481929.17426</v>
      </c>
      <c r="G82" s="78">
        <v>644041.27316999994</v>
      </c>
      <c r="H82" s="78">
        <v>393560.22476000001</v>
      </c>
      <c r="I82" s="78">
        <v>457783.60879999999</v>
      </c>
      <c r="J82" s="78">
        <v>655798.22516999999</v>
      </c>
      <c r="K82" s="78">
        <v>79614.20451000001</v>
      </c>
      <c r="L82" s="78">
        <v>597138.9855800001</v>
      </c>
      <c r="M82" s="78">
        <v>104530.95076000001</v>
      </c>
    </row>
    <row r="83" spans="1:13" ht="15" customHeight="1" thickBot="1">
      <c r="A83" s="81" t="s">
        <v>523</v>
      </c>
      <c r="B83" s="78">
        <v>-119305.609</v>
      </c>
      <c r="C83" s="78">
        <v>-116031.015</v>
      </c>
      <c r="D83" s="78">
        <v>-172386.86900999999</v>
      </c>
      <c r="E83" s="78">
        <v>-199924.41</v>
      </c>
      <c r="F83" s="78">
        <v>-213117.56547999999</v>
      </c>
      <c r="G83" s="78">
        <v>-309178.19199999998</v>
      </c>
      <c r="H83" s="78">
        <v>-311981.10869999998</v>
      </c>
      <c r="I83" s="78">
        <v>-200134.51363999999</v>
      </c>
      <c r="J83" s="78">
        <v>-333647.49200000003</v>
      </c>
      <c r="K83" s="78">
        <v>-32928.000079999998</v>
      </c>
      <c r="L83" s="78">
        <v>-279491.56599999999</v>
      </c>
      <c r="M83" s="78">
        <v>-50000</v>
      </c>
    </row>
    <row r="84" spans="1:13" ht="15" customHeight="1" thickTop="1" thickBot="1">
      <c r="A84" s="339" t="s">
        <v>524</v>
      </c>
      <c r="B84" s="340">
        <v>181848.31250999999</v>
      </c>
      <c r="C84" s="340">
        <v>224188.71016999998</v>
      </c>
      <c r="D84" s="340">
        <v>224830.60088999997</v>
      </c>
      <c r="E84" s="340">
        <v>271734.80825</v>
      </c>
      <c r="F84" s="340">
        <v>268811.60877999995</v>
      </c>
      <c r="G84" s="340">
        <v>334863.08117000002</v>
      </c>
      <c r="H84" s="340">
        <v>81579.11606</v>
      </c>
      <c r="I84" s="340">
        <v>257649.09516</v>
      </c>
      <c r="J84" s="340">
        <v>322150.73317000002</v>
      </c>
      <c r="K84" s="340">
        <v>46686.204429999998</v>
      </c>
      <c r="L84" s="340">
        <v>317647.41957999999</v>
      </c>
      <c r="M84" s="340">
        <v>54530.95076</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H19" sqref="H19"/>
    </sheetView>
  </sheetViews>
  <sheetFormatPr baseColWidth="10" defaultColWidth="9.140625" defaultRowHeight="18"/>
  <cols>
    <col min="1" max="1" width="89.85546875" style="469" bestFit="1" customWidth="1"/>
    <col min="2" max="2" width="9.7109375" style="469" bestFit="1" customWidth="1"/>
    <col min="3" max="3" width="8.140625" style="469" bestFit="1" customWidth="1"/>
    <col min="4" max="6" width="9.7109375" style="469" bestFit="1" customWidth="1"/>
    <col min="7" max="8" width="8.140625" style="469" bestFit="1" customWidth="1"/>
    <col min="9" max="9" width="8.140625" style="469" customWidth="1"/>
    <col min="10" max="10" width="8.140625" style="469" bestFit="1" customWidth="1"/>
    <col min="11" max="12" width="8.140625" style="469" customWidth="1"/>
    <col min="13" max="13" width="8.140625" style="480" bestFit="1" customWidth="1"/>
    <col min="14" max="256" width="9.140625" style="469"/>
    <col min="257" max="257" width="89.85546875" style="469" bestFit="1" customWidth="1"/>
    <col min="258" max="258" width="9.7109375" style="469" bestFit="1" customWidth="1"/>
    <col min="259" max="259" width="8.140625" style="469" bestFit="1" customWidth="1"/>
    <col min="260" max="262" width="9.7109375" style="469" bestFit="1" customWidth="1"/>
    <col min="263" max="264" width="8.140625" style="469" bestFit="1" customWidth="1"/>
    <col min="265" max="265" width="8.140625" style="469" customWidth="1"/>
    <col min="266" max="266" width="8.140625" style="469" bestFit="1" customWidth="1"/>
    <col min="267" max="268" width="8.140625" style="469" customWidth="1"/>
    <col min="269" max="269" width="8.140625" style="469" bestFit="1" customWidth="1"/>
    <col min="270" max="512" width="9.140625" style="469"/>
    <col min="513" max="513" width="89.85546875" style="469" bestFit="1" customWidth="1"/>
    <col min="514" max="514" width="9.7109375" style="469" bestFit="1" customWidth="1"/>
    <col min="515" max="515" width="8.140625" style="469" bestFit="1" customWidth="1"/>
    <col min="516" max="518" width="9.7109375" style="469" bestFit="1" customWidth="1"/>
    <col min="519" max="520" width="8.140625" style="469" bestFit="1" customWidth="1"/>
    <col min="521" max="521" width="8.140625" style="469" customWidth="1"/>
    <col min="522" max="522" width="8.140625" style="469" bestFit="1" customWidth="1"/>
    <col min="523" max="524" width="8.140625" style="469" customWidth="1"/>
    <col min="525" max="525" width="8.140625" style="469" bestFit="1" customWidth="1"/>
    <col min="526" max="768" width="9.140625" style="469"/>
    <col min="769" max="769" width="89.85546875" style="469" bestFit="1" customWidth="1"/>
    <col min="770" max="770" width="9.7109375" style="469" bestFit="1" customWidth="1"/>
    <col min="771" max="771" width="8.140625" style="469" bestFit="1" customWidth="1"/>
    <col min="772" max="774" width="9.7109375" style="469" bestFit="1" customWidth="1"/>
    <col min="775" max="776" width="8.140625" style="469" bestFit="1" customWidth="1"/>
    <col min="777" max="777" width="8.140625" style="469" customWidth="1"/>
    <col min="778" max="778" width="8.140625" style="469" bestFit="1" customWidth="1"/>
    <col min="779" max="780" width="8.140625" style="469" customWidth="1"/>
    <col min="781" max="781" width="8.140625" style="469" bestFit="1" customWidth="1"/>
    <col min="782" max="1024" width="9.140625" style="469"/>
    <col min="1025" max="1025" width="89.85546875" style="469" bestFit="1" customWidth="1"/>
    <col min="1026" max="1026" width="9.7109375" style="469" bestFit="1" customWidth="1"/>
    <col min="1027" max="1027" width="8.140625" style="469" bestFit="1" customWidth="1"/>
    <col min="1028" max="1030" width="9.7109375" style="469" bestFit="1" customWidth="1"/>
    <col min="1031" max="1032" width="8.140625" style="469" bestFit="1" customWidth="1"/>
    <col min="1033" max="1033" width="8.140625" style="469" customWidth="1"/>
    <col min="1034" max="1034" width="8.140625" style="469" bestFit="1" customWidth="1"/>
    <col min="1035" max="1036" width="8.140625" style="469" customWidth="1"/>
    <col min="1037" max="1037" width="8.140625" style="469" bestFit="1" customWidth="1"/>
    <col min="1038" max="1280" width="9.140625" style="469"/>
    <col min="1281" max="1281" width="89.85546875" style="469" bestFit="1" customWidth="1"/>
    <col min="1282" max="1282" width="9.7109375" style="469" bestFit="1" customWidth="1"/>
    <col min="1283" max="1283" width="8.140625" style="469" bestFit="1" customWidth="1"/>
    <col min="1284" max="1286" width="9.7109375" style="469" bestFit="1" customWidth="1"/>
    <col min="1287" max="1288" width="8.140625" style="469" bestFit="1" customWidth="1"/>
    <col min="1289" max="1289" width="8.140625" style="469" customWidth="1"/>
    <col min="1290" max="1290" width="8.140625" style="469" bestFit="1" customWidth="1"/>
    <col min="1291" max="1292" width="8.140625" style="469" customWidth="1"/>
    <col min="1293" max="1293" width="8.140625" style="469" bestFit="1" customWidth="1"/>
    <col min="1294" max="1536" width="9.140625" style="469"/>
    <col min="1537" max="1537" width="89.85546875" style="469" bestFit="1" customWidth="1"/>
    <col min="1538" max="1538" width="9.7109375" style="469" bestFit="1" customWidth="1"/>
    <col min="1539" max="1539" width="8.140625" style="469" bestFit="1" customWidth="1"/>
    <col min="1540" max="1542" width="9.7109375" style="469" bestFit="1" customWidth="1"/>
    <col min="1543" max="1544" width="8.140625" style="469" bestFit="1" customWidth="1"/>
    <col min="1545" max="1545" width="8.140625" style="469" customWidth="1"/>
    <col min="1546" max="1546" width="8.140625" style="469" bestFit="1" customWidth="1"/>
    <col min="1547" max="1548" width="8.140625" style="469" customWidth="1"/>
    <col min="1549" max="1549" width="8.140625" style="469" bestFit="1" customWidth="1"/>
    <col min="1550" max="1792" width="9.140625" style="469"/>
    <col min="1793" max="1793" width="89.85546875" style="469" bestFit="1" customWidth="1"/>
    <col min="1794" max="1794" width="9.7109375" style="469" bestFit="1" customWidth="1"/>
    <col min="1795" max="1795" width="8.140625" style="469" bestFit="1" customWidth="1"/>
    <col min="1796" max="1798" width="9.7109375" style="469" bestFit="1" customWidth="1"/>
    <col min="1799" max="1800" width="8.140625" style="469" bestFit="1" customWidth="1"/>
    <col min="1801" max="1801" width="8.140625" style="469" customWidth="1"/>
    <col min="1802" max="1802" width="8.140625" style="469" bestFit="1" customWidth="1"/>
    <col min="1803" max="1804" width="8.140625" style="469" customWidth="1"/>
    <col min="1805" max="1805" width="8.140625" style="469" bestFit="1" customWidth="1"/>
    <col min="1806" max="2048" width="9.140625" style="469"/>
    <col min="2049" max="2049" width="89.85546875" style="469" bestFit="1" customWidth="1"/>
    <col min="2050" max="2050" width="9.7109375" style="469" bestFit="1" customWidth="1"/>
    <col min="2051" max="2051" width="8.140625" style="469" bestFit="1" customWidth="1"/>
    <col min="2052" max="2054" width="9.7109375" style="469" bestFit="1" customWidth="1"/>
    <col min="2055" max="2056" width="8.140625" style="469" bestFit="1" customWidth="1"/>
    <col min="2057" max="2057" width="8.140625" style="469" customWidth="1"/>
    <col min="2058" max="2058" width="8.140625" style="469" bestFit="1" customWidth="1"/>
    <col min="2059" max="2060" width="8.140625" style="469" customWidth="1"/>
    <col min="2061" max="2061" width="8.140625" style="469" bestFit="1" customWidth="1"/>
    <col min="2062" max="2304" width="9.140625" style="469"/>
    <col min="2305" max="2305" width="89.85546875" style="469" bestFit="1" customWidth="1"/>
    <col min="2306" max="2306" width="9.7109375" style="469" bestFit="1" customWidth="1"/>
    <col min="2307" max="2307" width="8.140625" style="469" bestFit="1" customWidth="1"/>
    <col min="2308" max="2310" width="9.7109375" style="469" bestFit="1" customWidth="1"/>
    <col min="2311" max="2312" width="8.140625" style="469" bestFit="1" customWidth="1"/>
    <col min="2313" max="2313" width="8.140625" style="469" customWidth="1"/>
    <col min="2314" max="2314" width="8.140625" style="469" bestFit="1" customWidth="1"/>
    <col min="2315" max="2316" width="8.140625" style="469" customWidth="1"/>
    <col min="2317" max="2317" width="8.140625" style="469" bestFit="1" customWidth="1"/>
    <col min="2318" max="2560" width="9.140625" style="469"/>
    <col min="2561" max="2561" width="89.85546875" style="469" bestFit="1" customWidth="1"/>
    <col min="2562" max="2562" width="9.7109375" style="469" bestFit="1" customWidth="1"/>
    <col min="2563" max="2563" width="8.140625" style="469" bestFit="1" customWidth="1"/>
    <col min="2564" max="2566" width="9.7109375" style="469" bestFit="1" customWidth="1"/>
    <col min="2567" max="2568" width="8.140625" style="469" bestFit="1" customWidth="1"/>
    <col min="2569" max="2569" width="8.140625" style="469" customWidth="1"/>
    <col min="2570" max="2570" width="8.140625" style="469" bestFit="1" customWidth="1"/>
    <col min="2571" max="2572" width="8.140625" style="469" customWidth="1"/>
    <col min="2573" max="2573" width="8.140625" style="469" bestFit="1" customWidth="1"/>
    <col min="2574" max="2816" width="9.140625" style="469"/>
    <col min="2817" max="2817" width="89.85546875" style="469" bestFit="1" customWidth="1"/>
    <col min="2818" max="2818" width="9.7109375" style="469" bestFit="1" customWidth="1"/>
    <col min="2819" max="2819" width="8.140625" style="469" bestFit="1" customWidth="1"/>
    <col min="2820" max="2822" width="9.7109375" style="469" bestFit="1" customWidth="1"/>
    <col min="2823" max="2824" width="8.140625" style="469" bestFit="1" customWidth="1"/>
    <col min="2825" max="2825" width="8.140625" style="469" customWidth="1"/>
    <col min="2826" max="2826" width="8.140625" style="469" bestFit="1" customWidth="1"/>
    <col min="2827" max="2828" width="8.140625" style="469" customWidth="1"/>
    <col min="2829" max="2829" width="8.140625" style="469" bestFit="1" customWidth="1"/>
    <col min="2830" max="3072" width="9.140625" style="469"/>
    <col min="3073" max="3073" width="89.85546875" style="469" bestFit="1" customWidth="1"/>
    <col min="3074" max="3074" width="9.7109375" style="469" bestFit="1" customWidth="1"/>
    <col min="3075" max="3075" width="8.140625" style="469" bestFit="1" customWidth="1"/>
    <col min="3076" max="3078" width="9.7109375" style="469" bestFit="1" customWidth="1"/>
    <col min="3079" max="3080" width="8.140625" style="469" bestFit="1" customWidth="1"/>
    <col min="3081" max="3081" width="8.140625" style="469" customWidth="1"/>
    <col min="3082" max="3082" width="8.140625" style="469" bestFit="1" customWidth="1"/>
    <col min="3083" max="3084" width="8.140625" style="469" customWidth="1"/>
    <col min="3085" max="3085" width="8.140625" style="469" bestFit="1" customWidth="1"/>
    <col min="3086" max="3328" width="9.140625" style="469"/>
    <col min="3329" max="3329" width="89.85546875" style="469" bestFit="1" customWidth="1"/>
    <col min="3330" max="3330" width="9.7109375" style="469" bestFit="1" customWidth="1"/>
    <col min="3331" max="3331" width="8.140625" style="469" bestFit="1" customWidth="1"/>
    <col min="3332" max="3334" width="9.7109375" style="469" bestFit="1" customWidth="1"/>
    <col min="3335" max="3336" width="8.140625" style="469" bestFit="1" customWidth="1"/>
    <col min="3337" max="3337" width="8.140625" style="469" customWidth="1"/>
    <col min="3338" max="3338" width="8.140625" style="469" bestFit="1" customWidth="1"/>
    <col min="3339" max="3340" width="8.140625" style="469" customWidth="1"/>
    <col min="3341" max="3341" width="8.140625" style="469" bestFit="1" customWidth="1"/>
    <col min="3342" max="3584" width="9.140625" style="469"/>
    <col min="3585" max="3585" width="89.85546875" style="469" bestFit="1" customWidth="1"/>
    <col min="3586" max="3586" width="9.7109375" style="469" bestFit="1" customWidth="1"/>
    <col min="3587" max="3587" width="8.140625" style="469" bestFit="1" customWidth="1"/>
    <col min="3588" max="3590" width="9.7109375" style="469" bestFit="1" customWidth="1"/>
    <col min="3591" max="3592" width="8.140625" style="469" bestFit="1" customWidth="1"/>
    <col min="3593" max="3593" width="8.140625" style="469" customWidth="1"/>
    <col min="3594" max="3594" width="8.140625" style="469" bestFit="1" customWidth="1"/>
    <col min="3595" max="3596" width="8.140625" style="469" customWidth="1"/>
    <col min="3597" max="3597" width="8.140625" style="469" bestFit="1" customWidth="1"/>
    <col min="3598" max="3840" width="9.140625" style="469"/>
    <col min="3841" max="3841" width="89.85546875" style="469" bestFit="1" customWidth="1"/>
    <col min="3842" max="3842" width="9.7109375" style="469" bestFit="1" customWidth="1"/>
    <col min="3843" max="3843" width="8.140625" style="469" bestFit="1" customWidth="1"/>
    <col min="3844" max="3846" width="9.7109375" style="469" bestFit="1" customWidth="1"/>
    <col min="3847" max="3848" width="8.140625" style="469" bestFit="1" customWidth="1"/>
    <col min="3849" max="3849" width="8.140625" style="469" customWidth="1"/>
    <col min="3850" max="3850" width="8.140625" style="469" bestFit="1" customWidth="1"/>
    <col min="3851" max="3852" width="8.140625" style="469" customWidth="1"/>
    <col min="3853" max="3853" width="8.140625" style="469" bestFit="1" customWidth="1"/>
    <col min="3854" max="4096" width="9.140625" style="469"/>
    <col min="4097" max="4097" width="89.85546875" style="469" bestFit="1" customWidth="1"/>
    <col min="4098" max="4098" width="9.7109375" style="469" bestFit="1" customWidth="1"/>
    <col min="4099" max="4099" width="8.140625" style="469" bestFit="1" customWidth="1"/>
    <col min="4100" max="4102" width="9.7109375" style="469" bestFit="1" customWidth="1"/>
    <col min="4103" max="4104" width="8.140625" style="469" bestFit="1" customWidth="1"/>
    <col min="4105" max="4105" width="8.140625" style="469" customWidth="1"/>
    <col min="4106" max="4106" width="8.140625" style="469" bestFit="1" customWidth="1"/>
    <col min="4107" max="4108" width="8.140625" style="469" customWidth="1"/>
    <col min="4109" max="4109" width="8.140625" style="469" bestFit="1" customWidth="1"/>
    <col min="4110" max="4352" width="9.140625" style="469"/>
    <col min="4353" max="4353" width="89.85546875" style="469" bestFit="1" customWidth="1"/>
    <col min="4354" max="4354" width="9.7109375" style="469" bestFit="1" customWidth="1"/>
    <col min="4355" max="4355" width="8.140625" style="469" bestFit="1" customWidth="1"/>
    <col min="4356" max="4358" width="9.7109375" style="469" bestFit="1" customWidth="1"/>
    <col min="4359" max="4360" width="8.140625" style="469" bestFit="1" customWidth="1"/>
    <col min="4361" max="4361" width="8.140625" style="469" customWidth="1"/>
    <col min="4362" max="4362" width="8.140625" style="469" bestFit="1" customWidth="1"/>
    <col min="4363" max="4364" width="8.140625" style="469" customWidth="1"/>
    <col min="4365" max="4365" width="8.140625" style="469" bestFit="1" customWidth="1"/>
    <col min="4366" max="4608" width="9.140625" style="469"/>
    <col min="4609" max="4609" width="89.85546875" style="469" bestFit="1" customWidth="1"/>
    <col min="4610" max="4610" width="9.7109375" style="469" bestFit="1" customWidth="1"/>
    <col min="4611" max="4611" width="8.140625" style="469" bestFit="1" customWidth="1"/>
    <col min="4612" max="4614" width="9.7109375" style="469" bestFit="1" customWidth="1"/>
    <col min="4615" max="4616" width="8.140625" style="469" bestFit="1" customWidth="1"/>
    <col min="4617" max="4617" width="8.140625" style="469" customWidth="1"/>
    <col min="4618" max="4618" width="8.140625" style="469" bestFit="1" customWidth="1"/>
    <col min="4619" max="4620" width="8.140625" style="469" customWidth="1"/>
    <col min="4621" max="4621" width="8.140625" style="469" bestFit="1" customWidth="1"/>
    <col min="4622" max="4864" width="9.140625" style="469"/>
    <col min="4865" max="4865" width="89.85546875" style="469" bestFit="1" customWidth="1"/>
    <col min="4866" max="4866" width="9.7109375" style="469" bestFit="1" customWidth="1"/>
    <col min="4867" max="4867" width="8.140625" style="469" bestFit="1" customWidth="1"/>
    <col min="4868" max="4870" width="9.7109375" style="469" bestFit="1" customWidth="1"/>
    <col min="4871" max="4872" width="8.140625" style="469" bestFit="1" customWidth="1"/>
    <col min="4873" max="4873" width="8.140625" style="469" customWidth="1"/>
    <col min="4874" max="4874" width="8.140625" style="469" bestFit="1" customWidth="1"/>
    <col min="4875" max="4876" width="8.140625" style="469" customWidth="1"/>
    <col min="4877" max="4877" width="8.140625" style="469" bestFit="1" customWidth="1"/>
    <col min="4878" max="5120" width="9.140625" style="469"/>
    <col min="5121" max="5121" width="89.85546875" style="469" bestFit="1" customWidth="1"/>
    <col min="5122" max="5122" width="9.7109375" style="469" bestFit="1" customWidth="1"/>
    <col min="5123" max="5123" width="8.140625" style="469" bestFit="1" customWidth="1"/>
    <col min="5124" max="5126" width="9.7109375" style="469" bestFit="1" customWidth="1"/>
    <col min="5127" max="5128" width="8.140625" style="469" bestFit="1" customWidth="1"/>
    <col min="5129" max="5129" width="8.140625" style="469" customWidth="1"/>
    <col min="5130" max="5130" width="8.140625" style="469" bestFit="1" customWidth="1"/>
    <col min="5131" max="5132" width="8.140625" style="469" customWidth="1"/>
    <col min="5133" max="5133" width="8.140625" style="469" bestFit="1" customWidth="1"/>
    <col min="5134" max="5376" width="9.140625" style="469"/>
    <col min="5377" max="5377" width="89.85546875" style="469" bestFit="1" customWidth="1"/>
    <col min="5378" max="5378" width="9.7109375" style="469" bestFit="1" customWidth="1"/>
    <col min="5379" max="5379" width="8.140625" style="469" bestFit="1" customWidth="1"/>
    <col min="5380" max="5382" width="9.7109375" style="469" bestFit="1" customWidth="1"/>
    <col min="5383" max="5384" width="8.140625" style="469" bestFit="1" customWidth="1"/>
    <col min="5385" max="5385" width="8.140625" style="469" customWidth="1"/>
    <col min="5386" max="5386" width="8.140625" style="469" bestFit="1" customWidth="1"/>
    <col min="5387" max="5388" width="8.140625" style="469" customWidth="1"/>
    <col min="5389" max="5389" width="8.140625" style="469" bestFit="1" customWidth="1"/>
    <col min="5390" max="5632" width="9.140625" style="469"/>
    <col min="5633" max="5633" width="89.85546875" style="469" bestFit="1" customWidth="1"/>
    <col min="5634" max="5634" width="9.7109375" style="469" bestFit="1" customWidth="1"/>
    <col min="5635" max="5635" width="8.140625" style="469" bestFit="1" customWidth="1"/>
    <col min="5636" max="5638" width="9.7109375" style="469" bestFit="1" customWidth="1"/>
    <col min="5639" max="5640" width="8.140625" style="469" bestFit="1" customWidth="1"/>
    <col min="5641" max="5641" width="8.140625" style="469" customWidth="1"/>
    <col min="5642" max="5642" width="8.140625" style="469" bestFit="1" customWidth="1"/>
    <col min="5643" max="5644" width="8.140625" style="469" customWidth="1"/>
    <col min="5645" max="5645" width="8.140625" style="469" bestFit="1" customWidth="1"/>
    <col min="5646" max="5888" width="9.140625" style="469"/>
    <col min="5889" max="5889" width="89.85546875" style="469" bestFit="1" customWidth="1"/>
    <col min="5890" max="5890" width="9.7109375" style="469" bestFit="1" customWidth="1"/>
    <col min="5891" max="5891" width="8.140625" style="469" bestFit="1" customWidth="1"/>
    <col min="5892" max="5894" width="9.7109375" style="469" bestFit="1" customWidth="1"/>
    <col min="5895" max="5896" width="8.140625" style="469" bestFit="1" customWidth="1"/>
    <col min="5897" max="5897" width="8.140625" style="469" customWidth="1"/>
    <col min="5898" max="5898" width="8.140625" style="469" bestFit="1" customWidth="1"/>
    <col min="5899" max="5900" width="8.140625" style="469" customWidth="1"/>
    <col min="5901" max="5901" width="8.140625" style="469" bestFit="1" customWidth="1"/>
    <col min="5902" max="6144" width="9.140625" style="469"/>
    <col min="6145" max="6145" width="89.85546875" style="469" bestFit="1" customWidth="1"/>
    <col min="6146" max="6146" width="9.7109375" style="469" bestFit="1" customWidth="1"/>
    <col min="6147" max="6147" width="8.140625" style="469" bestFit="1" customWidth="1"/>
    <col min="6148" max="6150" width="9.7109375" style="469" bestFit="1" customWidth="1"/>
    <col min="6151" max="6152" width="8.140625" style="469" bestFit="1" customWidth="1"/>
    <col min="6153" max="6153" width="8.140625" style="469" customWidth="1"/>
    <col min="6154" max="6154" width="8.140625" style="469" bestFit="1" customWidth="1"/>
    <col min="6155" max="6156" width="8.140625" style="469" customWidth="1"/>
    <col min="6157" max="6157" width="8.140625" style="469" bestFit="1" customWidth="1"/>
    <col min="6158" max="6400" width="9.140625" style="469"/>
    <col min="6401" max="6401" width="89.85546875" style="469" bestFit="1" customWidth="1"/>
    <col min="6402" max="6402" width="9.7109375" style="469" bestFit="1" customWidth="1"/>
    <col min="6403" max="6403" width="8.140625" style="469" bestFit="1" customWidth="1"/>
    <col min="6404" max="6406" width="9.7109375" style="469" bestFit="1" customWidth="1"/>
    <col min="6407" max="6408" width="8.140625" style="469" bestFit="1" customWidth="1"/>
    <col min="6409" max="6409" width="8.140625" style="469" customWidth="1"/>
    <col min="6410" max="6410" width="8.140625" style="469" bestFit="1" customWidth="1"/>
    <col min="6411" max="6412" width="8.140625" style="469" customWidth="1"/>
    <col min="6413" max="6413" width="8.140625" style="469" bestFit="1" customWidth="1"/>
    <col min="6414" max="6656" width="9.140625" style="469"/>
    <col min="6657" max="6657" width="89.85546875" style="469" bestFit="1" customWidth="1"/>
    <col min="6658" max="6658" width="9.7109375" style="469" bestFit="1" customWidth="1"/>
    <col min="6659" max="6659" width="8.140625" style="469" bestFit="1" customWidth="1"/>
    <col min="6660" max="6662" width="9.7109375" style="469" bestFit="1" customWidth="1"/>
    <col min="6663" max="6664" width="8.140625" style="469" bestFit="1" customWidth="1"/>
    <col min="6665" max="6665" width="8.140625" style="469" customWidth="1"/>
    <col min="6666" max="6666" width="8.140625" style="469" bestFit="1" customWidth="1"/>
    <col min="6667" max="6668" width="8.140625" style="469" customWidth="1"/>
    <col min="6669" max="6669" width="8.140625" style="469" bestFit="1" customWidth="1"/>
    <col min="6670" max="6912" width="9.140625" style="469"/>
    <col min="6913" max="6913" width="89.85546875" style="469" bestFit="1" customWidth="1"/>
    <col min="6914" max="6914" width="9.7109375" style="469" bestFit="1" customWidth="1"/>
    <col min="6915" max="6915" width="8.140625" style="469" bestFit="1" customWidth="1"/>
    <col min="6916" max="6918" width="9.7109375" style="469" bestFit="1" customWidth="1"/>
    <col min="6919" max="6920" width="8.140625" style="469" bestFit="1" customWidth="1"/>
    <col min="6921" max="6921" width="8.140625" style="469" customWidth="1"/>
    <col min="6922" max="6922" width="8.140625" style="469" bestFit="1" customWidth="1"/>
    <col min="6923" max="6924" width="8.140625" style="469" customWidth="1"/>
    <col min="6925" max="6925" width="8.140625" style="469" bestFit="1" customWidth="1"/>
    <col min="6926" max="7168" width="9.140625" style="469"/>
    <col min="7169" max="7169" width="89.85546875" style="469" bestFit="1" customWidth="1"/>
    <col min="7170" max="7170" width="9.7109375" style="469" bestFit="1" customWidth="1"/>
    <col min="7171" max="7171" width="8.140625" style="469" bestFit="1" customWidth="1"/>
    <col min="7172" max="7174" width="9.7109375" style="469" bestFit="1" customWidth="1"/>
    <col min="7175" max="7176" width="8.140625" style="469" bestFit="1" customWidth="1"/>
    <col min="7177" max="7177" width="8.140625" style="469" customWidth="1"/>
    <col min="7178" max="7178" width="8.140625" style="469" bestFit="1" customWidth="1"/>
    <col min="7179" max="7180" width="8.140625" style="469" customWidth="1"/>
    <col min="7181" max="7181" width="8.140625" style="469" bestFit="1" customWidth="1"/>
    <col min="7182" max="7424" width="9.140625" style="469"/>
    <col min="7425" max="7425" width="89.85546875" style="469" bestFit="1" customWidth="1"/>
    <col min="7426" max="7426" width="9.7109375" style="469" bestFit="1" customWidth="1"/>
    <col min="7427" max="7427" width="8.140625" style="469" bestFit="1" customWidth="1"/>
    <col min="7428" max="7430" width="9.7109375" style="469" bestFit="1" customWidth="1"/>
    <col min="7431" max="7432" width="8.140625" style="469" bestFit="1" customWidth="1"/>
    <col min="7433" max="7433" width="8.140625" style="469" customWidth="1"/>
    <col min="7434" max="7434" width="8.140625" style="469" bestFit="1" customWidth="1"/>
    <col min="7435" max="7436" width="8.140625" style="469" customWidth="1"/>
    <col min="7437" max="7437" width="8.140625" style="469" bestFit="1" customWidth="1"/>
    <col min="7438" max="7680" width="9.140625" style="469"/>
    <col min="7681" max="7681" width="89.85546875" style="469" bestFit="1" customWidth="1"/>
    <col min="7682" max="7682" width="9.7109375" style="469" bestFit="1" customWidth="1"/>
    <col min="7683" max="7683" width="8.140625" style="469" bestFit="1" customWidth="1"/>
    <col min="7684" max="7686" width="9.7109375" style="469" bestFit="1" customWidth="1"/>
    <col min="7687" max="7688" width="8.140625" style="469" bestFit="1" customWidth="1"/>
    <col min="7689" max="7689" width="8.140625" style="469" customWidth="1"/>
    <col min="7690" max="7690" width="8.140625" style="469" bestFit="1" customWidth="1"/>
    <col min="7691" max="7692" width="8.140625" style="469" customWidth="1"/>
    <col min="7693" max="7693" width="8.140625" style="469" bestFit="1" customWidth="1"/>
    <col min="7694" max="7936" width="9.140625" style="469"/>
    <col min="7937" max="7937" width="89.85546875" style="469" bestFit="1" customWidth="1"/>
    <col min="7938" max="7938" width="9.7109375" style="469" bestFit="1" customWidth="1"/>
    <col min="7939" max="7939" width="8.140625" style="469" bestFit="1" customWidth="1"/>
    <col min="7940" max="7942" width="9.7109375" style="469" bestFit="1" customWidth="1"/>
    <col min="7943" max="7944" width="8.140625" style="469" bestFit="1" customWidth="1"/>
    <col min="7945" max="7945" width="8.140625" style="469" customWidth="1"/>
    <col min="7946" max="7946" width="8.140625" style="469" bestFit="1" customWidth="1"/>
    <col min="7947" max="7948" width="8.140625" style="469" customWidth="1"/>
    <col min="7949" max="7949" width="8.140625" style="469" bestFit="1" customWidth="1"/>
    <col min="7950" max="8192" width="9.140625" style="469"/>
    <col min="8193" max="8193" width="89.85546875" style="469" bestFit="1" customWidth="1"/>
    <col min="8194" max="8194" width="9.7109375" style="469" bestFit="1" customWidth="1"/>
    <col min="8195" max="8195" width="8.140625" style="469" bestFit="1" customWidth="1"/>
    <col min="8196" max="8198" width="9.7109375" style="469" bestFit="1" customWidth="1"/>
    <col min="8199" max="8200" width="8.140625" style="469" bestFit="1" customWidth="1"/>
    <col min="8201" max="8201" width="8.140625" style="469" customWidth="1"/>
    <col min="8202" max="8202" width="8.140625" style="469" bestFit="1" customWidth="1"/>
    <col min="8203" max="8204" width="8.140625" style="469" customWidth="1"/>
    <col min="8205" max="8205" width="8.140625" style="469" bestFit="1" customWidth="1"/>
    <col min="8206" max="8448" width="9.140625" style="469"/>
    <col min="8449" max="8449" width="89.85546875" style="469" bestFit="1" customWidth="1"/>
    <col min="8450" max="8450" width="9.7109375" style="469" bestFit="1" customWidth="1"/>
    <col min="8451" max="8451" width="8.140625" style="469" bestFit="1" customWidth="1"/>
    <col min="8452" max="8454" width="9.7109375" style="469" bestFit="1" customWidth="1"/>
    <col min="8455" max="8456" width="8.140625" style="469" bestFit="1" customWidth="1"/>
    <col min="8457" max="8457" width="8.140625" style="469" customWidth="1"/>
    <col min="8458" max="8458" width="8.140625" style="469" bestFit="1" customWidth="1"/>
    <col min="8459" max="8460" width="8.140625" style="469" customWidth="1"/>
    <col min="8461" max="8461" width="8.140625" style="469" bestFit="1" customWidth="1"/>
    <col min="8462" max="8704" width="9.140625" style="469"/>
    <col min="8705" max="8705" width="89.85546875" style="469" bestFit="1" customWidth="1"/>
    <col min="8706" max="8706" width="9.7109375" style="469" bestFit="1" customWidth="1"/>
    <col min="8707" max="8707" width="8.140625" style="469" bestFit="1" customWidth="1"/>
    <col min="8708" max="8710" width="9.7109375" style="469" bestFit="1" customWidth="1"/>
    <col min="8711" max="8712" width="8.140625" style="469" bestFit="1" customWidth="1"/>
    <col min="8713" max="8713" width="8.140625" style="469" customWidth="1"/>
    <col min="8714" max="8714" width="8.140625" style="469" bestFit="1" customWidth="1"/>
    <col min="8715" max="8716" width="8.140625" style="469" customWidth="1"/>
    <col min="8717" max="8717" width="8.140625" style="469" bestFit="1" customWidth="1"/>
    <col min="8718" max="8960" width="9.140625" style="469"/>
    <col min="8961" max="8961" width="89.85546875" style="469" bestFit="1" customWidth="1"/>
    <col min="8962" max="8962" width="9.7109375" style="469" bestFit="1" customWidth="1"/>
    <col min="8963" max="8963" width="8.140625" style="469" bestFit="1" customWidth="1"/>
    <col min="8964" max="8966" width="9.7109375" style="469" bestFit="1" customWidth="1"/>
    <col min="8967" max="8968" width="8.140625" style="469" bestFit="1" customWidth="1"/>
    <col min="8969" max="8969" width="8.140625" style="469" customWidth="1"/>
    <col min="8970" max="8970" width="8.140625" style="469" bestFit="1" customWidth="1"/>
    <col min="8971" max="8972" width="8.140625" style="469" customWidth="1"/>
    <col min="8973" max="8973" width="8.140625" style="469" bestFit="1" customWidth="1"/>
    <col min="8974" max="9216" width="9.140625" style="469"/>
    <col min="9217" max="9217" width="89.85546875" style="469" bestFit="1" customWidth="1"/>
    <col min="9218" max="9218" width="9.7109375" style="469" bestFit="1" customWidth="1"/>
    <col min="9219" max="9219" width="8.140625" style="469" bestFit="1" customWidth="1"/>
    <col min="9220" max="9222" width="9.7109375" style="469" bestFit="1" customWidth="1"/>
    <col min="9223" max="9224" width="8.140625" style="469" bestFit="1" customWidth="1"/>
    <col min="9225" max="9225" width="8.140625" style="469" customWidth="1"/>
    <col min="9226" max="9226" width="8.140625" style="469" bestFit="1" customWidth="1"/>
    <col min="9227" max="9228" width="8.140625" style="469" customWidth="1"/>
    <col min="9229" max="9229" width="8.140625" style="469" bestFit="1" customWidth="1"/>
    <col min="9230" max="9472" width="9.140625" style="469"/>
    <col min="9473" max="9473" width="89.85546875" style="469" bestFit="1" customWidth="1"/>
    <col min="9474" max="9474" width="9.7109375" style="469" bestFit="1" customWidth="1"/>
    <col min="9475" max="9475" width="8.140625" style="469" bestFit="1" customWidth="1"/>
    <col min="9476" max="9478" width="9.7109375" style="469" bestFit="1" customWidth="1"/>
    <col min="9479" max="9480" width="8.140625" style="469" bestFit="1" customWidth="1"/>
    <col min="9481" max="9481" width="8.140625" style="469" customWidth="1"/>
    <col min="9482" max="9482" width="8.140625" style="469" bestFit="1" customWidth="1"/>
    <col min="9483" max="9484" width="8.140625" style="469" customWidth="1"/>
    <col min="9485" max="9485" width="8.140625" style="469" bestFit="1" customWidth="1"/>
    <col min="9486" max="9728" width="9.140625" style="469"/>
    <col min="9729" max="9729" width="89.85546875" style="469" bestFit="1" customWidth="1"/>
    <col min="9730" max="9730" width="9.7109375" style="469" bestFit="1" customWidth="1"/>
    <col min="9731" max="9731" width="8.140625" style="469" bestFit="1" customWidth="1"/>
    <col min="9732" max="9734" width="9.7109375" style="469" bestFit="1" customWidth="1"/>
    <col min="9735" max="9736" width="8.140625" style="469" bestFit="1" customWidth="1"/>
    <col min="9737" max="9737" width="8.140625" style="469" customWidth="1"/>
    <col min="9738" max="9738" width="8.140625" style="469" bestFit="1" customWidth="1"/>
    <col min="9739" max="9740" width="8.140625" style="469" customWidth="1"/>
    <col min="9741" max="9741" width="8.140625" style="469" bestFit="1" customWidth="1"/>
    <col min="9742" max="9984" width="9.140625" style="469"/>
    <col min="9985" max="9985" width="89.85546875" style="469" bestFit="1" customWidth="1"/>
    <col min="9986" max="9986" width="9.7109375" style="469" bestFit="1" customWidth="1"/>
    <col min="9987" max="9987" width="8.140625" style="469" bestFit="1" customWidth="1"/>
    <col min="9988" max="9990" width="9.7109375" style="469" bestFit="1" customWidth="1"/>
    <col min="9991" max="9992" width="8.140625" style="469" bestFit="1" customWidth="1"/>
    <col min="9993" max="9993" width="8.140625" style="469" customWidth="1"/>
    <col min="9994" max="9994" width="8.140625" style="469" bestFit="1" customWidth="1"/>
    <col min="9995" max="9996" width="8.140625" style="469" customWidth="1"/>
    <col min="9997" max="9997" width="8.140625" style="469" bestFit="1" customWidth="1"/>
    <col min="9998" max="10240" width="9.140625" style="469"/>
    <col min="10241" max="10241" width="89.85546875" style="469" bestFit="1" customWidth="1"/>
    <col min="10242" max="10242" width="9.7109375" style="469" bestFit="1" customWidth="1"/>
    <col min="10243" max="10243" width="8.140625" style="469" bestFit="1" customWidth="1"/>
    <col min="10244" max="10246" width="9.7109375" style="469" bestFit="1" customWidth="1"/>
    <col min="10247" max="10248" width="8.140625" style="469" bestFit="1" customWidth="1"/>
    <col min="10249" max="10249" width="8.140625" style="469" customWidth="1"/>
    <col min="10250" max="10250" width="8.140625" style="469" bestFit="1" customWidth="1"/>
    <col min="10251" max="10252" width="8.140625" style="469" customWidth="1"/>
    <col min="10253" max="10253" width="8.140625" style="469" bestFit="1" customWidth="1"/>
    <col min="10254" max="10496" width="9.140625" style="469"/>
    <col min="10497" max="10497" width="89.85546875" style="469" bestFit="1" customWidth="1"/>
    <col min="10498" max="10498" width="9.7109375" style="469" bestFit="1" customWidth="1"/>
    <col min="10499" max="10499" width="8.140625" style="469" bestFit="1" customWidth="1"/>
    <col min="10500" max="10502" width="9.7109375" style="469" bestFit="1" customWidth="1"/>
    <col min="10503" max="10504" width="8.140625" style="469" bestFit="1" customWidth="1"/>
    <col min="10505" max="10505" width="8.140625" style="469" customWidth="1"/>
    <col min="10506" max="10506" width="8.140625" style="469" bestFit="1" customWidth="1"/>
    <col min="10507" max="10508" width="8.140625" style="469" customWidth="1"/>
    <col min="10509" max="10509" width="8.140625" style="469" bestFit="1" customWidth="1"/>
    <col min="10510" max="10752" width="9.140625" style="469"/>
    <col min="10753" max="10753" width="89.85546875" style="469" bestFit="1" customWidth="1"/>
    <col min="10754" max="10754" width="9.7109375" style="469" bestFit="1" customWidth="1"/>
    <col min="10755" max="10755" width="8.140625" style="469" bestFit="1" customWidth="1"/>
    <col min="10756" max="10758" width="9.7109375" style="469" bestFit="1" customWidth="1"/>
    <col min="10759" max="10760" width="8.140625" style="469" bestFit="1" customWidth="1"/>
    <col min="10761" max="10761" width="8.140625" style="469" customWidth="1"/>
    <col min="10762" max="10762" width="8.140625" style="469" bestFit="1" customWidth="1"/>
    <col min="10763" max="10764" width="8.140625" style="469" customWidth="1"/>
    <col min="10765" max="10765" width="8.140625" style="469" bestFit="1" customWidth="1"/>
    <col min="10766" max="11008" width="9.140625" style="469"/>
    <col min="11009" max="11009" width="89.85546875" style="469" bestFit="1" customWidth="1"/>
    <col min="11010" max="11010" width="9.7109375" style="469" bestFit="1" customWidth="1"/>
    <col min="11011" max="11011" width="8.140625" style="469" bestFit="1" customWidth="1"/>
    <col min="11012" max="11014" width="9.7109375" style="469" bestFit="1" customWidth="1"/>
    <col min="11015" max="11016" width="8.140625" style="469" bestFit="1" customWidth="1"/>
    <col min="11017" max="11017" width="8.140625" style="469" customWidth="1"/>
    <col min="11018" max="11018" width="8.140625" style="469" bestFit="1" customWidth="1"/>
    <col min="11019" max="11020" width="8.140625" style="469" customWidth="1"/>
    <col min="11021" max="11021" width="8.140625" style="469" bestFit="1" customWidth="1"/>
    <col min="11022" max="11264" width="9.140625" style="469"/>
    <col min="11265" max="11265" width="89.85546875" style="469" bestFit="1" customWidth="1"/>
    <col min="11266" max="11266" width="9.7109375" style="469" bestFit="1" customWidth="1"/>
    <col min="11267" max="11267" width="8.140625" style="469" bestFit="1" customWidth="1"/>
    <col min="11268" max="11270" width="9.7109375" style="469" bestFit="1" customWidth="1"/>
    <col min="11271" max="11272" width="8.140625" style="469" bestFit="1" customWidth="1"/>
    <col min="11273" max="11273" width="8.140625" style="469" customWidth="1"/>
    <col min="11274" max="11274" width="8.140625" style="469" bestFit="1" customWidth="1"/>
    <col min="11275" max="11276" width="8.140625" style="469" customWidth="1"/>
    <col min="11277" max="11277" width="8.140625" style="469" bestFit="1" customWidth="1"/>
    <col min="11278" max="11520" width="9.140625" style="469"/>
    <col min="11521" max="11521" width="89.85546875" style="469" bestFit="1" customWidth="1"/>
    <col min="11522" max="11522" width="9.7109375" style="469" bestFit="1" customWidth="1"/>
    <col min="11523" max="11523" width="8.140625" style="469" bestFit="1" customWidth="1"/>
    <col min="11524" max="11526" width="9.7109375" style="469" bestFit="1" customWidth="1"/>
    <col min="11527" max="11528" width="8.140625" style="469" bestFit="1" customWidth="1"/>
    <col min="11529" max="11529" width="8.140625" style="469" customWidth="1"/>
    <col min="11530" max="11530" width="8.140625" style="469" bestFit="1" customWidth="1"/>
    <col min="11531" max="11532" width="8.140625" style="469" customWidth="1"/>
    <col min="11533" max="11533" width="8.140625" style="469" bestFit="1" customWidth="1"/>
    <col min="11534" max="11776" width="9.140625" style="469"/>
    <col min="11777" max="11777" width="89.85546875" style="469" bestFit="1" customWidth="1"/>
    <col min="11778" max="11778" width="9.7109375" style="469" bestFit="1" customWidth="1"/>
    <col min="11779" max="11779" width="8.140625" style="469" bestFit="1" customWidth="1"/>
    <col min="11780" max="11782" width="9.7109375" style="469" bestFit="1" customWidth="1"/>
    <col min="11783" max="11784" width="8.140625" style="469" bestFit="1" customWidth="1"/>
    <col min="11785" max="11785" width="8.140625" style="469" customWidth="1"/>
    <col min="11786" max="11786" width="8.140625" style="469" bestFit="1" customWidth="1"/>
    <col min="11787" max="11788" width="8.140625" style="469" customWidth="1"/>
    <col min="11789" max="11789" width="8.140625" style="469" bestFit="1" customWidth="1"/>
    <col min="11790" max="12032" width="9.140625" style="469"/>
    <col min="12033" max="12033" width="89.85546875" style="469" bestFit="1" customWidth="1"/>
    <col min="12034" max="12034" width="9.7109375" style="469" bestFit="1" customWidth="1"/>
    <col min="12035" max="12035" width="8.140625" style="469" bestFit="1" customWidth="1"/>
    <col min="12036" max="12038" width="9.7109375" style="469" bestFit="1" customWidth="1"/>
    <col min="12039" max="12040" width="8.140625" style="469" bestFit="1" customWidth="1"/>
    <col min="12041" max="12041" width="8.140625" style="469" customWidth="1"/>
    <col min="12042" max="12042" width="8.140625" style="469" bestFit="1" customWidth="1"/>
    <col min="12043" max="12044" width="8.140625" style="469" customWidth="1"/>
    <col min="12045" max="12045" width="8.140625" style="469" bestFit="1" customWidth="1"/>
    <col min="12046" max="12288" width="9.140625" style="469"/>
    <col min="12289" max="12289" width="89.85546875" style="469" bestFit="1" customWidth="1"/>
    <col min="12290" max="12290" width="9.7109375" style="469" bestFit="1" customWidth="1"/>
    <col min="12291" max="12291" width="8.140625" style="469" bestFit="1" customWidth="1"/>
    <col min="12292" max="12294" width="9.7109375" style="469" bestFit="1" customWidth="1"/>
    <col min="12295" max="12296" width="8.140625" style="469" bestFit="1" customWidth="1"/>
    <col min="12297" max="12297" width="8.140625" style="469" customWidth="1"/>
    <col min="12298" max="12298" width="8.140625" style="469" bestFit="1" customWidth="1"/>
    <col min="12299" max="12300" width="8.140625" style="469" customWidth="1"/>
    <col min="12301" max="12301" width="8.140625" style="469" bestFit="1" customWidth="1"/>
    <col min="12302" max="12544" width="9.140625" style="469"/>
    <col min="12545" max="12545" width="89.85546875" style="469" bestFit="1" customWidth="1"/>
    <col min="12546" max="12546" width="9.7109375" style="469" bestFit="1" customWidth="1"/>
    <col min="12547" max="12547" width="8.140625" style="469" bestFit="1" customWidth="1"/>
    <col min="12548" max="12550" width="9.7109375" style="469" bestFit="1" customWidth="1"/>
    <col min="12551" max="12552" width="8.140625" style="469" bestFit="1" customWidth="1"/>
    <col min="12553" max="12553" width="8.140625" style="469" customWidth="1"/>
    <col min="12554" max="12554" width="8.140625" style="469" bestFit="1" customWidth="1"/>
    <col min="12555" max="12556" width="8.140625" style="469" customWidth="1"/>
    <col min="12557" max="12557" width="8.140625" style="469" bestFit="1" customWidth="1"/>
    <col min="12558" max="12800" width="9.140625" style="469"/>
    <col min="12801" max="12801" width="89.85546875" style="469" bestFit="1" customWidth="1"/>
    <col min="12802" max="12802" width="9.7109375" style="469" bestFit="1" customWidth="1"/>
    <col min="12803" max="12803" width="8.140625" style="469" bestFit="1" customWidth="1"/>
    <col min="12804" max="12806" width="9.7109375" style="469" bestFit="1" customWidth="1"/>
    <col min="12807" max="12808" width="8.140625" style="469" bestFit="1" customWidth="1"/>
    <col min="12809" max="12809" width="8.140625" style="469" customWidth="1"/>
    <col min="12810" max="12810" width="8.140625" style="469" bestFit="1" customWidth="1"/>
    <col min="12811" max="12812" width="8.140625" style="469" customWidth="1"/>
    <col min="12813" max="12813" width="8.140625" style="469" bestFit="1" customWidth="1"/>
    <col min="12814" max="13056" width="9.140625" style="469"/>
    <col min="13057" max="13057" width="89.85546875" style="469" bestFit="1" customWidth="1"/>
    <col min="13058" max="13058" width="9.7109375" style="469" bestFit="1" customWidth="1"/>
    <col min="13059" max="13059" width="8.140625" style="469" bestFit="1" customWidth="1"/>
    <col min="13060" max="13062" width="9.7109375" style="469" bestFit="1" customWidth="1"/>
    <col min="13063" max="13064" width="8.140625" style="469" bestFit="1" customWidth="1"/>
    <col min="13065" max="13065" width="8.140625" style="469" customWidth="1"/>
    <col min="13066" max="13066" width="8.140625" style="469" bestFit="1" customWidth="1"/>
    <col min="13067" max="13068" width="8.140625" style="469" customWidth="1"/>
    <col min="13069" max="13069" width="8.140625" style="469" bestFit="1" customWidth="1"/>
    <col min="13070" max="13312" width="9.140625" style="469"/>
    <col min="13313" max="13313" width="89.85546875" style="469" bestFit="1" customWidth="1"/>
    <col min="13314" max="13314" width="9.7109375" style="469" bestFit="1" customWidth="1"/>
    <col min="13315" max="13315" width="8.140625" style="469" bestFit="1" customWidth="1"/>
    <col min="13316" max="13318" width="9.7109375" style="469" bestFit="1" customWidth="1"/>
    <col min="13319" max="13320" width="8.140625" style="469" bestFit="1" customWidth="1"/>
    <col min="13321" max="13321" width="8.140625" style="469" customWidth="1"/>
    <col min="13322" max="13322" width="8.140625" style="469" bestFit="1" customWidth="1"/>
    <col min="13323" max="13324" width="8.140625" style="469" customWidth="1"/>
    <col min="13325" max="13325" width="8.140625" style="469" bestFit="1" customWidth="1"/>
    <col min="13326" max="13568" width="9.140625" style="469"/>
    <col min="13569" max="13569" width="89.85546875" style="469" bestFit="1" customWidth="1"/>
    <col min="13570" max="13570" width="9.7109375" style="469" bestFit="1" customWidth="1"/>
    <col min="13571" max="13571" width="8.140625" style="469" bestFit="1" customWidth="1"/>
    <col min="13572" max="13574" width="9.7109375" style="469" bestFit="1" customWidth="1"/>
    <col min="13575" max="13576" width="8.140625" style="469" bestFit="1" customWidth="1"/>
    <col min="13577" max="13577" width="8.140625" style="469" customWidth="1"/>
    <col min="13578" max="13578" width="8.140625" style="469" bestFit="1" customWidth="1"/>
    <col min="13579" max="13580" width="8.140625" style="469" customWidth="1"/>
    <col min="13581" max="13581" width="8.140625" style="469" bestFit="1" customWidth="1"/>
    <col min="13582" max="13824" width="9.140625" style="469"/>
    <col min="13825" max="13825" width="89.85546875" style="469" bestFit="1" customWidth="1"/>
    <col min="13826" max="13826" width="9.7109375" style="469" bestFit="1" customWidth="1"/>
    <col min="13827" max="13827" width="8.140625" style="469" bestFit="1" customWidth="1"/>
    <col min="13828" max="13830" width="9.7109375" style="469" bestFit="1" customWidth="1"/>
    <col min="13831" max="13832" width="8.140625" style="469" bestFit="1" customWidth="1"/>
    <col min="13833" max="13833" width="8.140625" style="469" customWidth="1"/>
    <col min="13834" max="13834" width="8.140625" style="469" bestFit="1" customWidth="1"/>
    <col min="13835" max="13836" width="8.140625" style="469" customWidth="1"/>
    <col min="13837" max="13837" width="8.140625" style="469" bestFit="1" customWidth="1"/>
    <col min="13838" max="14080" width="9.140625" style="469"/>
    <col min="14081" max="14081" width="89.85546875" style="469" bestFit="1" customWidth="1"/>
    <col min="14082" max="14082" width="9.7109375" style="469" bestFit="1" customWidth="1"/>
    <col min="14083" max="14083" width="8.140625" style="469" bestFit="1" customWidth="1"/>
    <col min="14084" max="14086" width="9.7109375" style="469" bestFit="1" customWidth="1"/>
    <col min="14087" max="14088" width="8.140625" style="469" bestFit="1" customWidth="1"/>
    <col min="14089" max="14089" width="8.140625" style="469" customWidth="1"/>
    <col min="14090" max="14090" width="8.140625" style="469" bestFit="1" customWidth="1"/>
    <col min="14091" max="14092" width="8.140625" style="469" customWidth="1"/>
    <col min="14093" max="14093" width="8.140625" style="469" bestFit="1" customWidth="1"/>
    <col min="14094" max="14336" width="9.140625" style="469"/>
    <col min="14337" max="14337" width="89.85546875" style="469" bestFit="1" customWidth="1"/>
    <col min="14338" max="14338" width="9.7109375" style="469" bestFit="1" customWidth="1"/>
    <col min="14339" max="14339" width="8.140625" style="469" bestFit="1" customWidth="1"/>
    <col min="14340" max="14342" width="9.7109375" style="469" bestFit="1" customWidth="1"/>
    <col min="14343" max="14344" width="8.140625" style="469" bestFit="1" customWidth="1"/>
    <col min="14345" max="14345" width="8.140625" style="469" customWidth="1"/>
    <col min="14346" max="14346" width="8.140625" style="469" bestFit="1" customWidth="1"/>
    <col min="14347" max="14348" width="8.140625" style="469" customWidth="1"/>
    <col min="14349" max="14349" width="8.140625" style="469" bestFit="1" customWidth="1"/>
    <col min="14350" max="14592" width="9.140625" style="469"/>
    <col min="14593" max="14593" width="89.85546875" style="469" bestFit="1" customWidth="1"/>
    <col min="14594" max="14594" width="9.7109375" style="469" bestFit="1" customWidth="1"/>
    <col min="14595" max="14595" width="8.140625" style="469" bestFit="1" customWidth="1"/>
    <col min="14596" max="14598" width="9.7109375" style="469" bestFit="1" customWidth="1"/>
    <col min="14599" max="14600" width="8.140625" style="469" bestFit="1" customWidth="1"/>
    <col min="14601" max="14601" width="8.140625" style="469" customWidth="1"/>
    <col min="14602" max="14602" width="8.140625" style="469" bestFit="1" customWidth="1"/>
    <col min="14603" max="14604" width="8.140625" style="469" customWidth="1"/>
    <col min="14605" max="14605" width="8.140625" style="469" bestFit="1" customWidth="1"/>
    <col min="14606" max="14848" width="9.140625" style="469"/>
    <col min="14849" max="14849" width="89.85546875" style="469" bestFit="1" customWidth="1"/>
    <col min="14850" max="14850" width="9.7109375" style="469" bestFit="1" customWidth="1"/>
    <col min="14851" max="14851" width="8.140625" style="469" bestFit="1" customWidth="1"/>
    <col min="14852" max="14854" width="9.7109375" style="469" bestFit="1" customWidth="1"/>
    <col min="14855" max="14856" width="8.140625" style="469" bestFit="1" customWidth="1"/>
    <col min="14857" max="14857" width="8.140625" style="469" customWidth="1"/>
    <col min="14858" max="14858" width="8.140625" style="469" bestFit="1" customWidth="1"/>
    <col min="14859" max="14860" width="8.140625" style="469" customWidth="1"/>
    <col min="14861" max="14861" width="8.140625" style="469" bestFit="1" customWidth="1"/>
    <col min="14862" max="15104" width="9.140625" style="469"/>
    <col min="15105" max="15105" width="89.85546875" style="469" bestFit="1" customWidth="1"/>
    <col min="15106" max="15106" width="9.7109375" style="469" bestFit="1" customWidth="1"/>
    <col min="15107" max="15107" width="8.140625" style="469" bestFit="1" customWidth="1"/>
    <col min="15108" max="15110" width="9.7109375" style="469" bestFit="1" customWidth="1"/>
    <col min="15111" max="15112" width="8.140625" style="469" bestFit="1" customWidth="1"/>
    <col min="15113" max="15113" width="8.140625" style="469" customWidth="1"/>
    <col min="15114" max="15114" width="8.140625" style="469" bestFit="1" customWidth="1"/>
    <col min="15115" max="15116" width="8.140625" style="469" customWidth="1"/>
    <col min="15117" max="15117" width="8.140625" style="469" bestFit="1" customWidth="1"/>
    <col min="15118" max="15360" width="9.140625" style="469"/>
    <col min="15361" max="15361" width="89.85546875" style="469" bestFit="1" customWidth="1"/>
    <col min="15362" max="15362" width="9.7109375" style="469" bestFit="1" customWidth="1"/>
    <col min="15363" max="15363" width="8.140625" style="469" bestFit="1" customWidth="1"/>
    <col min="15364" max="15366" width="9.7109375" style="469" bestFit="1" customWidth="1"/>
    <col min="15367" max="15368" width="8.140625" style="469" bestFit="1" customWidth="1"/>
    <col min="15369" max="15369" width="8.140625" style="469" customWidth="1"/>
    <col min="15370" max="15370" width="8.140625" style="469" bestFit="1" customWidth="1"/>
    <col min="15371" max="15372" width="8.140625" style="469" customWidth="1"/>
    <col min="15373" max="15373" width="8.140625" style="469" bestFit="1" customWidth="1"/>
    <col min="15374" max="15616" width="9.140625" style="469"/>
    <col min="15617" max="15617" width="89.85546875" style="469" bestFit="1" customWidth="1"/>
    <col min="15618" max="15618" width="9.7109375" style="469" bestFit="1" customWidth="1"/>
    <col min="15619" max="15619" width="8.140625" style="469" bestFit="1" customWidth="1"/>
    <col min="15620" max="15622" width="9.7109375" style="469" bestFit="1" customWidth="1"/>
    <col min="15623" max="15624" width="8.140625" style="469" bestFit="1" customWidth="1"/>
    <col min="15625" max="15625" width="8.140625" style="469" customWidth="1"/>
    <col min="15626" max="15626" width="8.140625" style="469" bestFit="1" customWidth="1"/>
    <col min="15627" max="15628" width="8.140625" style="469" customWidth="1"/>
    <col min="15629" max="15629" width="8.140625" style="469" bestFit="1" customWidth="1"/>
    <col min="15630" max="15872" width="9.140625" style="469"/>
    <col min="15873" max="15873" width="89.85546875" style="469" bestFit="1" customWidth="1"/>
    <col min="15874" max="15874" width="9.7109375" style="469" bestFit="1" customWidth="1"/>
    <col min="15875" max="15875" width="8.140625" style="469" bestFit="1" customWidth="1"/>
    <col min="15876" max="15878" width="9.7109375" style="469" bestFit="1" customWidth="1"/>
    <col min="15879" max="15880" width="8.140625" style="469" bestFit="1" customWidth="1"/>
    <col min="15881" max="15881" width="8.140625" style="469" customWidth="1"/>
    <col min="15882" max="15882" width="8.140625" style="469" bestFit="1" customWidth="1"/>
    <col min="15883" max="15884" width="8.140625" style="469" customWidth="1"/>
    <col min="15885" max="15885" width="8.140625" style="469" bestFit="1" customWidth="1"/>
    <col min="15886" max="16128" width="9.140625" style="469"/>
    <col min="16129" max="16129" width="89.85546875" style="469" bestFit="1" customWidth="1"/>
    <col min="16130" max="16130" width="9.7109375" style="469" bestFit="1" customWidth="1"/>
    <col min="16131" max="16131" width="8.140625" style="469" bestFit="1" customWidth="1"/>
    <col min="16132" max="16134" width="9.7109375" style="469" bestFit="1" customWidth="1"/>
    <col min="16135" max="16136" width="8.140625" style="469" bestFit="1" customWidth="1"/>
    <col min="16137" max="16137" width="8.140625" style="469" customWidth="1"/>
    <col min="16138" max="16138" width="8.140625" style="469" bestFit="1" customWidth="1"/>
    <col min="16139" max="16140" width="8.140625" style="469" customWidth="1"/>
    <col min="16141" max="16141" width="8.140625" style="469" bestFit="1" customWidth="1"/>
    <col min="16142" max="16384" width="9.140625" style="469"/>
  </cols>
  <sheetData>
    <row r="1" spans="1:13" ht="30" customHeight="1">
      <c r="A1" s="835" t="s">
        <v>0</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15" customHeight="1">
      <c r="A3" s="836" t="s">
        <v>667</v>
      </c>
      <c r="B3" s="836"/>
      <c r="C3" s="836"/>
      <c r="D3" s="836"/>
      <c r="E3" s="836"/>
      <c r="F3" s="836"/>
      <c r="G3" s="836"/>
      <c r="H3" s="836"/>
      <c r="I3" s="836"/>
      <c r="J3" s="836"/>
      <c r="K3" s="836"/>
      <c r="L3" s="836"/>
      <c r="M3" s="836"/>
    </row>
    <row r="4" spans="1:13" ht="30" customHeight="1">
      <c r="A4" s="837" t="s">
        <v>2</v>
      </c>
      <c r="B4" s="837"/>
      <c r="C4" s="837"/>
      <c r="D4" s="837"/>
      <c r="E4" s="837"/>
      <c r="F4" s="837"/>
      <c r="G4" s="837"/>
      <c r="H4" s="837"/>
      <c r="I4" s="837"/>
      <c r="J4" s="837"/>
      <c r="K4" s="837"/>
      <c r="L4" s="837"/>
      <c r="M4" s="837"/>
    </row>
    <row r="5" spans="1:13" ht="3.75" customHeight="1" thickBot="1">
      <c r="A5" s="264"/>
      <c r="B5" s="264"/>
      <c r="C5" s="264"/>
      <c r="D5" s="264"/>
      <c r="E5" s="264"/>
      <c r="F5" s="264"/>
      <c r="G5" s="264"/>
      <c r="H5" s="264"/>
      <c r="I5" s="264"/>
      <c r="J5" s="264"/>
      <c r="K5" s="264"/>
      <c r="L5" s="264"/>
      <c r="M5" s="264"/>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176816.68288000001</v>
      </c>
      <c r="C7" s="340">
        <v>213154.71932</v>
      </c>
      <c r="D7" s="340">
        <v>220032.48993000001</v>
      </c>
      <c r="E7" s="340">
        <v>226471.73235000001</v>
      </c>
      <c r="F7" s="340">
        <v>211970.02267999999</v>
      </c>
      <c r="G7" s="340">
        <v>194803.43796000001</v>
      </c>
      <c r="H7" s="340">
        <v>222794.10467</v>
      </c>
      <c r="I7" s="340">
        <v>207236.71030000001</v>
      </c>
      <c r="J7" s="340">
        <v>202341.07681</v>
      </c>
      <c r="K7" s="340">
        <v>202900.87143999999</v>
      </c>
      <c r="L7" s="340">
        <v>207479.95702999999</v>
      </c>
      <c r="M7" s="340">
        <v>233601.56963999997</v>
      </c>
    </row>
    <row r="8" spans="1:13" s="472" customFormat="1" ht="15" customHeight="1" thickTop="1">
      <c r="A8" s="77" t="s">
        <v>9</v>
      </c>
      <c r="B8" s="78">
        <v>53653.212590000003</v>
      </c>
      <c r="C8" s="78">
        <v>69499.576239999995</v>
      </c>
      <c r="D8" s="78">
        <v>75946.608599999992</v>
      </c>
      <c r="E8" s="78">
        <v>53507.843439999997</v>
      </c>
      <c r="F8" s="78">
        <v>47185.936030000004</v>
      </c>
      <c r="G8" s="78">
        <v>57130.395649999999</v>
      </c>
      <c r="H8" s="78">
        <v>104861.15031999999</v>
      </c>
      <c r="I8" s="78">
        <v>70541.782189999998</v>
      </c>
      <c r="J8" s="78">
        <v>60728.684359999999</v>
      </c>
      <c r="K8" s="78">
        <v>49191.661570000004</v>
      </c>
      <c r="L8" s="78">
        <v>71496.193239999993</v>
      </c>
      <c r="M8" s="78">
        <v>99184.993319999994</v>
      </c>
    </row>
    <row r="9" spans="1:13" s="472" customFormat="1" ht="15" customHeight="1">
      <c r="A9" s="77" t="s">
        <v>18</v>
      </c>
      <c r="B9" s="78">
        <v>16507.879140000001</v>
      </c>
      <c r="C9" s="78">
        <v>26831.289420000001</v>
      </c>
      <c r="D9" s="78">
        <v>28931.440399999999</v>
      </c>
      <c r="E9" s="78">
        <v>31584.736260000001</v>
      </c>
      <c r="F9" s="78">
        <v>30592.444319999999</v>
      </c>
      <c r="G9" s="78">
        <v>8286.25425</v>
      </c>
      <c r="H9" s="78">
        <v>20635.22018</v>
      </c>
      <c r="I9" s="78">
        <v>5792.2658899999997</v>
      </c>
      <c r="J9" s="78">
        <v>2999.4375499999996</v>
      </c>
      <c r="K9" s="78">
        <v>3435.7407799999996</v>
      </c>
      <c r="L9" s="78">
        <v>3479.20766</v>
      </c>
      <c r="M9" s="78">
        <v>4283.7012599999998</v>
      </c>
    </row>
    <row r="10" spans="1:13" s="472" customFormat="1" ht="15" customHeight="1">
      <c r="A10" s="77" t="s">
        <v>27</v>
      </c>
      <c r="B10" s="78">
        <v>102714.47902</v>
      </c>
      <c r="C10" s="78">
        <v>113139.16163</v>
      </c>
      <c r="D10" s="78">
        <v>111843.46404000001</v>
      </c>
      <c r="E10" s="78">
        <v>133898.22529</v>
      </c>
      <c r="F10" s="78">
        <v>126563.26848</v>
      </c>
      <c r="G10" s="78">
        <v>118199.31240000001</v>
      </c>
      <c r="H10" s="78">
        <v>82030.804780000006</v>
      </c>
      <c r="I10" s="78">
        <v>107849.59220999999</v>
      </c>
      <c r="J10" s="78">
        <v>113068.71631</v>
      </c>
      <c r="K10" s="78">
        <v>124603.43618999999</v>
      </c>
      <c r="L10" s="78">
        <v>117656.38231</v>
      </c>
      <c r="M10" s="78">
        <v>116181.23859000001</v>
      </c>
    </row>
    <row r="11" spans="1:13" s="472" customFormat="1" ht="15" customHeight="1">
      <c r="A11" s="79" t="s">
        <v>463</v>
      </c>
      <c r="B11" s="78">
        <v>102555.73315</v>
      </c>
      <c r="C11" s="78">
        <v>113285.96322000001</v>
      </c>
      <c r="D11" s="78">
        <v>111334.50675</v>
      </c>
      <c r="E11" s="78">
        <v>133496.4492</v>
      </c>
      <c r="F11" s="78">
        <v>125706.57488</v>
      </c>
      <c r="G11" s="78">
        <v>116670.41406</v>
      </c>
      <c r="H11" s="78">
        <v>81549.863230000003</v>
      </c>
      <c r="I11" s="78">
        <v>107023.31806000001</v>
      </c>
      <c r="J11" s="78">
        <v>112213.13357999999</v>
      </c>
      <c r="K11" s="78">
        <v>123207.61229999999</v>
      </c>
      <c r="L11" s="78">
        <v>116908.83759000001</v>
      </c>
      <c r="M11" s="78">
        <v>115141.38215</v>
      </c>
    </row>
    <row r="12" spans="1:13" s="472" customFormat="1" ht="15" customHeight="1">
      <c r="A12" s="79" t="s">
        <v>464</v>
      </c>
      <c r="B12" s="78">
        <v>102555.73315</v>
      </c>
      <c r="C12" s="78">
        <v>113285.96322000001</v>
      </c>
      <c r="D12" s="78">
        <v>110996.09675</v>
      </c>
      <c r="E12" s="78">
        <v>133233.24142000001</v>
      </c>
      <c r="F12" s="78">
        <v>125298.56932</v>
      </c>
      <c r="G12" s="78">
        <v>115807.61072</v>
      </c>
      <c r="H12" s="78">
        <v>77091.956430000006</v>
      </c>
      <c r="I12" s="78">
        <v>101488.24301000001</v>
      </c>
      <c r="J12" s="78">
        <v>108289.44705</v>
      </c>
      <c r="K12" s="78">
        <v>119229.27151999999</v>
      </c>
      <c r="L12" s="78">
        <v>115763.3787</v>
      </c>
      <c r="M12" s="78">
        <v>113759.98483</v>
      </c>
    </row>
    <row r="13" spans="1:13" s="472" customFormat="1" ht="15" customHeight="1">
      <c r="A13" s="79" t="s">
        <v>465</v>
      </c>
      <c r="B13" s="78">
        <v>0</v>
      </c>
      <c r="C13" s="78">
        <v>0</v>
      </c>
      <c r="D13" s="78">
        <v>338.41</v>
      </c>
      <c r="E13" s="78">
        <v>263.20778000000001</v>
      </c>
      <c r="F13" s="78">
        <v>408.00556</v>
      </c>
      <c r="G13" s="78">
        <v>862.80333999999993</v>
      </c>
      <c r="H13" s="78">
        <v>4457.9067999999997</v>
      </c>
      <c r="I13" s="78">
        <v>5535.0750499999995</v>
      </c>
      <c r="J13" s="78">
        <v>3923.6865299999999</v>
      </c>
      <c r="K13" s="78">
        <v>3978.34078</v>
      </c>
      <c r="L13" s="78">
        <v>1145.4588899999999</v>
      </c>
      <c r="M13" s="78">
        <v>1381.39732</v>
      </c>
    </row>
    <row r="14" spans="1:13" s="472" customFormat="1" ht="15" customHeight="1">
      <c r="A14" s="79" t="s">
        <v>466</v>
      </c>
      <c r="B14" s="78">
        <v>11.41893</v>
      </c>
      <c r="C14" s="78">
        <v>0</v>
      </c>
      <c r="D14" s="78">
        <v>22.225249999999999</v>
      </c>
      <c r="E14" s="78">
        <v>30.169430000000002</v>
      </c>
      <c r="F14" s="78">
        <v>28.966990000000003</v>
      </c>
      <c r="G14" s="78">
        <v>879.79075</v>
      </c>
      <c r="H14" s="78">
        <v>0</v>
      </c>
      <c r="I14" s="78">
        <v>85.075009999999992</v>
      </c>
      <c r="J14" s="78">
        <v>85.075009999999992</v>
      </c>
      <c r="K14" s="78">
        <v>0.65421000000000007</v>
      </c>
      <c r="L14" s="78">
        <v>0</v>
      </c>
      <c r="M14" s="78">
        <v>0</v>
      </c>
    </row>
    <row r="15" spans="1:13" s="472" customFormat="1" ht="15" customHeight="1">
      <c r="A15" s="79" t="s">
        <v>467</v>
      </c>
      <c r="B15" s="78">
        <v>11.41893</v>
      </c>
      <c r="C15" s="78">
        <v>0</v>
      </c>
      <c r="D15" s="78">
        <v>22.225249999999999</v>
      </c>
      <c r="E15" s="78">
        <v>30.169430000000002</v>
      </c>
      <c r="F15" s="78">
        <v>28.966990000000003</v>
      </c>
      <c r="G15" s="78">
        <v>703.79075</v>
      </c>
      <c r="H15" s="78">
        <v>0</v>
      </c>
      <c r="I15" s="78">
        <v>0</v>
      </c>
      <c r="J15" s="78">
        <v>0</v>
      </c>
      <c r="K15" s="78">
        <v>0.65421000000000007</v>
      </c>
      <c r="L15" s="78">
        <v>0</v>
      </c>
      <c r="M15" s="78">
        <v>0</v>
      </c>
    </row>
    <row r="16" spans="1:13" s="472" customFormat="1" ht="15" customHeight="1">
      <c r="A16" s="79" t="s">
        <v>468</v>
      </c>
      <c r="B16" s="78">
        <v>0</v>
      </c>
      <c r="C16" s="78">
        <v>0</v>
      </c>
      <c r="D16" s="78">
        <v>0</v>
      </c>
      <c r="E16" s="78">
        <v>0</v>
      </c>
      <c r="F16" s="78">
        <v>0</v>
      </c>
      <c r="G16" s="78">
        <v>176</v>
      </c>
      <c r="H16" s="78">
        <v>0</v>
      </c>
      <c r="I16" s="78">
        <v>85.075009999999992</v>
      </c>
      <c r="J16" s="78">
        <v>85.075009999999992</v>
      </c>
      <c r="K16" s="78">
        <v>0</v>
      </c>
      <c r="L16" s="78">
        <v>0</v>
      </c>
      <c r="M16" s="78">
        <v>0</v>
      </c>
    </row>
    <row r="17" spans="1:13" s="472" customFormat="1" ht="15" customHeight="1">
      <c r="A17" s="79" t="s">
        <v>469</v>
      </c>
      <c r="B17" s="78">
        <v>280.82909000000001</v>
      </c>
      <c r="C17" s="78">
        <v>274.39999999999998</v>
      </c>
      <c r="D17" s="78">
        <v>274.39999999999998</v>
      </c>
      <c r="E17" s="78">
        <v>293.53593000000001</v>
      </c>
      <c r="F17" s="78">
        <v>351.94902000000002</v>
      </c>
      <c r="G17" s="78">
        <v>464.22872999999998</v>
      </c>
      <c r="H17" s="78">
        <v>491.505</v>
      </c>
      <c r="I17" s="78">
        <v>458.09063000000003</v>
      </c>
      <c r="J17" s="78">
        <v>416.66275000000002</v>
      </c>
      <c r="K17" s="78">
        <v>416.66275000000002</v>
      </c>
      <c r="L17" s="78">
        <v>142.26275000000001</v>
      </c>
      <c r="M17" s="78">
        <v>142.26275000000001</v>
      </c>
    </row>
    <row r="18" spans="1:13" s="472" customFormat="1" ht="15" customHeight="1">
      <c r="A18" s="79" t="s">
        <v>470</v>
      </c>
      <c r="B18" s="78">
        <v>6.4290900000000004</v>
      </c>
      <c r="C18" s="78">
        <v>0</v>
      </c>
      <c r="D18" s="78">
        <v>0</v>
      </c>
      <c r="E18" s="78">
        <v>19.135930000000002</v>
      </c>
      <c r="F18" s="78">
        <v>77.549019999999999</v>
      </c>
      <c r="G18" s="78">
        <v>189.82873000000001</v>
      </c>
      <c r="H18" s="78">
        <v>217.10499999999999</v>
      </c>
      <c r="I18" s="78">
        <v>183.69063</v>
      </c>
      <c r="J18" s="78">
        <v>142.26275000000001</v>
      </c>
      <c r="K18" s="78">
        <v>142.26275000000001</v>
      </c>
      <c r="L18" s="78">
        <v>142.26275000000001</v>
      </c>
      <c r="M18" s="78">
        <v>142.26275000000001</v>
      </c>
    </row>
    <row r="19" spans="1:13" s="472" customFormat="1" ht="15" customHeight="1">
      <c r="A19" s="79" t="s">
        <v>471</v>
      </c>
      <c r="B19" s="78">
        <v>274.39999999999998</v>
      </c>
      <c r="C19" s="78">
        <v>274.39999999999998</v>
      </c>
      <c r="D19" s="78">
        <v>274.39999999999998</v>
      </c>
      <c r="E19" s="78">
        <v>274.39999999999998</v>
      </c>
      <c r="F19" s="78">
        <v>274.39999999999998</v>
      </c>
      <c r="G19" s="78">
        <v>274.39999999999998</v>
      </c>
      <c r="H19" s="78">
        <v>274.39999999999998</v>
      </c>
      <c r="I19" s="78">
        <v>274.39999999999998</v>
      </c>
      <c r="J19" s="78">
        <v>274.39999999999998</v>
      </c>
      <c r="K19" s="78">
        <v>274.39999999999998</v>
      </c>
      <c r="L19" s="78">
        <v>0</v>
      </c>
      <c r="M19" s="78">
        <v>0</v>
      </c>
    </row>
    <row r="20" spans="1:13" s="472" customFormat="1" ht="15" customHeight="1">
      <c r="A20" s="79" t="s">
        <v>40</v>
      </c>
      <c r="B20" s="78">
        <v>990.95938999999998</v>
      </c>
      <c r="C20" s="78">
        <v>913.61138000000005</v>
      </c>
      <c r="D20" s="78">
        <v>697.93219999999997</v>
      </c>
      <c r="E20" s="78">
        <v>905.62655000000007</v>
      </c>
      <c r="F20" s="78">
        <v>911.21736999999996</v>
      </c>
      <c r="G20" s="78">
        <v>1043.1616800000002</v>
      </c>
      <c r="H20" s="78">
        <v>590.95587999999998</v>
      </c>
      <c r="I20" s="78">
        <v>890.85655000000008</v>
      </c>
      <c r="J20" s="78">
        <v>966.14114000000006</v>
      </c>
      <c r="K20" s="78">
        <v>1554.8464199999999</v>
      </c>
      <c r="L20" s="78">
        <v>1035.4700500000001</v>
      </c>
      <c r="M20" s="78">
        <v>1305.30159</v>
      </c>
    </row>
    <row r="21" spans="1:13" s="472" customFormat="1" ht="15" customHeight="1">
      <c r="A21" s="79" t="s">
        <v>472</v>
      </c>
      <c r="B21" s="78">
        <v>-1124.46154</v>
      </c>
      <c r="C21" s="78">
        <v>-1334.81297</v>
      </c>
      <c r="D21" s="78">
        <v>-485.60015999999996</v>
      </c>
      <c r="E21" s="78">
        <v>-827.55581999999993</v>
      </c>
      <c r="F21" s="78">
        <v>-435.43978000000004</v>
      </c>
      <c r="G21" s="78">
        <v>-858.2828199999999</v>
      </c>
      <c r="H21" s="78">
        <v>-601.51932999999997</v>
      </c>
      <c r="I21" s="78">
        <v>-607.74804000000006</v>
      </c>
      <c r="J21" s="78">
        <v>-612.29617000000007</v>
      </c>
      <c r="K21" s="78">
        <v>-576.33948999999996</v>
      </c>
      <c r="L21" s="78">
        <v>-430.18808000000001</v>
      </c>
      <c r="M21" s="78">
        <v>-407.7079</v>
      </c>
    </row>
    <row r="22" spans="1:13" s="472" customFormat="1" ht="15" customHeight="1">
      <c r="A22" s="77" t="s">
        <v>70</v>
      </c>
      <c r="B22" s="78">
        <v>261.37932000000001</v>
      </c>
      <c r="C22" s="78">
        <v>425.78539000000001</v>
      </c>
      <c r="D22" s="78">
        <v>252.19573</v>
      </c>
      <c r="E22" s="78">
        <v>722.25159999999994</v>
      </c>
      <c r="F22" s="78">
        <v>509.47253999999998</v>
      </c>
      <c r="G22" s="78">
        <v>591.48354000000006</v>
      </c>
      <c r="H22" s="78">
        <v>704.53778</v>
      </c>
      <c r="I22" s="78">
        <v>1770.4618</v>
      </c>
      <c r="J22" s="78">
        <v>1920.5306</v>
      </c>
      <c r="K22" s="78">
        <v>2075.5485100000001</v>
      </c>
      <c r="L22" s="78">
        <v>591.77089999999998</v>
      </c>
      <c r="M22" s="78">
        <v>394.02287999999999</v>
      </c>
    </row>
    <row r="23" spans="1:13" s="472" customFormat="1" ht="15" customHeight="1">
      <c r="A23" s="77" t="s">
        <v>76</v>
      </c>
      <c r="B23" s="78">
        <v>4.0000000000000001E-3</v>
      </c>
      <c r="C23" s="78">
        <v>4.0000000000000001E-3</v>
      </c>
      <c r="D23" s="78">
        <v>4.0000000000000001E-3</v>
      </c>
      <c r="E23" s="78">
        <v>3.0000000000000001E-3</v>
      </c>
      <c r="F23" s="78">
        <v>1E-3</v>
      </c>
      <c r="G23" s="78">
        <v>1E-3</v>
      </c>
      <c r="H23" s="78">
        <v>1E-3</v>
      </c>
      <c r="I23" s="78">
        <v>1E-3</v>
      </c>
      <c r="J23" s="78">
        <v>0</v>
      </c>
      <c r="K23" s="78">
        <v>0</v>
      </c>
      <c r="L23" s="78">
        <v>0</v>
      </c>
      <c r="M23" s="78">
        <v>0</v>
      </c>
    </row>
    <row r="24" spans="1:13" s="472" customFormat="1" ht="15" customHeight="1">
      <c r="A24" s="77" t="s">
        <v>473</v>
      </c>
      <c r="B24" s="78">
        <v>273.89098999999999</v>
      </c>
      <c r="C24" s="78">
        <v>273.94209000000001</v>
      </c>
      <c r="D24" s="78">
        <v>108.79960000000001</v>
      </c>
      <c r="E24" s="78">
        <v>4106.2587999999996</v>
      </c>
      <c r="F24" s="78">
        <v>4632.1875599999994</v>
      </c>
      <c r="G24" s="78">
        <v>8526.0607600000003</v>
      </c>
      <c r="H24" s="78">
        <v>12827.93859</v>
      </c>
      <c r="I24" s="78">
        <v>19687.938590000002</v>
      </c>
      <c r="J24" s="78">
        <v>21702.149730000001</v>
      </c>
      <c r="K24" s="78">
        <v>21702.149730000001</v>
      </c>
      <c r="L24" s="78">
        <v>11783.77233</v>
      </c>
      <c r="M24" s="78">
        <v>11783.77233</v>
      </c>
    </row>
    <row r="25" spans="1:13" s="472" customFormat="1" ht="15" customHeight="1">
      <c r="A25" s="77" t="s">
        <v>86</v>
      </c>
      <c r="B25" s="78">
        <v>1978.20334</v>
      </c>
      <c r="C25" s="78">
        <v>1796.3185800000001</v>
      </c>
      <c r="D25" s="78">
        <v>1729.34708</v>
      </c>
      <c r="E25" s="78">
        <v>1506.3444500000001</v>
      </c>
      <c r="F25" s="78">
        <v>1396.0307299999999</v>
      </c>
      <c r="G25" s="78">
        <v>1167.13005</v>
      </c>
      <c r="H25" s="78">
        <v>991.07514000000003</v>
      </c>
      <c r="I25" s="78">
        <v>961.87711999999999</v>
      </c>
      <c r="J25" s="78">
        <v>1352.38068</v>
      </c>
      <c r="K25" s="78">
        <v>1328.86742</v>
      </c>
      <c r="L25" s="78">
        <v>1239.5603000000001</v>
      </c>
      <c r="M25" s="78">
        <v>1229.0482199999999</v>
      </c>
    </row>
    <row r="26" spans="1:13" s="472" customFormat="1" ht="15" customHeight="1">
      <c r="A26" s="77" t="s">
        <v>474</v>
      </c>
      <c r="B26" s="78">
        <v>1427.6344799999999</v>
      </c>
      <c r="C26" s="78">
        <v>1188.6419699999999</v>
      </c>
      <c r="D26" s="78">
        <v>1220.63048</v>
      </c>
      <c r="E26" s="78">
        <v>1146.06951</v>
      </c>
      <c r="F26" s="78">
        <v>1090.68202</v>
      </c>
      <c r="G26" s="78">
        <v>902.80031000000008</v>
      </c>
      <c r="H26" s="78">
        <v>743.37688000000003</v>
      </c>
      <c r="I26" s="78">
        <v>632.79150000000004</v>
      </c>
      <c r="J26" s="78">
        <v>569.17757999999992</v>
      </c>
      <c r="K26" s="78">
        <v>563.46723999999995</v>
      </c>
      <c r="L26" s="78">
        <v>1233.0702900000001</v>
      </c>
      <c r="M26" s="78">
        <v>544.79304000000002</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80260.105519999997</v>
      </c>
      <c r="C28" s="340">
        <v>115473.55082999999</v>
      </c>
      <c r="D28" s="340">
        <v>122190.71915999999</v>
      </c>
      <c r="E28" s="340">
        <v>128168.57805</v>
      </c>
      <c r="F28" s="340">
        <v>113326.59335</v>
      </c>
      <c r="G28" s="340">
        <v>98445.461129999996</v>
      </c>
      <c r="H28" s="340">
        <v>129757.37397</v>
      </c>
      <c r="I28" s="340">
        <v>119067.54490000001</v>
      </c>
      <c r="J28" s="340">
        <v>115500.90859000001</v>
      </c>
      <c r="K28" s="340">
        <v>116300.09977</v>
      </c>
      <c r="L28" s="340">
        <v>119862.14118999999</v>
      </c>
      <c r="M28" s="340">
        <v>142755.72263</v>
      </c>
    </row>
    <row r="29" spans="1:13" s="472" customFormat="1" ht="15" customHeight="1" thickTop="1">
      <c r="A29" s="77" t="s">
        <v>476</v>
      </c>
      <c r="B29" s="78">
        <v>62342.44743</v>
      </c>
      <c r="C29" s="78">
        <v>79685.477510000012</v>
      </c>
      <c r="D29" s="78">
        <v>67563.025760000004</v>
      </c>
      <c r="E29" s="78">
        <v>67803.370110000003</v>
      </c>
      <c r="F29" s="78">
        <v>64110.241150000002</v>
      </c>
      <c r="G29" s="78">
        <v>71569.533500000005</v>
      </c>
      <c r="H29" s="78">
        <v>70174.974579999995</v>
      </c>
      <c r="I29" s="78">
        <v>69825.725999999995</v>
      </c>
      <c r="J29" s="78">
        <v>72257.348270000002</v>
      </c>
      <c r="K29" s="78">
        <v>63966.652270000006</v>
      </c>
      <c r="L29" s="78">
        <v>74475.803499999995</v>
      </c>
      <c r="M29" s="78">
        <v>75237.663560000001</v>
      </c>
    </row>
    <row r="30" spans="1:13" s="472" customFormat="1" ht="15" customHeight="1">
      <c r="A30" s="79" t="s">
        <v>477</v>
      </c>
      <c r="B30" s="78">
        <v>27397.628949999998</v>
      </c>
      <c r="C30" s="78">
        <v>48298.087610000002</v>
      </c>
      <c r="D30" s="78">
        <v>38508.517999999996</v>
      </c>
      <c r="E30" s="78">
        <v>39720.584159999999</v>
      </c>
      <c r="F30" s="78">
        <v>34851.007490000004</v>
      </c>
      <c r="G30" s="78">
        <v>38972.483950000002</v>
      </c>
      <c r="H30" s="78">
        <v>32024.63839</v>
      </c>
      <c r="I30" s="78">
        <v>34954.533909999998</v>
      </c>
      <c r="J30" s="78">
        <v>38518.007039999997</v>
      </c>
      <c r="K30" s="78">
        <v>28264.541109999998</v>
      </c>
      <c r="L30" s="78">
        <v>35632.298329999998</v>
      </c>
      <c r="M30" s="78">
        <v>40682.253600000004</v>
      </c>
    </row>
    <row r="31" spans="1:13" s="472" customFormat="1" ht="15" customHeight="1">
      <c r="A31" s="79" t="s">
        <v>478</v>
      </c>
      <c r="B31" s="78">
        <v>22635.422890000002</v>
      </c>
      <c r="C31" s="78">
        <v>22733.85094</v>
      </c>
      <c r="D31" s="78">
        <v>21367.188109999999</v>
      </c>
      <c r="E31" s="78">
        <v>19797.38868</v>
      </c>
      <c r="F31" s="78">
        <v>17664.016780000002</v>
      </c>
      <c r="G31" s="78">
        <v>19877.62715</v>
      </c>
      <c r="H31" s="78">
        <v>19539.841989999997</v>
      </c>
      <c r="I31" s="78">
        <v>21651.77362</v>
      </c>
      <c r="J31" s="78">
        <v>21571.76511</v>
      </c>
      <c r="K31" s="78">
        <v>20819.84014</v>
      </c>
      <c r="L31" s="78">
        <v>20278.280440000002</v>
      </c>
      <c r="M31" s="78">
        <v>20150.626029999999</v>
      </c>
    </row>
    <row r="32" spans="1:13" s="472" customFormat="1" ht="15" customHeight="1">
      <c r="A32" s="79" t="s">
        <v>479</v>
      </c>
      <c r="B32" s="78">
        <v>6322.9769500000002</v>
      </c>
      <c r="C32" s="78">
        <v>2838.3182200000001</v>
      </c>
      <c r="D32" s="78">
        <v>3790.0530600000002</v>
      </c>
      <c r="E32" s="78">
        <v>3949.4627500000001</v>
      </c>
      <c r="F32" s="78">
        <v>6996.0265599999993</v>
      </c>
      <c r="G32" s="78">
        <v>8027.5493699999997</v>
      </c>
      <c r="H32" s="78">
        <v>10333.979069999999</v>
      </c>
      <c r="I32" s="78">
        <v>8042.4745899999998</v>
      </c>
      <c r="J32" s="78">
        <v>8054.8279400000001</v>
      </c>
      <c r="K32" s="78">
        <v>8055.5708700000005</v>
      </c>
      <c r="L32" s="78">
        <v>10966.31422</v>
      </c>
      <c r="M32" s="78">
        <v>7192.4408400000002</v>
      </c>
    </row>
    <row r="33" spans="1:13" s="472" customFormat="1" ht="15" customHeight="1">
      <c r="A33" s="79" t="s">
        <v>480</v>
      </c>
      <c r="B33" s="78">
        <v>5946.3532800000003</v>
      </c>
      <c r="C33" s="78">
        <v>5789.6918900000001</v>
      </c>
      <c r="D33" s="78">
        <v>3877.37538</v>
      </c>
      <c r="E33" s="78">
        <v>4325.3362400000005</v>
      </c>
      <c r="F33" s="78">
        <v>4583.5227500000001</v>
      </c>
      <c r="G33" s="78">
        <v>4573.6612500000001</v>
      </c>
      <c r="H33" s="78">
        <v>8198.4884199999997</v>
      </c>
      <c r="I33" s="78">
        <v>5121.2054699999999</v>
      </c>
      <c r="J33" s="78">
        <v>4064.7876099999999</v>
      </c>
      <c r="K33" s="78">
        <v>6752.5295599999999</v>
      </c>
      <c r="L33" s="78">
        <v>7561.6781300000002</v>
      </c>
      <c r="M33" s="78">
        <v>7160.8730599999999</v>
      </c>
    </row>
    <row r="34" spans="1:13" s="472" customFormat="1" ht="15" customHeight="1">
      <c r="A34" s="79" t="s">
        <v>481</v>
      </c>
      <c r="B34" s="78">
        <v>0</v>
      </c>
      <c r="C34" s="78">
        <v>0</v>
      </c>
      <c r="D34" s="78">
        <v>0</v>
      </c>
      <c r="E34" s="78">
        <v>0</v>
      </c>
      <c r="F34" s="78">
        <v>0</v>
      </c>
      <c r="G34" s="78">
        <v>0</v>
      </c>
      <c r="H34" s="78">
        <v>0</v>
      </c>
      <c r="I34" s="78">
        <v>0</v>
      </c>
      <c r="J34" s="78">
        <v>0</v>
      </c>
      <c r="K34" s="78">
        <v>0</v>
      </c>
      <c r="L34" s="78">
        <v>0</v>
      </c>
      <c r="M34" s="78">
        <v>0</v>
      </c>
    </row>
    <row r="35" spans="1:13" s="472" customFormat="1" ht="15" customHeight="1">
      <c r="A35" s="79" t="s">
        <v>482</v>
      </c>
      <c r="B35" s="78">
        <v>40.065359999999998</v>
      </c>
      <c r="C35" s="78">
        <v>25.528849999999998</v>
      </c>
      <c r="D35" s="78">
        <v>19.891209999999997</v>
      </c>
      <c r="E35" s="78">
        <v>10.598280000000001</v>
      </c>
      <c r="F35" s="78">
        <v>15.66757</v>
      </c>
      <c r="G35" s="78">
        <v>118.21178</v>
      </c>
      <c r="H35" s="78">
        <v>78.026710000000008</v>
      </c>
      <c r="I35" s="78">
        <v>55.738410000000002</v>
      </c>
      <c r="J35" s="78">
        <v>47.960569999999997</v>
      </c>
      <c r="K35" s="78">
        <v>74.17058999999999</v>
      </c>
      <c r="L35" s="78">
        <v>37.232379999999999</v>
      </c>
      <c r="M35" s="78">
        <v>51.470030000000001</v>
      </c>
    </row>
    <row r="36" spans="1:13" s="472" customFormat="1" ht="15" customHeight="1">
      <c r="A36" s="77" t="s">
        <v>483</v>
      </c>
      <c r="B36" s="78">
        <v>0</v>
      </c>
      <c r="C36" s="78">
        <v>2.86619</v>
      </c>
      <c r="D36" s="78">
        <v>0</v>
      </c>
      <c r="E36" s="78">
        <v>0</v>
      </c>
      <c r="F36" s="78">
        <v>0</v>
      </c>
      <c r="G36" s="78">
        <v>0</v>
      </c>
      <c r="H36" s="78">
        <v>0</v>
      </c>
      <c r="I36" s="78">
        <v>0</v>
      </c>
      <c r="J36" s="78">
        <v>0</v>
      </c>
      <c r="K36" s="78">
        <v>6.1625699999999997</v>
      </c>
      <c r="L36" s="78">
        <v>14.42014</v>
      </c>
      <c r="M36" s="78">
        <v>37.205599999999997</v>
      </c>
    </row>
    <row r="37" spans="1:13" s="472" customFormat="1" ht="15" customHeight="1">
      <c r="A37" s="77" t="s">
        <v>484</v>
      </c>
      <c r="B37" s="78">
        <v>10772.367</v>
      </c>
      <c r="C37" s="78">
        <v>28875.165100000002</v>
      </c>
      <c r="D37" s="78">
        <v>47587.9476</v>
      </c>
      <c r="E37" s="78">
        <v>53783.478600000002</v>
      </c>
      <c r="F37" s="78">
        <v>44225.48603</v>
      </c>
      <c r="G37" s="78">
        <v>22099.352469999998</v>
      </c>
      <c r="H37" s="78">
        <v>55064.254509999999</v>
      </c>
      <c r="I37" s="78">
        <v>43721.287619999996</v>
      </c>
      <c r="J37" s="78">
        <v>37861.672399999996</v>
      </c>
      <c r="K37" s="78">
        <v>46848.749739999999</v>
      </c>
      <c r="L37" s="78">
        <v>40175.72337</v>
      </c>
      <c r="M37" s="78">
        <v>62236.003659999995</v>
      </c>
    </row>
    <row r="38" spans="1:13" s="472" customFormat="1" ht="15" customHeight="1">
      <c r="A38" s="77" t="s">
        <v>485</v>
      </c>
      <c r="B38" s="78">
        <v>3477.5881899999999</v>
      </c>
      <c r="C38" s="78">
        <v>3315.2901000000002</v>
      </c>
      <c r="D38" s="78">
        <v>3237.5536099999999</v>
      </c>
      <c r="E38" s="78">
        <v>3120.6717100000001</v>
      </c>
      <c r="F38" s="78">
        <v>2626.7477699999999</v>
      </c>
      <c r="G38" s="78">
        <v>2331.7535899999998</v>
      </c>
      <c r="H38" s="78">
        <v>2557.4577899999999</v>
      </c>
      <c r="I38" s="78">
        <v>2405.4017999999996</v>
      </c>
      <c r="J38" s="78">
        <v>3051.4920499999998</v>
      </c>
      <c r="K38" s="78">
        <v>2974.6661400000003</v>
      </c>
      <c r="L38" s="78">
        <v>3402.2959000000001</v>
      </c>
      <c r="M38" s="78">
        <v>3476.67416</v>
      </c>
    </row>
    <row r="39" spans="1:13" s="472" customFormat="1" ht="15" customHeight="1">
      <c r="A39" s="77" t="s">
        <v>147</v>
      </c>
      <c r="B39" s="78">
        <v>3667.7028999999998</v>
      </c>
      <c r="C39" s="78">
        <v>3594.7519300000004</v>
      </c>
      <c r="D39" s="78">
        <v>3802.1921899999998</v>
      </c>
      <c r="E39" s="78">
        <v>3461.0576299999998</v>
      </c>
      <c r="F39" s="78">
        <v>2364.1183999999998</v>
      </c>
      <c r="G39" s="78">
        <v>2444.8215699999996</v>
      </c>
      <c r="H39" s="78">
        <v>1960.6870900000001</v>
      </c>
      <c r="I39" s="78">
        <v>3115.1294800000001</v>
      </c>
      <c r="J39" s="78">
        <v>2330.3958700000003</v>
      </c>
      <c r="K39" s="78">
        <v>2503.8690499999998</v>
      </c>
      <c r="L39" s="78">
        <v>1793.8982800000001</v>
      </c>
      <c r="M39" s="78">
        <v>1768.1756499999999</v>
      </c>
    </row>
    <row r="40" spans="1:13" s="472" customFormat="1" ht="15" customHeight="1">
      <c r="A40" s="77" t="s">
        <v>154</v>
      </c>
      <c r="B40" s="78">
        <v>0</v>
      </c>
      <c r="C40" s="78">
        <v>0</v>
      </c>
      <c r="D40" s="78">
        <v>0</v>
      </c>
      <c r="E40" s="78">
        <v>0</v>
      </c>
      <c r="F40" s="78">
        <v>0</v>
      </c>
      <c r="G40" s="78">
        <v>0</v>
      </c>
      <c r="H40" s="78">
        <v>0</v>
      </c>
      <c r="I40" s="78">
        <v>0</v>
      </c>
      <c r="J40" s="78">
        <v>0</v>
      </c>
      <c r="K40" s="78">
        <v>0</v>
      </c>
      <c r="L40" s="78">
        <v>0</v>
      </c>
      <c r="M40" s="78">
        <v>0</v>
      </c>
    </row>
    <row r="41" spans="1:13" s="472" customFormat="1" ht="15" customHeight="1">
      <c r="A41" s="77" t="s">
        <v>486</v>
      </c>
      <c r="B41" s="78">
        <v>0</v>
      </c>
      <c r="C41" s="78">
        <v>0</v>
      </c>
      <c r="D41" s="78">
        <v>0</v>
      </c>
      <c r="E41" s="78">
        <v>0</v>
      </c>
      <c r="F41" s="78">
        <v>0</v>
      </c>
      <c r="G41" s="78">
        <v>0</v>
      </c>
      <c r="H41" s="78">
        <v>0</v>
      </c>
      <c r="I41" s="78">
        <v>0</v>
      </c>
      <c r="J41" s="78">
        <v>0</v>
      </c>
      <c r="K41" s="78">
        <v>0</v>
      </c>
      <c r="L41" s="78">
        <v>0</v>
      </c>
      <c r="M41" s="78">
        <v>0</v>
      </c>
    </row>
    <row r="42" spans="1:13" s="474" customFormat="1" ht="15" customHeight="1" thickBot="1">
      <c r="A42" s="77" t="s">
        <v>128</v>
      </c>
      <c r="B42" s="78">
        <v>0</v>
      </c>
      <c r="C42" s="78">
        <v>0</v>
      </c>
      <c r="D42" s="78">
        <v>0</v>
      </c>
      <c r="E42" s="78">
        <v>0</v>
      </c>
      <c r="F42" s="78">
        <v>0</v>
      </c>
      <c r="G42" s="78">
        <v>0</v>
      </c>
      <c r="H42" s="78">
        <v>0</v>
      </c>
      <c r="I42" s="78">
        <v>0</v>
      </c>
      <c r="J42" s="78">
        <v>0</v>
      </c>
      <c r="K42" s="78">
        <v>0</v>
      </c>
      <c r="L42" s="78">
        <v>0</v>
      </c>
      <c r="M42" s="78">
        <v>0</v>
      </c>
    </row>
    <row r="43" spans="1:13" ht="15" customHeight="1" thickTop="1" thickBot="1">
      <c r="A43" s="339" t="s">
        <v>487</v>
      </c>
      <c r="B43" s="340">
        <v>96556.577359999996</v>
      </c>
      <c r="C43" s="340">
        <v>97681.169040000008</v>
      </c>
      <c r="D43" s="340">
        <v>97841.770759999999</v>
      </c>
      <c r="E43" s="340">
        <v>98303.154299999995</v>
      </c>
      <c r="F43" s="340">
        <v>98643.429329999999</v>
      </c>
      <c r="G43" s="340">
        <v>96357.97683</v>
      </c>
      <c r="H43" s="340">
        <v>93036.7307</v>
      </c>
      <c r="I43" s="340">
        <v>88169.165400000013</v>
      </c>
      <c r="J43" s="340">
        <v>86840.168189999997</v>
      </c>
      <c r="K43" s="340">
        <v>86600.77165000001</v>
      </c>
      <c r="L43" s="340">
        <v>87617.815799999997</v>
      </c>
      <c r="M43" s="340">
        <v>90845.846980000002</v>
      </c>
    </row>
    <row r="44" spans="1:13" s="472" customFormat="1" ht="15" customHeight="1" thickTop="1">
      <c r="A44" s="77" t="s">
        <v>169</v>
      </c>
      <c r="B44" s="78">
        <v>95490.01655</v>
      </c>
      <c r="C44" s="78">
        <v>95490.01655</v>
      </c>
      <c r="D44" s="78">
        <v>95490.01655</v>
      </c>
      <c r="E44" s="78">
        <v>95490.01655</v>
      </c>
      <c r="F44" s="78">
        <v>95490.01655</v>
      </c>
      <c r="G44" s="78">
        <v>95490.01655</v>
      </c>
      <c r="H44" s="78">
        <v>95490.01655</v>
      </c>
      <c r="I44" s="78">
        <v>95490.01655</v>
      </c>
      <c r="J44" s="78">
        <v>95490.01655</v>
      </c>
      <c r="K44" s="78">
        <v>95490.01655</v>
      </c>
      <c r="L44" s="78">
        <v>95490.01655</v>
      </c>
      <c r="M44" s="78">
        <v>95490.01655</v>
      </c>
    </row>
    <row r="45" spans="1:13" s="472" customFormat="1" ht="15" customHeight="1">
      <c r="A45" s="77" t="s">
        <v>173</v>
      </c>
      <c r="B45" s="78">
        <v>0</v>
      </c>
      <c r="C45" s="78">
        <v>0</v>
      </c>
      <c r="D45" s="78">
        <v>0</v>
      </c>
      <c r="E45" s="78">
        <v>0</v>
      </c>
      <c r="F45" s="78">
        <v>0</v>
      </c>
      <c r="G45" s="78">
        <v>0</v>
      </c>
      <c r="H45" s="78">
        <v>0</v>
      </c>
      <c r="I45" s="78">
        <v>0</v>
      </c>
      <c r="J45" s="78">
        <v>0</v>
      </c>
      <c r="K45" s="78">
        <v>0</v>
      </c>
      <c r="L45" s="78">
        <v>0</v>
      </c>
      <c r="M45" s="78">
        <v>0</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11746.18975</v>
      </c>
      <c r="C47" s="78">
        <v>11883.465980000001</v>
      </c>
      <c r="D47" s="78">
        <v>11995.925140000001</v>
      </c>
      <c r="E47" s="78">
        <v>12011.98531</v>
      </c>
      <c r="F47" s="78">
        <v>12058.123669999999</v>
      </c>
      <c r="G47" s="78">
        <v>12092.151169999999</v>
      </c>
      <c r="H47" s="78">
        <v>12092.151169999999</v>
      </c>
      <c r="I47" s="78">
        <v>12092.151169999999</v>
      </c>
      <c r="J47" s="78">
        <v>12092.151169999999</v>
      </c>
      <c r="K47" s="78">
        <v>12092.151169999999</v>
      </c>
      <c r="L47" s="78">
        <v>12092.151169999999</v>
      </c>
      <c r="M47" s="78">
        <v>12169.915929999999</v>
      </c>
    </row>
    <row r="48" spans="1:13" s="472" customFormat="1" ht="15" customHeight="1">
      <c r="A48" s="77" t="s">
        <v>183</v>
      </c>
      <c r="B48" s="78">
        <v>-10679.628939999999</v>
      </c>
      <c r="C48" s="78">
        <v>-9692.3134900000005</v>
      </c>
      <c r="D48" s="78">
        <v>-9644.1709300000002</v>
      </c>
      <c r="E48" s="78">
        <v>-9198.8475600000002</v>
      </c>
      <c r="F48" s="78">
        <v>-8904.7108900000003</v>
      </c>
      <c r="G48" s="78">
        <v>-11224.19089</v>
      </c>
      <c r="H48" s="78">
        <v>-14545.437019999999</v>
      </c>
      <c r="I48" s="78">
        <v>-19413.00232</v>
      </c>
      <c r="J48" s="78">
        <v>-20741.999530000001</v>
      </c>
      <c r="K48" s="78">
        <v>-20981.396069999999</v>
      </c>
      <c r="L48" s="78">
        <v>-19964.351920000001</v>
      </c>
      <c r="M48" s="78">
        <v>-16814.085500000001</v>
      </c>
    </row>
    <row r="49" spans="1:13" s="472" customFormat="1" ht="15" customHeight="1">
      <c r="A49" s="79" t="s">
        <v>489</v>
      </c>
      <c r="B49" s="78">
        <v>-12052.391180000001</v>
      </c>
      <c r="C49" s="78">
        <v>-10816.905130000001</v>
      </c>
      <c r="D49" s="78">
        <v>-9804.7726500000008</v>
      </c>
      <c r="E49" s="78">
        <v>-9660.2310999999991</v>
      </c>
      <c r="F49" s="78">
        <v>-9244.9858999999997</v>
      </c>
      <c r="G49" s="78">
        <v>-8938.7383900000004</v>
      </c>
      <c r="H49" s="78">
        <v>-11224.19068</v>
      </c>
      <c r="I49" s="78">
        <v>-14545.437019999999</v>
      </c>
      <c r="J49" s="78">
        <v>-19413.002089999998</v>
      </c>
      <c r="K49" s="78">
        <v>-20741.999530000001</v>
      </c>
      <c r="L49" s="78">
        <v>-20741.999530000001</v>
      </c>
      <c r="M49" s="78">
        <v>-20042.116679999999</v>
      </c>
    </row>
    <row r="50" spans="1:13" s="474" customFormat="1" ht="15" customHeight="1" thickBot="1">
      <c r="A50" s="79" t="s">
        <v>490</v>
      </c>
      <c r="B50" s="78">
        <v>1372.76224</v>
      </c>
      <c r="C50" s="78">
        <v>1124.5916399999999</v>
      </c>
      <c r="D50" s="78">
        <v>160.60172</v>
      </c>
      <c r="E50" s="78">
        <v>461.38353999999998</v>
      </c>
      <c r="F50" s="78">
        <v>340.27501000000001</v>
      </c>
      <c r="G50" s="78">
        <v>-2285.4524999999999</v>
      </c>
      <c r="H50" s="78">
        <v>-3321.2463399999997</v>
      </c>
      <c r="I50" s="78">
        <v>-4867.5653000000002</v>
      </c>
      <c r="J50" s="78">
        <v>-1328.9974399999999</v>
      </c>
      <c r="K50" s="78">
        <v>-239.39654000000002</v>
      </c>
      <c r="L50" s="78">
        <v>777.64760999999999</v>
      </c>
      <c r="M50" s="78">
        <v>3228.0311799999999</v>
      </c>
    </row>
    <row r="51" spans="1:13" ht="15" customHeight="1" thickTop="1" thickBot="1">
      <c r="A51" s="339" t="s">
        <v>491</v>
      </c>
      <c r="B51" s="340">
        <v>176816.68288000001</v>
      </c>
      <c r="C51" s="340">
        <v>213154.71987</v>
      </c>
      <c r="D51" s="340">
        <v>220032.48991999999</v>
      </c>
      <c r="E51" s="340">
        <v>226471.73235000001</v>
      </c>
      <c r="F51" s="340">
        <v>211970.02267999999</v>
      </c>
      <c r="G51" s="340">
        <v>194803.43796000001</v>
      </c>
      <c r="H51" s="340">
        <v>222794.10467</v>
      </c>
      <c r="I51" s="340">
        <v>207236.71030000001</v>
      </c>
      <c r="J51" s="340">
        <v>202341.07678</v>
      </c>
      <c r="K51" s="340">
        <v>202900.87141999998</v>
      </c>
      <c r="L51" s="340">
        <v>207479.95699000001</v>
      </c>
      <c r="M51" s="340">
        <v>233601.56961000001</v>
      </c>
    </row>
    <row r="52" spans="1:13" s="472" customFormat="1" ht="15" customHeight="1" thickTop="1">
      <c r="A52" s="80" t="s">
        <v>492</v>
      </c>
      <c r="B52" s="78">
        <v>62538.690560000003</v>
      </c>
      <c r="C52" s="78">
        <v>89885.581430000006</v>
      </c>
      <c r="D52" s="78">
        <v>89695.080370000011</v>
      </c>
      <c r="E52" s="78">
        <v>52790.860619999999</v>
      </c>
      <c r="F52" s="78">
        <v>37656.62169</v>
      </c>
      <c r="G52" s="78">
        <v>23947.436870000001</v>
      </c>
      <c r="H52" s="78">
        <v>28632.792940000003</v>
      </c>
      <c r="I52" s="78">
        <v>44567.894289999997</v>
      </c>
      <c r="J52" s="78">
        <v>16156.58959</v>
      </c>
      <c r="K52" s="78">
        <v>18673.440280000003</v>
      </c>
      <c r="L52" s="78">
        <v>6758.2307999999994</v>
      </c>
      <c r="M52" s="78">
        <v>5971.9457499999999</v>
      </c>
    </row>
    <row r="53" spans="1:13" s="474" customFormat="1" ht="15" customHeight="1">
      <c r="A53" s="79" t="s">
        <v>493</v>
      </c>
      <c r="B53" s="78">
        <v>1215.69181</v>
      </c>
      <c r="C53" s="78">
        <v>0</v>
      </c>
      <c r="D53" s="78">
        <v>1004.92044</v>
      </c>
      <c r="E53" s="78">
        <v>350.60060999999996</v>
      </c>
      <c r="F53" s="78">
        <v>0</v>
      </c>
      <c r="G53" s="78">
        <v>0</v>
      </c>
      <c r="H53" s="78">
        <v>0</v>
      </c>
      <c r="I53" s="78">
        <v>0</v>
      </c>
      <c r="J53" s="78">
        <v>0</v>
      </c>
      <c r="K53" s="78">
        <v>0</v>
      </c>
      <c r="L53" s="78">
        <v>0</v>
      </c>
      <c r="M53" s="78">
        <v>0</v>
      </c>
    </row>
    <row r="54" spans="1:13" s="474" customFormat="1" ht="15" customHeight="1">
      <c r="A54" s="79" t="s">
        <v>494</v>
      </c>
      <c r="B54" s="78">
        <v>61322.998749999999</v>
      </c>
      <c r="C54" s="78">
        <v>89885.581430000006</v>
      </c>
      <c r="D54" s="78">
        <v>88690.159930000009</v>
      </c>
      <c r="E54" s="78">
        <v>52440.260009999998</v>
      </c>
      <c r="F54" s="78">
        <v>37656.62169</v>
      </c>
      <c r="G54" s="78">
        <v>23947.436870000001</v>
      </c>
      <c r="H54" s="78">
        <v>28632.792940000003</v>
      </c>
      <c r="I54" s="78">
        <v>44567.894289999997</v>
      </c>
      <c r="J54" s="78">
        <v>16156.58959</v>
      </c>
      <c r="K54" s="78">
        <v>18673.440280000003</v>
      </c>
      <c r="L54" s="78">
        <v>6758.2307999999994</v>
      </c>
      <c r="M54" s="78">
        <v>5971.9457499999999</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0</v>
      </c>
      <c r="C56" s="78">
        <v>0</v>
      </c>
      <c r="D56" s="78">
        <v>0</v>
      </c>
      <c r="E56" s="78">
        <v>0</v>
      </c>
      <c r="F56" s="78">
        <v>0</v>
      </c>
      <c r="G56" s="78">
        <v>0</v>
      </c>
      <c r="H56" s="78">
        <v>0</v>
      </c>
      <c r="I56" s="78">
        <v>0</v>
      </c>
      <c r="J56" s="78">
        <v>0</v>
      </c>
      <c r="K56" s="78">
        <v>0</v>
      </c>
      <c r="L56" s="78">
        <v>0</v>
      </c>
      <c r="M56" s="78">
        <v>0</v>
      </c>
    </row>
    <row r="57" spans="1:13" s="474" customFormat="1" ht="15" customHeight="1">
      <c r="A57" s="79" t="s">
        <v>497</v>
      </c>
      <c r="B57" s="78">
        <v>0</v>
      </c>
      <c r="C57" s="78">
        <v>0</v>
      </c>
      <c r="D57" s="78">
        <v>0</v>
      </c>
      <c r="E57" s="78">
        <v>0</v>
      </c>
      <c r="F57" s="78">
        <v>0</v>
      </c>
      <c r="G57" s="78">
        <v>0</v>
      </c>
      <c r="H57" s="78">
        <v>0</v>
      </c>
      <c r="I57" s="78">
        <v>0</v>
      </c>
      <c r="J57" s="78">
        <v>0</v>
      </c>
      <c r="K57" s="78">
        <v>0</v>
      </c>
      <c r="L57" s="78">
        <v>0</v>
      </c>
      <c r="M57" s="78">
        <v>0</v>
      </c>
    </row>
    <row r="58" spans="1:13" s="474" customFormat="1" ht="15" customHeight="1">
      <c r="A58" s="77" t="s">
        <v>498</v>
      </c>
      <c r="B58" s="78">
        <v>1003730.83062</v>
      </c>
      <c r="C58" s="78">
        <v>984294.44110000005</v>
      </c>
      <c r="D58" s="78">
        <v>1065263.2624900001</v>
      </c>
      <c r="E58" s="78">
        <v>1003905.1013099999</v>
      </c>
      <c r="F58" s="78">
        <v>1093297.12512</v>
      </c>
      <c r="G58" s="78">
        <v>991201.46351999999</v>
      </c>
      <c r="H58" s="78">
        <v>774001.45377999998</v>
      </c>
      <c r="I58" s="78">
        <v>733781.81598000007</v>
      </c>
      <c r="J58" s="78">
        <v>761593.78738999995</v>
      </c>
      <c r="K58" s="78">
        <v>784160.64332000003</v>
      </c>
      <c r="L58" s="78">
        <v>812173.10757000011</v>
      </c>
      <c r="M58" s="78">
        <v>833510.64575000003</v>
      </c>
    </row>
    <row r="59" spans="1:13">
      <c r="A59" s="341" t="s">
        <v>499</v>
      </c>
      <c r="B59" s="342">
        <v>8626.6301800000001</v>
      </c>
      <c r="C59" s="342">
        <v>9134.8107600000003</v>
      </c>
      <c r="D59" s="342">
        <v>8263.46198</v>
      </c>
      <c r="E59" s="342">
        <v>8959.827150000001</v>
      </c>
      <c r="F59" s="342">
        <v>8085.5501699999995</v>
      </c>
      <c r="G59" s="342">
        <v>7577.40146</v>
      </c>
      <c r="H59" s="342">
        <v>6381.4382900000001</v>
      </c>
      <c r="I59" s="342">
        <v>6039.5814099999998</v>
      </c>
      <c r="J59" s="342">
        <v>6640.8687699999991</v>
      </c>
      <c r="K59" s="342">
        <v>1245.32374</v>
      </c>
      <c r="L59" s="342">
        <v>7668.29007</v>
      </c>
      <c r="M59" s="342">
        <v>1207.3816200000001</v>
      </c>
    </row>
    <row r="60" spans="1:13" ht="15" customHeight="1">
      <c r="A60" s="79" t="s">
        <v>500</v>
      </c>
      <c r="B60" s="78">
        <v>-356.20753000000002</v>
      </c>
      <c r="C60" s="78">
        <v>-534.53768000000002</v>
      </c>
      <c r="D60" s="78">
        <v>-563.69911000000002</v>
      </c>
      <c r="E60" s="78">
        <v>-557.21632999999997</v>
      </c>
      <c r="F60" s="78">
        <v>-1157.0727099999999</v>
      </c>
      <c r="G60" s="78">
        <v>-597.11473000000001</v>
      </c>
      <c r="H60" s="78">
        <v>-1010.1227</v>
      </c>
      <c r="I60" s="78">
        <v>-1312.8974900000001</v>
      </c>
      <c r="J60" s="78">
        <v>-1030.49568</v>
      </c>
      <c r="K60" s="78">
        <v>-232.72341</v>
      </c>
      <c r="L60" s="78">
        <v>-1425.69715</v>
      </c>
      <c r="M60" s="78">
        <v>-278.78789</v>
      </c>
    </row>
    <row r="61" spans="1:13" ht="15" customHeight="1">
      <c r="A61" s="77" t="s">
        <v>501</v>
      </c>
      <c r="B61" s="78">
        <v>8270.4226500000004</v>
      </c>
      <c r="C61" s="78">
        <v>8600.2730800000008</v>
      </c>
      <c r="D61" s="78">
        <v>7699.7628700000005</v>
      </c>
      <c r="E61" s="78">
        <v>8402.6108199999999</v>
      </c>
      <c r="F61" s="78">
        <v>6928.4774600000001</v>
      </c>
      <c r="G61" s="78">
        <v>6980.2867300000007</v>
      </c>
      <c r="H61" s="78">
        <v>5371.3155900000002</v>
      </c>
      <c r="I61" s="78">
        <v>4726.6839199999995</v>
      </c>
      <c r="J61" s="78">
        <v>5610.37309</v>
      </c>
      <c r="K61" s="78">
        <v>1012.60033</v>
      </c>
      <c r="L61" s="78">
        <v>6242.59292</v>
      </c>
      <c r="M61" s="78">
        <v>928.59372999999994</v>
      </c>
    </row>
    <row r="62" spans="1:13" ht="15" customHeight="1">
      <c r="A62" s="81" t="s">
        <v>502</v>
      </c>
      <c r="B62" s="78">
        <v>5937.0886799999998</v>
      </c>
      <c r="C62" s="78">
        <v>5617.9032100000004</v>
      </c>
      <c r="D62" s="78">
        <v>6872.8189499999999</v>
      </c>
      <c r="E62" s="78">
        <v>7473.6108800000002</v>
      </c>
      <c r="F62" s="78">
        <v>9363.7208800000008</v>
      </c>
      <c r="G62" s="78">
        <v>8134.7033600000004</v>
      </c>
      <c r="H62" s="78">
        <v>5993.2725099999998</v>
      </c>
      <c r="I62" s="78">
        <v>8936.5353699999996</v>
      </c>
      <c r="J62" s="78">
        <v>7960.7150000000001</v>
      </c>
      <c r="K62" s="78">
        <v>1995.4791200000002</v>
      </c>
      <c r="L62" s="78">
        <v>23361.727010000002</v>
      </c>
      <c r="M62" s="78">
        <v>6188.1008700000002</v>
      </c>
    </row>
    <row r="63" spans="1:13" ht="15" customHeight="1">
      <c r="A63" s="79" t="s">
        <v>503</v>
      </c>
      <c r="B63" s="78">
        <v>-808.12293</v>
      </c>
      <c r="C63" s="78">
        <v>-825.54353000000003</v>
      </c>
      <c r="D63" s="78">
        <v>-3124.6672000000003</v>
      </c>
      <c r="E63" s="78">
        <v>-3254.39428</v>
      </c>
      <c r="F63" s="78">
        <v>-4270.5034500000002</v>
      </c>
      <c r="G63" s="78">
        <v>-3277.8258500000002</v>
      </c>
      <c r="H63" s="78">
        <v>-3827.0489600000001</v>
      </c>
      <c r="I63" s="78">
        <v>-4600.0275999999994</v>
      </c>
      <c r="J63" s="78">
        <v>-2603.5671699999998</v>
      </c>
      <c r="K63" s="78">
        <v>-1018.47664</v>
      </c>
      <c r="L63" s="78">
        <v>-13409.52469</v>
      </c>
      <c r="M63" s="78">
        <v>-1705.2754399999999</v>
      </c>
    </row>
    <row r="64" spans="1:13" ht="15" customHeight="1">
      <c r="A64" s="82" t="s">
        <v>504</v>
      </c>
      <c r="B64" s="78">
        <v>13399.3884</v>
      </c>
      <c r="C64" s="78">
        <v>13392.63276</v>
      </c>
      <c r="D64" s="78">
        <v>11447.91462</v>
      </c>
      <c r="E64" s="78">
        <v>12621.82742</v>
      </c>
      <c r="F64" s="78">
        <v>12021.694890000001</v>
      </c>
      <c r="G64" s="78">
        <v>11837.16424</v>
      </c>
      <c r="H64" s="78">
        <v>7537.5391399999999</v>
      </c>
      <c r="I64" s="78">
        <v>9063.1916899999997</v>
      </c>
      <c r="J64" s="78">
        <v>10967.520919999999</v>
      </c>
      <c r="K64" s="78">
        <v>1989.6028100000001</v>
      </c>
      <c r="L64" s="78">
        <v>16194.795239999999</v>
      </c>
      <c r="M64" s="78">
        <v>5411.4191600000004</v>
      </c>
    </row>
    <row r="65" spans="1:13" ht="15" customHeight="1">
      <c r="A65" s="81" t="s">
        <v>505</v>
      </c>
      <c r="B65" s="78">
        <v>1472.22245</v>
      </c>
      <c r="C65" s="78">
        <v>1605.3745100000001</v>
      </c>
      <c r="D65" s="78">
        <v>1288.60998</v>
      </c>
      <c r="E65" s="78">
        <v>2128.2764999999999</v>
      </c>
      <c r="F65" s="78">
        <v>2635.6564500000004</v>
      </c>
      <c r="G65" s="78">
        <v>1648.57951</v>
      </c>
      <c r="H65" s="78">
        <v>1513.27856</v>
      </c>
      <c r="I65" s="78">
        <v>1082.5396499999999</v>
      </c>
      <c r="J65" s="78">
        <v>3283.7462300000002</v>
      </c>
      <c r="K65" s="78">
        <v>245.03167000000002</v>
      </c>
      <c r="L65" s="78">
        <v>4828.1474100000005</v>
      </c>
      <c r="M65" s="78">
        <v>398.41159999999996</v>
      </c>
    </row>
    <row r="66" spans="1:13" ht="15" customHeight="1">
      <c r="A66" s="81" t="s">
        <v>506</v>
      </c>
      <c r="B66" s="78">
        <v>-628.60950000000003</v>
      </c>
      <c r="C66" s="78">
        <v>-1533.86403</v>
      </c>
      <c r="D66" s="78">
        <v>-584.29022999999995</v>
      </c>
      <c r="E66" s="78">
        <v>-1713.95867</v>
      </c>
      <c r="F66" s="78">
        <v>-939.06581000000006</v>
      </c>
      <c r="G66" s="78">
        <v>-2155.7004200000001</v>
      </c>
      <c r="H66" s="78">
        <v>-750.80584999999996</v>
      </c>
      <c r="I66" s="78">
        <v>-2239.9107599999998</v>
      </c>
      <c r="J66" s="78">
        <v>-2608.82512</v>
      </c>
      <c r="K66" s="78">
        <v>-382.54813999999999</v>
      </c>
      <c r="L66" s="78">
        <v>-5743.0136700000003</v>
      </c>
      <c r="M66" s="78">
        <v>-350.20878999999996</v>
      </c>
    </row>
    <row r="67" spans="1:13" ht="15" customHeight="1">
      <c r="A67" s="77" t="s">
        <v>507</v>
      </c>
      <c r="B67" s="78">
        <v>14243.00135</v>
      </c>
      <c r="C67" s="78">
        <v>13464.143239999999</v>
      </c>
      <c r="D67" s="78">
        <v>12152.234369999998</v>
      </c>
      <c r="E67" s="78">
        <v>13036.14525</v>
      </c>
      <c r="F67" s="78">
        <v>13718.285529999999</v>
      </c>
      <c r="G67" s="78">
        <v>11330.04333</v>
      </c>
      <c r="H67" s="78">
        <v>8300.011849999999</v>
      </c>
      <c r="I67" s="78">
        <v>7905.8205800000005</v>
      </c>
      <c r="J67" s="78">
        <v>11642.44203</v>
      </c>
      <c r="K67" s="78">
        <v>1852.0863400000001</v>
      </c>
      <c r="L67" s="78">
        <v>15279.928980000001</v>
      </c>
      <c r="M67" s="78">
        <v>5459.6219700000001</v>
      </c>
    </row>
    <row r="68" spans="1:13" ht="15" customHeight="1">
      <c r="A68" s="79" t="s">
        <v>508</v>
      </c>
      <c r="B68" s="78">
        <v>-12873.928910000001</v>
      </c>
      <c r="C68" s="78">
        <v>-13582.095740000001</v>
      </c>
      <c r="D68" s="78">
        <v>-12000.21803</v>
      </c>
      <c r="E68" s="78">
        <v>-12628.430560000001</v>
      </c>
      <c r="F68" s="78">
        <v>-13371.91778</v>
      </c>
      <c r="G68" s="78">
        <v>-13608.239970000001</v>
      </c>
      <c r="H68" s="78">
        <v>-11596.757679999999</v>
      </c>
      <c r="I68" s="78">
        <v>-12782.60446</v>
      </c>
      <c r="J68" s="78">
        <v>-12880.95865</v>
      </c>
      <c r="K68" s="78">
        <v>-2099.6704900000004</v>
      </c>
      <c r="L68" s="78">
        <v>-14510.076439999999</v>
      </c>
      <c r="M68" s="78">
        <v>-2230.8988300000001</v>
      </c>
    </row>
    <row r="69" spans="1:13" ht="15" customHeight="1">
      <c r="A69" s="82" t="s">
        <v>509</v>
      </c>
      <c r="B69" s="78">
        <v>1369.0724399999999</v>
      </c>
      <c r="C69" s="78">
        <v>-117.9525</v>
      </c>
      <c r="D69" s="78">
        <v>152.01633999999999</v>
      </c>
      <c r="E69" s="78">
        <v>407.71469000000002</v>
      </c>
      <c r="F69" s="78">
        <v>346.36775</v>
      </c>
      <c r="G69" s="78">
        <v>-2278.1966400000001</v>
      </c>
      <c r="H69" s="78">
        <v>-3296.7458300000003</v>
      </c>
      <c r="I69" s="78">
        <v>-4876.78388</v>
      </c>
      <c r="J69" s="78">
        <v>-1238.5166200000001</v>
      </c>
      <c r="K69" s="78">
        <v>-247.58414999999999</v>
      </c>
      <c r="L69" s="78">
        <v>769.85254000000009</v>
      </c>
      <c r="M69" s="78">
        <v>3228.7231400000001</v>
      </c>
    </row>
    <row r="70" spans="1:13" ht="15" customHeight="1">
      <c r="A70" s="82" t="s">
        <v>510</v>
      </c>
      <c r="B70" s="78">
        <v>-5.3046699999999998</v>
      </c>
      <c r="C70" s="78">
        <v>6.8687299999999993</v>
      </c>
      <c r="D70" s="78">
        <v>-0.36033999999999999</v>
      </c>
      <c r="E70" s="78">
        <v>28.207799999999999</v>
      </c>
      <c r="F70" s="78">
        <v>-14.75963</v>
      </c>
      <c r="G70" s="78">
        <v>0.25178</v>
      </c>
      <c r="H70" s="78">
        <v>2.95261</v>
      </c>
      <c r="I70" s="78">
        <v>6.0352399999999999</v>
      </c>
      <c r="J70" s="78">
        <v>0.27437</v>
      </c>
      <c r="K70" s="78">
        <v>-5.3100000000000001E-2</v>
      </c>
      <c r="L70" s="78">
        <v>-0.44563999999999998</v>
      </c>
      <c r="M70" s="78">
        <v>-0.69196000000000002</v>
      </c>
    </row>
    <row r="71" spans="1:13" ht="15" customHeight="1">
      <c r="A71" s="83" t="s">
        <v>511</v>
      </c>
      <c r="B71" s="78">
        <v>-5.3046699999999998</v>
      </c>
      <c r="C71" s="78">
        <v>6.8687299999999993</v>
      </c>
      <c r="D71" s="78">
        <v>-0.36033999999999999</v>
      </c>
      <c r="E71" s="78">
        <v>28.207799999999999</v>
      </c>
      <c r="F71" s="78">
        <v>-14.75963</v>
      </c>
      <c r="G71" s="78">
        <v>0.25178</v>
      </c>
      <c r="H71" s="78">
        <v>2.95261</v>
      </c>
      <c r="I71" s="78">
        <v>6.0352399999999999</v>
      </c>
      <c r="J71" s="78">
        <v>0.27437</v>
      </c>
      <c r="K71" s="78">
        <v>-5.3100000000000001E-2</v>
      </c>
      <c r="L71" s="78">
        <v>-0.44563999999999998</v>
      </c>
      <c r="M71" s="78">
        <v>-0.69196000000000002</v>
      </c>
    </row>
    <row r="72" spans="1:13" ht="15" customHeight="1">
      <c r="A72" s="83" t="s">
        <v>512</v>
      </c>
      <c r="B72" s="78">
        <v>0</v>
      </c>
      <c r="C72" s="78">
        <v>0</v>
      </c>
      <c r="D72" s="78">
        <v>0</v>
      </c>
      <c r="E72" s="78">
        <v>0</v>
      </c>
      <c r="F72" s="78">
        <v>0</v>
      </c>
      <c r="G72" s="78">
        <v>0</v>
      </c>
      <c r="H72" s="78">
        <v>0</v>
      </c>
      <c r="I72" s="78">
        <v>0</v>
      </c>
      <c r="J72" s="78">
        <v>0</v>
      </c>
      <c r="K72" s="78">
        <v>0</v>
      </c>
      <c r="L72" s="78">
        <v>0</v>
      </c>
      <c r="M72" s="78">
        <v>0</v>
      </c>
    </row>
    <row r="73" spans="1:13" ht="15" customHeight="1">
      <c r="A73" s="77" t="s">
        <v>513</v>
      </c>
      <c r="B73" s="78">
        <v>-1.88591</v>
      </c>
      <c r="C73" s="78">
        <v>-17.212720000000001</v>
      </c>
      <c r="D73" s="78">
        <v>0</v>
      </c>
      <c r="E73" s="78">
        <v>0</v>
      </c>
      <c r="F73" s="78">
        <v>0.76890000000000003</v>
      </c>
      <c r="G73" s="78">
        <v>-0.99579999999999991</v>
      </c>
      <c r="H73" s="78">
        <v>-1.76997</v>
      </c>
      <c r="I73" s="78">
        <v>-6.8011599999999994</v>
      </c>
      <c r="J73" s="78">
        <v>-5.246E-2</v>
      </c>
      <c r="K73" s="78">
        <v>0</v>
      </c>
      <c r="L73" s="78">
        <v>0</v>
      </c>
      <c r="M73" s="78">
        <v>0</v>
      </c>
    </row>
    <row r="74" spans="1:13" ht="15" customHeight="1">
      <c r="A74" s="77" t="s">
        <v>659</v>
      </c>
      <c r="B74" s="78">
        <v>-1.88591</v>
      </c>
      <c r="C74" s="78">
        <v>-17.212720000000001</v>
      </c>
      <c r="D74" s="78">
        <v>0</v>
      </c>
      <c r="E74" s="78">
        <v>0</v>
      </c>
      <c r="F74" s="78">
        <v>0.76890000000000003</v>
      </c>
      <c r="G74" s="78">
        <v>-0.99579999999999991</v>
      </c>
      <c r="H74" s="78">
        <v>-1.76997</v>
      </c>
      <c r="I74" s="78">
        <v>-6.8011599999999994</v>
      </c>
      <c r="J74" s="78">
        <v>-5.246E-2</v>
      </c>
      <c r="K74" s="78">
        <v>0</v>
      </c>
      <c r="L74" s="78">
        <v>0</v>
      </c>
      <c r="M74" s="78">
        <v>0</v>
      </c>
    </row>
    <row r="75" spans="1:13" ht="15" customHeight="1">
      <c r="A75" s="79" t="s">
        <v>311</v>
      </c>
      <c r="B75" s="78">
        <v>0</v>
      </c>
      <c r="C75" s="78">
        <v>0</v>
      </c>
      <c r="D75" s="78">
        <v>0</v>
      </c>
      <c r="E75" s="78">
        <v>0</v>
      </c>
      <c r="F75" s="78">
        <v>0</v>
      </c>
      <c r="G75" s="78">
        <v>0</v>
      </c>
      <c r="H75" s="78">
        <v>0</v>
      </c>
      <c r="I75" s="78">
        <v>0</v>
      </c>
      <c r="J75" s="78">
        <v>0</v>
      </c>
      <c r="K75" s="78">
        <v>0</v>
      </c>
      <c r="L75" s="78">
        <v>0</v>
      </c>
      <c r="M75" s="78">
        <v>0</v>
      </c>
    </row>
    <row r="76" spans="1:13" ht="15" customHeight="1">
      <c r="A76" s="77" t="s">
        <v>516</v>
      </c>
      <c r="B76" s="78">
        <v>1361.8818600000002</v>
      </c>
      <c r="C76" s="78">
        <v>-128.29649000000001</v>
      </c>
      <c r="D76" s="78">
        <v>151.65600000000001</v>
      </c>
      <c r="E76" s="78">
        <v>435.92248999999998</v>
      </c>
      <c r="F76" s="78">
        <v>332.37702000000002</v>
      </c>
      <c r="G76" s="78">
        <v>-2278.9406600000002</v>
      </c>
      <c r="H76" s="78">
        <v>-3295.5631899999998</v>
      </c>
      <c r="I76" s="78">
        <v>-4877.5497999999998</v>
      </c>
      <c r="J76" s="78">
        <v>-1238.2947099999999</v>
      </c>
      <c r="K76" s="78">
        <v>-247.63724999999999</v>
      </c>
      <c r="L76" s="78">
        <v>769.40690000000006</v>
      </c>
      <c r="M76" s="78">
        <v>3228.0311799999999</v>
      </c>
    </row>
    <row r="77" spans="1:13" ht="15" customHeight="1">
      <c r="A77" s="84" t="s">
        <v>517</v>
      </c>
      <c r="B77" s="78">
        <v>0</v>
      </c>
      <c r="C77" s="78">
        <v>0</v>
      </c>
      <c r="D77" s="78">
        <v>0</v>
      </c>
      <c r="E77" s="78">
        <v>0</v>
      </c>
      <c r="F77" s="78">
        <v>0</v>
      </c>
      <c r="G77" s="78">
        <v>0</v>
      </c>
      <c r="H77" s="78">
        <v>0</v>
      </c>
      <c r="I77" s="78">
        <v>0</v>
      </c>
      <c r="J77" s="78">
        <v>0</v>
      </c>
      <c r="K77" s="78">
        <v>0</v>
      </c>
      <c r="L77" s="78">
        <v>0</v>
      </c>
      <c r="M77" s="78">
        <v>0</v>
      </c>
    </row>
    <row r="78" spans="1:13" ht="15" customHeight="1">
      <c r="A78" s="82" t="s">
        <v>518</v>
      </c>
      <c r="B78" s="78">
        <v>1361.8818600000002</v>
      </c>
      <c r="C78" s="78">
        <v>-128.29649000000001</v>
      </c>
      <c r="D78" s="78">
        <v>151.65600000000001</v>
      </c>
      <c r="E78" s="78">
        <v>435.92248999999998</v>
      </c>
      <c r="F78" s="78">
        <v>332.37702000000002</v>
      </c>
      <c r="G78" s="78">
        <v>-2278.9406600000002</v>
      </c>
      <c r="H78" s="78">
        <v>-3295.5631899999998</v>
      </c>
      <c r="I78" s="78">
        <v>-4877.5497999999998</v>
      </c>
      <c r="J78" s="78">
        <v>-1238.2947099999999</v>
      </c>
      <c r="K78" s="78">
        <v>-247.63724999999999</v>
      </c>
      <c r="L78" s="78">
        <v>769.40690000000006</v>
      </c>
      <c r="M78" s="78">
        <v>3228.0311799999999</v>
      </c>
    </row>
    <row r="79" spans="1:13" ht="15" customHeight="1">
      <c r="A79" s="81" t="s">
        <v>519</v>
      </c>
      <c r="B79" s="78">
        <v>10.880379999999999</v>
      </c>
      <c r="C79" s="78">
        <v>1252.8881299999998</v>
      </c>
      <c r="D79" s="78">
        <v>8.9457199999999997</v>
      </c>
      <c r="E79" s="78">
        <v>25.46105</v>
      </c>
      <c r="F79" s="78">
        <v>7.8979900000000001</v>
      </c>
      <c r="G79" s="78">
        <v>-6.5118400000000003</v>
      </c>
      <c r="H79" s="78">
        <v>-25.683150000000001</v>
      </c>
      <c r="I79" s="78">
        <v>9.9845000000000006</v>
      </c>
      <c r="J79" s="78">
        <v>-90.702730000000003</v>
      </c>
      <c r="K79" s="78">
        <v>8.24071</v>
      </c>
      <c r="L79" s="78">
        <v>8.24071</v>
      </c>
      <c r="M79" s="78">
        <v>0</v>
      </c>
    </row>
    <row r="80" spans="1:13" ht="15" customHeight="1">
      <c r="A80" s="77" t="s">
        <v>520</v>
      </c>
      <c r="B80" s="78">
        <v>1372.76224</v>
      </c>
      <c r="C80" s="78">
        <v>1124.5916399999999</v>
      </c>
      <c r="D80" s="78">
        <v>160.60172</v>
      </c>
      <c r="E80" s="78">
        <v>461.38353999999998</v>
      </c>
      <c r="F80" s="78">
        <v>340.27501000000001</v>
      </c>
      <c r="G80" s="78">
        <v>-2285.4524999999999</v>
      </c>
      <c r="H80" s="78">
        <v>-3321.2463399999997</v>
      </c>
      <c r="I80" s="78">
        <v>-4867.5653000000002</v>
      </c>
      <c r="J80" s="78">
        <v>-1328.9974399999999</v>
      </c>
      <c r="K80" s="78">
        <v>-239.39654000000002</v>
      </c>
      <c r="L80" s="78">
        <v>777.64760999999999</v>
      </c>
      <c r="M80" s="78">
        <v>3228.0311799999999</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1372.76224</v>
      </c>
      <c r="C82" s="78">
        <v>1124.5916399999999</v>
      </c>
      <c r="D82" s="78">
        <v>160.60172</v>
      </c>
      <c r="E82" s="78">
        <v>461.38353999999998</v>
      </c>
      <c r="F82" s="78">
        <v>340.27501000000001</v>
      </c>
      <c r="G82" s="78">
        <v>-2285.4524999999999</v>
      </c>
      <c r="H82" s="78">
        <v>-3321.2463399999997</v>
      </c>
      <c r="I82" s="78">
        <v>-4867.5653000000002</v>
      </c>
      <c r="J82" s="78">
        <v>-1328.9974399999999</v>
      </c>
      <c r="K82" s="78">
        <v>-239.39654000000002</v>
      </c>
      <c r="L82" s="78">
        <v>777.64760999999999</v>
      </c>
      <c r="M82" s="78">
        <v>3228.0311799999999</v>
      </c>
    </row>
    <row r="83" spans="1:13" ht="15" customHeight="1" thickBot="1">
      <c r="A83" s="81" t="s">
        <v>523</v>
      </c>
      <c r="B83" s="78">
        <v>0</v>
      </c>
      <c r="C83" s="78">
        <v>0</v>
      </c>
      <c r="D83" s="78">
        <v>0</v>
      </c>
      <c r="E83" s="78">
        <v>0</v>
      </c>
      <c r="F83" s="78">
        <v>0</v>
      </c>
      <c r="G83" s="78">
        <v>0</v>
      </c>
      <c r="H83" s="78">
        <v>0</v>
      </c>
      <c r="I83" s="78">
        <v>0</v>
      </c>
      <c r="J83" s="78">
        <v>0</v>
      </c>
      <c r="K83" s="78">
        <v>0</v>
      </c>
      <c r="L83" s="78">
        <v>0</v>
      </c>
      <c r="M83" s="78">
        <v>0</v>
      </c>
    </row>
    <row r="84" spans="1:13" ht="15" customHeight="1" thickTop="1" thickBot="1">
      <c r="A84" s="339" t="s">
        <v>524</v>
      </c>
      <c r="B84" s="340">
        <v>1372.76224</v>
      </c>
      <c r="C84" s="340">
        <v>1124.5916399999999</v>
      </c>
      <c r="D84" s="340">
        <v>160.60172</v>
      </c>
      <c r="E84" s="340">
        <v>461.38353999999998</v>
      </c>
      <c r="F84" s="340">
        <v>340.27501000000001</v>
      </c>
      <c r="G84" s="340">
        <v>-2285.4524999999999</v>
      </c>
      <c r="H84" s="340">
        <v>-3321.2463399999997</v>
      </c>
      <c r="I84" s="340">
        <v>-4867.5653000000002</v>
      </c>
      <c r="J84" s="340">
        <v>-1328.9974399999999</v>
      </c>
      <c r="K84" s="340">
        <v>-239.39654000000002</v>
      </c>
      <c r="L84" s="340">
        <v>777.64760999999999</v>
      </c>
      <c r="M84" s="340">
        <v>3228.0311799999999</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activeCell="A30" sqref="A30"/>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13" ht="30" customHeight="1">
      <c r="A1" s="835" t="s">
        <v>0</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15" customHeight="1">
      <c r="A3" s="836" t="s">
        <v>668</v>
      </c>
      <c r="B3" s="836"/>
      <c r="C3" s="836"/>
      <c r="D3" s="836"/>
      <c r="E3" s="836"/>
      <c r="F3" s="836"/>
      <c r="G3" s="836"/>
      <c r="H3" s="836"/>
      <c r="I3" s="836"/>
      <c r="J3" s="836"/>
      <c r="K3" s="836"/>
      <c r="L3" s="836"/>
      <c r="M3" s="836"/>
    </row>
    <row r="4" spans="1:13" ht="30" customHeight="1">
      <c r="A4" s="837" t="s">
        <v>2</v>
      </c>
      <c r="B4" s="837"/>
      <c r="C4" s="837"/>
      <c r="D4" s="837"/>
      <c r="E4" s="837"/>
      <c r="F4" s="837"/>
      <c r="G4" s="837"/>
      <c r="H4" s="837"/>
      <c r="I4" s="837"/>
      <c r="J4" s="837"/>
      <c r="K4" s="837"/>
      <c r="L4" s="837"/>
      <c r="M4" s="837"/>
    </row>
    <row r="5" spans="1:13" ht="3.75" customHeight="1" thickBot="1">
      <c r="A5" s="264"/>
      <c r="B5" s="264"/>
      <c r="C5" s="264"/>
      <c r="D5" s="264"/>
      <c r="E5" s="264"/>
      <c r="F5" s="264"/>
      <c r="G5" s="264"/>
      <c r="H5" s="264"/>
      <c r="I5" s="264"/>
      <c r="J5" s="264"/>
      <c r="K5" s="264"/>
      <c r="L5" s="264"/>
      <c r="M5" s="264"/>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8421990.5261000004</v>
      </c>
      <c r="C7" s="340">
        <v>10017234.596170001</v>
      </c>
      <c r="D7" s="340">
        <v>11161700.99265</v>
      </c>
      <c r="E7" s="340">
        <v>12339902.262950001</v>
      </c>
      <c r="F7" s="340">
        <v>14206381.12785</v>
      </c>
      <c r="G7" s="340">
        <v>15302837.484719999</v>
      </c>
      <c r="H7" s="340">
        <v>17472143.46751</v>
      </c>
      <c r="I7" s="340">
        <v>19101938.411330003</v>
      </c>
      <c r="J7" s="340">
        <v>20581857.598330002</v>
      </c>
      <c r="K7" s="340">
        <v>20443383.865049999</v>
      </c>
      <c r="L7" s="340">
        <v>23409167.15027</v>
      </c>
      <c r="M7" s="340">
        <v>23140510.582929999</v>
      </c>
    </row>
    <row r="8" spans="1:13" s="472" customFormat="1" ht="15" customHeight="1" thickTop="1">
      <c r="A8" s="77" t="s">
        <v>9</v>
      </c>
      <c r="B8" s="78">
        <v>757696.43495000002</v>
      </c>
      <c r="C8" s="78">
        <v>929820.08851000003</v>
      </c>
      <c r="D8" s="78">
        <v>831663.59976999997</v>
      </c>
      <c r="E8" s="78">
        <v>613486.53936000005</v>
      </c>
      <c r="F8" s="78">
        <v>933331.6997</v>
      </c>
      <c r="G8" s="78">
        <v>913462.98589000001</v>
      </c>
      <c r="H8" s="78">
        <v>1033740.2143400001</v>
      </c>
      <c r="I8" s="78">
        <v>1198442.3883099998</v>
      </c>
      <c r="J8" s="78">
        <v>1176084.07549</v>
      </c>
      <c r="K8" s="78">
        <v>1011662.39678</v>
      </c>
      <c r="L8" s="78">
        <v>2575135.4120999998</v>
      </c>
      <c r="M8" s="78">
        <v>2291531.9945900002</v>
      </c>
    </row>
    <row r="9" spans="1:13" s="472" customFormat="1" ht="15" customHeight="1">
      <c r="A9" s="77" t="s">
        <v>18</v>
      </c>
      <c r="B9" s="78">
        <v>571795.29677999998</v>
      </c>
      <c r="C9" s="78">
        <v>856994.82961000002</v>
      </c>
      <c r="D9" s="78">
        <v>998347.71811000002</v>
      </c>
      <c r="E9" s="78">
        <v>1448029.68258</v>
      </c>
      <c r="F9" s="78">
        <v>1516496.5081199999</v>
      </c>
      <c r="G9" s="78">
        <v>1674428.94484</v>
      </c>
      <c r="H9" s="78">
        <v>1942239.1558800002</v>
      </c>
      <c r="I9" s="78">
        <v>2097575.8755899998</v>
      </c>
      <c r="J9" s="78">
        <v>2242046.0164399999</v>
      </c>
      <c r="K9" s="78">
        <v>2402152.8705500001</v>
      </c>
      <c r="L9" s="78">
        <v>2585899.37512</v>
      </c>
      <c r="M9" s="78">
        <v>2781466.1236999999</v>
      </c>
    </row>
    <row r="10" spans="1:13" s="472" customFormat="1" ht="15" customHeight="1">
      <c r="A10" s="77" t="s">
        <v>27</v>
      </c>
      <c r="B10" s="78">
        <v>6894974.7681400003</v>
      </c>
      <c r="C10" s="78">
        <v>7913290.5194300003</v>
      </c>
      <c r="D10" s="78">
        <v>8872118.3705800008</v>
      </c>
      <c r="E10" s="78">
        <v>9701376.9855199996</v>
      </c>
      <c r="F10" s="78">
        <v>11139924.659399999</v>
      </c>
      <c r="G10" s="78">
        <v>12034449.535459999</v>
      </c>
      <c r="H10" s="78">
        <v>13229360.682610001</v>
      </c>
      <c r="I10" s="78">
        <v>14420494.22511</v>
      </c>
      <c r="J10" s="78">
        <v>15551804.918620002</v>
      </c>
      <c r="K10" s="78">
        <v>15533436.972750001</v>
      </c>
      <c r="L10" s="78">
        <v>16821286.638610002</v>
      </c>
      <c r="M10" s="78">
        <v>16650716.32261</v>
      </c>
    </row>
    <row r="11" spans="1:13" s="472" customFormat="1" ht="15" customHeight="1">
      <c r="A11" s="79" t="s">
        <v>463</v>
      </c>
      <c r="B11" s="78">
        <v>7054185.8012399999</v>
      </c>
      <c r="C11" s="78">
        <v>8036753.4593500001</v>
      </c>
      <c r="D11" s="78">
        <v>8984070.2357299998</v>
      </c>
      <c r="E11" s="78">
        <v>9810351.7194999997</v>
      </c>
      <c r="F11" s="78">
        <v>11254579.59159</v>
      </c>
      <c r="G11" s="78">
        <v>12134000.941190001</v>
      </c>
      <c r="H11" s="78">
        <v>12766281.500080001</v>
      </c>
      <c r="I11" s="78">
        <v>13729994.2795</v>
      </c>
      <c r="J11" s="78">
        <v>14931583.797370002</v>
      </c>
      <c r="K11" s="78">
        <v>14896613.2973</v>
      </c>
      <c r="L11" s="78">
        <v>16423856.006959999</v>
      </c>
      <c r="M11" s="78">
        <v>16233772.685389999</v>
      </c>
    </row>
    <row r="12" spans="1:13" s="472" customFormat="1" ht="15" customHeight="1">
      <c r="A12" s="79" t="s">
        <v>464</v>
      </c>
      <c r="B12" s="78">
        <v>7010749.3733199993</v>
      </c>
      <c r="C12" s="78">
        <v>7996401.1835000003</v>
      </c>
      <c r="D12" s="78">
        <v>8917543.7314400002</v>
      </c>
      <c r="E12" s="78">
        <v>9681795.0115699992</v>
      </c>
      <c r="F12" s="78">
        <v>11033601.26489</v>
      </c>
      <c r="G12" s="78">
        <v>11604551.855280001</v>
      </c>
      <c r="H12" s="78">
        <v>12252655.426760001</v>
      </c>
      <c r="I12" s="78">
        <v>10861544.681809999</v>
      </c>
      <c r="J12" s="78">
        <v>12052839.50615</v>
      </c>
      <c r="K12" s="78">
        <v>12152939.61706</v>
      </c>
      <c r="L12" s="78">
        <v>14161427.03284</v>
      </c>
      <c r="M12" s="78">
        <v>14102678.479830001</v>
      </c>
    </row>
    <row r="13" spans="1:13" s="472" customFormat="1" ht="15" customHeight="1">
      <c r="A13" s="79" t="s">
        <v>465</v>
      </c>
      <c r="B13" s="78">
        <v>43436.427920000002</v>
      </c>
      <c r="C13" s="78">
        <v>40352.275849999998</v>
      </c>
      <c r="D13" s="78">
        <v>66526.504289999997</v>
      </c>
      <c r="E13" s="78">
        <v>128556.70793</v>
      </c>
      <c r="F13" s="78">
        <v>220978.32669999998</v>
      </c>
      <c r="G13" s="78">
        <v>529449.08591000002</v>
      </c>
      <c r="H13" s="78">
        <v>513626.07331999997</v>
      </c>
      <c r="I13" s="78">
        <v>2868449.5976900002</v>
      </c>
      <c r="J13" s="78">
        <v>2878744.29122</v>
      </c>
      <c r="K13" s="78">
        <v>2743673.6802399997</v>
      </c>
      <c r="L13" s="78">
        <v>2262428.9741199999</v>
      </c>
      <c r="M13" s="78">
        <v>2131094.2055600001</v>
      </c>
    </row>
    <row r="14" spans="1:13" s="472" customFormat="1" ht="15" customHeight="1">
      <c r="A14" s="79" t="s">
        <v>466</v>
      </c>
      <c r="B14" s="78">
        <v>52108.436369999996</v>
      </c>
      <c r="C14" s="78">
        <v>68226.479900000006</v>
      </c>
      <c r="D14" s="78">
        <v>79159.584170000002</v>
      </c>
      <c r="E14" s="78">
        <v>103083.27670999999</v>
      </c>
      <c r="F14" s="78">
        <v>88041.188510000007</v>
      </c>
      <c r="G14" s="78">
        <v>80705.004180000004</v>
      </c>
      <c r="H14" s="78">
        <v>42165.20246</v>
      </c>
      <c r="I14" s="78">
        <v>70506.114269999991</v>
      </c>
      <c r="J14" s="78">
        <v>149902.204</v>
      </c>
      <c r="K14" s="78">
        <v>204179.37819999998</v>
      </c>
      <c r="L14" s="78">
        <v>234111.17285</v>
      </c>
      <c r="M14" s="78">
        <v>295727.20336000004</v>
      </c>
    </row>
    <row r="15" spans="1:13" s="472" customFormat="1" ht="15" customHeight="1">
      <c r="A15" s="79" t="s">
        <v>467</v>
      </c>
      <c r="B15" s="78">
        <v>50531.472840000002</v>
      </c>
      <c r="C15" s="78">
        <v>64755.159770000006</v>
      </c>
      <c r="D15" s="78">
        <v>75378.142810000005</v>
      </c>
      <c r="E15" s="78">
        <v>94642.344140000001</v>
      </c>
      <c r="F15" s="78">
        <v>70623.91234000001</v>
      </c>
      <c r="G15" s="78">
        <v>58528.69169</v>
      </c>
      <c r="H15" s="78">
        <v>30917.120269999999</v>
      </c>
      <c r="I15" s="78">
        <v>55184.278060000004</v>
      </c>
      <c r="J15" s="78">
        <v>57939.47221</v>
      </c>
      <c r="K15" s="78">
        <v>64043.04047</v>
      </c>
      <c r="L15" s="78">
        <v>94214.007900000011</v>
      </c>
      <c r="M15" s="78">
        <v>113424.29906999999</v>
      </c>
    </row>
    <row r="16" spans="1:13" s="472" customFormat="1" ht="15" customHeight="1">
      <c r="A16" s="79" t="s">
        <v>468</v>
      </c>
      <c r="B16" s="78">
        <v>1576.96353</v>
      </c>
      <c r="C16" s="78">
        <v>3471.3201300000001</v>
      </c>
      <c r="D16" s="78">
        <v>3781.4413599999998</v>
      </c>
      <c r="E16" s="78">
        <v>8440.9325700000009</v>
      </c>
      <c r="F16" s="78">
        <v>17417.276170000001</v>
      </c>
      <c r="G16" s="78">
        <v>22176.312489999997</v>
      </c>
      <c r="H16" s="78">
        <v>11248.082189999999</v>
      </c>
      <c r="I16" s="78">
        <v>15321.836210000001</v>
      </c>
      <c r="J16" s="78">
        <v>91962.731790000005</v>
      </c>
      <c r="K16" s="78">
        <v>140136.33773</v>
      </c>
      <c r="L16" s="78">
        <v>139897.16494999998</v>
      </c>
      <c r="M16" s="78">
        <v>182302.90429000001</v>
      </c>
    </row>
    <row r="17" spans="1:13" s="472" customFormat="1" ht="15" customHeight="1">
      <c r="A17" s="79" t="s">
        <v>469</v>
      </c>
      <c r="B17" s="78">
        <v>41195.998390000001</v>
      </c>
      <c r="C17" s="78">
        <v>51457.959299999995</v>
      </c>
      <c r="D17" s="78">
        <v>76372.603010000006</v>
      </c>
      <c r="E17" s="78">
        <v>84578.812379999988</v>
      </c>
      <c r="F17" s="78">
        <v>88467.534169999999</v>
      </c>
      <c r="G17" s="78">
        <v>95268.720349999989</v>
      </c>
      <c r="H17" s="78">
        <v>96560.416519999999</v>
      </c>
      <c r="I17" s="78">
        <v>76197.574659999998</v>
      </c>
      <c r="J17" s="78">
        <v>89341.554349999991</v>
      </c>
      <c r="K17" s="78">
        <v>106749.77476</v>
      </c>
      <c r="L17" s="78">
        <v>166746.40463</v>
      </c>
      <c r="M17" s="78">
        <v>180744.8677</v>
      </c>
    </row>
    <row r="18" spans="1:13" s="472" customFormat="1" ht="15" customHeight="1">
      <c r="A18" s="79" t="s">
        <v>470</v>
      </c>
      <c r="B18" s="78">
        <v>37693.672500000001</v>
      </c>
      <c r="C18" s="78">
        <v>47601.001210000002</v>
      </c>
      <c r="D18" s="78">
        <v>69208.705170000001</v>
      </c>
      <c r="E18" s="78">
        <v>75169.794569999998</v>
      </c>
      <c r="F18" s="78">
        <v>79025.748569999996</v>
      </c>
      <c r="G18" s="78">
        <v>77487.794810000007</v>
      </c>
      <c r="H18" s="78">
        <v>76705.30101000001</v>
      </c>
      <c r="I18" s="78">
        <v>60445.94556</v>
      </c>
      <c r="J18" s="78">
        <v>60597.409950000001</v>
      </c>
      <c r="K18" s="78">
        <v>63425.318249999997</v>
      </c>
      <c r="L18" s="78">
        <v>74223.014670000004</v>
      </c>
      <c r="M18" s="78">
        <v>77103.49420999999</v>
      </c>
    </row>
    <row r="19" spans="1:13" s="472" customFormat="1" ht="15" customHeight="1">
      <c r="A19" s="79" t="s">
        <v>471</v>
      </c>
      <c r="B19" s="78">
        <v>3502.3258900000001</v>
      </c>
      <c r="C19" s="78">
        <v>3856.9580899999996</v>
      </c>
      <c r="D19" s="78">
        <v>7163.8978399999996</v>
      </c>
      <c r="E19" s="78">
        <v>9409.0178100000012</v>
      </c>
      <c r="F19" s="78">
        <v>9441.7855999999992</v>
      </c>
      <c r="G19" s="78">
        <v>17780.92554</v>
      </c>
      <c r="H19" s="78">
        <v>19855.115510000003</v>
      </c>
      <c r="I19" s="78">
        <v>15751.6291</v>
      </c>
      <c r="J19" s="78">
        <v>28744.144399999997</v>
      </c>
      <c r="K19" s="78">
        <v>43324.456509999996</v>
      </c>
      <c r="L19" s="78">
        <v>92523.38996</v>
      </c>
      <c r="M19" s="78">
        <v>103641.37349</v>
      </c>
    </row>
    <row r="20" spans="1:13" s="472" customFormat="1" ht="15" customHeight="1">
      <c r="A20" s="79" t="s">
        <v>40</v>
      </c>
      <c r="B20" s="78">
        <v>74084.394509999998</v>
      </c>
      <c r="C20" s="78">
        <v>78877.583910000001</v>
      </c>
      <c r="D20" s="78">
        <v>87424.734400000001</v>
      </c>
      <c r="E20" s="78">
        <v>98147.747829999993</v>
      </c>
      <c r="F20" s="78">
        <v>110752.16643000001</v>
      </c>
      <c r="G20" s="78">
        <v>126988.94085</v>
      </c>
      <c r="H20" s="78">
        <v>878871.72347000008</v>
      </c>
      <c r="I20" s="78">
        <v>1098720.77308</v>
      </c>
      <c r="J20" s="78">
        <v>971898.01436000003</v>
      </c>
      <c r="K20" s="78">
        <v>926847.10938000004</v>
      </c>
      <c r="L20" s="78">
        <v>756779.48983000009</v>
      </c>
      <c r="M20" s="78">
        <v>722632.20186000003</v>
      </c>
    </row>
    <row r="21" spans="1:13" s="472" customFormat="1" ht="15" customHeight="1">
      <c r="A21" s="79" t="s">
        <v>472</v>
      </c>
      <c r="B21" s="78">
        <v>-326599.86236999999</v>
      </c>
      <c r="C21" s="78">
        <v>-322024.96302999998</v>
      </c>
      <c r="D21" s="78">
        <v>-354908.78672999999</v>
      </c>
      <c r="E21" s="78">
        <v>-394784.57089999999</v>
      </c>
      <c r="F21" s="78">
        <v>-401915.82130000001</v>
      </c>
      <c r="G21" s="78">
        <v>-402514.07111000002</v>
      </c>
      <c r="H21" s="78">
        <v>-554518.15992000001</v>
      </c>
      <c r="I21" s="78">
        <v>-554924.51639999996</v>
      </c>
      <c r="J21" s="78">
        <v>-590920.65146000008</v>
      </c>
      <c r="K21" s="78">
        <v>-600952.58689000004</v>
      </c>
      <c r="L21" s="78">
        <v>-760206.43565999996</v>
      </c>
      <c r="M21" s="78">
        <v>-782160.6357000001</v>
      </c>
    </row>
    <row r="22" spans="1:13" s="472" customFormat="1" ht="15" customHeight="1">
      <c r="A22" s="77" t="s">
        <v>70</v>
      </c>
      <c r="B22" s="78">
        <v>51710.077619999996</v>
      </c>
      <c r="C22" s="78">
        <v>66922.235409999994</v>
      </c>
      <c r="D22" s="78">
        <v>83408.066900000005</v>
      </c>
      <c r="E22" s="78">
        <v>97638.455180000004</v>
      </c>
      <c r="F22" s="78">
        <v>80695.668919999996</v>
      </c>
      <c r="G22" s="78">
        <v>81124.817049999998</v>
      </c>
      <c r="H22" s="78">
        <v>159259.79181999998</v>
      </c>
      <c r="I22" s="78">
        <v>143824.07271000001</v>
      </c>
      <c r="J22" s="78">
        <v>179601.76058</v>
      </c>
      <c r="K22" s="78">
        <v>161325.61082</v>
      </c>
      <c r="L22" s="78">
        <v>164736.31913999998</v>
      </c>
      <c r="M22" s="78">
        <v>146164.95077000002</v>
      </c>
    </row>
    <row r="23" spans="1:13" s="472" customFormat="1" ht="15" customHeight="1">
      <c r="A23" s="77" t="s">
        <v>76</v>
      </c>
      <c r="B23" s="78">
        <v>2E-3</v>
      </c>
      <c r="C23" s="78">
        <v>0</v>
      </c>
      <c r="D23" s="78">
        <v>2176.0007799999998</v>
      </c>
      <c r="E23" s="78">
        <v>1208.91131</v>
      </c>
      <c r="F23" s="78">
        <v>57.523350000000001</v>
      </c>
      <c r="G23" s="78">
        <v>2654.2016100000001</v>
      </c>
      <c r="H23" s="78">
        <v>5226.3328000000001</v>
      </c>
      <c r="I23" s="78">
        <v>4349.2826999999997</v>
      </c>
      <c r="J23" s="78">
        <v>3804.3445000000002</v>
      </c>
      <c r="K23" s="78">
        <v>3772.3697400000001</v>
      </c>
      <c r="L23" s="78">
        <v>12711.682419999999</v>
      </c>
      <c r="M23" s="78">
        <v>11774.227500000001</v>
      </c>
    </row>
    <row r="24" spans="1:13" s="472" customFormat="1" ht="15" customHeight="1">
      <c r="A24" s="77" t="s">
        <v>473</v>
      </c>
      <c r="B24" s="78">
        <v>28085.63912</v>
      </c>
      <c r="C24" s="78">
        <v>65271.169310000005</v>
      </c>
      <c r="D24" s="78">
        <v>135622.02109999998</v>
      </c>
      <c r="E24" s="78">
        <v>221174.48493999999</v>
      </c>
      <c r="F24" s="78">
        <v>255444.81731000001</v>
      </c>
      <c r="G24" s="78">
        <v>320647.02439999999</v>
      </c>
      <c r="H24" s="78">
        <v>828347.04660999996</v>
      </c>
      <c r="I24" s="78">
        <v>976587.60991999996</v>
      </c>
      <c r="J24" s="78">
        <v>1149221.5470499999</v>
      </c>
      <c r="K24" s="78">
        <v>1044635.94761</v>
      </c>
      <c r="L24" s="78">
        <v>950429.20578999992</v>
      </c>
      <c r="M24" s="78">
        <v>950429.33284000005</v>
      </c>
    </row>
    <row r="25" spans="1:13" s="472" customFormat="1" ht="15" customHeight="1">
      <c r="A25" s="77" t="s">
        <v>86</v>
      </c>
      <c r="B25" s="78">
        <v>81325.782760000002</v>
      </c>
      <c r="C25" s="78">
        <v>98156.46703</v>
      </c>
      <c r="D25" s="78">
        <v>126555.83446</v>
      </c>
      <c r="E25" s="78">
        <v>150942.36209000001</v>
      </c>
      <c r="F25" s="78">
        <v>195973.48302000001</v>
      </c>
      <c r="G25" s="78">
        <v>211899.54005000001</v>
      </c>
      <c r="H25" s="78">
        <v>206897.64771000002</v>
      </c>
      <c r="I25" s="78">
        <v>207244.77556000001</v>
      </c>
      <c r="J25" s="78">
        <v>212317.15243000002</v>
      </c>
      <c r="K25" s="78">
        <v>212284.15638</v>
      </c>
      <c r="L25" s="78">
        <v>224923.76913999999</v>
      </c>
      <c r="M25" s="78">
        <v>230426.82334</v>
      </c>
    </row>
    <row r="26" spans="1:13" s="472" customFormat="1" ht="15" customHeight="1">
      <c r="A26" s="77" t="s">
        <v>474</v>
      </c>
      <c r="B26" s="78">
        <v>36402.524729999997</v>
      </c>
      <c r="C26" s="78">
        <v>86779.286870000011</v>
      </c>
      <c r="D26" s="78">
        <v>111809.38095000001</v>
      </c>
      <c r="E26" s="78">
        <v>106044.84196999999</v>
      </c>
      <c r="F26" s="78">
        <v>84456.768030000007</v>
      </c>
      <c r="G26" s="78">
        <v>64170.435420000002</v>
      </c>
      <c r="H26" s="78">
        <v>67072.595740000004</v>
      </c>
      <c r="I26" s="78">
        <v>53420.181429999997</v>
      </c>
      <c r="J26" s="78">
        <v>66977.783219999998</v>
      </c>
      <c r="K26" s="78">
        <v>74113.540420000005</v>
      </c>
      <c r="L26" s="78">
        <v>74044.747950000004</v>
      </c>
      <c r="M26" s="78">
        <v>78000.807579999993</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7736328.7672199998</v>
      </c>
      <c r="C28" s="340">
        <v>9229280.73257</v>
      </c>
      <c r="D28" s="340">
        <v>10286822.097899999</v>
      </c>
      <c r="E28" s="340">
        <v>11391071.299079999</v>
      </c>
      <c r="F28" s="340">
        <v>13159605.10784</v>
      </c>
      <c r="G28" s="340">
        <v>14117952.217959998</v>
      </c>
      <c r="H28" s="340">
        <v>16265232.386879999</v>
      </c>
      <c r="I28" s="340">
        <v>17800232.07669</v>
      </c>
      <c r="J28" s="340">
        <v>19142615.97608</v>
      </c>
      <c r="K28" s="340">
        <v>19043755.054409999</v>
      </c>
      <c r="L28" s="340">
        <v>21838689.967810001</v>
      </c>
      <c r="M28" s="340">
        <v>21617500.658229999</v>
      </c>
    </row>
    <row r="29" spans="1:13" s="472" customFormat="1" ht="15" customHeight="1" thickTop="1">
      <c r="A29" s="77" t="s">
        <v>476</v>
      </c>
      <c r="B29" s="78">
        <v>5725132.5848300001</v>
      </c>
      <c r="C29" s="78">
        <v>7383484.4458299996</v>
      </c>
      <c r="D29" s="78">
        <v>8297175.4968699999</v>
      </c>
      <c r="E29" s="78">
        <v>8571109.8557200003</v>
      </c>
      <c r="F29" s="78">
        <v>9624376.5087000001</v>
      </c>
      <c r="G29" s="78">
        <v>9200397.9899799991</v>
      </c>
      <c r="H29" s="78">
        <v>10564590.606419999</v>
      </c>
      <c r="I29" s="78">
        <v>12465904.734450001</v>
      </c>
      <c r="J29" s="78">
        <v>13984632.79874</v>
      </c>
      <c r="K29" s="78">
        <v>13830319.48574</v>
      </c>
      <c r="L29" s="78">
        <v>8072208.7210100004</v>
      </c>
      <c r="M29" s="78">
        <v>7792586.30265</v>
      </c>
    </row>
    <row r="30" spans="1:13" s="472" customFormat="1" ht="15" customHeight="1">
      <c r="A30" s="79" t="s">
        <v>477</v>
      </c>
      <c r="B30" s="78">
        <v>1791.53388</v>
      </c>
      <c r="C30" s="78">
        <v>1690.0923400000001</v>
      </c>
      <c r="D30" s="78">
        <v>1569.4230500000001</v>
      </c>
      <c r="E30" s="78">
        <v>180878.81393</v>
      </c>
      <c r="F30" s="78">
        <v>509044.57573000004</v>
      </c>
      <c r="G30" s="78">
        <v>455433.99447999999</v>
      </c>
      <c r="H30" s="78">
        <v>876781.41735999996</v>
      </c>
      <c r="I30" s="78">
        <v>837405.55874999997</v>
      </c>
      <c r="J30" s="78">
        <v>1221482.8259400001</v>
      </c>
      <c r="K30" s="78">
        <v>1135196.69187</v>
      </c>
      <c r="L30" s="78">
        <v>1128312.60039</v>
      </c>
      <c r="M30" s="78">
        <v>955232.85958000005</v>
      </c>
    </row>
    <row r="31" spans="1:13" s="472" customFormat="1" ht="15" customHeight="1">
      <c r="A31" s="79" t="s">
        <v>478</v>
      </c>
      <c r="B31" s="78">
        <v>2360538.3766999999</v>
      </c>
      <c r="C31" s="78">
        <v>2761611.6330999997</v>
      </c>
      <c r="D31" s="78">
        <v>3558507.6672399999</v>
      </c>
      <c r="E31" s="78">
        <v>3607047.1695400001</v>
      </c>
      <c r="F31" s="78">
        <v>3919148.8343400001</v>
      </c>
      <c r="G31" s="78">
        <v>3781578.84613</v>
      </c>
      <c r="H31" s="78">
        <v>3852638.6310700001</v>
      </c>
      <c r="I31" s="78">
        <v>4347119.6523000002</v>
      </c>
      <c r="J31" s="78">
        <v>4559770.8686899999</v>
      </c>
      <c r="K31" s="78">
        <v>4446053.4649999999</v>
      </c>
      <c r="L31" s="78">
        <v>4471355.6706899991</v>
      </c>
      <c r="M31" s="78">
        <v>4448033.91383</v>
      </c>
    </row>
    <row r="32" spans="1:13" s="472" customFormat="1" ht="15" customHeight="1">
      <c r="A32" s="79" t="s">
        <v>479</v>
      </c>
      <c r="B32" s="78">
        <v>124795.31629999999</v>
      </c>
      <c r="C32" s="78">
        <v>33603.29393</v>
      </c>
      <c r="D32" s="78">
        <v>12623.302220000001</v>
      </c>
      <c r="E32" s="78">
        <v>8853.8923900000009</v>
      </c>
      <c r="F32" s="78">
        <v>3820.12246</v>
      </c>
      <c r="G32" s="78">
        <v>2133.79486</v>
      </c>
      <c r="H32" s="78">
        <v>1487.81728</v>
      </c>
      <c r="I32" s="78">
        <v>640.02178000000004</v>
      </c>
      <c r="J32" s="78">
        <v>401.79352</v>
      </c>
      <c r="K32" s="78">
        <v>391.23553999999996</v>
      </c>
      <c r="L32" s="78">
        <v>191.77795999999998</v>
      </c>
      <c r="M32" s="78">
        <v>140.02129000000002</v>
      </c>
    </row>
    <row r="33" spans="1:13" s="472" customFormat="1" ht="15" customHeight="1">
      <c r="A33" s="79" t="s">
        <v>480</v>
      </c>
      <c r="B33" s="78">
        <v>73307.689159999994</v>
      </c>
      <c r="C33" s="78">
        <v>80378.581439999994</v>
      </c>
      <c r="D33" s="78">
        <v>62132.083789999997</v>
      </c>
      <c r="E33" s="78">
        <v>55182.672319999998</v>
      </c>
      <c r="F33" s="78">
        <v>69608.879760000011</v>
      </c>
      <c r="G33" s="78">
        <v>64411.811809999999</v>
      </c>
      <c r="H33" s="78">
        <v>66656.675049999991</v>
      </c>
      <c r="I33" s="78">
        <v>84885.175109999996</v>
      </c>
      <c r="J33" s="78">
        <v>95693.356370000009</v>
      </c>
      <c r="K33" s="78">
        <v>95362.888780000008</v>
      </c>
      <c r="L33" s="78">
        <v>96844.647799999992</v>
      </c>
      <c r="M33" s="78">
        <v>93750.272230000002</v>
      </c>
    </row>
    <row r="34" spans="1:13" s="472" customFormat="1" ht="15" customHeight="1">
      <c r="A34" s="79" t="s">
        <v>481</v>
      </c>
      <c r="B34" s="78">
        <v>2985025.0495100003</v>
      </c>
      <c r="C34" s="78">
        <v>4271407.5674700001</v>
      </c>
      <c r="D34" s="78">
        <v>4374589.3359599998</v>
      </c>
      <c r="E34" s="78">
        <v>4374183.2456499999</v>
      </c>
      <c r="F34" s="78">
        <v>4757553.9504700005</v>
      </c>
      <c r="G34" s="78">
        <v>4541825.4823599998</v>
      </c>
      <c r="H34" s="78">
        <v>5387335.9219300002</v>
      </c>
      <c r="I34" s="78">
        <v>6743612.1233299999</v>
      </c>
      <c r="J34" s="78">
        <v>7615939.4513699999</v>
      </c>
      <c r="K34" s="78">
        <v>7640382.3406000007</v>
      </c>
      <c r="L34" s="78">
        <v>2319610.8321599998</v>
      </c>
      <c r="M34" s="78">
        <v>2240741.00911</v>
      </c>
    </row>
    <row r="35" spans="1:13" s="472" customFormat="1" ht="15" customHeight="1">
      <c r="A35" s="79" t="s">
        <v>482</v>
      </c>
      <c r="B35" s="78">
        <v>179674.61928000001</v>
      </c>
      <c r="C35" s="78">
        <v>234793.27755</v>
      </c>
      <c r="D35" s="78">
        <v>287753.68461</v>
      </c>
      <c r="E35" s="78">
        <v>344964.06189000001</v>
      </c>
      <c r="F35" s="78">
        <v>365200.14594000002</v>
      </c>
      <c r="G35" s="78">
        <v>355014.06033999997</v>
      </c>
      <c r="H35" s="78">
        <v>379690.14373000001</v>
      </c>
      <c r="I35" s="78">
        <v>452242.20318000001</v>
      </c>
      <c r="J35" s="78">
        <v>491344.50285000005</v>
      </c>
      <c r="K35" s="78">
        <v>512932.86394999997</v>
      </c>
      <c r="L35" s="78">
        <v>55893.192009999999</v>
      </c>
      <c r="M35" s="78">
        <v>54688.226609999998</v>
      </c>
    </row>
    <row r="36" spans="1:13" s="472" customFormat="1" ht="15" customHeight="1">
      <c r="A36" s="77" t="s">
        <v>483</v>
      </c>
      <c r="B36" s="78">
        <v>2609.0369500000002</v>
      </c>
      <c r="C36" s="78">
        <v>2778.8429500000002</v>
      </c>
      <c r="D36" s="78">
        <v>5436.4557699999996</v>
      </c>
      <c r="E36" s="78">
        <v>6575.4621900000002</v>
      </c>
      <c r="F36" s="78">
        <v>4378.1983</v>
      </c>
      <c r="G36" s="78">
        <v>4458.3459499999999</v>
      </c>
      <c r="H36" s="78">
        <v>4158.63598</v>
      </c>
      <c r="I36" s="78">
        <v>4246.7226200000005</v>
      </c>
      <c r="J36" s="78">
        <v>6869.4169800000009</v>
      </c>
      <c r="K36" s="78">
        <v>2968.8266100000001</v>
      </c>
      <c r="L36" s="78">
        <v>7468.9904000000006</v>
      </c>
      <c r="M36" s="78">
        <v>2473.4947299999999</v>
      </c>
    </row>
    <row r="37" spans="1:13" s="472" customFormat="1" ht="15" customHeight="1">
      <c r="A37" s="77" t="s">
        <v>484</v>
      </c>
      <c r="B37" s="78">
        <v>466793.1655</v>
      </c>
      <c r="C37" s="78">
        <v>519930.22191000002</v>
      </c>
      <c r="D37" s="78">
        <v>352013.96401</v>
      </c>
      <c r="E37" s="78">
        <v>1261501.57421</v>
      </c>
      <c r="F37" s="78">
        <v>1817754.0551700001</v>
      </c>
      <c r="G37" s="78">
        <v>2290925.5655999999</v>
      </c>
      <c r="H37" s="78">
        <v>3561659.9832600001</v>
      </c>
      <c r="I37" s="78">
        <v>3237624.1132199997</v>
      </c>
      <c r="J37" s="78">
        <v>2866565.9153299998</v>
      </c>
      <c r="K37" s="78">
        <v>2882464.4472500002</v>
      </c>
      <c r="L37" s="78">
        <v>3765714.7838099999</v>
      </c>
      <c r="M37" s="78">
        <v>3670193.9389599999</v>
      </c>
    </row>
    <row r="38" spans="1:13" s="472" customFormat="1" ht="15" customHeight="1">
      <c r="A38" s="77" t="s">
        <v>485</v>
      </c>
      <c r="B38" s="78">
        <v>281944.70679000003</v>
      </c>
      <c r="C38" s="78">
        <v>263028.90250999999</v>
      </c>
      <c r="D38" s="78">
        <v>294875.20227000001</v>
      </c>
      <c r="E38" s="78">
        <v>304374.65995</v>
      </c>
      <c r="F38" s="78">
        <v>284987.78764999995</v>
      </c>
      <c r="G38" s="78">
        <v>346374.79236000002</v>
      </c>
      <c r="H38" s="78">
        <v>340888.53837000002</v>
      </c>
      <c r="I38" s="78">
        <v>385611.91251999995</v>
      </c>
      <c r="J38" s="78">
        <v>483401.08839999995</v>
      </c>
      <c r="K38" s="78">
        <v>558796.96354999999</v>
      </c>
      <c r="L38" s="78">
        <v>451293.41055000003</v>
      </c>
      <c r="M38" s="78">
        <v>508133.90568000003</v>
      </c>
    </row>
    <row r="39" spans="1:13" s="472" customFormat="1" ht="15" customHeight="1">
      <c r="A39" s="77" t="s">
        <v>147</v>
      </c>
      <c r="B39" s="78">
        <v>193816.42937999999</v>
      </c>
      <c r="C39" s="78">
        <v>202736.39660000001</v>
      </c>
      <c r="D39" s="78">
        <v>175520.76225999999</v>
      </c>
      <c r="E39" s="78">
        <v>189556.80599000002</v>
      </c>
      <c r="F39" s="78">
        <v>209404.91331999999</v>
      </c>
      <c r="G39" s="78">
        <v>228061.16991</v>
      </c>
      <c r="H39" s="78">
        <v>234557.98477000001</v>
      </c>
      <c r="I39" s="78">
        <v>249056.44583000001</v>
      </c>
      <c r="J39" s="78">
        <v>269066.99702000001</v>
      </c>
      <c r="K39" s="78">
        <v>269121.47717000003</v>
      </c>
      <c r="L39" s="78">
        <v>287479.11138999998</v>
      </c>
      <c r="M39" s="78">
        <v>283621.13722000003</v>
      </c>
    </row>
    <row r="40" spans="1:13" s="472" customFormat="1" ht="15" customHeight="1">
      <c r="A40" s="77" t="s">
        <v>154</v>
      </c>
      <c r="B40" s="78">
        <v>675174.55554999993</v>
      </c>
      <c r="C40" s="78">
        <v>570954.9</v>
      </c>
      <c r="D40" s="78">
        <v>797712.15278999996</v>
      </c>
      <c r="E40" s="78">
        <v>738699.91667999991</v>
      </c>
      <c r="F40" s="78">
        <v>862559.82637999998</v>
      </c>
      <c r="G40" s="78">
        <v>728762.60000999994</v>
      </c>
      <c r="H40" s="78">
        <v>738197.17917999998</v>
      </c>
      <c r="I40" s="78">
        <v>783871.375</v>
      </c>
      <c r="J40" s="78">
        <v>963734.62916999997</v>
      </c>
      <c r="K40" s="78">
        <v>966281.50695000007</v>
      </c>
      <c r="L40" s="78">
        <v>921411.51110999996</v>
      </c>
      <c r="M40" s="78">
        <v>895251.51110999996</v>
      </c>
    </row>
    <row r="41" spans="1:13" s="472" customFormat="1" ht="15" customHeight="1">
      <c r="A41" s="77" t="s">
        <v>486</v>
      </c>
      <c r="B41" s="78">
        <v>175123.17263999998</v>
      </c>
      <c r="C41" s="78">
        <v>168247.28545</v>
      </c>
      <c r="D41" s="78">
        <v>161385.48611000003</v>
      </c>
      <c r="E41" s="78">
        <v>253873.24527000001</v>
      </c>
      <c r="F41" s="78">
        <v>232851.47034999999</v>
      </c>
      <c r="G41" s="78">
        <v>301685.66999000002</v>
      </c>
      <c r="H41" s="78">
        <v>268535.01675000001</v>
      </c>
      <c r="I41" s="78">
        <v>334105.79424000002</v>
      </c>
      <c r="J41" s="78">
        <v>295267.63270000002</v>
      </c>
      <c r="K41" s="78">
        <v>263094.27447999996</v>
      </c>
      <c r="L41" s="78">
        <v>428605.85376999999</v>
      </c>
      <c r="M41" s="78">
        <v>415262.89117000002</v>
      </c>
    </row>
    <row r="42" spans="1:13" s="474" customFormat="1" ht="15" customHeight="1" thickBot="1">
      <c r="A42" s="77" t="s">
        <v>128</v>
      </c>
      <c r="B42" s="78">
        <v>215735.11558000001</v>
      </c>
      <c r="C42" s="78">
        <v>118119.73731999999</v>
      </c>
      <c r="D42" s="78">
        <v>202702.57782000001</v>
      </c>
      <c r="E42" s="78">
        <v>65379.779069999997</v>
      </c>
      <c r="F42" s="78">
        <v>123292.34797</v>
      </c>
      <c r="G42" s="78">
        <v>1017286.08416</v>
      </c>
      <c r="H42" s="78">
        <v>552644.44215000002</v>
      </c>
      <c r="I42" s="78">
        <v>339810.97881</v>
      </c>
      <c r="J42" s="78">
        <v>273077.49774000002</v>
      </c>
      <c r="K42" s="78">
        <v>270708.07266000001</v>
      </c>
      <c r="L42" s="78">
        <v>7904507.5857700007</v>
      </c>
      <c r="M42" s="78">
        <v>8049977.4767100001</v>
      </c>
    </row>
    <row r="43" spans="1:13" ht="15" customHeight="1" thickTop="1" thickBot="1">
      <c r="A43" s="339" t="s">
        <v>487</v>
      </c>
      <c r="B43" s="340">
        <v>685661.75887999998</v>
      </c>
      <c r="C43" s="340">
        <v>787953.86360000004</v>
      </c>
      <c r="D43" s="340">
        <v>874878.89474999998</v>
      </c>
      <c r="E43" s="340">
        <v>948830.96389000001</v>
      </c>
      <c r="F43" s="340">
        <v>1046776.02001</v>
      </c>
      <c r="G43" s="340">
        <v>1184885.26676</v>
      </c>
      <c r="H43" s="340">
        <v>1206911.0806300002</v>
      </c>
      <c r="I43" s="340">
        <v>1301706.33464</v>
      </c>
      <c r="J43" s="340">
        <v>1439241.62225</v>
      </c>
      <c r="K43" s="340">
        <v>1399628.81064</v>
      </c>
      <c r="L43" s="340">
        <v>1570477.18246</v>
      </c>
      <c r="M43" s="340">
        <v>1523009.9247000001</v>
      </c>
    </row>
    <row r="44" spans="1:13" s="472" customFormat="1" ht="15" customHeight="1" thickTop="1">
      <c r="A44" s="77" t="s">
        <v>169</v>
      </c>
      <c r="B44" s="78">
        <v>381857.6</v>
      </c>
      <c r="C44" s="78">
        <v>423929</v>
      </c>
      <c r="D44" s="78">
        <v>470178.8</v>
      </c>
      <c r="E44" s="78">
        <v>511751.3</v>
      </c>
      <c r="F44" s="78">
        <v>548080.6</v>
      </c>
      <c r="G44" s="78">
        <v>582276.19999999995</v>
      </c>
      <c r="H44" s="78">
        <v>627467.9</v>
      </c>
      <c r="I44" s="78">
        <v>696683.9</v>
      </c>
      <c r="J44" s="78">
        <v>739183.9</v>
      </c>
      <c r="K44" s="78">
        <v>739183.9</v>
      </c>
      <c r="L44" s="78">
        <v>812035.9</v>
      </c>
      <c r="M44" s="78">
        <v>812035.9</v>
      </c>
    </row>
    <row r="45" spans="1:13" s="472" customFormat="1" ht="15" customHeight="1">
      <c r="A45" s="77" t="s">
        <v>173</v>
      </c>
      <c r="B45" s="78">
        <v>116.006</v>
      </c>
      <c r="C45" s="78">
        <v>116.006</v>
      </c>
      <c r="D45" s="78">
        <v>116.006</v>
      </c>
      <c r="E45" s="78">
        <v>116.006</v>
      </c>
      <c r="F45" s="78">
        <v>116.006</v>
      </c>
      <c r="G45" s="78">
        <v>8691.0059999999994</v>
      </c>
      <c r="H45" s="78">
        <v>8691.0059999999994</v>
      </c>
      <c r="I45" s="78">
        <v>116.006</v>
      </c>
      <c r="J45" s="78">
        <v>116.006</v>
      </c>
      <c r="K45" s="78">
        <v>30116.006000000001</v>
      </c>
      <c r="L45" s="78">
        <v>116.006</v>
      </c>
      <c r="M45" s="78">
        <v>13716.005999999999</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191272.55361</v>
      </c>
      <c r="C47" s="78">
        <v>235985.99624000001</v>
      </c>
      <c r="D47" s="78">
        <v>288492.64520999999</v>
      </c>
      <c r="E47" s="78">
        <v>335884.79914999998</v>
      </c>
      <c r="F47" s="78">
        <v>377020.99018000002</v>
      </c>
      <c r="G47" s="78">
        <v>428093.49338</v>
      </c>
      <c r="H47" s="78">
        <v>496875.58707999997</v>
      </c>
      <c r="I47" s="78">
        <v>503920.29372000002</v>
      </c>
      <c r="J47" s="78">
        <v>526657.33687</v>
      </c>
      <c r="K47" s="78">
        <v>565747.04595000006</v>
      </c>
      <c r="L47" s="78">
        <v>565747.04595000006</v>
      </c>
      <c r="M47" s="78">
        <v>609152.58285999997</v>
      </c>
    </row>
    <row r="48" spans="1:13" s="472" customFormat="1" ht="15" customHeight="1">
      <c r="A48" s="77" t="s">
        <v>183</v>
      </c>
      <c r="B48" s="78">
        <v>112415.59926999999</v>
      </c>
      <c r="C48" s="78">
        <v>127922.86136</v>
      </c>
      <c r="D48" s="78">
        <v>116091.44354000001</v>
      </c>
      <c r="E48" s="78">
        <v>101078.85874</v>
      </c>
      <c r="F48" s="78">
        <v>121558.42383</v>
      </c>
      <c r="G48" s="78">
        <v>165824.56737999999</v>
      </c>
      <c r="H48" s="78">
        <v>73876.587549999997</v>
      </c>
      <c r="I48" s="78">
        <v>100986.13492</v>
      </c>
      <c r="J48" s="78">
        <v>173284.37938</v>
      </c>
      <c r="K48" s="78">
        <v>64581.858690000001</v>
      </c>
      <c r="L48" s="78">
        <v>192578.23050999999</v>
      </c>
      <c r="M48" s="78">
        <v>88105.435840000006</v>
      </c>
    </row>
    <row r="49" spans="1:13" s="472" customFormat="1" ht="15" customHeight="1">
      <c r="A49" s="79" t="s">
        <v>489</v>
      </c>
      <c r="B49" s="78">
        <v>0</v>
      </c>
      <c r="C49" s="78">
        <v>0</v>
      </c>
      <c r="D49" s="78">
        <v>0</v>
      </c>
      <c r="E49" s="78">
        <v>0</v>
      </c>
      <c r="F49" s="78">
        <v>0</v>
      </c>
      <c r="G49" s="78">
        <v>0</v>
      </c>
      <c r="H49" s="78">
        <v>3430</v>
      </c>
      <c r="I49" s="78">
        <v>0</v>
      </c>
      <c r="J49" s="78">
        <v>0</v>
      </c>
      <c r="K49" s="78">
        <v>42852</v>
      </c>
      <c r="L49" s="78">
        <v>0</v>
      </c>
      <c r="M49" s="78">
        <v>67400</v>
      </c>
    </row>
    <row r="50" spans="1:13" s="474" customFormat="1" ht="15" customHeight="1" thickBot="1">
      <c r="A50" s="79" t="s">
        <v>490</v>
      </c>
      <c r="B50" s="78">
        <v>112415.59926999999</v>
      </c>
      <c r="C50" s="78">
        <v>127922.86136</v>
      </c>
      <c r="D50" s="78">
        <v>116091.44354000001</v>
      </c>
      <c r="E50" s="78">
        <v>101078.85874</v>
      </c>
      <c r="F50" s="78">
        <v>121558.42383</v>
      </c>
      <c r="G50" s="78">
        <v>165824.56737999999</v>
      </c>
      <c r="H50" s="78">
        <v>70446.587549999997</v>
      </c>
      <c r="I50" s="78">
        <v>100986.13492</v>
      </c>
      <c r="J50" s="78">
        <v>173284.37938</v>
      </c>
      <c r="K50" s="78">
        <v>21729.858690000001</v>
      </c>
      <c r="L50" s="78">
        <v>192578.23050999999</v>
      </c>
      <c r="M50" s="78">
        <v>20705.435839999998</v>
      </c>
    </row>
    <row r="51" spans="1:13" ht="15" customHeight="1" thickTop="1" thickBot="1">
      <c r="A51" s="339" t="s">
        <v>491</v>
      </c>
      <c r="B51" s="340">
        <v>8421990.5261000004</v>
      </c>
      <c r="C51" s="340">
        <v>10017234.596170001</v>
      </c>
      <c r="D51" s="340">
        <v>11161700.99265</v>
      </c>
      <c r="E51" s="340">
        <v>12339902.262969999</v>
      </c>
      <c r="F51" s="340">
        <v>14206381.12785</v>
      </c>
      <c r="G51" s="340">
        <v>15302837.484719999</v>
      </c>
      <c r="H51" s="340">
        <v>17472143.46751</v>
      </c>
      <c r="I51" s="340">
        <v>19101938.411330003</v>
      </c>
      <c r="J51" s="340">
        <v>20581857.598330002</v>
      </c>
      <c r="K51" s="340">
        <v>20443383.865049999</v>
      </c>
      <c r="L51" s="340">
        <v>23409167.15027</v>
      </c>
      <c r="M51" s="340">
        <v>23140510.582929999</v>
      </c>
    </row>
    <row r="52" spans="1:13" s="472" customFormat="1" ht="15" customHeight="1" thickTop="1">
      <c r="A52" s="80" t="s">
        <v>492</v>
      </c>
      <c r="B52" s="78">
        <v>54574.304619999995</v>
      </c>
      <c r="C52" s="78">
        <v>51511.406240000004</v>
      </c>
      <c r="D52" s="78">
        <v>50907.77145</v>
      </c>
      <c r="E52" s="78">
        <v>42296.655880000006</v>
      </c>
      <c r="F52" s="78">
        <v>41461.66719</v>
      </c>
      <c r="G52" s="78">
        <v>86447.862930000003</v>
      </c>
      <c r="H52" s="78">
        <v>136082.15575999999</v>
      </c>
      <c r="I52" s="78">
        <v>212207.88043000002</v>
      </c>
      <c r="J52" s="78">
        <v>322471.07654000004</v>
      </c>
      <c r="K52" s="78">
        <v>324266.13</v>
      </c>
      <c r="L52" s="78">
        <v>313221.12099000002</v>
      </c>
      <c r="M52" s="78">
        <v>311094.71797000006</v>
      </c>
    </row>
    <row r="53" spans="1:13" s="474" customFormat="1" ht="15" customHeight="1">
      <c r="A53" s="79" t="s">
        <v>493</v>
      </c>
      <c r="B53" s="78">
        <v>0</v>
      </c>
      <c r="C53" s="78">
        <v>0</v>
      </c>
      <c r="D53" s="78">
        <v>0</v>
      </c>
      <c r="E53" s="78">
        <v>0</v>
      </c>
      <c r="F53" s="78">
        <v>0</v>
      </c>
      <c r="G53" s="78">
        <v>0</v>
      </c>
      <c r="H53" s="78">
        <v>0</v>
      </c>
      <c r="I53" s="78">
        <v>0</v>
      </c>
      <c r="J53" s="78">
        <v>0</v>
      </c>
      <c r="K53" s="78">
        <v>0</v>
      </c>
      <c r="L53" s="78">
        <v>0</v>
      </c>
      <c r="M53" s="78">
        <v>0</v>
      </c>
    </row>
    <row r="54" spans="1:13" s="474" customFormat="1" ht="15" customHeight="1">
      <c r="A54" s="79" t="s">
        <v>494</v>
      </c>
      <c r="B54" s="78">
        <v>54574.304619999995</v>
      </c>
      <c r="C54" s="78">
        <v>51511.406240000004</v>
      </c>
      <c r="D54" s="78">
        <v>50907.77145</v>
      </c>
      <c r="E54" s="78">
        <v>42296.655880000006</v>
      </c>
      <c r="F54" s="78">
        <v>41115.424460000002</v>
      </c>
      <c r="G54" s="78">
        <v>83581.378549999994</v>
      </c>
      <c r="H54" s="78">
        <v>133701.299</v>
      </c>
      <c r="I54" s="78">
        <v>209820.31949000002</v>
      </c>
      <c r="J54" s="78">
        <v>319078.14528</v>
      </c>
      <c r="K54" s="78">
        <v>320852.11657000001</v>
      </c>
      <c r="L54" s="78">
        <v>309972.83149999997</v>
      </c>
      <c r="M54" s="78">
        <v>307985.93569999997</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0</v>
      </c>
      <c r="C56" s="78">
        <v>0</v>
      </c>
      <c r="D56" s="78">
        <v>0</v>
      </c>
      <c r="E56" s="78">
        <v>0</v>
      </c>
      <c r="F56" s="78">
        <v>346.24272999999999</v>
      </c>
      <c r="G56" s="78">
        <v>2866.4843799999999</v>
      </c>
      <c r="H56" s="78">
        <v>2380.8567599999997</v>
      </c>
      <c r="I56" s="78">
        <v>2387.5609399999998</v>
      </c>
      <c r="J56" s="78">
        <v>3392.9312599999998</v>
      </c>
      <c r="K56" s="78">
        <v>3414.01343</v>
      </c>
      <c r="L56" s="78">
        <v>3248.2894900000001</v>
      </c>
      <c r="M56" s="78">
        <v>3108.7822700000002</v>
      </c>
    </row>
    <row r="57" spans="1:13" s="474" customFormat="1" ht="15" customHeight="1">
      <c r="A57" s="79" t="s">
        <v>497</v>
      </c>
      <c r="B57" s="78">
        <v>0</v>
      </c>
      <c r="C57" s="78">
        <v>0</v>
      </c>
      <c r="D57" s="78">
        <v>0</v>
      </c>
      <c r="E57" s="78">
        <v>0</v>
      </c>
      <c r="F57" s="78">
        <v>0</v>
      </c>
      <c r="G57" s="78">
        <v>0</v>
      </c>
      <c r="H57" s="78">
        <v>0</v>
      </c>
      <c r="I57" s="78">
        <v>0</v>
      </c>
      <c r="J57" s="78">
        <v>0</v>
      </c>
      <c r="K57" s="78">
        <v>0</v>
      </c>
      <c r="L57" s="78">
        <v>0</v>
      </c>
      <c r="M57" s="78">
        <v>0</v>
      </c>
    </row>
    <row r="58" spans="1:13" s="474" customFormat="1" ht="15" customHeight="1">
      <c r="A58" s="77" t="s">
        <v>498</v>
      </c>
      <c r="B58" s="78">
        <v>16495307.077889999</v>
      </c>
      <c r="C58" s="78">
        <v>17752805.970869999</v>
      </c>
      <c r="D58" s="78">
        <v>19149388.5823</v>
      </c>
      <c r="E58" s="78">
        <v>27538396.063720003</v>
      </c>
      <c r="F58" s="78">
        <v>29215690.563700002</v>
      </c>
      <c r="G58" s="78">
        <v>23489326.466839999</v>
      </c>
      <c r="H58" s="78">
        <v>23684534.056589998</v>
      </c>
      <c r="I58" s="78">
        <v>22588406.866909999</v>
      </c>
      <c r="J58" s="78">
        <v>23301812.966460001</v>
      </c>
      <c r="K58" s="78">
        <v>23140129.826499999</v>
      </c>
      <c r="L58" s="78">
        <v>28481967.948040001</v>
      </c>
      <c r="M58" s="78">
        <v>28761733.016509999</v>
      </c>
    </row>
    <row r="59" spans="1:13">
      <c r="A59" s="341" t="s">
        <v>499</v>
      </c>
      <c r="B59" s="342">
        <v>1091386.98765</v>
      </c>
      <c r="C59" s="342">
        <v>1123932.1481400002</v>
      </c>
      <c r="D59" s="342">
        <v>1188306.96753</v>
      </c>
      <c r="E59" s="342">
        <v>1254271.7965499999</v>
      </c>
      <c r="F59" s="342">
        <v>1340198.53207</v>
      </c>
      <c r="G59" s="342">
        <v>1454631.40356</v>
      </c>
      <c r="H59" s="342">
        <v>1473746.35953</v>
      </c>
      <c r="I59" s="342">
        <v>1460538.39949</v>
      </c>
      <c r="J59" s="342">
        <v>1674976.8767500001</v>
      </c>
      <c r="K59" s="342">
        <v>290264.93896</v>
      </c>
      <c r="L59" s="342">
        <v>1877432.1470000001</v>
      </c>
      <c r="M59" s="342">
        <v>325701.23317999998</v>
      </c>
    </row>
    <row r="60" spans="1:13" ht="15" customHeight="1">
      <c r="A60" s="79" t="s">
        <v>500</v>
      </c>
      <c r="B60" s="78">
        <v>-211007.14366999999</v>
      </c>
      <c r="C60" s="78">
        <v>-246866.77799</v>
      </c>
      <c r="D60" s="78">
        <v>-276113.39298</v>
      </c>
      <c r="E60" s="78">
        <v>-288986.94026999996</v>
      </c>
      <c r="F60" s="78">
        <v>-361461.53937000001</v>
      </c>
      <c r="G60" s="78">
        <v>-440756.04674999998</v>
      </c>
      <c r="H60" s="78">
        <v>-512289.65941000002</v>
      </c>
      <c r="I60" s="78">
        <v>-607823.82821000007</v>
      </c>
      <c r="J60" s="78">
        <v>-664570.8491900001</v>
      </c>
      <c r="K60" s="78">
        <v>-115648.58790000001</v>
      </c>
      <c r="L60" s="78">
        <v>-777647.0610499999</v>
      </c>
      <c r="M60" s="78">
        <v>-141635.21578999999</v>
      </c>
    </row>
    <row r="61" spans="1:13" ht="15" customHeight="1">
      <c r="A61" s="77" t="s">
        <v>501</v>
      </c>
      <c r="B61" s="78">
        <v>880379.84398000001</v>
      </c>
      <c r="C61" s="78">
        <v>877065.37014999997</v>
      </c>
      <c r="D61" s="78">
        <v>912193.5745499999</v>
      </c>
      <c r="E61" s="78">
        <v>965284.85627999995</v>
      </c>
      <c r="F61" s="78">
        <v>978736.99270000006</v>
      </c>
      <c r="G61" s="78">
        <v>1013875.3568099999</v>
      </c>
      <c r="H61" s="78">
        <v>961456.70012000005</v>
      </c>
      <c r="I61" s="78">
        <v>852714.57127999992</v>
      </c>
      <c r="J61" s="78">
        <v>1010406.02756</v>
      </c>
      <c r="K61" s="78">
        <v>174616.35106000002</v>
      </c>
      <c r="L61" s="78">
        <v>1099785.08595</v>
      </c>
      <c r="M61" s="78">
        <v>184066.01738999999</v>
      </c>
    </row>
    <row r="62" spans="1:13" ht="15" customHeight="1">
      <c r="A62" s="81" t="s">
        <v>502</v>
      </c>
      <c r="B62" s="78">
        <v>59004.361340000003</v>
      </c>
      <c r="C62" s="78">
        <v>59172.612430000001</v>
      </c>
      <c r="D62" s="78">
        <v>65720.562569999995</v>
      </c>
      <c r="E62" s="78">
        <v>84660.754310000004</v>
      </c>
      <c r="F62" s="78">
        <v>120432.92621999999</v>
      </c>
      <c r="G62" s="78">
        <v>164742.79603</v>
      </c>
      <c r="H62" s="78">
        <v>159494.17306</v>
      </c>
      <c r="I62" s="78">
        <v>165257.92322999999</v>
      </c>
      <c r="J62" s="78">
        <v>229094.48616999999</v>
      </c>
      <c r="K62" s="78">
        <v>38722.25056</v>
      </c>
      <c r="L62" s="78">
        <v>446326.06089999998</v>
      </c>
      <c r="M62" s="78">
        <v>52628.283510000001</v>
      </c>
    </row>
    <row r="63" spans="1:13" ht="15" customHeight="1">
      <c r="A63" s="79" t="s">
        <v>503</v>
      </c>
      <c r="B63" s="78">
        <v>-16829.037620000003</v>
      </c>
      <c r="C63" s="78">
        <v>-23892.005160000001</v>
      </c>
      <c r="D63" s="78">
        <v>-25427.658729999999</v>
      </c>
      <c r="E63" s="78">
        <v>-40360.431810000002</v>
      </c>
      <c r="F63" s="78">
        <v>-66182.570630000002</v>
      </c>
      <c r="G63" s="78">
        <v>-94926.096769999989</v>
      </c>
      <c r="H63" s="78">
        <v>-90959.415549999991</v>
      </c>
      <c r="I63" s="78">
        <v>-66521.548760000005</v>
      </c>
      <c r="J63" s="78">
        <v>-71947.627059999999</v>
      </c>
      <c r="K63" s="78">
        <v>-15822.52809</v>
      </c>
      <c r="L63" s="78">
        <v>-242829.11555000002</v>
      </c>
      <c r="M63" s="78">
        <v>-34736.895109999998</v>
      </c>
    </row>
    <row r="64" spans="1:13" ht="15" customHeight="1">
      <c r="A64" s="82" t="s">
        <v>504</v>
      </c>
      <c r="B64" s="78">
        <v>922555.16769999999</v>
      </c>
      <c r="C64" s="78">
        <v>912345.97742000001</v>
      </c>
      <c r="D64" s="78">
        <v>952486.47838999995</v>
      </c>
      <c r="E64" s="78">
        <v>1009585.17878</v>
      </c>
      <c r="F64" s="78">
        <v>1032987.34829</v>
      </c>
      <c r="G64" s="78">
        <v>1083692.0560699999</v>
      </c>
      <c r="H64" s="78">
        <v>1029991.45763</v>
      </c>
      <c r="I64" s="78">
        <v>951450.94574999996</v>
      </c>
      <c r="J64" s="78">
        <v>1167552.8866700002</v>
      </c>
      <c r="K64" s="78">
        <v>197516.07352999999</v>
      </c>
      <c r="L64" s="78">
        <v>1303282.0312999999</v>
      </c>
      <c r="M64" s="78">
        <v>201957.40578999999</v>
      </c>
    </row>
    <row r="65" spans="1:13" ht="15" customHeight="1">
      <c r="A65" s="81" t="s">
        <v>505</v>
      </c>
      <c r="B65" s="78">
        <v>337224.46931000001</v>
      </c>
      <c r="C65" s="78">
        <v>368425.90216</v>
      </c>
      <c r="D65" s="78">
        <v>455776.79748000001</v>
      </c>
      <c r="E65" s="78">
        <v>295032.48439</v>
      </c>
      <c r="F65" s="78">
        <v>262810.08393999998</v>
      </c>
      <c r="G65" s="78">
        <v>227027.34500999999</v>
      </c>
      <c r="H65" s="78">
        <v>223825.69580000002</v>
      </c>
      <c r="I65" s="78">
        <v>721815.73161000002</v>
      </c>
      <c r="J65" s="78">
        <v>375485.00607</v>
      </c>
      <c r="K65" s="78">
        <v>57237.878270000001</v>
      </c>
      <c r="L65" s="78">
        <v>678400.42802999995</v>
      </c>
      <c r="M65" s="78">
        <v>99055.133499999996</v>
      </c>
    </row>
    <row r="66" spans="1:13" ht="15" customHeight="1">
      <c r="A66" s="81" t="s">
        <v>506</v>
      </c>
      <c r="B66" s="78">
        <v>-442346.79618</v>
      </c>
      <c r="C66" s="78">
        <v>-401934.47813</v>
      </c>
      <c r="D66" s="78">
        <v>-512736.05941000005</v>
      </c>
      <c r="E66" s="78">
        <v>-412620.05598</v>
      </c>
      <c r="F66" s="78">
        <v>-361951.99536</v>
      </c>
      <c r="G66" s="78">
        <v>-296324.53206</v>
      </c>
      <c r="H66" s="78">
        <v>-420644.48715</v>
      </c>
      <c r="I66" s="78">
        <v>-763045.17614999996</v>
      </c>
      <c r="J66" s="78">
        <v>-482324.11567000003</v>
      </c>
      <c r="K66" s="78">
        <v>-75338.426940000005</v>
      </c>
      <c r="L66" s="78">
        <v>-882045.22461000003</v>
      </c>
      <c r="M66" s="78">
        <v>-118418.60974</v>
      </c>
    </row>
    <row r="67" spans="1:13" ht="15" customHeight="1">
      <c r="A67" s="77" t="s">
        <v>507</v>
      </c>
      <c r="B67" s="78">
        <v>817432.84083</v>
      </c>
      <c r="C67" s="78">
        <v>878837.40145</v>
      </c>
      <c r="D67" s="78">
        <v>895527.21646000003</v>
      </c>
      <c r="E67" s="78">
        <v>891997.60719000001</v>
      </c>
      <c r="F67" s="78">
        <v>933845.43686999998</v>
      </c>
      <c r="G67" s="78">
        <v>1014394.86902</v>
      </c>
      <c r="H67" s="78">
        <v>833172.66628</v>
      </c>
      <c r="I67" s="78">
        <v>910221.50121000002</v>
      </c>
      <c r="J67" s="78">
        <v>1060713.7770700001</v>
      </c>
      <c r="K67" s="78">
        <v>179415.52486</v>
      </c>
      <c r="L67" s="78">
        <v>1099637.2347200001</v>
      </c>
      <c r="M67" s="78">
        <v>182593.92955</v>
      </c>
    </row>
    <row r="68" spans="1:13" ht="15" customHeight="1">
      <c r="A68" s="79" t="s">
        <v>508</v>
      </c>
      <c r="B68" s="78">
        <v>-614116.95146999997</v>
      </c>
      <c r="C68" s="78">
        <v>-684466.28977000003</v>
      </c>
      <c r="D68" s="78">
        <v>-727316.39347000001</v>
      </c>
      <c r="E68" s="78">
        <v>-714572.1474299999</v>
      </c>
      <c r="F68" s="78">
        <v>-709394.35049999994</v>
      </c>
      <c r="G68" s="78">
        <v>-700478.06172</v>
      </c>
      <c r="H68" s="78">
        <v>-670010.90045000007</v>
      </c>
      <c r="I68" s="78">
        <v>-687467.30546000006</v>
      </c>
      <c r="J68" s="78">
        <v>-722994.25097000005</v>
      </c>
      <c r="K68" s="78">
        <v>-140489.60190000001</v>
      </c>
      <c r="L68" s="78">
        <v>-767361.12237999996</v>
      </c>
      <c r="M68" s="78">
        <v>-147138.48122999998</v>
      </c>
    </row>
    <row r="69" spans="1:13" ht="15" customHeight="1">
      <c r="A69" s="82" t="s">
        <v>509</v>
      </c>
      <c r="B69" s="78">
        <v>203315.88936</v>
      </c>
      <c r="C69" s="78">
        <v>194371.11168</v>
      </c>
      <c r="D69" s="78">
        <v>168210.82299000002</v>
      </c>
      <c r="E69" s="78">
        <v>177425.45976</v>
      </c>
      <c r="F69" s="78">
        <v>224451.08637</v>
      </c>
      <c r="G69" s="78">
        <v>313916.80729999999</v>
      </c>
      <c r="H69" s="78">
        <v>163161.76583000002</v>
      </c>
      <c r="I69" s="78">
        <v>222754.19575000001</v>
      </c>
      <c r="J69" s="78">
        <v>337719.52610000002</v>
      </c>
      <c r="K69" s="78">
        <v>38925.922960000004</v>
      </c>
      <c r="L69" s="78">
        <v>332276.11233999999</v>
      </c>
      <c r="M69" s="78">
        <v>35455.448320000003</v>
      </c>
    </row>
    <row r="70" spans="1:13" ht="15" customHeight="1">
      <c r="A70" s="82" t="s">
        <v>510</v>
      </c>
      <c r="B70" s="78">
        <v>429.23811999999998</v>
      </c>
      <c r="C70" s="78">
        <v>306.24799000000002</v>
      </c>
      <c r="D70" s="78">
        <v>278.70802000000003</v>
      </c>
      <c r="E70" s="78">
        <v>301.04732000000001</v>
      </c>
      <c r="F70" s="78">
        <v>330.08352000000002</v>
      </c>
      <c r="G70" s="78">
        <v>120.45735999999999</v>
      </c>
      <c r="H70" s="78">
        <v>455.64657</v>
      </c>
      <c r="I70" s="78">
        <v>-106.34108999999999</v>
      </c>
      <c r="J70" s="78">
        <v>37.91621</v>
      </c>
      <c r="K70" s="78">
        <v>44.302680000000002</v>
      </c>
      <c r="L70" s="78">
        <v>438.35048999999998</v>
      </c>
      <c r="M70" s="78">
        <v>2.65612</v>
      </c>
    </row>
    <row r="71" spans="1:13" ht="15" customHeight="1">
      <c r="A71" s="83" t="s">
        <v>511</v>
      </c>
      <c r="B71" s="78">
        <v>0</v>
      </c>
      <c r="C71" s="78">
        <v>0</v>
      </c>
      <c r="D71" s="78">
        <v>0</v>
      </c>
      <c r="E71" s="78">
        <v>61.049970000000002</v>
      </c>
      <c r="F71" s="78">
        <v>2.2899999999999999E-3</v>
      </c>
      <c r="G71" s="78">
        <v>-28.87182</v>
      </c>
      <c r="H71" s="78">
        <v>359.57911000000001</v>
      </c>
      <c r="I71" s="78">
        <v>-161.91202999999999</v>
      </c>
      <c r="J71" s="78">
        <v>-92.53004</v>
      </c>
      <c r="K71" s="78">
        <v>-1.45445</v>
      </c>
      <c r="L71" s="78">
        <v>196.45681999999999</v>
      </c>
      <c r="M71" s="78">
        <v>-26.829180000000001</v>
      </c>
    </row>
    <row r="72" spans="1:13" ht="15" customHeight="1">
      <c r="A72" s="83" t="s">
        <v>512</v>
      </c>
      <c r="B72" s="78">
        <v>429.23811999999998</v>
      </c>
      <c r="C72" s="78">
        <v>306.24799000000002</v>
      </c>
      <c r="D72" s="78">
        <v>278.70802000000003</v>
      </c>
      <c r="E72" s="78">
        <v>239.99735000000001</v>
      </c>
      <c r="F72" s="78">
        <v>330.08123000000001</v>
      </c>
      <c r="G72" s="78">
        <v>149.32917999999998</v>
      </c>
      <c r="H72" s="78">
        <v>96.067460000000011</v>
      </c>
      <c r="I72" s="78">
        <v>55.57094</v>
      </c>
      <c r="J72" s="78">
        <v>130.44624999999999</v>
      </c>
      <c r="K72" s="78">
        <v>45.757129999999997</v>
      </c>
      <c r="L72" s="78">
        <v>241.89367000000001</v>
      </c>
      <c r="M72" s="78">
        <v>29.485299999999999</v>
      </c>
    </row>
    <row r="73" spans="1:13" ht="15" customHeight="1">
      <c r="A73" s="77" t="s">
        <v>513</v>
      </c>
      <c r="B73" s="78">
        <v>-169.13926999999998</v>
      </c>
      <c r="C73" s="78">
        <v>-166.83216000000002</v>
      </c>
      <c r="D73" s="78">
        <v>-104.90402</v>
      </c>
      <c r="E73" s="78">
        <v>-96.949079999999995</v>
      </c>
      <c r="F73" s="78">
        <v>-52.558450000000001</v>
      </c>
      <c r="G73" s="78">
        <v>-21.5702</v>
      </c>
      <c r="H73" s="78">
        <v>-15.095469999999999</v>
      </c>
      <c r="I73" s="78">
        <v>-7.0910699999999993</v>
      </c>
      <c r="J73" s="78">
        <v>-18.571680000000001</v>
      </c>
      <c r="K73" s="78">
        <v>-9.9448600000000003</v>
      </c>
      <c r="L73" s="78">
        <v>-37.895739999999996</v>
      </c>
      <c r="M73" s="78">
        <v>-2.7858200000000002</v>
      </c>
    </row>
    <row r="74" spans="1:13" ht="15" customHeight="1">
      <c r="A74" s="77" t="s">
        <v>659</v>
      </c>
      <c r="B74" s="78">
        <v>0</v>
      </c>
      <c r="C74" s="78">
        <v>0</v>
      </c>
      <c r="D74" s="78">
        <v>0</v>
      </c>
      <c r="E74" s="78">
        <v>-2.4648300000000001</v>
      </c>
      <c r="F74" s="78">
        <v>0</v>
      </c>
      <c r="G74" s="78">
        <v>0</v>
      </c>
      <c r="H74" s="78">
        <v>0</v>
      </c>
      <c r="I74" s="78">
        <v>0</v>
      </c>
      <c r="J74" s="78">
        <v>0</v>
      </c>
      <c r="K74" s="78">
        <v>0</v>
      </c>
      <c r="L74" s="78">
        <v>0</v>
      </c>
      <c r="M74" s="78">
        <v>0</v>
      </c>
    </row>
    <row r="75" spans="1:13" ht="15" customHeight="1">
      <c r="A75" s="79" t="s">
        <v>311</v>
      </c>
      <c r="B75" s="78">
        <v>-169.13926999999998</v>
      </c>
      <c r="C75" s="78">
        <v>-166.83216000000002</v>
      </c>
      <c r="D75" s="78">
        <v>-104.90402</v>
      </c>
      <c r="E75" s="78">
        <v>-94.484250000000003</v>
      </c>
      <c r="F75" s="78">
        <v>-52.558450000000001</v>
      </c>
      <c r="G75" s="78">
        <v>-21.5702</v>
      </c>
      <c r="H75" s="78">
        <v>-15.095469999999999</v>
      </c>
      <c r="I75" s="78">
        <v>-7.0910699999999993</v>
      </c>
      <c r="J75" s="78">
        <v>-18.571680000000001</v>
      </c>
      <c r="K75" s="78">
        <v>-9.9448600000000003</v>
      </c>
      <c r="L75" s="78">
        <v>-37.895739999999996</v>
      </c>
      <c r="M75" s="78">
        <v>-2.7858200000000002</v>
      </c>
    </row>
    <row r="76" spans="1:13" ht="15" customHeight="1">
      <c r="A76" s="77" t="s">
        <v>516</v>
      </c>
      <c r="B76" s="78">
        <v>203575.98821000001</v>
      </c>
      <c r="C76" s="78">
        <v>194510.52750999999</v>
      </c>
      <c r="D76" s="78">
        <v>168384.62699000002</v>
      </c>
      <c r="E76" s="78">
        <v>177629.55799999999</v>
      </c>
      <c r="F76" s="78">
        <v>224728.61144000001</v>
      </c>
      <c r="G76" s="78">
        <v>314015.69445999997</v>
      </c>
      <c r="H76" s="78">
        <v>163602.31693</v>
      </c>
      <c r="I76" s="78">
        <v>222640.76359000002</v>
      </c>
      <c r="J76" s="78">
        <v>337738.87063000002</v>
      </c>
      <c r="K76" s="78">
        <v>38960.280780000001</v>
      </c>
      <c r="L76" s="78">
        <v>332676.56708999997</v>
      </c>
      <c r="M76" s="78">
        <v>35455.318619999998</v>
      </c>
    </row>
    <row r="77" spans="1:13" ht="15" customHeight="1">
      <c r="A77" s="84" t="s">
        <v>517</v>
      </c>
      <c r="B77" s="78">
        <v>5003.2693399999998</v>
      </c>
      <c r="C77" s="78">
        <v>4503.9907300000004</v>
      </c>
      <c r="D77" s="78">
        <v>4907.8018499999998</v>
      </c>
      <c r="E77" s="78">
        <v>5648.5809300000001</v>
      </c>
      <c r="F77" s="78">
        <v>5439.52261</v>
      </c>
      <c r="G77" s="78">
        <v>4456.2914700000001</v>
      </c>
      <c r="H77" s="78">
        <v>8731.6310599999997</v>
      </c>
      <c r="I77" s="78">
        <v>2855.8467099999998</v>
      </c>
      <c r="J77" s="78">
        <v>2380.4137599999999</v>
      </c>
      <c r="K77" s="78">
        <v>967.04435000000001</v>
      </c>
      <c r="L77" s="78">
        <v>2060.4495700000002</v>
      </c>
      <c r="M77" s="78">
        <v>214.28700000000001</v>
      </c>
    </row>
    <row r="78" spans="1:13" ht="15" customHeight="1">
      <c r="A78" s="82" t="s">
        <v>518</v>
      </c>
      <c r="B78" s="78">
        <v>208579.25755000001</v>
      </c>
      <c r="C78" s="78">
        <v>199014.51824</v>
      </c>
      <c r="D78" s="78">
        <v>173292.42884000001</v>
      </c>
      <c r="E78" s="78">
        <v>183278.13893000002</v>
      </c>
      <c r="F78" s="78">
        <v>230168.13405000002</v>
      </c>
      <c r="G78" s="78">
        <v>318471.98593000002</v>
      </c>
      <c r="H78" s="78">
        <v>172333.94799000002</v>
      </c>
      <c r="I78" s="78">
        <v>225496.6103</v>
      </c>
      <c r="J78" s="78">
        <v>340119.28438999999</v>
      </c>
      <c r="K78" s="78">
        <v>39927.325130000005</v>
      </c>
      <c r="L78" s="78">
        <v>334737.01666000002</v>
      </c>
      <c r="M78" s="78">
        <v>35669.605619999995</v>
      </c>
    </row>
    <row r="79" spans="1:13" ht="15" customHeight="1">
      <c r="A79" s="81" t="s">
        <v>519</v>
      </c>
      <c r="B79" s="78">
        <v>-11591.63428</v>
      </c>
      <c r="C79" s="78">
        <v>-9366.6458699999985</v>
      </c>
      <c r="D79" s="78">
        <v>900.98169999999993</v>
      </c>
      <c r="E79" s="78">
        <v>-2515.5125600000001</v>
      </c>
      <c r="F79" s="78">
        <v>-406.46295000000003</v>
      </c>
      <c r="G79" s="78">
        <v>3599.0408199999997</v>
      </c>
      <c r="H79" s="78">
        <v>3133.9957899999999</v>
      </c>
      <c r="I79" s="78">
        <v>1950.4208999999998</v>
      </c>
      <c r="J79" s="78">
        <v>1892.8597</v>
      </c>
      <c r="K79" s="78">
        <v>-531.79943999999989</v>
      </c>
      <c r="L79" s="78">
        <v>2133.2289500000002</v>
      </c>
      <c r="M79" s="78">
        <v>-217.29078000000001</v>
      </c>
    </row>
    <row r="80" spans="1:13" ht="15" customHeight="1">
      <c r="A80" s="77" t="s">
        <v>520</v>
      </c>
      <c r="B80" s="78">
        <v>196987.62327000001</v>
      </c>
      <c r="C80" s="78">
        <v>189647.87237</v>
      </c>
      <c r="D80" s="78">
        <v>174193.41053999998</v>
      </c>
      <c r="E80" s="78">
        <v>180762.62637000001</v>
      </c>
      <c r="F80" s="78">
        <v>229761.67110000001</v>
      </c>
      <c r="G80" s="78">
        <v>322071.02675000002</v>
      </c>
      <c r="H80" s="78">
        <v>175467.94378</v>
      </c>
      <c r="I80" s="78">
        <v>227447.0312</v>
      </c>
      <c r="J80" s="78">
        <v>342012.14408999996</v>
      </c>
      <c r="K80" s="78">
        <v>39395.525689999995</v>
      </c>
      <c r="L80" s="78">
        <v>336870.24561000004</v>
      </c>
      <c r="M80" s="78">
        <v>35452.314840000006</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196987.62327000001</v>
      </c>
      <c r="C82" s="78">
        <v>189647.87237</v>
      </c>
      <c r="D82" s="78">
        <v>174193.41053999998</v>
      </c>
      <c r="E82" s="78">
        <v>180762.62637000001</v>
      </c>
      <c r="F82" s="78">
        <v>229761.67110000001</v>
      </c>
      <c r="G82" s="78">
        <v>322071.02675000002</v>
      </c>
      <c r="H82" s="78">
        <v>175467.94378</v>
      </c>
      <c r="I82" s="78">
        <v>227447.0312</v>
      </c>
      <c r="J82" s="78">
        <v>342012.14408999996</v>
      </c>
      <c r="K82" s="78">
        <v>39395.525689999995</v>
      </c>
      <c r="L82" s="78">
        <v>336870.24561000004</v>
      </c>
      <c r="M82" s="78">
        <v>35452.314840000006</v>
      </c>
    </row>
    <row r="83" spans="1:13" ht="15" customHeight="1" thickBot="1">
      <c r="A83" s="81" t="s">
        <v>523</v>
      </c>
      <c r="B83" s="78">
        <v>-84572.024000000005</v>
      </c>
      <c r="C83" s="78">
        <v>-61725.011009999995</v>
      </c>
      <c r="D83" s="78">
        <v>-58101.966999999997</v>
      </c>
      <c r="E83" s="78">
        <v>-79683.767630000002</v>
      </c>
      <c r="F83" s="78">
        <v>-108203.24726999999</v>
      </c>
      <c r="G83" s="78">
        <v>-156246.45937</v>
      </c>
      <c r="H83" s="78">
        <v>-105021.35623</v>
      </c>
      <c r="I83" s="78">
        <v>-126460.89628</v>
      </c>
      <c r="J83" s="78">
        <v>-168727.76471000002</v>
      </c>
      <c r="K83" s="78">
        <v>-17665.667000000001</v>
      </c>
      <c r="L83" s="78">
        <v>-144292.01509999999</v>
      </c>
      <c r="M83" s="78">
        <v>-14746.879000000001</v>
      </c>
    </row>
    <row r="84" spans="1:13" ht="15" customHeight="1" thickTop="1" thickBot="1">
      <c r="A84" s="339" t="s">
        <v>524</v>
      </c>
      <c r="B84" s="340">
        <v>112415.59926999999</v>
      </c>
      <c r="C84" s="340">
        <v>127922.86136</v>
      </c>
      <c r="D84" s="340">
        <v>116091.44354000001</v>
      </c>
      <c r="E84" s="340">
        <v>101078.85874</v>
      </c>
      <c r="F84" s="340">
        <v>121558.42383</v>
      </c>
      <c r="G84" s="340">
        <v>165824.56737999999</v>
      </c>
      <c r="H84" s="340">
        <v>70446.587549999997</v>
      </c>
      <c r="I84" s="340">
        <v>100986.13492</v>
      </c>
      <c r="J84" s="340">
        <v>173284.37938</v>
      </c>
      <c r="K84" s="340">
        <v>21729.858690000001</v>
      </c>
      <c r="L84" s="340">
        <v>192578.23050999999</v>
      </c>
      <c r="M84" s="340">
        <v>20705.435839999998</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row r="87" spans="1:13" ht="15" customHeight="1">
      <c r="A87" s="477"/>
      <c r="B87" s="478"/>
      <c r="C87" s="478"/>
      <c r="D87" s="478"/>
      <c r="E87" s="478"/>
      <c r="F87" s="478"/>
      <c r="G87" s="478"/>
      <c r="H87" s="478"/>
      <c r="I87" s="478"/>
      <c r="J87" s="478"/>
      <c r="K87" s="478"/>
      <c r="L87" s="478"/>
      <c r="M87" s="47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6"/>
  <sheetViews>
    <sheetView zoomScaleNormal="100" workbookViewId="0">
      <selection activeCell="J31" sqref="J31"/>
    </sheetView>
  </sheetViews>
  <sheetFormatPr baseColWidth="10" defaultColWidth="9.140625" defaultRowHeight="18"/>
  <cols>
    <col min="1" max="1" width="89.85546875" style="469" bestFit="1" customWidth="1"/>
    <col min="2" max="8" width="9.7109375" style="469" bestFit="1" customWidth="1"/>
    <col min="9" max="11" width="9.7109375" style="469" customWidth="1"/>
    <col min="12" max="12" width="9.7109375" style="480" bestFit="1" customWidth="1"/>
    <col min="13" max="13" width="9.7109375" style="480" customWidth="1"/>
    <col min="14" max="256" width="9.140625" style="469"/>
    <col min="257" max="257" width="89.85546875" style="469" bestFit="1" customWidth="1"/>
    <col min="258" max="264" width="9.7109375" style="469" bestFit="1" customWidth="1"/>
    <col min="265" max="267" width="9.7109375" style="469" customWidth="1"/>
    <col min="268" max="268" width="9.7109375" style="469" bestFit="1" customWidth="1"/>
    <col min="269" max="269" width="9.7109375" style="469" customWidth="1"/>
    <col min="270" max="512" width="9.140625" style="469"/>
    <col min="513" max="513" width="89.85546875" style="469" bestFit="1" customWidth="1"/>
    <col min="514" max="520" width="9.7109375" style="469" bestFit="1" customWidth="1"/>
    <col min="521" max="523" width="9.7109375" style="469" customWidth="1"/>
    <col min="524" max="524" width="9.7109375" style="469" bestFit="1" customWidth="1"/>
    <col min="525" max="525" width="9.7109375" style="469" customWidth="1"/>
    <col min="526" max="768" width="9.140625" style="469"/>
    <col min="769" max="769" width="89.85546875" style="469" bestFit="1" customWidth="1"/>
    <col min="770" max="776" width="9.7109375" style="469" bestFit="1" customWidth="1"/>
    <col min="777" max="779" width="9.7109375" style="469" customWidth="1"/>
    <col min="780" max="780" width="9.7109375" style="469" bestFit="1" customWidth="1"/>
    <col min="781" max="781" width="9.7109375" style="469" customWidth="1"/>
    <col min="782" max="1024" width="9.140625" style="469"/>
    <col min="1025" max="1025" width="89.85546875" style="469" bestFit="1" customWidth="1"/>
    <col min="1026" max="1032" width="9.7109375" style="469" bestFit="1" customWidth="1"/>
    <col min="1033" max="1035" width="9.7109375" style="469" customWidth="1"/>
    <col min="1036" max="1036" width="9.7109375" style="469" bestFit="1" customWidth="1"/>
    <col min="1037" max="1037" width="9.7109375" style="469" customWidth="1"/>
    <col min="1038" max="1280" width="9.140625" style="469"/>
    <col min="1281" max="1281" width="89.85546875" style="469" bestFit="1" customWidth="1"/>
    <col min="1282" max="1288" width="9.7109375" style="469" bestFit="1" customWidth="1"/>
    <col min="1289" max="1291" width="9.7109375" style="469" customWidth="1"/>
    <col min="1292" max="1292" width="9.7109375" style="469" bestFit="1" customWidth="1"/>
    <col min="1293" max="1293" width="9.7109375" style="469" customWidth="1"/>
    <col min="1294" max="1536" width="9.140625" style="469"/>
    <col min="1537" max="1537" width="89.85546875" style="469" bestFit="1" customWidth="1"/>
    <col min="1538" max="1544" width="9.7109375" style="469" bestFit="1" customWidth="1"/>
    <col min="1545" max="1547" width="9.7109375" style="469" customWidth="1"/>
    <col min="1548" max="1548" width="9.7109375" style="469" bestFit="1" customWidth="1"/>
    <col min="1549" max="1549" width="9.7109375" style="469" customWidth="1"/>
    <col min="1550" max="1792" width="9.140625" style="469"/>
    <col min="1793" max="1793" width="89.85546875" style="469" bestFit="1" customWidth="1"/>
    <col min="1794" max="1800" width="9.7109375" style="469" bestFit="1" customWidth="1"/>
    <col min="1801" max="1803" width="9.7109375" style="469" customWidth="1"/>
    <col min="1804" max="1804" width="9.7109375" style="469" bestFit="1" customWidth="1"/>
    <col min="1805" max="1805" width="9.7109375" style="469" customWidth="1"/>
    <col min="1806" max="2048" width="9.140625" style="469"/>
    <col min="2049" max="2049" width="89.85546875" style="469" bestFit="1" customWidth="1"/>
    <col min="2050" max="2056" width="9.7109375" style="469" bestFit="1" customWidth="1"/>
    <col min="2057" max="2059" width="9.7109375" style="469" customWidth="1"/>
    <col min="2060" max="2060" width="9.7109375" style="469" bestFit="1" customWidth="1"/>
    <col min="2061" max="2061" width="9.7109375" style="469" customWidth="1"/>
    <col min="2062" max="2304" width="9.140625" style="469"/>
    <col min="2305" max="2305" width="89.85546875" style="469" bestFit="1" customWidth="1"/>
    <col min="2306" max="2312" width="9.7109375" style="469" bestFit="1" customWidth="1"/>
    <col min="2313" max="2315" width="9.7109375" style="469" customWidth="1"/>
    <col min="2316" max="2316" width="9.7109375" style="469" bestFit="1" customWidth="1"/>
    <col min="2317" max="2317" width="9.7109375" style="469" customWidth="1"/>
    <col min="2318" max="2560" width="9.140625" style="469"/>
    <col min="2561" max="2561" width="89.85546875" style="469" bestFit="1" customWidth="1"/>
    <col min="2562" max="2568" width="9.7109375" style="469" bestFit="1" customWidth="1"/>
    <col min="2569" max="2571" width="9.7109375" style="469" customWidth="1"/>
    <col min="2572" max="2572" width="9.7109375" style="469" bestFit="1" customWidth="1"/>
    <col min="2573" max="2573" width="9.7109375" style="469" customWidth="1"/>
    <col min="2574" max="2816" width="9.140625" style="469"/>
    <col min="2817" max="2817" width="89.85546875" style="469" bestFit="1" customWidth="1"/>
    <col min="2818" max="2824" width="9.7109375" style="469" bestFit="1" customWidth="1"/>
    <col min="2825" max="2827" width="9.7109375" style="469" customWidth="1"/>
    <col min="2828" max="2828" width="9.7109375" style="469" bestFit="1" customWidth="1"/>
    <col min="2829" max="2829" width="9.7109375" style="469" customWidth="1"/>
    <col min="2830" max="3072" width="9.140625" style="469"/>
    <col min="3073" max="3073" width="89.85546875" style="469" bestFit="1" customWidth="1"/>
    <col min="3074" max="3080" width="9.7109375" style="469" bestFit="1" customWidth="1"/>
    <col min="3081" max="3083" width="9.7109375" style="469" customWidth="1"/>
    <col min="3084" max="3084" width="9.7109375" style="469" bestFit="1" customWidth="1"/>
    <col min="3085" max="3085" width="9.7109375" style="469" customWidth="1"/>
    <col min="3086" max="3328" width="9.140625" style="469"/>
    <col min="3329" max="3329" width="89.85546875" style="469" bestFit="1" customWidth="1"/>
    <col min="3330" max="3336" width="9.7109375" style="469" bestFit="1" customWidth="1"/>
    <col min="3337" max="3339" width="9.7109375" style="469" customWidth="1"/>
    <col min="3340" max="3340" width="9.7109375" style="469" bestFit="1" customWidth="1"/>
    <col min="3341" max="3341" width="9.7109375" style="469" customWidth="1"/>
    <col min="3342" max="3584" width="9.140625" style="469"/>
    <col min="3585" max="3585" width="89.85546875" style="469" bestFit="1" customWidth="1"/>
    <col min="3586" max="3592" width="9.7109375" style="469" bestFit="1" customWidth="1"/>
    <col min="3593" max="3595" width="9.7109375" style="469" customWidth="1"/>
    <col min="3596" max="3596" width="9.7109375" style="469" bestFit="1" customWidth="1"/>
    <col min="3597" max="3597" width="9.7109375" style="469" customWidth="1"/>
    <col min="3598" max="3840" width="9.140625" style="469"/>
    <col min="3841" max="3841" width="89.85546875" style="469" bestFit="1" customWidth="1"/>
    <col min="3842" max="3848" width="9.7109375" style="469" bestFit="1" customWidth="1"/>
    <col min="3849" max="3851" width="9.7109375" style="469" customWidth="1"/>
    <col min="3852" max="3852" width="9.7109375" style="469" bestFit="1" customWidth="1"/>
    <col min="3853" max="3853" width="9.7109375" style="469" customWidth="1"/>
    <col min="3854" max="4096" width="9.140625" style="469"/>
    <col min="4097" max="4097" width="89.85546875" style="469" bestFit="1" customWidth="1"/>
    <col min="4098" max="4104" width="9.7109375" style="469" bestFit="1" customWidth="1"/>
    <col min="4105" max="4107" width="9.7109375" style="469" customWidth="1"/>
    <col min="4108" max="4108" width="9.7109375" style="469" bestFit="1" customWidth="1"/>
    <col min="4109" max="4109" width="9.7109375" style="469" customWidth="1"/>
    <col min="4110" max="4352" width="9.140625" style="469"/>
    <col min="4353" max="4353" width="89.85546875" style="469" bestFit="1" customWidth="1"/>
    <col min="4354" max="4360" width="9.7109375" style="469" bestFit="1" customWidth="1"/>
    <col min="4361" max="4363" width="9.7109375" style="469" customWidth="1"/>
    <col min="4364" max="4364" width="9.7109375" style="469" bestFit="1" customWidth="1"/>
    <col min="4365" max="4365" width="9.7109375" style="469" customWidth="1"/>
    <col min="4366" max="4608" width="9.140625" style="469"/>
    <col min="4609" max="4609" width="89.85546875" style="469" bestFit="1" customWidth="1"/>
    <col min="4610" max="4616" width="9.7109375" style="469" bestFit="1" customWidth="1"/>
    <col min="4617" max="4619" width="9.7109375" style="469" customWidth="1"/>
    <col min="4620" max="4620" width="9.7109375" style="469" bestFit="1" customWidth="1"/>
    <col min="4621" max="4621" width="9.7109375" style="469" customWidth="1"/>
    <col min="4622" max="4864" width="9.140625" style="469"/>
    <col min="4865" max="4865" width="89.85546875" style="469" bestFit="1" customWidth="1"/>
    <col min="4866" max="4872" width="9.7109375" style="469" bestFit="1" customWidth="1"/>
    <col min="4873" max="4875" width="9.7109375" style="469" customWidth="1"/>
    <col min="4876" max="4876" width="9.7109375" style="469" bestFit="1" customWidth="1"/>
    <col min="4877" max="4877" width="9.7109375" style="469" customWidth="1"/>
    <col min="4878" max="5120" width="9.140625" style="469"/>
    <col min="5121" max="5121" width="89.85546875" style="469" bestFit="1" customWidth="1"/>
    <col min="5122" max="5128" width="9.7109375" style="469" bestFit="1" customWidth="1"/>
    <col min="5129" max="5131" width="9.7109375" style="469" customWidth="1"/>
    <col min="5132" max="5132" width="9.7109375" style="469" bestFit="1" customWidth="1"/>
    <col min="5133" max="5133" width="9.7109375" style="469" customWidth="1"/>
    <col min="5134" max="5376" width="9.140625" style="469"/>
    <col min="5377" max="5377" width="89.85546875" style="469" bestFit="1" customWidth="1"/>
    <col min="5378" max="5384" width="9.7109375" style="469" bestFit="1" customWidth="1"/>
    <col min="5385" max="5387" width="9.7109375" style="469" customWidth="1"/>
    <col min="5388" max="5388" width="9.7109375" style="469" bestFit="1" customWidth="1"/>
    <col min="5389" max="5389" width="9.7109375" style="469" customWidth="1"/>
    <col min="5390" max="5632" width="9.140625" style="469"/>
    <col min="5633" max="5633" width="89.85546875" style="469" bestFit="1" customWidth="1"/>
    <col min="5634" max="5640" width="9.7109375" style="469" bestFit="1" customWidth="1"/>
    <col min="5641" max="5643" width="9.7109375" style="469" customWidth="1"/>
    <col min="5644" max="5644" width="9.7109375" style="469" bestFit="1" customWidth="1"/>
    <col min="5645" max="5645" width="9.7109375" style="469" customWidth="1"/>
    <col min="5646" max="5888" width="9.140625" style="469"/>
    <col min="5889" max="5889" width="89.85546875" style="469" bestFit="1" customWidth="1"/>
    <col min="5890" max="5896" width="9.7109375" style="469" bestFit="1" customWidth="1"/>
    <col min="5897" max="5899" width="9.7109375" style="469" customWidth="1"/>
    <col min="5900" max="5900" width="9.7109375" style="469" bestFit="1" customWidth="1"/>
    <col min="5901" max="5901" width="9.7109375" style="469" customWidth="1"/>
    <col min="5902" max="6144" width="9.140625" style="469"/>
    <col min="6145" max="6145" width="89.85546875" style="469" bestFit="1" customWidth="1"/>
    <col min="6146" max="6152" width="9.7109375" style="469" bestFit="1" customWidth="1"/>
    <col min="6153" max="6155" width="9.7109375" style="469" customWidth="1"/>
    <col min="6156" max="6156" width="9.7109375" style="469" bestFit="1" customWidth="1"/>
    <col min="6157" max="6157" width="9.7109375" style="469" customWidth="1"/>
    <col min="6158" max="6400" width="9.140625" style="469"/>
    <col min="6401" max="6401" width="89.85546875" style="469" bestFit="1" customWidth="1"/>
    <col min="6402" max="6408" width="9.7109375" style="469" bestFit="1" customWidth="1"/>
    <col min="6409" max="6411" width="9.7109375" style="469" customWidth="1"/>
    <col min="6412" max="6412" width="9.7109375" style="469" bestFit="1" customWidth="1"/>
    <col min="6413" max="6413" width="9.7109375" style="469" customWidth="1"/>
    <col min="6414" max="6656" width="9.140625" style="469"/>
    <col min="6657" max="6657" width="89.85546875" style="469" bestFit="1" customWidth="1"/>
    <col min="6658" max="6664" width="9.7109375" style="469" bestFit="1" customWidth="1"/>
    <col min="6665" max="6667" width="9.7109375" style="469" customWidth="1"/>
    <col min="6668" max="6668" width="9.7109375" style="469" bestFit="1" customWidth="1"/>
    <col min="6669" max="6669" width="9.7109375" style="469" customWidth="1"/>
    <col min="6670" max="6912" width="9.140625" style="469"/>
    <col min="6913" max="6913" width="89.85546875" style="469" bestFit="1" customWidth="1"/>
    <col min="6914" max="6920" width="9.7109375" style="469" bestFit="1" customWidth="1"/>
    <col min="6921" max="6923" width="9.7109375" style="469" customWidth="1"/>
    <col min="6924" max="6924" width="9.7109375" style="469" bestFit="1" customWidth="1"/>
    <col min="6925" max="6925" width="9.7109375" style="469" customWidth="1"/>
    <col min="6926" max="7168" width="9.140625" style="469"/>
    <col min="7169" max="7169" width="89.85546875" style="469" bestFit="1" customWidth="1"/>
    <col min="7170" max="7176" width="9.7109375" style="469" bestFit="1" customWidth="1"/>
    <col min="7177" max="7179" width="9.7109375" style="469" customWidth="1"/>
    <col min="7180" max="7180" width="9.7109375" style="469" bestFit="1" customWidth="1"/>
    <col min="7181" max="7181" width="9.7109375" style="469" customWidth="1"/>
    <col min="7182" max="7424" width="9.140625" style="469"/>
    <col min="7425" max="7425" width="89.85546875" style="469" bestFit="1" customWidth="1"/>
    <col min="7426" max="7432" width="9.7109375" style="469" bestFit="1" customWidth="1"/>
    <col min="7433" max="7435" width="9.7109375" style="469" customWidth="1"/>
    <col min="7436" max="7436" width="9.7109375" style="469" bestFit="1" customWidth="1"/>
    <col min="7437" max="7437" width="9.7109375" style="469" customWidth="1"/>
    <col min="7438" max="7680" width="9.140625" style="469"/>
    <col min="7681" max="7681" width="89.85546875" style="469" bestFit="1" customWidth="1"/>
    <col min="7682" max="7688" width="9.7109375" style="469" bestFit="1" customWidth="1"/>
    <col min="7689" max="7691" width="9.7109375" style="469" customWidth="1"/>
    <col min="7692" max="7692" width="9.7109375" style="469" bestFit="1" customWidth="1"/>
    <col min="7693" max="7693" width="9.7109375" style="469" customWidth="1"/>
    <col min="7694" max="7936" width="9.140625" style="469"/>
    <col min="7937" max="7937" width="89.85546875" style="469" bestFit="1" customWidth="1"/>
    <col min="7938" max="7944" width="9.7109375" style="469" bestFit="1" customWidth="1"/>
    <col min="7945" max="7947" width="9.7109375" style="469" customWidth="1"/>
    <col min="7948" max="7948" width="9.7109375" style="469" bestFit="1" customWidth="1"/>
    <col min="7949" max="7949" width="9.7109375" style="469" customWidth="1"/>
    <col min="7950" max="8192" width="9.140625" style="469"/>
    <col min="8193" max="8193" width="89.85546875" style="469" bestFit="1" customWidth="1"/>
    <col min="8194" max="8200" width="9.7109375" style="469" bestFit="1" customWidth="1"/>
    <col min="8201" max="8203" width="9.7109375" style="469" customWidth="1"/>
    <col min="8204" max="8204" width="9.7109375" style="469" bestFit="1" customWidth="1"/>
    <col min="8205" max="8205" width="9.7109375" style="469" customWidth="1"/>
    <col min="8206" max="8448" width="9.140625" style="469"/>
    <col min="8449" max="8449" width="89.85546875" style="469" bestFit="1" customWidth="1"/>
    <col min="8450" max="8456" width="9.7109375" style="469" bestFit="1" customWidth="1"/>
    <col min="8457" max="8459" width="9.7109375" style="469" customWidth="1"/>
    <col min="8460" max="8460" width="9.7109375" style="469" bestFit="1" customWidth="1"/>
    <col min="8461" max="8461" width="9.7109375" style="469" customWidth="1"/>
    <col min="8462" max="8704" width="9.140625" style="469"/>
    <col min="8705" max="8705" width="89.85546875" style="469" bestFit="1" customWidth="1"/>
    <col min="8706" max="8712" width="9.7109375" style="469" bestFit="1" customWidth="1"/>
    <col min="8713" max="8715" width="9.7109375" style="469" customWidth="1"/>
    <col min="8716" max="8716" width="9.7109375" style="469" bestFit="1" customWidth="1"/>
    <col min="8717" max="8717" width="9.7109375" style="469" customWidth="1"/>
    <col min="8718" max="8960" width="9.140625" style="469"/>
    <col min="8961" max="8961" width="89.85546875" style="469" bestFit="1" customWidth="1"/>
    <col min="8962" max="8968" width="9.7109375" style="469" bestFit="1" customWidth="1"/>
    <col min="8969" max="8971" width="9.7109375" style="469" customWidth="1"/>
    <col min="8972" max="8972" width="9.7109375" style="469" bestFit="1" customWidth="1"/>
    <col min="8973" max="8973" width="9.7109375" style="469" customWidth="1"/>
    <col min="8974" max="9216" width="9.140625" style="469"/>
    <col min="9217" max="9217" width="89.85546875" style="469" bestFit="1" customWidth="1"/>
    <col min="9218" max="9224" width="9.7109375" style="469" bestFit="1" customWidth="1"/>
    <col min="9225" max="9227" width="9.7109375" style="469" customWidth="1"/>
    <col min="9228" max="9228" width="9.7109375" style="469" bestFit="1" customWidth="1"/>
    <col min="9229" max="9229" width="9.7109375" style="469" customWidth="1"/>
    <col min="9230" max="9472" width="9.140625" style="469"/>
    <col min="9473" max="9473" width="89.85546875" style="469" bestFit="1" customWidth="1"/>
    <col min="9474" max="9480" width="9.7109375" style="469" bestFit="1" customWidth="1"/>
    <col min="9481" max="9483" width="9.7109375" style="469" customWidth="1"/>
    <col min="9484" max="9484" width="9.7109375" style="469" bestFit="1" customWidth="1"/>
    <col min="9485" max="9485" width="9.7109375" style="469" customWidth="1"/>
    <col min="9486" max="9728" width="9.140625" style="469"/>
    <col min="9729" max="9729" width="89.85546875" style="469" bestFit="1" customWidth="1"/>
    <col min="9730" max="9736" width="9.7109375" style="469" bestFit="1" customWidth="1"/>
    <col min="9737" max="9739" width="9.7109375" style="469" customWidth="1"/>
    <col min="9740" max="9740" width="9.7109375" style="469" bestFit="1" customWidth="1"/>
    <col min="9741" max="9741" width="9.7109375" style="469" customWidth="1"/>
    <col min="9742" max="9984" width="9.140625" style="469"/>
    <col min="9985" max="9985" width="89.85546875" style="469" bestFit="1" customWidth="1"/>
    <col min="9986" max="9992" width="9.7109375" style="469" bestFit="1" customWidth="1"/>
    <col min="9993" max="9995" width="9.7109375" style="469" customWidth="1"/>
    <col min="9996" max="9996" width="9.7109375" style="469" bestFit="1" customWidth="1"/>
    <col min="9997" max="9997" width="9.7109375" style="469" customWidth="1"/>
    <col min="9998" max="10240" width="9.140625" style="469"/>
    <col min="10241" max="10241" width="89.85546875" style="469" bestFit="1" customWidth="1"/>
    <col min="10242" max="10248" width="9.7109375" style="469" bestFit="1" customWidth="1"/>
    <col min="10249" max="10251" width="9.7109375" style="469" customWidth="1"/>
    <col min="10252" max="10252" width="9.7109375" style="469" bestFit="1" customWidth="1"/>
    <col min="10253" max="10253" width="9.7109375" style="469" customWidth="1"/>
    <col min="10254" max="10496" width="9.140625" style="469"/>
    <col min="10497" max="10497" width="89.85546875" style="469" bestFit="1" customWidth="1"/>
    <col min="10498" max="10504" width="9.7109375" style="469" bestFit="1" customWidth="1"/>
    <col min="10505" max="10507" width="9.7109375" style="469" customWidth="1"/>
    <col min="10508" max="10508" width="9.7109375" style="469" bestFit="1" customWidth="1"/>
    <col min="10509" max="10509" width="9.7109375" style="469" customWidth="1"/>
    <col min="10510" max="10752" width="9.140625" style="469"/>
    <col min="10753" max="10753" width="89.85546875" style="469" bestFit="1" customWidth="1"/>
    <col min="10754" max="10760" width="9.7109375" style="469" bestFit="1" customWidth="1"/>
    <col min="10761" max="10763" width="9.7109375" style="469" customWidth="1"/>
    <col min="10764" max="10764" width="9.7109375" style="469" bestFit="1" customWidth="1"/>
    <col min="10765" max="10765" width="9.7109375" style="469" customWidth="1"/>
    <col min="10766" max="11008" width="9.140625" style="469"/>
    <col min="11009" max="11009" width="89.85546875" style="469" bestFit="1" customWidth="1"/>
    <col min="11010" max="11016" width="9.7109375" style="469" bestFit="1" customWidth="1"/>
    <col min="11017" max="11019" width="9.7109375" style="469" customWidth="1"/>
    <col min="11020" max="11020" width="9.7109375" style="469" bestFit="1" customWidth="1"/>
    <col min="11021" max="11021" width="9.7109375" style="469" customWidth="1"/>
    <col min="11022" max="11264" width="9.140625" style="469"/>
    <col min="11265" max="11265" width="89.85546875" style="469" bestFit="1" customWidth="1"/>
    <col min="11266" max="11272" width="9.7109375" style="469" bestFit="1" customWidth="1"/>
    <col min="11273" max="11275" width="9.7109375" style="469" customWidth="1"/>
    <col min="11276" max="11276" width="9.7109375" style="469" bestFit="1" customWidth="1"/>
    <col min="11277" max="11277" width="9.7109375" style="469" customWidth="1"/>
    <col min="11278" max="11520" width="9.140625" style="469"/>
    <col min="11521" max="11521" width="89.85546875" style="469" bestFit="1" customWidth="1"/>
    <col min="11522" max="11528" width="9.7109375" style="469" bestFit="1" customWidth="1"/>
    <col min="11529" max="11531" width="9.7109375" style="469" customWidth="1"/>
    <col min="11532" max="11532" width="9.7109375" style="469" bestFit="1" customWidth="1"/>
    <col min="11533" max="11533" width="9.7109375" style="469" customWidth="1"/>
    <col min="11534" max="11776" width="9.140625" style="469"/>
    <col min="11777" max="11777" width="89.85546875" style="469" bestFit="1" customWidth="1"/>
    <col min="11778" max="11784" width="9.7109375" style="469" bestFit="1" customWidth="1"/>
    <col min="11785" max="11787" width="9.7109375" style="469" customWidth="1"/>
    <col min="11788" max="11788" width="9.7109375" style="469" bestFit="1" customWidth="1"/>
    <col min="11789" max="11789" width="9.7109375" style="469" customWidth="1"/>
    <col min="11790" max="12032" width="9.140625" style="469"/>
    <col min="12033" max="12033" width="89.85546875" style="469" bestFit="1" customWidth="1"/>
    <col min="12034" max="12040" width="9.7109375" style="469" bestFit="1" customWidth="1"/>
    <col min="12041" max="12043" width="9.7109375" style="469" customWidth="1"/>
    <col min="12044" max="12044" width="9.7109375" style="469" bestFit="1" customWidth="1"/>
    <col min="12045" max="12045" width="9.7109375" style="469" customWidth="1"/>
    <col min="12046" max="12288" width="9.140625" style="469"/>
    <col min="12289" max="12289" width="89.85546875" style="469" bestFit="1" customWidth="1"/>
    <col min="12290" max="12296" width="9.7109375" style="469" bestFit="1" customWidth="1"/>
    <col min="12297" max="12299" width="9.7109375" style="469" customWidth="1"/>
    <col min="12300" max="12300" width="9.7109375" style="469" bestFit="1" customWidth="1"/>
    <col min="12301" max="12301" width="9.7109375" style="469" customWidth="1"/>
    <col min="12302" max="12544" width="9.140625" style="469"/>
    <col min="12545" max="12545" width="89.85546875" style="469" bestFit="1" customWidth="1"/>
    <col min="12546" max="12552" width="9.7109375" style="469" bestFit="1" customWidth="1"/>
    <col min="12553" max="12555" width="9.7109375" style="469" customWidth="1"/>
    <col min="12556" max="12556" width="9.7109375" style="469" bestFit="1" customWidth="1"/>
    <col min="12557" max="12557" width="9.7109375" style="469" customWidth="1"/>
    <col min="12558" max="12800" width="9.140625" style="469"/>
    <col min="12801" max="12801" width="89.85546875" style="469" bestFit="1" customWidth="1"/>
    <col min="12802" max="12808" width="9.7109375" style="469" bestFit="1" customWidth="1"/>
    <col min="12809" max="12811" width="9.7109375" style="469" customWidth="1"/>
    <col min="12812" max="12812" width="9.7109375" style="469" bestFit="1" customWidth="1"/>
    <col min="12813" max="12813" width="9.7109375" style="469" customWidth="1"/>
    <col min="12814" max="13056" width="9.140625" style="469"/>
    <col min="13057" max="13057" width="89.85546875" style="469" bestFit="1" customWidth="1"/>
    <col min="13058" max="13064" width="9.7109375" style="469" bestFit="1" customWidth="1"/>
    <col min="13065" max="13067" width="9.7109375" style="469" customWidth="1"/>
    <col min="13068" max="13068" width="9.7109375" style="469" bestFit="1" customWidth="1"/>
    <col min="13069" max="13069" width="9.7109375" style="469" customWidth="1"/>
    <col min="13070" max="13312" width="9.140625" style="469"/>
    <col min="13313" max="13313" width="89.85546875" style="469" bestFit="1" customWidth="1"/>
    <col min="13314" max="13320" width="9.7109375" style="469" bestFit="1" customWidth="1"/>
    <col min="13321" max="13323" width="9.7109375" style="469" customWidth="1"/>
    <col min="13324" max="13324" width="9.7109375" style="469" bestFit="1" customWidth="1"/>
    <col min="13325" max="13325" width="9.7109375" style="469" customWidth="1"/>
    <col min="13326" max="13568" width="9.140625" style="469"/>
    <col min="13569" max="13569" width="89.85546875" style="469" bestFit="1" customWidth="1"/>
    <col min="13570" max="13576" width="9.7109375" style="469" bestFit="1" customWidth="1"/>
    <col min="13577" max="13579" width="9.7109375" style="469" customWidth="1"/>
    <col min="13580" max="13580" width="9.7109375" style="469" bestFit="1" customWidth="1"/>
    <col min="13581" max="13581" width="9.7109375" style="469" customWidth="1"/>
    <col min="13582" max="13824" width="9.140625" style="469"/>
    <col min="13825" max="13825" width="89.85546875" style="469" bestFit="1" customWidth="1"/>
    <col min="13826" max="13832" width="9.7109375" style="469" bestFit="1" customWidth="1"/>
    <col min="13833" max="13835" width="9.7109375" style="469" customWidth="1"/>
    <col min="13836" max="13836" width="9.7109375" style="469" bestFit="1" customWidth="1"/>
    <col min="13837" max="13837" width="9.7109375" style="469" customWidth="1"/>
    <col min="13838" max="14080" width="9.140625" style="469"/>
    <col min="14081" max="14081" width="89.85546875" style="469" bestFit="1" customWidth="1"/>
    <col min="14082" max="14088" width="9.7109375" style="469" bestFit="1" customWidth="1"/>
    <col min="14089" max="14091" width="9.7109375" style="469" customWidth="1"/>
    <col min="14092" max="14092" width="9.7109375" style="469" bestFit="1" customWidth="1"/>
    <col min="14093" max="14093" width="9.7109375" style="469" customWidth="1"/>
    <col min="14094" max="14336" width="9.140625" style="469"/>
    <col min="14337" max="14337" width="89.85546875" style="469" bestFit="1" customWidth="1"/>
    <col min="14338" max="14344" width="9.7109375" style="469" bestFit="1" customWidth="1"/>
    <col min="14345" max="14347" width="9.7109375" style="469" customWidth="1"/>
    <col min="14348" max="14348" width="9.7109375" style="469" bestFit="1" customWidth="1"/>
    <col min="14349" max="14349" width="9.7109375" style="469" customWidth="1"/>
    <col min="14350" max="14592" width="9.140625" style="469"/>
    <col min="14593" max="14593" width="89.85546875" style="469" bestFit="1" customWidth="1"/>
    <col min="14594" max="14600" width="9.7109375" style="469" bestFit="1" customWidth="1"/>
    <col min="14601" max="14603" width="9.7109375" style="469" customWidth="1"/>
    <col min="14604" max="14604" width="9.7109375" style="469" bestFit="1" customWidth="1"/>
    <col min="14605" max="14605" width="9.7109375" style="469" customWidth="1"/>
    <col min="14606" max="14848" width="9.140625" style="469"/>
    <col min="14849" max="14849" width="89.85546875" style="469" bestFit="1" customWidth="1"/>
    <col min="14850" max="14856" width="9.7109375" style="469" bestFit="1" customWidth="1"/>
    <col min="14857" max="14859" width="9.7109375" style="469" customWidth="1"/>
    <col min="14860" max="14860" width="9.7109375" style="469" bestFit="1" customWidth="1"/>
    <col min="14861" max="14861" width="9.7109375" style="469" customWidth="1"/>
    <col min="14862" max="15104" width="9.140625" style="469"/>
    <col min="15105" max="15105" width="89.85546875" style="469" bestFit="1" customWidth="1"/>
    <col min="15106" max="15112" width="9.7109375" style="469" bestFit="1" customWidth="1"/>
    <col min="15113" max="15115" width="9.7109375" style="469" customWidth="1"/>
    <col min="15116" max="15116" width="9.7109375" style="469" bestFit="1" customWidth="1"/>
    <col min="15117" max="15117" width="9.7109375" style="469" customWidth="1"/>
    <col min="15118" max="15360" width="9.140625" style="469"/>
    <col min="15361" max="15361" width="89.85546875" style="469" bestFit="1" customWidth="1"/>
    <col min="15362" max="15368" width="9.7109375" style="469" bestFit="1" customWidth="1"/>
    <col min="15369" max="15371" width="9.7109375" style="469" customWidth="1"/>
    <col min="15372" max="15372" width="9.7109375" style="469" bestFit="1" customWidth="1"/>
    <col min="15373" max="15373" width="9.7109375" style="469" customWidth="1"/>
    <col min="15374" max="15616" width="9.140625" style="469"/>
    <col min="15617" max="15617" width="89.85546875" style="469" bestFit="1" customWidth="1"/>
    <col min="15618" max="15624" width="9.7109375" style="469" bestFit="1" customWidth="1"/>
    <col min="15625" max="15627" width="9.7109375" style="469" customWidth="1"/>
    <col min="15628" max="15628" width="9.7109375" style="469" bestFit="1" customWidth="1"/>
    <col min="15629" max="15629" width="9.7109375" style="469" customWidth="1"/>
    <col min="15630" max="15872" width="9.140625" style="469"/>
    <col min="15873" max="15873" width="89.85546875" style="469" bestFit="1" customWidth="1"/>
    <col min="15874" max="15880" width="9.7109375" style="469" bestFit="1" customWidth="1"/>
    <col min="15881" max="15883" width="9.7109375" style="469" customWidth="1"/>
    <col min="15884" max="15884" width="9.7109375" style="469" bestFit="1" customWidth="1"/>
    <col min="15885" max="15885" width="9.7109375" style="469" customWidth="1"/>
    <col min="15886" max="16128" width="9.140625" style="469"/>
    <col min="16129" max="16129" width="89.85546875" style="469" bestFit="1" customWidth="1"/>
    <col min="16130" max="16136" width="9.7109375" style="469" bestFit="1" customWidth="1"/>
    <col min="16137" max="16139" width="9.7109375" style="469" customWidth="1"/>
    <col min="16140" max="16140" width="9.7109375" style="469" bestFit="1" customWidth="1"/>
    <col min="16141" max="16141" width="9.7109375" style="469" customWidth="1"/>
    <col min="16142" max="16384" width="9.140625" style="469"/>
  </cols>
  <sheetData>
    <row r="1" spans="1:23" ht="30" customHeight="1">
      <c r="A1" s="835" t="s">
        <v>0</v>
      </c>
      <c r="B1" s="835"/>
      <c r="C1" s="835"/>
      <c r="D1" s="835"/>
      <c r="E1" s="835"/>
      <c r="F1" s="835"/>
      <c r="G1" s="835"/>
      <c r="H1" s="835"/>
      <c r="I1" s="835"/>
      <c r="J1" s="835"/>
      <c r="K1" s="835"/>
      <c r="L1" s="835"/>
      <c r="M1" s="456"/>
      <c r="N1" s="264"/>
      <c r="O1" s="264"/>
      <c r="P1" s="264"/>
      <c r="Q1" s="264"/>
      <c r="R1" s="264"/>
      <c r="S1" s="264"/>
      <c r="T1" s="264"/>
      <c r="U1" s="264"/>
      <c r="V1" s="264"/>
      <c r="W1" s="264"/>
    </row>
    <row r="2" spans="1:23" ht="15" customHeight="1">
      <c r="A2" s="836" t="s">
        <v>451</v>
      </c>
      <c r="B2" s="836"/>
      <c r="C2" s="836"/>
      <c r="D2" s="836"/>
      <c r="E2" s="836"/>
      <c r="F2" s="836"/>
      <c r="G2" s="836"/>
      <c r="H2" s="836"/>
      <c r="I2" s="836"/>
      <c r="J2" s="836"/>
      <c r="K2" s="836"/>
      <c r="L2" s="836"/>
      <c r="M2" s="457"/>
      <c r="N2" s="264"/>
      <c r="O2" s="264"/>
      <c r="P2" s="264"/>
      <c r="Q2" s="264"/>
      <c r="R2" s="264"/>
      <c r="S2" s="264"/>
      <c r="T2" s="264"/>
      <c r="U2" s="264"/>
      <c r="V2" s="264"/>
      <c r="W2" s="264"/>
    </row>
    <row r="3" spans="1:23" ht="15" customHeight="1">
      <c r="A3" s="836" t="s">
        <v>669</v>
      </c>
      <c r="B3" s="836"/>
      <c r="C3" s="836"/>
      <c r="D3" s="836"/>
      <c r="E3" s="836"/>
      <c r="F3" s="836"/>
      <c r="G3" s="836"/>
      <c r="H3" s="836"/>
      <c r="I3" s="836"/>
      <c r="J3" s="836"/>
      <c r="K3" s="836"/>
      <c r="L3" s="836"/>
      <c r="M3" s="457"/>
      <c r="N3" s="264"/>
      <c r="O3" s="264"/>
      <c r="P3" s="264"/>
      <c r="Q3" s="264"/>
      <c r="R3" s="264"/>
      <c r="S3" s="264"/>
      <c r="T3" s="264"/>
      <c r="U3" s="264"/>
      <c r="V3" s="264"/>
      <c r="W3" s="264"/>
    </row>
    <row r="4" spans="1:23" ht="30" customHeight="1">
      <c r="A4" s="837" t="s">
        <v>2</v>
      </c>
      <c r="B4" s="837"/>
      <c r="C4" s="837"/>
      <c r="D4" s="837"/>
      <c r="E4" s="837"/>
      <c r="F4" s="837"/>
      <c r="G4" s="837"/>
      <c r="H4" s="837"/>
      <c r="I4" s="837"/>
      <c r="J4" s="837"/>
      <c r="K4" s="837"/>
      <c r="L4" s="837"/>
      <c r="M4" s="458"/>
      <c r="N4" s="264"/>
      <c r="O4" s="264"/>
      <c r="P4" s="264"/>
      <c r="Q4" s="264"/>
      <c r="R4" s="264"/>
      <c r="S4" s="264"/>
      <c r="T4" s="264"/>
      <c r="U4" s="264"/>
      <c r="V4" s="264"/>
      <c r="W4" s="264"/>
    </row>
    <row r="5" spans="1:23" ht="3.75" customHeight="1" thickBot="1">
      <c r="A5" s="264"/>
      <c r="B5" s="264"/>
      <c r="C5" s="264"/>
      <c r="D5" s="264"/>
      <c r="E5" s="264"/>
      <c r="F5" s="264"/>
      <c r="G5" s="264"/>
      <c r="H5" s="264"/>
      <c r="I5" s="264"/>
      <c r="J5" s="264"/>
      <c r="K5" s="264"/>
      <c r="L5" s="264"/>
      <c r="M5" s="264"/>
      <c r="N5" s="264"/>
      <c r="O5" s="264"/>
      <c r="P5" s="264"/>
      <c r="Q5" s="264"/>
      <c r="R5" s="264"/>
      <c r="S5" s="264"/>
      <c r="T5" s="264"/>
      <c r="U5" s="264"/>
      <c r="V5" s="264"/>
      <c r="W5" s="264"/>
    </row>
    <row r="6" spans="1:2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c r="N6" s="470"/>
      <c r="O6" s="470"/>
      <c r="P6" s="470"/>
      <c r="Q6" s="470"/>
      <c r="R6" s="470"/>
      <c r="S6" s="470"/>
      <c r="T6" s="470"/>
      <c r="U6" s="470"/>
      <c r="V6" s="470"/>
      <c r="W6" s="470"/>
    </row>
    <row r="7" spans="1:23" ht="15" customHeight="1" thickTop="1" thickBot="1">
      <c r="A7" s="339" t="s">
        <v>462</v>
      </c>
      <c r="B7" s="340">
        <v>1934414.21848</v>
      </c>
      <c r="C7" s="340">
        <v>2439824.36779</v>
      </c>
      <c r="D7" s="340">
        <v>2855732.0057600001</v>
      </c>
      <c r="E7" s="340">
        <v>3459594.7146799997</v>
      </c>
      <c r="F7" s="340">
        <v>3648036.2588000004</v>
      </c>
      <c r="G7" s="340">
        <v>3912356.5817899997</v>
      </c>
      <c r="H7" s="340">
        <v>4263274.21373</v>
      </c>
      <c r="I7" s="340">
        <v>4522238.1017299993</v>
      </c>
      <c r="J7" s="340">
        <v>5051812.24144</v>
      </c>
      <c r="K7" s="340">
        <v>5092564.4161700001</v>
      </c>
      <c r="L7" s="340">
        <v>5316851.5337700006</v>
      </c>
      <c r="M7" s="340">
        <v>5407677.5297400001</v>
      </c>
      <c r="N7" s="264"/>
      <c r="O7" s="264"/>
      <c r="P7" s="264"/>
      <c r="Q7" s="264"/>
      <c r="R7" s="264"/>
      <c r="S7" s="264"/>
      <c r="T7" s="264"/>
      <c r="U7" s="264"/>
      <c r="V7" s="264"/>
      <c r="W7" s="264"/>
    </row>
    <row r="8" spans="1:23" s="472" customFormat="1" ht="15" customHeight="1" thickTop="1">
      <c r="A8" s="77" t="s">
        <v>9</v>
      </c>
      <c r="B8" s="78">
        <v>130686.21718000001</v>
      </c>
      <c r="C8" s="78">
        <v>351127.66879000003</v>
      </c>
      <c r="D8" s="78">
        <v>203220.68465000001</v>
      </c>
      <c r="E8" s="78">
        <v>329779.06680000003</v>
      </c>
      <c r="F8" s="78">
        <v>304954.58866000001</v>
      </c>
      <c r="G8" s="78">
        <v>276078.946</v>
      </c>
      <c r="H8" s="78">
        <v>315547.88936000003</v>
      </c>
      <c r="I8" s="78">
        <v>367300.46312999999</v>
      </c>
      <c r="J8" s="78">
        <v>327218.30230000004</v>
      </c>
      <c r="K8" s="78">
        <v>415077.26970999996</v>
      </c>
      <c r="L8" s="78">
        <v>440729.92495999997</v>
      </c>
      <c r="M8" s="78">
        <v>629441.02983000001</v>
      </c>
      <c r="N8" s="264"/>
      <c r="O8" s="264"/>
      <c r="P8" s="264"/>
      <c r="Q8" s="264"/>
      <c r="R8" s="264"/>
      <c r="S8" s="264"/>
      <c r="T8" s="264"/>
      <c r="U8" s="264"/>
      <c r="V8" s="264"/>
      <c r="W8" s="264"/>
    </row>
    <row r="9" spans="1:23" s="472" customFormat="1" ht="15" customHeight="1">
      <c r="A9" s="77" t="s">
        <v>18</v>
      </c>
      <c r="B9" s="78">
        <v>239554.27930000002</v>
      </c>
      <c r="C9" s="78">
        <v>232629.31975999998</v>
      </c>
      <c r="D9" s="78">
        <v>325998.55343000003</v>
      </c>
      <c r="E9" s="78">
        <v>223827.99674</v>
      </c>
      <c r="F9" s="78">
        <v>256781.43862</v>
      </c>
      <c r="G9" s="78">
        <v>310001.10595</v>
      </c>
      <c r="H9" s="78">
        <v>232364.56693999999</v>
      </c>
      <c r="I9" s="78">
        <v>311172.57084</v>
      </c>
      <c r="J9" s="78">
        <v>379441.80597000004</v>
      </c>
      <c r="K9" s="78">
        <v>285924.41241000005</v>
      </c>
      <c r="L9" s="78">
        <v>358522.33654000005</v>
      </c>
      <c r="M9" s="78">
        <v>328092.08564999996</v>
      </c>
      <c r="N9" s="264"/>
      <c r="O9" s="264"/>
      <c r="P9" s="264"/>
      <c r="Q9" s="264"/>
      <c r="R9" s="264"/>
      <c r="S9" s="264"/>
      <c r="T9" s="264"/>
      <c r="U9" s="264"/>
      <c r="V9" s="264"/>
      <c r="W9" s="264"/>
    </row>
    <row r="10" spans="1:23" s="472" customFormat="1" ht="15" customHeight="1">
      <c r="A10" s="77" t="s">
        <v>27</v>
      </c>
      <c r="B10" s="78">
        <v>1432854.34717</v>
      </c>
      <c r="C10" s="78">
        <v>1790074.0258299999</v>
      </c>
      <c r="D10" s="78">
        <v>2176950.8648200002</v>
      </c>
      <c r="E10" s="78">
        <v>2559176.5441900003</v>
      </c>
      <c r="F10" s="78">
        <v>2803734.1227899999</v>
      </c>
      <c r="G10" s="78">
        <v>3031629.5279000001</v>
      </c>
      <c r="H10" s="78">
        <v>3317433.5394000001</v>
      </c>
      <c r="I10" s="78">
        <v>3562328.4162300001</v>
      </c>
      <c r="J10" s="78">
        <v>4038523.9888000004</v>
      </c>
      <c r="K10" s="78">
        <v>4078173.1838099998</v>
      </c>
      <c r="L10" s="78">
        <v>4216559.4369200002</v>
      </c>
      <c r="M10" s="78">
        <v>4169641.9926799997</v>
      </c>
      <c r="N10" s="264"/>
      <c r="O10" s="264"/>
      <c r="P10" s="264"/>
      <c r="Q10" s="264"/>
      <c r="R10" s="264"/>
      <c r="S10" s="264"/>
      <c r="T10" s="264"/>
      <c r="U10" s="264"/>
      <c r="V10" s="264"/>
      <c r="W10" s="264"/>
    </row>
    <row r="11" spans="1:23" s="472" customFormat="1" ht="15" customHeight="1">
      <c r="A11" s="79" t="s">
        <v>463</v>
      </c>
      <c r="B11" s="78">
        <v>1424671.8925000001</v>
      </c>
      <c r="C11" s="78">
        <v>1774494.4452500001</v>
      </c>
      <c r="D11" s="78">
        <v>2163783.6082199998</v>
      </c>
      <c r="E11" s="78">
        <v>2536751.4440600001</v>
      </c>
      <c r="F11" s="78">
        <v>2788000.0942600002</v>
      </c>
      <c r="G11" s="78">
        <v>3025964.5660199998</v>
      </c>
      <c r="H11" s="78">
        <v>3171923.64451</v>
      </c>
      <c r="I11" s="78">
        <v>3378197.3480100003</v>
      </c>
      <c r="J11" s="78">
        <v>3840479.1285700002</v>
      </c>
      <c r="K11" s="78">
        <v>3861944.45102</v>
      </c>
      <c r="L11" s="78">
        <v>4005857.86473</v>
      </c>
      <c r="M11" s="78">
        <v>3948340.4182199999</v>
      </c>
      <c r="N11" s="264"/>
      <c r="O11" s="264"/>
      <c r="P11" s="264"/>
      <c r="Q11" s="264"/>
      <c r="R11" s="264"/>
      <c r="S11" s="264"/>
      <c r="T11" s="264"/>
      <c r="U11" s="264"/>
      <c r="V11" s="264"/>
      <c r="W11" s="264"/>
    </row>
    <row r="12" spans="1:23" s="472" customFormat="1" ht="15" customHeight="1">
      <c r="A12" s="79" t="s">
        <v>464</v>
      </c>
      <c r="B12" s="78">
        <v>1407430.2734700001</v>
      </c>
      <c r="C12" s="78">
        <v>1738289.69781</v>
      </c>
      <c r="D12" s="78">
        <v>2092904.9965899999</v>
      </c>
      <c r="E12" s="78">
        <v>2445387.97645</v>
      </c>
      <c r="F12" s="78">
        <v>2677203.0827100002</v>
      </c>
      <c r="G12" s="78">
        <v>2897583.8065399998</v>
      </c>
      <c r="H12" s="78">
        <v>3042596.1340100002</v>
      </c>
      <c r="I12" s="78">
        <v>2628882.3251300002</v>
      </c>
      <c r="J12" s="78">
        <v>3038144.0852399999</v>
      </c>
      <c r="K12" s="78">
        <v>3072660.4179199999</v>
      </c>
      <c r="L12" s="78">
        <v>3175290.94631</v>
      </c>
      <c r="M12" s="78">
        <v>3122476.2264</v>
      </c>
      <c r="N12" s="264"/>
      <c r="O12" s="264"/>
      <c r="P12" s="264"/>
      <c r="Q12" s="264"/>
      <c r="R12" s="264"/>
      <c r="S12" s="264"/>
      <c r="T12" s="264"/>
      <c r="U12" s="264"/>
      <c r="V12" s="264"/>
      <c r="W12" s="264"/>
    </row>
    <row r="13" spans="1:23" s="472" customFormat="1" ht="15" customHeight="1">
      <c r="A13" s="79" t="s">
        <v>465</v>
      </c>
      <c r="B13" s="78">
        <v>17241.619030000002</v>
      </c>
      <c r="C13" s="78">
        <v>36204.747439999999</v>
      </c>
      <c r="D13" s="78">
        <v>70878.611629999999</v>
      </c>
      <c r="E13" s="78">
        <v>91363.467609999992</v>
      </c>
      <c r="F13" s="78">
        <v>110797.01155</v>
      </c>
      <c r="G13" s="78">
        <v>128380.75948000001</v>
      </c>
      <c r="H13" s="78">
        <v>129327.5105</v>
      </c>
      <c r="I13" s="78">
        <v>749315.02287999995</v>
      </c>
      <c r="J13" s="78">
        <v>802335.04333000001</v>
      </c>
      <c r="K13" s="78">
        <v>789284.0331</v>
      </c>
      <c r="L13" s="78">
        <v>830566.91842</v>
      </c>
      <c r="M13" s="78">
        <v>825864.19182000007</v>
      </c>
      <c r="N13" s="264"/>
      <c r="O13" s="264"/>
      <c r="P13" s="264"/>
      <c r="Q13" s="264"/>
      <c r="R13" s="264"/>
      <c r="S13" s="264"/>
      <c r="T13" s="264"/>
      <c r="U13" s="264"/>
      <c r="V13" s="264"/>
      <c r="W13" s="264"/>
    </row>
    <row r="14" spans="1:23" s="472" customFormat="1" ht="15" customHeight="1">
      <c r="A14" s="79" t="s">
        <v>466</v>
      </c>
      <c r="B14" s="78">
        <v>11057.344789999999</v>
      </c>
      <c r="C14" s="78">
        <v>6650.9694200000004</v>
      </c>
      <c r="D14" s="78">
        <v>8431.69211</v>
      </c>
      <c r="E14" s="78">
        <v>8925.5644800000009</v>
      </c>
      <c r="F14" s="78">
        <v>4798.8216299999995</v>
      </c>
      <c r="G14" s="78">
        <v>4429.6493099999998</v>
      </c>
      <c r="H14" s="78">
        <v>563.31220999999994</v>
      </c>
      <c r="I14" s="78">
        <v>2180.1635699999997</v>
      </c>
      <c r="J14" s="78">
        <v>11517.054539999999</v>
      </c>
      <c r="K14" s="78">
        <v>26788.406859999999</v>
      </c>
      <c r="L14" s="78">
        <v>26141.324789999999</v>
      </c>
      <c r="M14" s="78">
        <v>47113.08999</v>
      </c>
      <c r="N14" s="264"/>
      <c r="O14" s="264"/>
      <c r="P14" s="264"/>
      <c r="Q14" s="264"/>
      <c r="R14" s="264"/>
      <c r="S14" s="264"/>
      <c r="T14" s="264"/>
      <c r="U14" s="264"/>
      <c r="V14" s="264"/>
      <c r="W14" s="264"/>
    </row>
    <row r="15" spans="1:23" s="472" customFormat="1" ht="15" customHeight="1">
      <c r="A15" s="79" t="s">
        <v>467</v>
      </c>
      <c r="B15" s="78">
        <v>10468.95919</v>
      </c>
      <c r="C15" s="78">
        <v>5392.2072600000001</v>
      </c>
      <c r="D15" s="78">
        <v>7643.7509500000006</v>
      </c>
      <c r="E15" s="78">
        <v>7293.2806300000002</v>
      </c>
      <c r="F15" s="78">
        <v>3972.4027500000002</v>
      </c>
      <c r="G15" s="78">
        <v>2735.7403399999998</v>
      </c>
      <c r="H15" s="78">
        <v>540.70716000000004</v>
      </c>
      <c r="I15" s="78">
        <v>1942.09834</v>
      </c>
      <c r="J15" s="78">
        <v>3754.1867499999998</v>
      </c>
      <c r="K15" s="78">
        <v>11287.891970000001</v>
      </c>
      <c r="L15" s="78">
        <v>14287.657029999998</v>
      </c>
      <c r="M15" s="78">
        <v>17778.98947</v>
      </c>
      <c r="N15" s="264"/>
      <c r="O15" s="264"/>
      <c r="P15" s="264"/>
      <c r="Q15" s="264"/>
      <c r="R15" s="264"/>
      <c r="S15" s="264"/>
      <c r="T15" s="264"/>
      <c r="U15" s="264"/>
      <c r="V15" s="264"/>
      <c r="W15" s="264"/>
    </row>
    <row r="16" spans="1:23" s="472" customFormat="1" ht="15" customHeight="1">
      <c r="A16" s="79" t="s">
        <v>468</v>
      </c>
      <c r="B16" s="78">
        <v>588.38559999999995</v>
      </c>
      <c r="C16" s="78">
        <v>1258.76216</v>
      </c>
      <c r="D16" s="78">
        <v>787.94116000000008</v>
      </c>
      <c r="E16" s="78">
        <v>1632.28385</v>
      </c>
      <c r="F16" s="78">
        <v>826.41888000000006</v>
      </c>
      <c r="G16" s="78">
        <v>1693.90897</v>
      </c>
      <c r="H16" s="78">
        <v>22.605049999999999</v>
      </c>
      <c r="I16" s="78">
        <v>238.06523000000001</v>
      </c>
      <c r="J16" s="78">
        <v>7762.8677900000002</v>
      </c>
      <c r="K16" s="78">
        <v>15500.51489</v>
      </c>
      <c r="L16" s="78">
        <v>11853.66776</v>
      </c>
      <c r="M16" s="78">
        <v>29334.10052</v>
      </c>
      <c r="N16" s="264"/>
      <c r="O16" s="264"/>
      <c r="P16" s="264"/>
      <c r="Q16" s="264"/>
      <c r="R16" s="264"/>
      <c r="S16" s="264"/>
      <c r="T16" s="264"/>
      <c r="U16" s="264"/>
      <c r="V16" s="264"/>
      <c r="W16" s="264"/>
    </row>
    <row r="17" spans="1:23" s="472" customFormat="1" ht="15" customHeight="1">
      <c r="A17" s="79" t="s">
        <v>469</v>
      </c>
      <c r="B17" s="78">
        <v>24526.887850000003</v>
      </c>
      <c r="C17" s="78">
        <v>33364.796090000003</v>
      </c>
      <c r="D17" s="78">
        <v>33309.543210000003</v>
      </c>
      <c r="E17" s="78">
        <v>40333.713429999996</v>
      </c>
      <c r="F17" s="78">
        <v>34707.496140000003</v>
      </c>
      <c r="G17" s="78">
        <v>37752.454960000003</v>
      </c>
      <c r="H17" s="78">
        <v>43044.90913</v>
      </c>
      <c r="I17" s="78">
        <v>63668.286060000006</v>
      </c>
      <c r="J17" s="78">
        <v>95653.70693</v>
      </c>
      <c r="K17" s="78">
        <v>97534.451419999998</v>
      </c>
      <c r="L17" s="78">
        <v>156537.53644</v>
      </c>
      <c r="M17" s="78">
        <v>166582.71677</v>
      </c>
      <c r="N17" s="264"/>
      <c r="O17" s="264"/>
      <c r="P17" s="264"/>
      <c r="Q17" s="264"/>
      <c r="R17" s="264"/>
      <c r="S17" s="264"/>
      <c r="T17" s="264"/>
      <c r="U17" s="264"/>
      <c r="V17" s="264"/>
      <c r="W17" s="264"/>
    </row>
    <row r="18" spans="1:23" s="472" customFormat="1" ht="15" customHeight="1">
      <c r="A18" s="79" t="s">
        <v>470</v>
      </c>
      <c r="B18" s="78">
        <v>23830.44685</v>
      </c>
      <c r="C18" s="78">
        <v>32285.394670000001</v>
      </c>
      <c r="D18" s="78">
        <v>30457.52403</v>
      </c>
      <c r="E18" s="78">
        <v>33727.065820000003</v>
      </c>
      <c r="F18" s="78">
        <v>30134.68664</v>
      </c>
      <c r="G18" s="78">
        <v>29472.084159999999</v>
      </c>
      <c r="H18" s="78">
        <v>34372.727650000001</v>
      </c>
      <c r="I18" s="78">
        <v>45460.78039</v>
      </c>
      <c r="J18" s="78">
        <v>50570.42222</v>
      </c>
      <c r="K18" s="78">
        <v>51233.824719999997</v>
      </c>
      <c r="L18" s="78">
        <v>74328.251319999996</v>
      </c>
      <c r="M18" s="78">
        <v>78313.492910000001</v>
      </c>
      <c r="N18" s="264"/>
      <c r="O18" s="264"/>
      <c r="P18" s="264"/>
      <c r="Q18" s="264"/>
      <c r="R18" s="264"/>
      <c r="S18" s="264"/>
      <c r="T18" s="264"/>
      <c r="U18" s="264"/>
      <c r="V18" s="264"/>
      <c r="W18" s="264"/>
    </row>
    <row r="19" spans="1:23" s="472" customFormat="1" ht="15" customHeight="1">
      <c r="A19" s="79" t="s">
        <v>471</v>
      </c>
      <c r="B19" s="78">
        <v>696.44100000000003</v>
      </c>
      <c r="C19" s="78">
        <v>1079.4014199999999</v>
      </c>
      <c r="D19" s="78">
        <v>2852.0191800000002</v>
      </c>
      <c r="E19" s="78">
        <v>6606.64761</v>
      </c>
      <c r="F19" s="78">
        <v>4572.8095000000003</v>
      </c>
      <c r="G19" s="78">
        <v>8280.3708000000006</v>
      </c>
      <c r="H19" s="78">
        <v>8672.1814800000011</v>
      </c>
      <c r="I19" s="78">
        <v>18207.505670000002</v>
      </c>
      <c r="J19" s="78">
        <v>45083.28471</v>
      </c>
      <c r="K19" s="78">
        <v>46300.626700000001</v>
      </c>
      <c r="L19" s="78">
        <v>82209.28512</v>
      </c>
      <c r="M19" s="78">
        <v>88269.223859999998</v>
      </c>
      <c r="N19" s="264"/>
      <c r="O19" s="264"/>
      <c r="P19" s="264"/>
      <c r="Q19" s="264"/>
      <c r="R19" s="264"/>
      <c r="S19" s="264"/>
      <c r="T19" s="264"/>
      <c r="U19" s="264"/>
      <c r="V19" s="264"/>
      <c r="W19" s="264"/>
    </row>
    <row r="20" spans="1:23" s="472" customFormat="1" ht="15" customHeight="1">
      <c r="A20" s="79" t="s">
        <v>40</v>
      </c>
      <c r="B20" s="78">
        <v>16126.42491</v>
      </c>
      <c r="C20" s="78">
        <v>18598.86347</v>
      </c>
      <c r="D20" s="78">
        <v>21222.589929999998</v>
      </c>
      <c r="E20" s="78">
        <v>26782.188300000002</v>
      </c>
      <c r="F20" s="78">
        <v>25741.91145</v>
      </c>
      <c r="G20" s="78">
        <v>28422.532440000003</v>
      </c>
      <c r="H20" s="78">
        <v>182975.7328</v>
      </c>
      <c r="I20" s="78">
        <v>219028.58533</v>
      </c>
      <c r="J20" s="78">
        <v>215418.30115000001</v>
      </c>
      <c r="K20" s="78">
        <v>213367.12277000002</v>
      </c>
      <c r="L20" s="78">
        <v>209260.05405999999</v>
      </c>
      <c r="M20" s="78">
        <v>203305.58301</v>
      </c>
      <c r="N20" s="264"/>
      <c r="O20" s="264"/>
      <c r="P20" s="264"/>
      <c r="Q20" s="264"/>
      <c r="R20" s="264"/>
      <c r="S20" s="264"/>
      <c r="T20" s="264"/>
      <c r="U20" s="264"/>
      <c r="V20" s="264"/>
      <c r="W20" s="264"/>
    </row>
    <row r="21" spans="1:23" s="472" customFormat="1" ht="15" customHeight="1">
      <c r="A21" s="79" t="s">
        <v>472</v>
      </c>
      <c r="B21" s="78">
        <v>-43528.202880000004</v>
      </c>
      <c r="C21" s="78">
        <v>-43035.0484</v>
      </c>
      <c r="D21" s="78">
        <v>-49796.568650000001</v>
      </c>
      <c r="E21" s="78">
        <v>-53616.36608</v>
      </c>
      <c r="F21" s="78">
        <v>-49514.200689999998</v>
      </c>
      <c r="G21" s="78">
        <v>-64939.674829999996</v>
      </c>
      <c r="H21" s="78">
        <v>-81074.059250000006</v>
      </c>
      <c r="I21" s="78">
        <v>-100745.96673999999</v>
      </c>
      <c r="J21" s="78">
        <v>-124544.20239000001</v>
      </c>
      <c r="K21" s="78">
        <v>-121461.24826000001</v>
      </c>
      <c r="L21" s="78">
        <v>-181237.3431</v>
      </c>
      <c r="M21" s="78">
        <v>-195699.81531000001</v>
      </c>
      <c r="N21" s="264"/>
      <c r="O21" s="264"/>
      <c r="P21" s="264"/>
      <c r="Q21" s="264"/>
      <c r="R21" s="264"/>
      <c r="S21" s="264"/>
      <c r="T21" s="264"/>
      <c r="U21" s="264"/>
      <c r="V21" s="264"/>
      <c r="W21" s="264"/>
    </row>
    <row r="22" spans="1:23" s="472" customFormat="1" ht="15" customHeight="1">
      <c r="A22" s="77" t="s">
        <v>70</v>
      </c>
      <c r="B22" s="78">
        <v>4619.1308499999996</v>
      </c>
      <c r="C22" s="78">
        <v>11416.49048</v>
      </c>
      <c r="D22" s="78">
        <v>11828.348749999999</v>
      </c>
      <c r="E22" s="78">
        <v>14998.940849999999</v>
      </c>
      <c r="F22" s="78">
        <v>17906.96688</v>
      </c>
      <c r="G22" s="78">
        <v>12570.45408</v>
      </c>
      <c r="H22" s="78">
        <v>27706.396820000002</v>
      </c>
      <c r="I22" s="78">
        <v>31716.97928</v>
      </c>
      <c r="J22" s="78">
        <v>36496.397709999997</v>
      </c>
      <c r="K22" s="78">
        <v>36244.048940000001</v>
      </c>
      <c r="L22" s="78">
        <v>31829.4048</v>
      </c>
      <c r="M22" s="78">
        <v>30498.572530000001</v>
      </c>
      <c r="N22" s="264"/>
      <c r="O22" s="264"/>
      <c r="P22" s="264"/>
      <c r="Q22" s="264"/>
      <c r="R22" s="264"/>
      <c r="S22" s="264"/>
      <c r="T22" s="264"/>
      <c r="U22" s="264"/>
      <c r="V22" s="264"/>
      <c r="W22" s="264"/>
    </row>
    <row r="23" spans="1:23" s="472" customFormat="1" ht="15" customHeight="1">
      <c r="A23" s="77" t="s">
        <v>76</v>
      </c>
      <c r="B23" s="78">
        <v>773.2471700000001</v>
      </c>
      <c r="C23" s="78">
        <v>1478.6486299999999</v>
      </c>
      <c r="D23" s="78">
        <v>1615.4557199999999</v>
      </c>
      <c r="E23" s="78">
        <v>2583.4821200000001</v>
      </c>
      <c r="F23" s="78">
        <v>3707.3757700000001</v>
      </c>
      <c r="G23" s="78">
        <v>2133.6224900000002</v>
      </c>
      <c r="H23" s="78">
        <v>3116.5825599999998</v>
      </c>
      <c r="I23" s="78">
        <v>1048.6255200000001</v>
      </c>
      <c r="J23" s="78">
        <v>7540.6502899999996</v>
      </c>
      <c r="K23" s="78">
        <v>7376.7080099999994</v>
      </c>
      <c r="L23" s="78">
        <v>8130.0361299999995</v>
      </c>
      <c r="M23" s="78">
        <v>9861.102359999999</v>
      </c>
      <c r="N23" s="264"/>
      <c r="O23" s="264"/>
      <c r="P23" s="264"/>
      <c r="Q23" s="264"/>
      <c r="R23" s="264"/>
      <c r="S23" s="264"/>
      <c r="T23" s="264"/>
      <c r="U23" s="264"/>
      <c r="V23" s="264"/>
      <c r="W23" s="264"/>
    </row>
    <row r="24" spans="1:23" s="472" customFormat="1" ht="15" customHeight="1">
      <c r="A24" s="77" t="s">
        <v>473</v>
      </c>
      <c r="B24" s="78">
        <v>84575.583989999999</v>
      </c>
      <c r="C24" s="78">
        <v>19046.391190000002</v>
      </c>
      <c r="D24" s="78">
        <v>98659.676390000008</v>
      </c>
      <c r="E24" s="78">
        <v>278467.70543999999</v>
      </c>
      <c r="F24" s="78">
        <v>218109.92190000002</v>
      </c>
      <c r="G24" s="78">
        <v>236650.08141999997</v>
      </c>
      <c r="H24" s="78">
        <v>313609.29226000002</v>
      </c>
      <c r="I24" s="78">
        <v>207305.57259</v>
      </c>
      <c r="J24" s="78">
        <v>220602.67565000002</v>
      </c>
      <c r="K24" s="78">
        <v>226997.0773</v>
      </c>
      <c r="L24" s="78">
        <v>220216.81797999999</v>
      </c>
      <c r="M24" s="78">
        <v>198145.01847000001</v>
      </c>
      <c r="N24" s="264"/>
      <c r="O24" s="264"/>
      <c r="P24" s="264"/>
      <c r="Q24" s="264"/>
      <c r="R24" s="264"/>
      <c r="S24" s="264"/>
      <c r="T24" s="264"/>
      <c r="U24" s="264"/>
      <c r="V24" s="264"/>
      <c r="W24" s="264"/>
    </row>
    <row r="25" spans="1:23" s="472" customFormat="1" ht="15" customHeight="1">
      <c r="A25" s="77" t="s">
        <v>86</v>
      </c>
      <c r="B25" s="78">
        <v>34441.461579999996</v>
      </c>
      <c r="C25" s="78">
        <v>29437.187020000001</v>
      </c>
      <c r="D25" s="78">
        <v>26975.363819999999</v>
      </c>
      <c r="E25" s="78">
        <v>26653.453590000001</v>
      </c>
      <c r="F25" s="78">
        <v>38936.559670000002</v>
      </c>
      <c r="G25" s="78">
        <v>38972.86507</v>
      </c>
      <c r="H25" s="78">
        <v>39247.404310000005</v>
      </c>
      <c r="I25" s="78">
        <v>35374.629670000002</v>
      </c>
      <c r="J25" s="78">
        <v>36083.772170000004</v>
      </c>
      <c r="K25" s="78">
        <v>35795.17598</v>
      </c>
      <c r="L25" s="78">
        <v>34551.22956</v>
      </c>
      <c r="M25" s="78">
        <v>34139.341639999999</v>
      </c>
      <c r="N25" s="264"/>
      <c r="O25" s="264"/>
      <c r="P25" s="264"/>
      <c r="Q25" s="264"/>
      <c r="R25" s="264"/>
      <c r="S25" s="264"/>
      <c r="T25" s="264"/>
      <c r="U25" s="264"/>
      <c r="V25" s="264"/>
      <c r="W25" s="264"/>
    </row>
    <row r="26" spans="1:23" s="472" customFormat="1" ht="15" customHeight="1">
      <c r="A26" s="77" t="s">
        <v>474</v>
      </c>
      <c r="B26" s="78">
        <v>6909.9512400000003</v>
      </c>
      <c r="C26" s="78">
        <v>4614.63609</v>
      </c>
      <c r="D26" s="78">
        <v>10483.05818</v>
      </c>
      <c r="E26" s="78">
        <v>24107.524949999999</v>
      </c>
      <c r="F26" s="78">
        <v>3905.28451</v>
      </c>
      <c r="G26" s="78">
        <v>4319.9788799999997</v>
      </c>
      <c r="H26" s="78">
        <v>14248.542079999999</v>
      </c>
      <c r="I26" s="78">
        <v>5990.84447</v>
      </c>
      <c r="J26" s="78">
        <v>5904.6485499999999</v>
      </c>
      <c r="K26" s="78">
        <v>6976.5400099999997</v>
      </c>
      <c r="L26" s="78">
        <v>6312.3468800000001</v>
      </c>
      <c r="M26" s="78">
        <v>7858.3865800000003</v>
      </c>
      <c r="N26" s="264"/>
      <c r="O26" s="264"/>
      <c r="P26" s="264"/>
      <c r="Q26" s="264"/>
      <c r="R26" s="264"/>
      <c r="S26" s="264"/>
      <c r="T26" s="264"/>
      <c r="U26" s="264"/>
      <c r="V26" s="264"/>
      <c r="W26" s="264"/>
    </row>
    <row r="27" spans="1:23" s="474" customFormat="1" ht="15" customHeight="1" thickBot="1">
      <c r="A27" s="77" t="s">
        <v>102</v>
      </c>
      <c r="B27" s="78">
        <v>0</v>
      </c>
      <c r="C27" s="78">
        <v>0</v>
      </c>
      <c r="D27" s="78">
        <v>0</v>
      </c>
      <c r="E27" s="78">
        <v>0</v>
      </c>
      <c r="F27" s="78">
        <v>0</v>
      </c>
      <c r="G27" s="78">
        <v>0</v>
      </c>
      <c r="H27" s="78">
        <v>0</v>
      </c>
      <c r="I27" s="78">
        <v>0</v>
      </c>
      <c r="J27" s="78">
        <v>0</v>
      </c>
      <c r="K27" s="78">
        <v>0</v>
      </c>
      <c r="L27" s="78">
        <v>0</v>
      </c>
      <c r="M27" s="78">
        <v>0</v>
      </c>
      <c r="N27" s="264"/>
      <c r="O27" s="264"/>
      <c r="P27" s="264"/>
      <c r="Q27" s="264"/>
      <c r="R27" s="264"/>
      <c r="S27" s="264"/>
      <c r="T27" s="264"/>
      <c r="U27" s="264"/>
      <c r="V27" s="264"/>
      <c r="W27" s="264"/>
    </row>
    <row r="28" spans="1:23" ht="15" customHeight="1" thickTop="1" thickBot="1">
      <c r="A28" s="339" t="s">
        <v>475</v>
      </c>
      <c r="B28" s="340">
        <v>1722232.8607900001</v>
      </c>
      <c r="C28" s="340">
        <v>2217189.5920500001</v>
      </c>
      <c r="D28" s="340">
        <v>2616940.3010800001</v>
      </c>
      <c r="E28" s="340">
        <v>3204220.0764600001</v>
      </c>
      <c r="F28" s="340">
        <v>3380372.2189499997</v>
      </c>
      <c r="G28" s="340">
        <v>3614999.0419099997</v>
      </c>
      <c r="H28" s="340">
        <v>3958685.5974499998</v>
      </c>
      <c r="I28" s="340">
        <v>4196554.2468600003</v>
      </c>
      <c r="J28" s="340">
        <v>4712303.9423400005</v>
      </c>
      <c r="K28" s="340">
        <v>4746857.8340299996</v>
      </c>
      <c r="L28" s="340">
        <v>4960762.1517700003</v>
      </c>
      <c r="M28" s="340">
        <v>5008161.7892899998</v>
      </c>
      <c r="N28" s="264"/>
      <c r="O28" s="264"/>
      <c r="P28" s="264"/>
      <c r="Q28" s="264"/>
      <c r="R28" s="264"/>
      <c r="S28" s="264"/>
      <c r="T28" s="264"/>
      <c r="U28" s="264"/>
      <c r="V28" s="264"/>
      <c r="W28" s="264"/>
    </row>
    <row r="29" spans="1:23" s="472" customFormat="1" ht="15" customHeight="1" thickTop="1">
      <c r="A29" s="77" t="s">
        <v>476</v>
      </c>
      <c r="B29" s="78">
        <v>1646364.2689100001</v>
      </c>
      <c r="C29" s="78">
        <v>2078498.1110499999</v>
      </c>
      <c r="D29" s="78">
        <v>2352349.7970100003</v>
      </c>
      <c r="E29" s="78">
        <v>2752463.5214800001</v>
      </c>
      <c r="F29" s="78">
        <v>2791074.8232199997</v>
      </c>
      <c r="G29" s="78">
        <v>3001070.3019899996</v>
      </c>
      <c r="H29" s="78">
        <v>3098648.4368199999</v>
      </c>
      <c r="I29" s="78">
        <v>3348269.3779699998</v>
      </c>
      <c r="J29" s="78">
        <v>3549589.3094200003</v>
      </c>
      <c r="K29" s="78">
        <v>3601954.8275799998</v>
      </c>
      <c r="L29" s="78">
        <v>2429977.0496499999</v>
      </c>
      <c r="M29" s="78">
        <v>2428666.1203600001</v>
      </c>
      <c r="N29" s="264"/>
      <c r="O29" s="264"/>
      <c r="P29" s="264"/>
      <c r="Q29" s="264"/>
      <c r="R29" s="264"/>
      <c r="S29" s="264"/>
      <c r="T29" s="264"/>
      <c r="U29" s="264"/>
      <c r="V29" s="264"/>
      <c r="W29" s="264"/>
    </row>
    <row r="30" spans="1:23" s="472" customFormat="1" ht="15" customHeight="1">
      <c r="A30" s="79" t="s">
        <v>477</v>
      </c>
      <c r="B30" s="78">
        <v>69455.001329999999</v>
      </c>
      <c r="C30" s="78">
        <v>277283.06708999997</v>
      </c>
      <c r="D30" s="78">
        <v>379860.32263999997</v>
      </c>
      <c r="E30" s="78">
        <v>532731.01381999999</v>
      </c>
      <c r="F30" s="78">
        <v>475195.45869999996</v>
      </c>
      <c r="G30" s="78">
        <v>321734.37663000001</v>
      </c>
      <c r="H30" s="78">
        <v>262159.05592000001</v>
      </c>
      <c r="I30" s="78">
        <v>255221.76853</v>
      </c>
      <c r="J30" s="78">
        <v>385971.15827999997</v>
      </c>
      <c r="K30" s="78">
        <v>368508.26292000001</v>
      </c>
      <c r="L30" s="78">
        <v>493325.53670999996</v>
      </c>
      <c r="M30" s="78">
        <v>509105.29298000003</v>
      </c>
      <c r="N30" s="264"/>
      <c r="O30" s="264"/>
      <c r="P30" s="264"/>
      <c r="Q30" s="264"/>
      <c r="R30" s="264"/>
      <c r="S30" s="264"/>
      <c r="T30" s="264"/>
      <c r="U30" s="264"/>
      <c r="V30" s="264"/>
      <c r="W30" s="264"/>
    </row>
    <row r="31" spans="1:23" s="472" customFormat="1" ht="15" customHeight="1">
      <c r="A31" s="79" t="s">
        <v>478</v>
      </c>
      <c r="B31" s="78">
        <v>342103.72805000003</v>
      </c>
      <c r="C31" s="78">
        <v>483978.25658999995</v>
      </c>
      <c r="D31" s="78">
        <v>539509.81249000004</v>
      </c>
      <c r="E31" s="78">
        <v>477599.23894999997</v>
      </c>
      <c r="F31" s="78">
        <v>459772.40957000002</v>
      </c>
      <c r="G31" s="78">
        <v>398344.59422000003</v>
      </c>
      <c r="H31" s="78">
        <v>330391.10892000003</v>
      </c>
      <c r="I31" s="78">
        <v>478542.77104000002</v>
      </c>
      <c r="J31" s="78">
        <v>556904.69175</v>
      </c>
      <c r="K31" s="78">
        <v>554496.44452999998</v>
      </c>
      <c r="L31" s="78">
        <v>594918.02766999998</v>
      </c>
      <c r="M31" s="78">
        <v>649231.73586000002</v>
      </c>
      <c r="N31" s="264"/>
      <c r="O31" s="264"/>
      <c r="P31" s="264"/>
      <c r="Q31" s="264"/>
      <c r="R31" s="264"/>
      <c r="S31" s="264"/>
      <c r="T31" s="264"/>
      <c r="U31" s="264"/>
      <c r="V31" s="264"/>
      <c r="W31" s="264"/>
    </row>
    <row r="32" spans="1:23" s="472" customFormat="1" ht="15" customHeight="1">
      <c r="A32" s="79" t="s">
        <v>479</v>
      </c>
      <c r="B32" s="78">
        <v>159181.81762000002</v>
      </c>
      <c r="C32" s="78">
        <v>55200.600359999997</v>
      </c>
      <c r="D32" s="78">
        <v>15345.49404</v>
      </c>
      <c r="E32" s="78">
        <v>4944.1660099999999</v>
      </c>
      <c r="F32" s="78">
        <v>3862.1358700000001</v>
      </c>
      <c r="G32" s="78">
        <v>2690.8866699999999</v>
      </c>
      <c r="H32" s="78">
        <v>1632.55863</v>
      </c>
      <c r="I32" s="78">
        <v>860.07776999999999</v>
      </c>
      <c r="J32" s="78">
        <v>614.14301999999998</v>
      </c>
      <c r="K32" s="78">
        <v>606.67481000000009</v>
      </c>
      <c r="L32" s="78">
        <v>530.80696</v>
      </c>
      <c r="M32" s="78">
        <v>510.43961999999999</v>
      </c>
      <c r="N32" s="264"/>
      <c r="O32" s="264"/>
      <c r="P32" s="264"/>
      <c r="Q32" s="264"/>
      <c r="R32" s="264"/>
      <c r="S32" s="264"/>
      <c r="T32" s="264"/>
      <c r="U32" s="264"/>
      <c r="V32" s="264"/>
      <c r="W32" s="264"/>
    </row>
    <row r="33" spans="1:23" s="472" customFormat="1" ht="15" customHeight="1">
      <c r="A33" s="79" t="s">
        <v>480</v>
      </c>
      <c r="B33" s="78">
        <v>76796.933019999997</v>
      </c>
      <c r="C33" s="78">
        <v>116033.91826000001</v>
      </c>
      <c r="D33" s="78">
        <v>167802.75224999999</v>
      </c>
      <c r="E33" s="78">
        <v>255558.22453000001</v>
      </c>
      <c r="F33" s="78">
        <v>159934.64649000001</v>
      </c>
      <c r="G33" s="78">
        <v>57369.133959999999</v>
      </c>
      <c r="H33" s="78">
        <v>75349.875910000002</v>
      </c>
      <c r="I33" s="78">
        <v>107059.04929000001</v>
      </c>
      <c r="J33" s="78">
        <v>84142.602370000008</v>
      </c>
      <c r="K33" s="78">
        <v>79554.133029999997</v>
      </c>
      <c r="L33" s="78">
        <v>83031.81985</v>
      </c>
      <c r="M33" s="78">
        <v>74710.283110000004</v>
      </c>
      <c r="N33" s="264"/>
      <c r="O33" s="264"/>
      <c r="P33" s="264"/>
      <c r="Q33" s="264"/>
      <c r="R33" s="264"/>
      <c r="S33" s="264"/>
      <c r="T33" s="264"/>
      <c r="U33" s="264"/>
      <c r="V33" s="264"/>
      <c r="W33" s="264"/>
    </row>
    <row r="34" spans="1:23" s="472" customFormat="1" ht="15" customHeight="1">
      <c r="A34" s="79" t="s">
        <v>481</v>
      </c>
      <c r="B34" s="78">
        <v>930194.26676000003</v>
      </c>
      <c r="C34" s="78">
        <v>1054192.02101</v>
      </c>
      <c r="D34" s="78">
        <v>1132900.5906199999</v>
      </c>
      <c r="E34" s="78">
        <v>1328458.0327300001</v>
      </c>
      <c r="F34" s="78">
        <v>1509226.74493</v>
      </c>
      <c r="G34" s="78">
        <v>2015600.80547</v>
      </c>
      <c r="H34" s="78">
        <v>2229756.4098800002</v>
      </c>
      <c r="I34" s="78">
        <v>2293887.9976300001</v>
      </c>
      <c r="J34" s="78">
        <v>2287670.6594799999</v>
      </c>
      <c r="K34" s="78">
        <v>2355361.5611700001</v>
      </c>
      <c r="L34" s="78">
        <v>1142910.14646</v>
      </c>
      <c r="M34" s="78">
        <v>1076352.5047500001</v>
      </c>
      <c r="N34" s="264"/>
      <c r="O34" s="264"/>
      <c r="P34" s="264"/>
      <c r="Q34" s="264"/>
      <c r="R34" s="264"/>
      <c r="S34" s="264"/>
      <c r="T34" s="264"/>
      <c r="U34" s="264"/>
      <c r="V34" s="264"/>
      <c r="W34" s="264"/>
    </row>
    <row r="35" spans="1:23" s="472" customFormat="1" ht="15" customHeight="1">
      <c r="A35" s="79" t="s">
        <v>482</v>
      </c>
      <c r="B35" s="78">
        <v>68632.522129999998</v>
      </c>
      <c r="C35" s="78">
        <v>91810.247739999992</v>
      </c>
      <c r="D35" s="78">
        <v>116930.82497</v>
      </c>
      <c r="E35" s="78">
        <v>153172.84544</v>
      </c>
      <c r="F35" s="78">
        <v>183083.42765999999</v>
      </c>
      <c r="G35" s="78">
        <v>205330.50503999999</v>
      </c>
      <c r="H35" s="78">
        <v>199359.42756000001</v>
      </c>
      <c r="I35" s="78">
        <v>212697.71371000001</v>
      </c>
      <c r="J35" s="78">
        <v>234286.05452000001</v>
      </c>
      <c r="K35" s="78">
        <v>243427.75112</v>
      </c>
      <c r="L35" s="78">
        <v>115260.712</v>
      </c>
      <c r="M35" s="78">
        <v>118755.86404</v>
      </c>
      <c r="N35" s="264"/>
      <c r="O35" s="264"/>
      <c r="P35" s="264"/>
      <c r="Q35" s="264"/>
      <c r="R35" s="264"/>
      <c r="S35" s="264"/>
      <c r="T35" s="264"/>
      <c r="U35" s="264"/>
      <c r="V35" s="264"/>
      <c r="W35" s="264"/>
    </row>
    <row r="36" spans="1:23" s="472" customFormat="1" ht="15" customHeight="1">
      <c r="A36" s="77" t="s">
        <v>483</v>
      </c>
      <c r="B36" s="78">
        <v>10.089120000000001</v>
      </c>
      <c r="C36" s="78">
        <v>12.73329</v>
      </c>
      <c r="D36" s="78">
        <v>14.508620000000001</v>
      </c>
      <c r="E36" s="78">
        <v>20.07995</v>
      </c>
      <c r="F36" s="78">
        <v>72.091970000000003</v>
      </c>
      <c r="G36" s="78">
        <v>37.620800000000003</v>
      </c>
      <c r="H36" s="78">
        <v>16862.61131</v>
      </c>
      <c r="I36" s="78">
        <v>8447.5147500000003</v>
      </c>
      <c r="J36" s="78">
        <v>28.314490000000003</v>
      </c>
      <c r="K36" s="78">
        <v>34.404510000000002</v>
      </c>
      <c r="L36" s="78">
        <v>45.291110000000003</v>
      </c>
      <c r="M36" s="78">
        <v>86.069759999999988</v>
      </c>
      <c r="N36" s="264"/>
      <c r="O36" s="264"/>
      <c r="P36" s="264"/>
      <c r="Q36" s="264"/>
      <c r="R36" s="264"/>
      <c r="S36" s="264"/>
      <c r="T36" s="264"/>
      <c r="U36" s="264"/>
      <c r="V36" s="264"/>
      <c r="W36" s="264"/>
    </row>
    <row r="37" spans="1:23" s="472" customFormat="1" ht="15" customHeight="1">
      <c r="A37" s="77" t="s">
        <v>484</v>
      </c>
      <c r="B37" s="78">
        <v>26939.016030000003</v>
      </c>
      <c r="C37" s="78">
        <v>42935.949270000005</v>
      </c>
      <c r="D37" s="78">
        <v>76878.21819</v>
      </c>
      <c r="E37" s="78">
        <v>244281.04586000001</v>
      </c>
      <c r="F37" s="78">
        <v>327754.68007999996</v>
      </c>
      <c r="G37" s="78">
        <v>396387.55960000004</v>
      </c>
      <c r="H37" s="78">
        <v>533552.59722</v>
      </c>
      <c r="I37" s="78">
        <v>671976.20438999997</v>
      </c>
      <c r="J37" s="78">
        <v>948076.40219000005</v>
      </c>
      <c r="K37" s="78">
        <v>936661.91052999999</v>
      </c>
      <c r="L37" s="78">
        <v>825845.55011000007</v>
      </c>
      <c r="M37" s="78">
        <v>809347.17816000001</v>
      </c>
      <c r="N37" s="264"/>
      <c r="O37" s="264"/>
      <c r="P37" s="264"/>
      <c r="Q37" s="264"/>
      <c r="R37" s="264"/>
      <c r="S37" s="264"/>
      <c r="T37" s="264"/>
      <c r="U37" s="264"/>
      <c r="V37" s="264"/>
      <c r="W37" s="264"/>
    </row>
    <row r="38" spans="1:23" s="472" customFormat="1" ht="15" customHeight="1">
      <c r="A38" s="77" t="s">
        <v>485</v>
      </c>
      <c r="B38" s="78">
        <v>31729.656199999998</v>
      </c>
      <c r="C38" s="78">
        <v>38834.72178</v>
      </c>
      <c r="D38" s="78">
        <v>43171.326420000005</v>
      </c>
      <c r="E38" s="78">
        <v>58643.95102</v>
      </c>
      <c r="F38" s="78">
        <v>64646.73661</v>
      </c>
      <c r="G38" s="78">
        <v>48647.239880000001</v>
      </c>
      <c r="H38" s="78">
        <v>48484.881799999996</v>
      </c>
      <c r="I38" s="78">
        <v>45622.398860000001</v>
      </c>
      <c r="J38" s="78">
        <v>66577.839770000006</v>
      </c>
      <c r="K38" s="78">
        <v>56691.763060000005</v>
      </c>
      <c r="L38" s="78">
        <v>67938.477559999999</v>
      </c>
      <c r="M38" s="78">
        <v>56529.789640000003</v>
      </c>
      <c r="N38" s="264"/>
      <c r="O38" s="264"/>
      <c r="P38" s="264"/>
      <c r="Q38" s="264"/>
      <c r="R38" s="264"/>
      <c r="S38" s="264"/>
      <c r="T38" s="264"/>
      <c r="U38" s="264"/>
      <c r="V38" s="264"/>
      <c r="W38" s="264"/>
    </row>
    <row r="39" spans="1:23" s="472" customFormat="1" ht="15" customHeight="1">
      <c r="A39" s="77" t="s">
        <v>147</v>
      </c>
      <c r="B39" s="78">
        <v>15704.16719</v>
      </c>
      <c r="C39" s="78">
        <v>20410.746649999997</v>
      </c>
      <c r="D39" s="78">
        <v>27486.06609</v>
      </c>
      <c r="E39" s="78">
        <v>31710.423079999997</v>
      </c>
      <c r="F39" s="78">
        <v>35630.223389999999</v>
      </c>
      <c r="G39" s="78">
        <v>38298.730819999997</v>
      </c>
      <c r="H39" s="78">
        <v>52650.743990000003</v>
      </c>
      <c r="I39" s="78">
        <v>53177.02781</v>
      </c>
      <c r="J39" s="78">
        <v>58515.026949999999</v>
      </c>
      <c r="K39" s="78">
        <v>63359.666810000002</v>
      </c>
      <c r="L39" s="78">
        <v>47864.125970000001</v>
      </c>
      <c r="M39" s="78">
        <v>46214.997880000003</v>
      </c>
      <c r="N39" s="264"/>
      <c r="O39" s="264"/>
      <c r="P39" s="264"/>
      <c r="Q39" s="264"/>
      <c r="R39" s="264"/>
      <c r="S39" s="264"/>
      <c r="T39" s="264"/>
      <c r="U39" s="264"/>
      <c r="V39" s="264"/>
      <c r="W39" s="264"/>
    </row>
    <row r="40" spans="1:23" s="472" customFormat="1" ht="15" customHeight="1">
      <c r="A40" s="77" t="s">
        <v>154</v>
      </c>
      <c r="B40" s="78">
        <v>0</v>
      </c>
      <c r="C40" s="78">
        <v>0</v>
      </c>
      <c r="D40" s="78">
        <v>35242.005749999997</v>
      </c>
      <c r="E40" s="78">
        <v>35251.314460000001</v>
      </c>
      <c r="F40" s="78">
        <v>17630.5615</v>
      </c>
      <c r="G40" s="78">
        <v>0</v>
      </c>
      <c r="H40" s="78">
        <v>0</v>
      </c>
      <c r="I40" s="78">
        <v>0</v>
      </c>
      <c r="J40" s="78">
        <v>0</v>
      </c>
      <c r="K40" s="78">
        <v>0</v>
      </c>
      <c r="L40" s="78">
        <v>0</v>
      </c>
      <c r="M40" s="78">
        <v>0</v>
      </c>
      <c r="N40" s="264"/>
      <c r="O40" s="264"/>
      <c r="P40" s="264"/>
      <c r="Q40" s="264"/>
      <c r="R40" s="264"/>
      <c r="S40" s="264"/>
      <c r="T40" s="264"/>
      <c r="U40" s="264"/>
      <c r="V40" s="264"/>
      <c r="W40" s="264"/>
    </row>
    <row r="41" spans="1:23" s="472" customFormat="1" ht="15" customHeight="1">
      <c r="A41" s="77" t="s">
        <v>486</v>
      </c>
      <c r="B41" s="78">
        <v>1485.6633400000001</v>
      </c>
      <c r="C41" s="78">
        <v>36497.330009999998</v>
      </c>
      <c r="D41" s="78">
        <v>81798.379000000001</v>
      </c>
      <c r="E41" s="78">
        <v>81849.740609999993</v>
      </c>
      <c r="F41" s="78">
        <v>81930.896030000004</v>
      </c>
      <c r="G41" s="78">
        <v>81997.088599999988</v>
      </c>
      <c r="H41" s="78">
        <v>82076.493969999996</v>
      </c>
      <c r="I41" s="78">
        <v>46910.196750000003</v>
      </c>
      <c r="J41" s="78">
        <v>83288.37245000001</v>
      </c>
      <c r="K41" s="78">
        <v>82430.223099999988</v>
      </c>
      <c r="L41" s="78">
        <v>68195.133249999999</v>
      </c>
      <c r="M41" s="78">
        <v>67203.086349999998</v>
      </c>
      <c r="N41" s="264"/>
      <c r="O41" s="264"/>
      <c r="P41" s="264"/>
      <c r="Q41" s="264"/>
      <c r="R41" s="264"/>
      <c r="S41" s="264"/>
      <c r="T41" s="264"/>
      <c r="U41" s="264"/>
      <c r="V41" s="264"/>
      <c r="W41" s="264"/>
    </row>
    <row r="42" spans="1:23" s="474" customFormat="1" ht="15" customHeight="1" thickBot="1">
      <c r="A42" s="77" t="s">
        <v>128</v>
      </c>
      <c r="B42" s="78">
        <v>0</v>
      </c>
      <c r="C42" s="78">
        <v>0</v>
      </c>
      <c r="D42" s="78">
        <v>0</v>
      </c>
      <c r="E42" s="78">
        <v>0</v>
      </c>
      <c r="F42" s="78">
        <v>61632.206149999998</v>
      </c>
      <c r="G42" s="78">
        <v>48560.500220000002</v>
      </c>
      <c r="H42" s="78">
        <v>126409.83234000001</v>
      </c>
      <c r="I42" s="78">
        <v>22151.526329999997</v>
      </c>
      <c r="J42" s="78">
        <v>6228.6770700000006</v>
      </c>
      <c r="K42" s="78">
        <v>5725.0384400000003</v>
      </c>
      <c r="L42" s="78">
        <v>1520896.52412</v>
      </c>
      <c r="M42" s="78">
        <v>1600114.5471400002</v>
      </c>
      <c r="N42" s="264"/>
      <c r="O42" s="264"/>
      <c r="P42" s="264"/>
      <c r="Q42" s="264"/>
      <c r="R42" s="264"/>
      <c r="S42" s="264"/>
      <c r="T42" s="264"/>
      <c r="U42" s="264"/>
      <c r="V42" s="264"/>
      <c r="W42" s="264"/>
    </row>
    <row r="43" spans="1:23" ht="15" customHeight="1" thickTop="1" thickBot="1">
      <c r="A43" s="339" t="s">
        <v>487</v>
      </c>
      <c r="B43" s="340">
        <v>212181.35756999999</v>
      </c>
      <c r="C43" s="340">
        <v>222634.77574000001</v>
      </c>
      <c r="D43" s="340">
        <v>238791.7047</v>
      </c>
      <c r="E43" s="340">
        <v>255374.63812000002</v>
      </c>
      <c r="F43" s="340">
        <v>267664.03976000001</v>
      </c>
      <c r="G43" s="340">
        <v>297357.53933</v>
      </c>
      <c r="H43" s="340">
        <v>304588.61603999999</v>
      </c>
      <c r="I43" s="340">
        <v>325683.85470999999</v>
      </c>
      <c r="J43" s="340">
        <v>339508.29895999999</v>
      </c>
      <c r="K43" s="340">
        <v>345706.58198000002</v>
      </c>
      <c r="L43" s="340">
        <v>356089.38188999996</v>
      </c>
      <c r="M43" s="340">
        <v>399515.74033999996</v>
      </c>
      <c r="N43" s="264"/>
      <c r="O43" s="264"/>
      <c r="P43" s="264"/>
      <c r="Q43" s="264"/>
      <c r="R43" s="264"/>
      <c r="S43" s="264"/>
      <c r="T43" s="264"/>
      <c r="U43" s="264"/>
      <c r="V43" s="264"/>
      <c r="W43" s="264"/>
    </row>
    <row r="44" spans="1:23" s="472" customFormat="1" ht="15" customHeight="1" thickTop="1">
      <c r="A44" s="77" t="s">
        <v>169</v>
      </c>
      <c r="B44" s="78">
        <v>176574.1</v>
      </c>
      <c r="C44" s="78">
        <v>195123.6</v>
      </c>
      <c r="D44" s="78">
        <v>202361.2</v>
      </c>
      <c r="E44" s="78">
        <v>202361.2</v>
      </c>
      <c r="F44" s="78">
        <v>202361.2</v>
      </c>
      <c r="G44" s="78">
        <v>230710.2</v>
      </c>
      <c r="H44" s="78">
        <v>230710.2</v>
      </c>
      <c r="I44" s="78">
        <v>282995.09999999998</v>
      </c>
      <c r="J44" s="78">
        <v>297993.59999999998</v>
      </c>
      <c r="K44" s="78">
        <v>297993.59999999998</v>
      </c>
      <c r="L44" s="78">
        <v>312992.09999999998</v>
      </c>
      <c r="M44" s="78">
        <v>351126.2</v>
      </c>
      <c r="N44" s="264"/>
      <c r="O44" s="264"/>
      <c r="P44" s="264"/>
      <c r="Q44" s="264"/>
      <c r="R44" s="264"/>
      <c r="S44" s="264"/>
      <c r="T44" s="264"/>
      <c r="U44" s="264"/>
      <c r="V44" s="264"/>
      <c r="W44" s="264"/>
    </row>
    <row r="45" spans="1:23" s="472" customFormat="1" ht="15" customHeight="1">
      <c r="A45" s="77" t="s">
        <v>173</v>
      </c>
      <c r="B45" s="78">
        <v>1905.7043799999999</v>
      </c>
      <c r="C45" s="78">
        <v>1905.7043799999999</v>
      </c>
      <c r="D45" s="78">
        <v>807.38058000000001</v>
      </c>
      <c r="E45" s="78">
        <v>807.38058000000001</v>
      </c>
      <c r="F45" s="78">
        <v>807.38058000000001</v>
      </c>
      <c r="G45" s="78">
        <v>458.37430999999998</v>
      </c>
      <c r="H45" s="78">
        <v>458.37430999999998</v>
      </c>
      <c r="I45" s="78">
        <v>2171.7570299999998</v>
      </c>
      <c r="J45" s="78">
        <v>2171.7570299999998</v>
      </c>
      <c r="K45" s="78">
        <v>2171.7570299999998</v>
      </c>
      <c r="L45" s="78">
        <v>2171.7570299999998</v>
      </c>
      <c r="M45" s="78">
        <v>7037.6681900000003</v>
      </c>
      <c r="N45" s="264"/>
      <c r="O45" s="264"/>
      <c r="P45" s="264"/>
      <c r="Q45" s="264"/>
      <c r="R45" s="264"/>
      <c r="S45" s="264"/>
      <c r="T45" s="264"/>
      <c r="U45" s="264"/>
      <c r="V45" s="264"/>
      <c r="W45" s="264"/>
    </row>
    <row r="46" spans="1:23" s="472" customFormat="1" ht="15" customHeight="1">
      <c r="A46" s="77" t="s">
        <v>177</v>
      </c>
      <c r="B46" s="78">
        <v>0</v>
      </c>
      <c r="C46" s="78">
        <v>0</v>
      </c>
      <c r="D46" s="78">
        <v>0</v>
      </c>
      <c r="E46" s="78">
        <v>0</v>
      </c>
      <c r="F46" s="78">
        <v>0</v>
      </c>
      <c r="G46" s="78">
        <v>0</v>
      </c>
      <c r="H46" s="78">
        <v>0</v>
      </c>
      <c r="I46" s="78">
        <v>0</v>
      </c>
      <c r="J46" s="78">
        <v>0</v>
      </c>
      <c r="K46" s="78">
        <v>0</v>
      </c>
      <c r="L46" s="78">
        <v>0</v>
      </c>
      <c r="M46" s="78">
        <v>0</v>
      </c>
      <c r="N46" s="264"/>
      <c r="O46" s="264"/>
      <c r="P46" s="264"/>
      <c r="Q46" s="264"/>
      <c r="R46" s="264"/>
      <c r="S46" s="264"/>
      <c r="T46" s="264"/>
      <c r="U46" s="264"/>
      <c r="V46" s="264"/>
      <c r="W46" s="264"/>
    </row>
    <row r="47" spans="1:23" s="472" customFormat="1" ht="15" customHeight="1">
      <c r="A47" s="77" t="s">
        <v>488</v>
      </c>
      <c r="B47" s="78">
        <v>8463.5225200000004</v>
      </c>
      <c r="C47" s="78">
        <v>10987.2708</v>
      </c>
      <c r="D47" s="78">
        <v>12449.031080000001</v>
      </c>
      <c r="E47" s="78">
        <v>14766.371289999999</v>
      </c>
      <c r="F47" s="78">
        <v>17536.987929999999</v>
      </c>
      <c r="G47" s="78">
        <v>20095.824079999999</v>
      </c>
      <c r="H47" s="78">
        <v>21627.80716</v>
      </c>
      <c r="I47" s="78">
        <v>22963.708059999997</v>
      </c>
      <c r="J47" s="78">
        <v>24375.714459999999</v>
      </c>
      <c r="K47" s="78">
        <v>24375.714459999999</v>
      </c>
      <c r="L47" s="78">
        <v>25872.43721</v>
      </c>
      <c r="M47" s="78">
        <v>25872.43721</v>
      </c>
      <c r="N47" s="264"/>
      <c r="O47" s="264"/>
      <c r="P47" s="264"/>
      <c r="Q47" s="264"/>
      <c r="R47" s="264"/>
      <c r="S47" s="264"/>
      <c r="T47" s="264"/>
      <c r="U47" s="264"/>
      <c r="V47" s="264"/>
      <c r="W47" s="264"/>
    </row>
    <row r="48" spans="1:23" s="472" customFormat="1" ht="15" customHeight="1">
      <c r="A48" s="77" t="s">
        <v>183</v>
      </c>
      <c r="B48" s="78">
        <v>25238.03067</v>
      </c>
      <c r="C48" s="78">
        <v>14618.200560000001</v>
      </c>
      <c r="D48" s="78">
        <v>23174.09304</v>
      </c>
      <c r="E48" s="78">
        <v>37439.686249999999</v>
      </c>
      <c r="F48" s="78">
        <v>46958.471250000002</v>
      </c>
      <c r="G48" s="78">
        <v>46093.140939999997</v>
      </c>
      <c r="H48" s="78">
        <v>51792.234570000001</v>
      </c>
      <c r="I48" s="78">
        <v>17553.28962</v>
      </c>
      <c r="J48" s="78">
        <v>14967.22747</v>
      </c>
      <c r="K48" s="78">
        <v>21165.510489999997</v>
      </c>
      <c r="L48" s="78">
        <v>15053.087649999999</v>
      </c>
      <c r="M48" s="78">
        <v>15479.434939999999</v>
      </c>
      <c r="N48" s="264"/>
      <c r="O48" s="264"/>
      <c r="P48" s="264"/>
      <c r="Q48" s="264"/>
      <c r="R48" s="264"/>
      <c r="S48" s="264"/>
      <c r="T48" s="264"/>
      <c r="U48" s="264"/>
      <c r="V48" s="264"/>
      <c r="W48" s="264"/>
    </row>
    <row r="49" spans="1:23" s="472" customFormat="1" ht="15" customHeight="1">
      <c r="A49" s="79" t="s">
        <v>489</v>
      </c>
      <c r="B49" s="78">
        <v>0.54796</v>
      </c>
      <c r="C49" s="78">
        <v>0.59782000000000002</v>
      </c>
      <c r="D49" s="78">
        <v>0.69096999999999997</v>
      </c>
      <c r="E49" s="78">
        <v>9733.519839999999</v>
      </c>
      <c r="F49" s="78">
        <v>21370.109789999999</v>
      </c>
      <c r="G49" s="78">
        <v>33326.61535</v>
      </c>
      <c r="H49" s="78">
        <v>38433.225590000002</v>
      </c>
      <c r="I49" s="78">
        <v>3433.22559</v>
      </c>
      <c r="J49" s="78">
        <v>0</v>
      </c>
      <c r="K49" s="78">
        <v>14967.22747</v>
      </c>
      <c r="L49" s="78">
        <v>7.1069999999999994E-2</v>
      </c>
      <c r="M49" s="78">
        <v>15053.087649999999</v>
      </c>
      <c r="N49" s="264"/>
      <c r="O49" s="264"/>
      <c r="P49" s="264"/>
      <c r="Q49" s="264"/>
      <c r="R49" s="264"/>
      <c r="S49" s="264"/>
      <c r="T49" s="264"/>
      <c r="U49" s="264"/>
      <c r="V49" s="264"/>
      <c r="W49" s="264"/>
    </row>
    <row r="50" spans="1:23" s="474" customFormat="1" ht="15" customHeight="1" thickBot="1">
      <c r="A50" s="79" t="s">
        <v>490</v>
      </c>
      <c r="B50" s="78">
        <v>25237.48271</v>
      </c>
      <c r="C50" s="78">
        <v>14617.60274</v>
      </c>
      <c r="D50" s="78">
        <v>23173.40207</v>
      </c>
      <c r="E50" s="78">
        <v>27706.166410000002</v>
      </c>
      <c r="F50" s="78">
        <v>25588.36146</v>
      </c>
      <c r="G50" s="78">
        <v>12766.525589999999</v>
      </c>
      <c r="H50" s="78">
        <v>13359.008980000001</v>
      </c>
      <c r="I50" s="78">
        <v>14120.06403</v>
      </c>
      <c r="J50" s="78">
        <v>14967.22747</v>
      </c>
      <c r="K50" s="78">
        <v>6198.2830199999999</v>
      </c>
      <c r="L50" s="78">
        <v>15053.01658</v>
      </c>
      <c r="M50" s="78">
        <v>426.34728999999999</v>
      </c>
      <c r="N50" s="264"/>
      <c r="O50" s="264"/>
      <c r="P50" s="264"/>
      <c r="Q50" s="264"/>
      <c r="R50" s="264"/>
      <c r="S50" s="264"/>
      <c r="T50" s="264"/>
      <c r="U50" s="264"/>
      <c r="V50" s="264"/>
      <c r="W50" s="264"/>
    </row>
    <row r="51" spans="1:23" ht="15" customHeight="1" thickTop="1" thickBot="1">
      <c r="A51" s="339" t="s">
        <v>491</v>
      </c>
      <c r="B51" s="340">
        <v>1934414.2183599998</v>
      </c>
      <c r="C51" s="340">
        <v>2439824.36779</v>
      </c>
      <c r="D51" s="340">
        <v>2855732.0057800002</v>
      </c>
      <c r="E51" s="340">
        <v>3459594.7145799999</v>
      </c>
      <c r="F51" s="340">
        <v>3648036.2587100002</v>
      </c>
      <c r="G51" s="340">
        <v>3912356.5812399997</v>
      </c>
      <c r="H51" s="340">
        <v>4263274.21349</v>
      </c>
      <c r="I51" s="340">
        <v>4522238.1015699999</v>
      </c>
      <c r="J51" s="340">
        <v>5051812.2412999999</v>
      </c>
      <c r="K51" s="340">
        <v>5092564.4160099998</v>
      </c>
      <c r="L51" s="340">
        <v>5316851.5336600002</v>
      </c>
      <c r="M51" s="340">
        <v>5407677.5296299998</v>
      </c>
      <c r="N51" s="264"/>
      <c r="O51" s="264"/>
      <c r="P51" s="264"/>
      <c r="Q51" s="264"/>
      <c r="R51" s="264"/>
      <c r="S51" s="264"/>
      <c r="T51" s="264"/>
      <c r="U51" s="264"/>
      <c r="V51" s="264"/>
      <c r="W51" s="264"/>
    </row>
    <row r="52" spans="1:23" s="472" customFormat="1" ht="15" customHeight="1" thickTop="1">
      <c r="A52" s="80" t="s">
        <v>492</v>
      </c>
      <c r="B52" s="78">
        <v>131736.03101999999</v>
      </c>
      <c r="C52" s="78">
        <v>220665.89622999998</v>
      </c>
      <c r="D52" s="78">
        <v>392672.43607999996</v>
      </c>
      <c r="E52" s="78">
        <v>480287.29174000002</v>
      </c>
      <c r="F52" s="78">
        <v>490562.03149000002</v>
      </c>
      <c r="G52" s="78">
        <v>524619.88508000004</v>
      </c>
      <c r="H52" s="78">
        <v>427926.27739</v>
      </c>
      <c r="I52" s="78">
        <v>384956.83626000001</v>
      </c>
      <c r="J52" s="78">
        <v>372815.85666000005</v>
      </c>
      <c r="K52" s="78">
        <v>365159.47623999999</v>
      </c>
      <c r="L52" s="78">
        <v>374142.53429000004</v>
      </c>
      <c r="M52" s="78">
        <v>352393.20583999995</v>
      </c>
      <c r="N52" s="264"/>
      <c r="O52" s="264"/>
      <c r="P52" s="264"/>
      <c r="Q52" s="264"/>
      <c r="R52" s="264"/>
      <c r="S52" s="264"/>
      <c r="T52" s="264"/>
      <c r="U52" s="264"/>
      <c r="V52" s="264"/>
      <c r="W52" s="264"/>
    </row>
    <row r="53" spans="1:23" s="474" customFormat="1" ht="15" customHeight="1">
      <c r="A53" s="79" t="s">
        <v>493</v>
      </c>
      <c r="B53" s="78">
        <v>0</v>
      </c>
      <c r="C53" s="78">
        <v>0</v>
      </c>
      <c r="D53" s="78">
        <v>0</v>
      </c>
      <c r="E53" s="78">
        <v>0</v>
      </c>
      <c r="F53" s="78">
        <v>0</v>
      </c>
      <c r="G53" s="78">
        <v>0</v>
      </c>
      <c r="H53" s="78">
        <v>0</v>
      </c>
      <c r="I53" s="78">
        <v>0</v>
      </c>
      <c r="J53" s="78">
        <v>0</v>
      </c>
      <c r="K53" s="78">
        <v>0</v>
      </c>
      <c r="L53" s="78">
        <v>0</v>
      </c>
      <c r="M53" s="78">
        <v>0</v>
      </c>
      <c r="N53" s="264"/>
      <c r="O53" s="264"/>
      <c r="P53" s="264"/>
      <c r="Q53" s="264"/>
      <c r="R53" s="264"/>
      <c r="S53" s="264"/>
      <c r="T53" s="264"/>
      <c r="U53" s="264"/>
      <c r="V53" s="264"/>
      <c r="W53" s="264"/>
    </row>
    <row r="54" spans="1:23" s="474" customFormat="1" ht="15" customHeight="1">
      <c r="A54" s="79" t="s">
        <v>494</v>
      </c>
      <c r="B54" s="78">
        <v>97385.62887</v>
      </c>
      <c r="C54" s="78">
        <v>213293.11921999999</v>
      </c>
      <c r="D54" s="78">
        <v>384138.34349</v>
      </c>
      <c r="E54" s="78">
        <v>457941.81912</v>
      </c>
      <c r="F54" s="78">
        <v>462524.20606</v>
      </c>
      <c r="G54" s="78">
        <v>495934.58816000004</v>
      </c>
      <c r="H54" s="78">
        <v>403863.13005000004</v>
      </c>
      <c r="I54" s="78">
        <v>358984.28233999998</v>
      </c>
      <c r="J54" s="78">
        <v>343953.56139999995</v>
      </c>
      <c r="K54" s="78">
        <v>336749.38620999997</v>
      </c>
      <c r="L54" s="78">
        <v>345511.43156</v>
      </c>
      <c r="M54" s="78">
        <v>323974.11591000005</v>
      </c>
      <c r="N54" s="264"/>
      <c r="O54" s="264"/>
      <c r="P54" s="264"/>
      <c r="Q54" s="264"/>
      <c r="R54" s="264"/>
      <c r="S54" s="264"/>
      <c r="T54" s="264"/>
      <c r="U54" s="264"/>
      <c r="V54" s="264"/>
      <c r="W54" s="264"/>
    </row>
    <row r="55" spans="1:23" s="474" customFormat="1" ht="15" customHeight="1">
      <c r="A55" s="79" t="s">
        <v>495</v>
      </c>
      <c r="B55" s="78">
        <v>0</v>
      </c>
      <c r="C55" s="78">
        <v>0</v>
      </c>
      <c r="D55" s="78">
        <v>0</v>
      </c>
      <c r="E55" s="78">
        <v>0</v>
      </c>
      <c r="F55" s="78">
        <v>0</v>
      </c>
      <c r="G55" s="78">
        <v>0</v>
      </c>
      <c r="H55" s="78">
        <v>0</v>
      </c>
      <c r="I55" s="78">
        <v>0</v>
      </c>
      <c r="J55" s="78">
        <v>0</v>
      </c>
      <c r="K55" s="78">
        <v>0</v>
      </c>
      <c r="L55" s="78">
        <v>0</v>
      </c>
      <c r="M55" s="78">
        <v>0</v>
      </c>
      <c r="N55" s="264"/>
      <c r="O55" s="264"/>
      <c r="P55" s="264"/>
      <c r="Q55" s="264"/>
      <c r="R55" s="264"/>
      <c r="S55" s="264"/>
      <c r="T55" s="264"/>
      <c r="U55" s="264"/>
      <c r="V55" s="264"/>
      <c r="W55" s="264"/>
    </row>
    <row r="56" spans="1:23" s="474" customFormat="1" ht="15" customHeight="1">
      <c r="A56" s="79" t="s">
        <v>496</v>
      </c>
      <c r="B56" s="78">
        <v>34350.402150000002</v>
      </c>
      <c r="C56" s="78">
        <v>7372.7770099999998</v>
      </c>
      <c r="D56" s="78">
        <v>8534.0925900000002</v>
      </c>
      <c r="E56" s="78">
        <v>22345.47262</v>
      </c>
      <c r="F56" s="78">
        <v>28037.825430000001</v>
      </c>
      <c r="G56" s="78">
        <v>28685.296920000001</v>
      </c>
      <c r="H56" s="78">
        <v>24063.14734</v>
      </c>
      <c r="I56" s="78">
        <v>25972.553920000002</v>
      </c>
      <c r="J56" s="78">
        <v>28862.295260000003</v>
      </c>
      <c r="K56" s="78">
        <v>28410.090029999999</v>
      </c>
      <c r="L56" s="78">
        <v>28631.102729999999</v>
      </c>
      <c r="M56" s="78">
        <v>28419.089929999998</v>
      </c>
      <c r="N56" s="264"/>
      <c r="O56" s="264"/>
      <c r="P56" s="264"/>
      <c r="Q56" s="264"/>
      <c r="R56" s="264"/>
      <c r="S56" s="264"/>
      <c r="T56" s="264"/>
      <c r="U56" s="264"/>
      <c r="V56" s="264"/>
      <c r="W56" s="264"/>
    </row>
    <row r="57" spans="1:23" s="474" customFormat="1" ht="15" customHeight="1">
      <c r="A57" s="79" t="s">
        <v>497</v>
      </c>
      <c r="B57" s="78">
        <v>0</v>
      </c>
      <c r="C57" s="78">
        <v>0</v>
      </c>
      <c r="D57" s="78">
        <v>0</v>
      </c>
      <c r="E57" s="78">
        <v>0</v>
      </c>
      <c r="F57" s="78">
        <v>0</v>
      </c>
      <c r="G57" s="78">
        <v>0</v>
      </c>
      <c r="H57" s="78">
        <v>0</v>
      </c>
      <c r="I57" s="78">
        <v>0</v>
      </c>
      <c r="J57" s="78">
        <v>0</v>
      </c>
      <c r="K57" s="78">
        <v>0</v>
      </c>
      <c r="L57" s="78">
        <v>0</v>
      </c>
      <c r="M57" s="78">
        <v>0</v>
      </c>
      <c r="N57" s="264"/>
      <c r="O57" s="264"/>
      <c r="P57" s="264"/>
      <c r="Q57" s="264"/>
      <c r="R57" s="264"/>
      <c r="S57" s="264"/>
      <c r="T57" s="264"/>
      <c r="U57" s="264"/>
      <c r="V57" s="264"/>
      <c r="W57" s="264"/>
    </row>
    <row r="58" spans="1:23" s="474" customFormat="1" ht="15" customHeight="1">
      <c r="A58" s="77" t="s">
        <v>498</v>
      </c>
      <c r="B58" s="78">
        <v>2738907.3331999998</v>
      </c>
      <c r="C58" s="78">
        <v>3750902.8826799998</v>
      </c>
      <c r="D58" s="78">
        <v>5007020.8373400001</v>
      </c>
      <c r="E58" s="78">
        <v>5309298.7753800005</v>
      </c>
      <c r="F58" s="78">
        <v>6370945.6190900002</v>
      </c>
      <c r="G58" s="78">
        <v>9002541.5042300001</v>
      </c>
      <c r="H58" s="78">
        <v>9984297.7286900003</v>
      </c>
      <c r="I58" s="78">
        <v>7708059.6044399999</v>
      </c>
      <c r="J58" s="78">
        <v>8367273.5010699993</v>
      </c>
      <c r="K58" s="78">
        <v>8416379.1236800011</v>
      </c>
      <c r="L58" s="78">
        <v>8715593.0584100001</v>
      </c>
      <c r="M58" s="78">
        <v>8763975.1013700012</v>
      </c>
      <c r="N58" s="264"/>
      <c r="O58" s="264"/>
      <c r="P58" s="264"/>
      <c r="Q58" s="264"/>
      <c r="R58" s="264"/>
      <c r="S58" s="264"/>
      <c r="T58" s="264"/>
      <c r="U58" s="264"/>
      <c r="V58" s="264"/>
      <c r="W58" s="264"/>
    </row>
    <row r="59" spans="1:23">
      <c r="A59" s="341" t="s">
        <v>499</v>
      </c>
      <c r="B59" s="342">
        <v>224367.09713000001</v>
      </c>
      <c r="C59" s="342">
        <v>227246.32863</v>
      </c>
      <c r="D59" s="342">
        <v>254156.50466000001</v>
      </c>
      <c r="E59" s="342">
        <v>286397.82311</v>
      </c>
      <c r="F59" s="342">
        <v>298673.40239999996</v>
      </c>
      <c r="G59" s="342">
        <v>314099.98681999999</v>
      </c>
      <c r="H59" s="342">
        <v>330470.00485000003</v>
      </c>
      <c r="I59" s="342">
        <v>333656.16897000006</v>
      </c>
      <c r="J59" s="342">
        <v>384550.98193000001</v>
      </c>
      <c r="K59" s="342">
        <v>69322.519670000009</v>
      </c>
      <c r="L59" s="342">
        <v>434384.39992</v>
      </c>
      <c r="M59" s="342">
        <v>71380.71626999999</v>
      </c>
      <c r="N59" s="264"/>
      <c r="O59" s="264"/>
      <c r="P59" s="264"/>
      <c r="Q59" s="264"/>
      <c r="R59" s="264"/>
      <c r="S59" s="264"/>
      <c r="T59" s="264"/>
      <c r="U59" s="264"/>
      <c r="V59" s="264"/>
      <c r="W59" s="264"/>
    </row>
    <row r="60" spans="1:23" ht="15" customHeight="1">
      <c r="A60" s="79" t="s">
        <v>500</v>
      </c>
      <c r="B60" s="78">
        <v>-45371.639430000003</v>
      </c>
      <c r="C60" s="78">
        <v>-51412.703689999995</v>
      </c>
      <c r="D60" s="78">
        <v>-57848.743820000003</v>
      </c>
      <c r="E60" s="78">
        <v>-70803.382409999991</v>
      </c>
      <c r="F60" s="78">
        <v>-88064.167629999996</v>
      </c>
      <c r="G60" s="78">
        <v>-111125.15849</v>
      </c>
      <c r="H60" s="78">
        <v>-126722.3887</v>
      </c>
      <c r="I60" s="78">
        <v>-147313.75403000001</v>
      </c>
      <c r="J60" s="78">
        <v>-162294.85986000003</v>
      </c>
      <c r="K60" s="78">
        <v>-27266.08093</v>
      </c>
      <c r="L60" s="78">
        <v>-176359.84453999999</v>
      </c>
      <c r="M60" s="78">
        <v>-30573.299950000001</v>
      </c>
      <c r="N60" s="264"/>
      <c r="O60" s="264"/>
      <c r="P60" s="264"/>
      <c r="Q60" s="264"/>
      <c r="R60" s="264"/>
      <c r="S60" s="264"/>
      <c r="T60" s="264"/>
      <c r="U60" s="264"/>
      <c r="V60" s="264"/>
      <c r="W60" s="264"/>
    </row>
    <row r="61" spans="1:23" ht="15" customHeight="1">
      <c r="A61" s="77" t="s">
        <v>501</v>
      </c>
      <c r="B61" s="78">
        <v>178995.4577</v>
      </c>
      <c r="C61" s="78">
        <v>175833.62494000001</v>
      </c>
      <c r="D61" s="78">
        <v>196307.76084</v>
      </c>
      <c r="E61" s="78">
        <v>215594.44069999998</v>
      </c>
      <c r="F61" s="78">
        <v>210609.23477000001</v>
      </c>
      <c r="G61" s="78">
        <v>202974.82833000002</v>
      </c>
      <c r="H61" s="78">
        <v>203747.61615000002</v>
      </c>
      <c r="I61" s="78">
        <v>186342.41493999999</v>
      </c>
      <c r="J61" s="78">
        <v>222256.12206999998</v>
      </c>
      <c r="K61" s="78">
        <v>42056.438740000005</v>
      </c>
      <c r="L61" s="78">
        <v>258024.55538000001</v>
      </c>
      <c r="M61" s="78">
        <v>40807.416320000004</v>
      </c>
      <c r="N61" s="264"/>
      <c r="O61" s="264"/>
      <c r="P61" s="264"/>
      <c r="Q61" s="264"/>
      <c r="R61" s="264"/>
      <c r="S61" s="264"/>
      <c r="T61" s="264"/>
      <c r="U61" s="264"/>
      <c r="V61" s="264"/>
      <c r="W61" s="264"/>
    </row>
    <row r="62" spans="1:23" ht="15" customHeight="1">
      <c r="A62" s="81" t="s">
        <v>502</v>
      </c>
      <c r="B62" s="78">
        <v>37362.405630000001</v>
      </c>
      <c r="C62" s="78">
        <v>24782.796280000002</v>
      </c>
      <c r="D62" s="78">
        <v>26015.26816</v>
      </c>
      <c r="E62" s="78">
        <v>26379.87946</v>
      </c>
      <c r="F62" s="78">
        <v>40990.440190000001</v>
      </c>
      <c r="G62" s="78">
        <v>53646.611299999997</v>
      </c>
      <c r="H62" s="78">
        <v>43493.289629999999</v>
      </c>
      <c r="I62" s="78">
        <v>49985.550029999999</v>
      </c>
      <c r="J62" s="78">
        <v>44637.65382</v>
      </c>
      <c r="K62" s="78">
        <v>7714.1459299999997</v>
      </c>
      <c r="L62" s="78">
        <v>115794.04054</v>
      </c>
      <c r="M62" s="78">
        <v>19751.741989999999</v>
      </c>
      <c r="N62" s="264"/>
      <c r="O62" s="264"/>
      <c r="P62" s="264"/>
      <c r="Q62" s="264"/>
      <c r="R62" s="264"/>
      <c r="S62" s="264"/>
      <c r="T62" s="264"/>
      <c r="U62" s="264"/>
      <c r="V62" s="264"/>
      <c r="W62" s="264"/>
    </row>
    <row r="63" spans="1:23" ht="15" customHeight="1">
      <c r="A63" s="79" t="s">
        <v>503</v>
      </c>
      <c r="B63" s="78">
        <v>-5106.0971500000005</v>
      </c>
      <c r="C63" s="78">
        <v>-7733.8010400000003</v>
      </c>
      <c r="D63" s="78">
        <v>-14694.033170000001</v>
      </c>
      <c r="E63" s="78">
        <v>-18207.593659999999</v>
      </c>
      <c r="F63" s="78">
        <v>-24327.985199999999</v>
      </c>
      <c r="G63" s="78">
        <v>-28755.592850000001</v>
      </c>
      <c r="H63" s="78">
        <v>-25785.806969999998</v>
      </c>
      <c r="I63" s="78">
        <v>-22727.756739999997</v>
      </c>
      <c r="J63" s="78">
        <v>-20592.578809999999</v>
      </c>
      <c r="K63" s="78">
        <v>-4226.1882599999999</v>
      </c>
      <c r="L63" s="78">
        <v>-78969.377299999993</v>
      </c>
      <c r="M63" s="78">
        <v>-11728.95708</v>
      </c>
      <c r="N63" s="264"/>
      <c r="O63" s="264"/>
      <c r="P63" s="264"/>
      <c r="Q63" s="264"/>
      <c r="R63" s="264"/>
      <c r="S63" s="264"/>
      <c r="T63" s="264"/>
      <c r="U63" s="264"/>
      <c r="V63" s="264"/>
      <c r="W63" s="264"/>
    </row>
    <row r="64" spans="1:23" ht="15" customHeight="1">
      <c r="A64" s="82" t="s">
        <v>504</v>
      </c>
      <c r="B64" s="78">
        <v>211251.76618000001</v>
      </c>
      <c r="C64" s="78">
        <v>192882.62018</v>
      </c>
      <c r="D64" s="78">
        <v>207628.99583</v>
      </c>
      <c r="E64" s="78">
        <v>223766.72649999999</v>
      </c>
      <c r="F64" s="78">
        <v>227271.68975999998</v>
      </c>
      <c r="G64" s="78">
        <v>227865.84677999999</v>
      </c>
      <c r="H64" s="78">
        <v>221455.09881</v>
      </c>
      <c r="I64" s="78">
        <v>213600.20822999999</v>
      </c>
      <c r="J64" s="78">
        <v>246301.19708000001</v>
      </c>
      <c r="K64" s="78">
        <v>45544.396409999994</v>
      </c>
      <c r="L64" s="78">
        <v>294849.21862</v>
      </c>
      <c r="M64" s="78">
        <v>48830.201229999999</v>
      </c>
      <c r="N64" s="264"/>
      <c r="O64" s="264"/>
      <c r="P64" s="264"/>
      <c r="Q64" s="264"/>
      <c r="R64" s="264"/>
      <c r="S64" s="264"/>
      <c r="T64" s="264"/>
      <c r="U64" s="264"/>
      <c r="V64" s="264"/>
      <c r="W64" s="264"/>
    </row>
    <row r="65" spans="1:23" ht="15" customHeight="1">
      <c r="A65" s="81" t="s">
        <v>505</v>
      </c>
      <c r="B65" s="78">
        <v>37335.84921</v>
      </c>
      <c r="C65" s="78">
        <v>21040.606079999998</v>
      </c>
      <c r="D65" s="78">
        <v>22430.774679999999</v>
      </c>
      <c r="E65" s="78">
        <v>26109.016390000001</v>
      </c>
      <c r="F65" s="78">
        <v>32825.895210000002</v>
      </c>
      <c r="G65" s="78">
        <v>27946.583999999999</v>
      </c>
      <c r="H65" s="78">
        <v>26990.55557</v>
      </c>
      <c r="I65" s="78">
        <v>36061.705130000002</v>
      </c>
      <c r="J65" s="78">
        <v>40041.849499999997</v>
      </c>
      <c r="K65" s="78">
        <v>12780.540289999999</v>
      </c>
      <c r="L65" s="78">
        <v>67792.214389999994</v>
      </c>
      <c r="M65" s="78">
        <v>5799.8543</v>
      </c>
      <c r="N65" s="264"/>
      <c r="O65" s="264"/>
      <c r="P65" s="264"/>
      <c r="Q65" s="264"/>
      <c r="R65" s="264"/>
      <c r="S65" s="264"/>
      <c r="T65" s="264"/>
      <c r="U65" s="264"/>
      <c r="V65" s="264"/>
      <c r="W65" s="264"/>
    </row>
    <row r="66" spans="1:23" ht="15" customHeight="1">
      <c r="A66" s="81" t="s">
        <v>506</v>
      </c>
      <c r="B66" s="78">
        <v>-58104.614860000001</v>
      </c>
      <c r="C66" s="78">
        <v>-38944.961479999998</v>
      </c>
      <c r="D66" s="78">
        <v>-48157.102719999995</v>
      </c>
      <c r="E66" s="78">
        <v>-48417.174509999997</v>
      </c>
      <c r="F66" s="78">
        <v>-52338.789629999999</v>
      </c>
      <c r="G66" s="78">
        <v>-63760.210979999996</v>
      </c>
      <c r="H66" s="78">
        <v>-68148.512060000008</v>
      </c>
      <c r="I66" s="78">
        <v>-71852.780859999999</v>
      </c>
      <c r="J66" s="78">
        <v>-94453.190499999997</v>
      </c>
      <c r="K66" s="78">
        <v>-16075.036</v>
      </c>
      <c r="L66" s="78">
        <v>-155943.32111000002</v>
      </c>
      <c r="M66" s="78">
        <v>-24082.7595</v>
      </c>
      <c r="N66" s="264"/>
      <c r="O66" s="264"/>
      <c r="P66" s="264"/>
      <c r="Q66" s="264"/>
      <c r="R66" s="264"/>
      <c r="S66" s="264"/>
      <c r="T66" s="264"/>
      <c r="U66" s="264"/>
      <c r="V66" s="264"/>
      <c r="W66" s="264"/>
    </row>
    <row r="67" spans="1:23" ht="15" customHeight="1">
      <c r="A67" s="77" t="s">
        <v>507</v>
      </c>
      <c r="B67" s="78">
        <v>190483.00052999999</v>
      </c>
      <c r="C67" s="78">
        <v>174978.26478</v>
      </c>
      <c r="D67" s="78">
        <v>181902.66778999998</v>
      </c>
      <c r="E67" s="78">
        <v>201458.56837999998</v>
      </c>
      <c r="F67" s="78">
        <v>207758.79534000001</v>
      </c>
      <c r="G67" s="78">
        <v>192052.21980000002</v>
      </c>
      <c r="H67" s="78">
        <v>180297.14231999998</v>
      </c>
      <c r="I67" s="78">
        <v>177809.13250000001</v>
      </c>
      <c r="J67" s="78">
        <v>191889.85608000003</v>
      </c>
      <c r="K67" s="78">
        <v>42249.900700000006</v>
      </c>
      <c r="L67" s="78">
        <v>206698.11190000002</v>
      </c>
      <c r="M67" s="78">
        <v>30547.296030000001</v>
      </c>
      <c r="N67" s="264"/>
      <c r="O67" s="264"/>
      <c r="P67" s="264"/>
      <c r="Q67" s="264"/>
      <c r="R67" s="264"/>
      <c r="S67" s="264"/>
      <c r="T67" s="264"/>
      <c r="U67" s="264"/>
      <c r="V67" s="264"/>
      <c r="W67" s="264"/>
    </row>
    <row r="68" spans="1:23" ht="15" customHeight="1">
      <c r="A68" s="79" t="s">
        <v>508</v>
      </c>
      <c r="B68" s="78">
        <v>-164753.6152</v>
      </c>
      <c r="C68" s="78">
        <v>-160127.64431999999</v>
      </c>
      <c r="D68" s="78">
        <v>-148172.07943000001</v>
      </c>
      <c r="E68" s="78">
        <v>-153363.45594999997</v>
      </c>
      <c r="F68" s="78">
        <v>-163962.62675</v>
      </c>
      <c r="G68" s="78">
        <v>-174436.79997999998</v>
      </c>
      <c r="H68" s="78">
        <v>-162165.50211</v>
      </c>
      <c r="I68" s="78">
        <v>-158595.07605999999</v>
      </c>
      <c r="J68" s="78">
        <v>-171440.96424</v>
      </c>
      <c r="K68" s="78">
        <v>-30589.883170000001</v>
      </c>
      <c r="L68" s="78">
        <v>-185866.67126</v>
      </c>
      <c r="M68" s="78">
        <v>-30124.50187</v>
      </c>
      <c r="N68" s="264"/>
      <c r="O68" s="264"/>
      <c r="P68" s="264"/>
      <c r="Q68" s="264"/>
      <c r="R68" s="264"/>
      <c r="S68" s="264"/>
      <c r="T68" s="264"/>
      <c r="U68" s="264"/>
      <c r="V68" s="264"/>
      <c r="W68" s="264"/>
    </row>
    <row r="69" spans="1:23" ht="15" customHeight="1">
      <c r="A69" s="82" t="s">
        <v>509</v>
      </c>
      <c r="B69" s="78">
        <v>25729.385329999997</v>
      </c>
      <c r="C69" s="78">
        <v>14850.62046</v>
      </c>
      <c r="D69" s="78">
        <v>33730.588360000002</v>
      </c>
      <c r="E69" s="78">
        <v>48095.112430000001</v>
      </c>
      <c r="F69" s="78">
        <v>43796.168590000001</v>
      </c>
      <c r="G69" s="78">
        <v>17615.419819999999</v>
      </c>
      <c r="H69" s="78">
        <v>18131.640210000001</v>
      </c>
      <c r="I69" s="78">
        <v>19214.05644</v>
      </c>
      <c r="J69" s="78">
        <v>20448.89184</v>
      </c>
      <c r="K69" s="78">
        <v>11660.017529999999</v>
      </c>
      <c r="L69" s="78">
        <v>20831.440640000001</v>
      </c>
      <c r="M69" s="78">
        <v>422.79415999999998</v>
      </c>
      <c r="N69" s="264"/>
      <c r="O69" s="264"/>
      <c r="P69" s="264"/>
      <c r="Q69" s="264"/>
      <c r="R69" s="264"/>
      <c r="S69" s="264"/>
      <c r="T69" s="264"/>
      <c r="U69" s="264"/>
      <c r="V69" s="264"/>
      <c r="W69" s="264"/>
    </row>
    <row r="70" spans="1:23" ht="15" customHeight="1">
      <c r="A70" s="82" t="s">
        <v>510</v>
      </c>
      <c r="B70" s="78">
        <v>801.68379000000004</v>
      </c>
      <c r="C70" s="78">
        <v>222.65700000000001</v>
      </c>
      <c r="D70" s="78">
        <v>72.082139999999995</v>
      </c>
      <c r="E70" s="78">
        <v>7.9551000000000007</v>
      </c>
      <c r="F70" s="78">
        <v>4.8084100000000003</v>
      </c>
      <c r="G70" s="78">
        <v>2.5566799999999996</v>
      </c>
      <c r="H70" s="78">
        <v>6.6732500000000003</v>
      </c>
      <c r="I70" s="78">
        <v>0.46166000000000001</v>
      </c>
      <c r="J70" s="78">
        <v>15.241070000000001</v>
      </c>
      <c r="K70" s="78">
        <v>7.1005099999999999</v>
      </c>
      <c r="L70" s="78">
        <v>31.728200000000001</v>
      </c>
      <c r="M70" s="78">
        <v>3.5937100000000002</v>
      </c>
      <c r="N70" s="264"/>
      <c r="O70" s="264"/>
      <c r="P70" s="264"/>
      <c r="Q70" s="264"/>
      <c r="R70" s="264"/>
      <c r="S70" s="264"/>
      <c r="T70" s="264"/>
      <c r="U70" s="264"/>
      <c r="V70" s="264"/>
      <c r="W70" s="264"/>
    </row>
    <row r="71" spans="1:23" ht="15" customHeight="1">
      <c r="A71" s="83" t="s">
        <v>511</v>
      </c>
      <c r="B71" s="78">
        <v>1.482E-2</v>
      </c>
      <c r="C71" s="78">
        <v>2.5699999999999998E-3</v>
      </c>
      <c r="D71" s="78">
        <v>5.9999999999999995E-4</v>
      </c>
      <c r="E71" s="78">
        <v>2.0999999999999998E-4</v>
      </c>
      <c r="F71" s="78">
        <v>8.0000000000000007E-5</v>
      </c>
      <c r="G71" s="78">
        <v>5.2000000000000006E-4</v>
      </c>
      <c r="H71" s="78">
        <v>5.4338800000000003</v>
      </c>
      <c r="I71" s="78">
        <v>8.4999999999999995E-4</v>
      </c>
      <c r="J71" s="78">
        <v>1.17E-3</v>
      </c>
      <c r="K71" s="78">
        <v>8.9999999999999992E-5</v>
      </c>
      <c r="L71" s="78">
        <v>4.4299999999999999E-3</v>
      </c>
      <c r="M71" s="78">
        <v>5.0000000000000002E-5</v>
      </c>
      <c r="N71" s="264"/>
      <c r="O71" s="264"/>
      <c r="P71" s="264"/>
      <c r="Q71" s="264"/>
      <c r="R71" s="264"/>
      <c r="S71" s="264"/>
      <c r="T71" s="264"/>
      <c r="U71" s="264"/>
      <c r="V71" s="264"/>
      <c r="W71" s="264"/>
    </row>
    <row r="72" spans="1:23" ht="15" customHeight="1">
      <c r="A72" s="83" t="s">
        <v>512</v>
      </c>
      <c r="B72" s="78">
        <v>801.66896999999994</v>
      </c>
      <c r="C72" s="78">
        <v>222.65442999999999</v>
      </c>
      <c r="D72" s="78">
        <v>72.08153999999999</v>
      </c>
      <c r="E72" s="78">
        <v>7.9548900000000007</v>
      </c>
      <c r="F72" s="78">
        <v>4.8083299999999998</v>
      </c>
      <c r="G72" s="78">
        <v>2.5561599999999998</v>
      </c>
      <c r="H72" s="78">
        <v>1.2393699999999999</v>
      </c>
      <c r="I72" s="78">
        <v>0.46081</v>
      </c>
      <c r="J72" s="78">
        <v>15.2399</v>
      </c>
      <c r="K72" s="78">
        <v>7.1004199999999997</v>
      </c>
      <c r="L72" s="78">
        <v>31.723770000000002</v>
      </c>
      <c r="M72" s="78">
        <v>3.5936599999999999</v>
      </c>
      <c r="N72" s="264"/>
      <c r="O72" s="264"/>
      <c r="P72" s="264"/>
      <c r="Q72" s="264"/>
      <c r="R72" s="264"/>
      <c r="S72" s="264"/>
      <c r="T72" s="264"/>
      <c r="U72" s="264"/>
      <c r="V72" s="264"/>
      <c r="W72" s="264"/>
    </row>
    <row r="73" spans="1:23" ht="15" customHeight="1">
      <c r="A73" s="77" t="s">
        <v>513</v>
      </c>
      <c r="B73" s="78">
        <v>-32.508220000000001</v>
      </c>
      <c r="C73" s="78">
        <v>-19.879660000000001</v>
      </c>
      <c r="D73" s="78">
        <v>-12.867790000000001</v>
      </c>
      <c r="E73" s="78">
        <v>-7.3488299999999995</v>
      </c>
      <c r="F73" s="78">
        <v>-5.3454700000000006</v>
      </c>
      <c r="G73" s="78">
        <v>-2.6881999999999997</v>
      </c>
      <c r="H73" s="78">
        <v>-52.034179999999999</v>
      </c>
      <c r="I73" s="78">
        <v>-80.922160000000005</v>
      </c>
      <c r="J73" s="78">
        <v>-159.52803</v>
      </c>
      <c r="K73" s="78">
        <v>-50.807040000000001</v>
      </c>
      <c r="L73" s="78">
        <v>-62.545300000000005</v>
      </c>
      <c r="M73" s="78">
        <v>-4.0640000000000003E-2</v>
      </c>
      <c r="N73" s="264"/>
      <c r="O73" s="264"/>
      <c r="P73" s="264"/>
      <c r="Q73" s="264"/>
      <c r="R73" s="264"/>
      <c r="S73" s="264"/>
      <c r="T73" s="264"/>
      <c r="U73" s="264"/>
      <c r="V73" s="264"/>
      <c r="W73" s="264"/>
    </row>
    <row r="74" spans="1:23" ht="15" customHeight="1">
      <c r="A74" s="77" t="s">
        <v>659</v>
      </c>
      <c r="B74" s="78">
        <v>-1.2289999999999999E-2</v>
      </c>
      <c r="C74" s="78">
        <v>-4.9199999999999999E-3</v>
      </c>
      <c r="D74" s="78">
        <v>-1.7700000000000001E-3</v>
      </c>
      <c r="E74" s="78">
        <v>-1.2700000000000001E-3</v>
      </c>
      <c r="F74" s="78">
        <v>-9.5999999999999992E-4</v>
      </c>
      <c r="G74" s="78">
        <v>-2.9999999999999997E-5</v>
      </c>
      <c r="H74" s="78">
        <v>-7.9000000000000001E-4</v>
      </c>
      <c r="I74" s="78">
        <v>-7.0999999999999991E-4</v>
      </c>
      <c r="J74" s="78">
        <v>-1.1899999999999999E-3</v>
      </c>
      <c r="K74" s="78">
        <v>-1.1E-4</v>
      </c>
      <c r="L74" s="78">
        <v>0</v>
      </c>
      <c r="M74" s="78">
        <v>-2.9E-4</v>
      </c>
      <c r="N74" s="264"/>
      <c r="O74" s="264"/>
      <c r="P74" s="264"/>
      <c r="Q74" s="264"/>
      <c r="R74" s="264"/>
      <c r="S74" s="264"/>
      <c r="T74" s="264"/>
      <c r="U74" s="264"/>
      <c r="V74" s="264"/>
      <c r="W74" s="264"/>
    </row>
    <row r="75" spans="1:23" ht="15" customHeight="1">
      <c r="A75" s="79" t="s">
        <v>311</v>
      </c>
      <c r="B75" s="78">
        <v>-32.495930000000001</v>
      </c>
      <c r="C75" s="78">
        <v>-19.874740000000003</v>
      </c>
      <c r="D75" s="78">
        <v>-12.866020000000001</v>
      </c>
      <c r="E75" s="78">
        <v>-7.3475600000000005</v>
      </c>
      <c r="F75" s="78">
        <v>-5.3445100000000005</v>
      </c>
      <c r="G75" s="78">
        <v>-2.6881699999999999</v>
      </c>
      <c r="H75" s="78">
        <v>-52.033389999999997</v>
      </c>
      <c r="I75" s="78">
        <v>-80.921449999999993</v>
      </c>
      <c r="J75" s="78">
        <v>-159.52683999999999</v>
      </c>
      <c r="K75" s="78">
        <v>-50.806930000000001</v>
      </c>
      <c r="L75" s="78">
        <v>-62.545300000000005</v>
      </c>
      <c r="M75" s="78">
        <v>-4.0350000000000004E-2</v>
      </c>
      <c r="N75" s="264"/>
      <c r="O75" s="264"/>
      <c r="P75" s="264"/>
      <c r="Q75" s="264"/>
      <c r="R75" s="264"/>
      <c r="S75" s="264"/>
      <c r="T75" s="264"/>
      <c r="U75" s="264"/>
      <c r="V75" s="264"/>
      <c r="W75" s="264"/>
    </row>
    <row r="76" spans="1:23" ht="15" customHeight="1">
      <c r="A76" s="77" t="s">
        <v>516</v>
      </c>
      <c r="B76" s="78">
        <v>26498.560899999997</v>
      </c>
      <c r="C76" s="78">
        <v>15053.397800000001</v>
      </c>
      <c r="D76" s="78">
        <v>33789.802710000004</v>
      </c>
      <c r="E76" s="78">
        <v>48095.718700000005</v>
      </c>
      <c r="F76" s="78">
        <v>43795.631529999999</v>
      </c>
      <c r="G76" s="78">
        <v>17615.2883</v>
      </c>
      <c r="H76" s="78">
        <v>18086.279280000002</v>
      </c>
      <c r="I76" s="78">
        <v>19133.595940000003</v>
      </c>
      <c r="J76" s="78">
        <v>20304.604879999999</v>
      </c>
      <c r="K76" s="78">
        <v>11616.311</v>
      </c>
      <c r="L76" s="78">
        <v>20800.623540000001</v>
      </c>
      <c r="M76" s="78">
        <v>426.34722999999997</v>
      </c>
      <c r="N76" s="264"/>
      <c r="O76" s="264"/>
      <c r="P76" s="264"/>
      <c r="Q76" s="264"/>
      <c r="R76" s="264"/>
      <c r="S76" s="264"/>
      <c r="T76" s="264"/>
      <c r="U76" s="264"/>
      <c r="V76" s="264"/>
      <c r="W76" s="264"/>
    </row>
    <row r="77" spans="1:23" ht="15" customHeight="1">
      <c r="A77" s="84" t="s">
        <v>517</v>
      </c>
      <c r="B77" s="78">
        <v>0</v>
      </c>
      <c r="C77" s="78">
        <v>0</v>
      </c>
      <c r="D77" s="78">
        <v>0</v>
      </c>
      <c r="E77" s="78">
        <v>0</v>
      </c>
      <c r="F77" s="78">
        <v>0</v>
      </c>
      <c r="G77" s="78">
        <v>0</v>
      </c>
      <c r="H77" s="78">
        <v>0</v>
      </c>
      <c r="I77" s="78">
        <v>0</v>
      </c>
      <c r="J77" s="78">
        <v>0</v>
      </c>
      <c r="K77" s="78">
        <v>0</v>
      </c>
      <c r="L77" s="78">
        <v>0</v>
      </c>
      <c r="M77" s="78">
        <v>0</v>
      </c>
      <c r="N77" s="264"/>
      <c r="O77" s="264"/>
      <c r="P77" s="264"/>
      <c r="Q77" s="264"/>
      <c r="R77" s="264"/>
      <c r="S77" s="264"/>
      <c r="T77" s="264"/>
      <c r="U77" s="264"/>
      <c r="V77" s="264"/>
      <c r="W77" s="264"/>
    </row>
    <row r="78" spans="1:23" ht="15" customHeight="1">
      <c r="A78" s="82" t="s">
        <v>518</v>
      </c>
      <c r="B78" s="78">
        <v>26498.560899999997</v>
      </c>
      <c r="C78" s="78">
        <v>15053.397800000001</v>
      </c>
      <c r="D78" s="78">
        <v>33789.802710000004</v>
      </c>
      <c r="E78" s="78">
        <v>48095.718700000005</v>
      </c>
      <c r="F78" s="78">
        <v>43795.631529999999</v>
      </c>
      <c r="G78" s="78">
        <v>17615.2883</v>
      </c>
      <c r="H78" s="78">
        <v>18086.279280000002</v>
      </c>
      <c r="I78" s="78">
        <v>19133.595940000003</v>
      </c>
      <c r="J78" s="78">
        <v>20304.604879999999</v>
      </c>
      <c r="K78" s="78">
        <v>11616.311</v>
      </c>
      <c r="L78" s="78">
        <v>20800.623540000001</v>
      </c>
      <c r="M78" s="78">
        <v>426.34722999999997</v>
      </c>
      <c r="N78" s="264"/>
      <c r="O78" s="264"/>
      <c r="P78" s="264"/>
      <c r="Q78" s="264"/>
      <c r="R78" s="264"/>
      <c r="S78" s="264"/>
      <c r="T78" s="264"/>
      <c r="U78" s="264"/>
      <c r="V78" s="264"/>
      <c r="W78" s="264"/>
    </row>
    <row r="79" spans="1:23" ht="15" customHeight="1">
      <c r="A79" s="81" t="s">
        <v>519</v>
      </c>
      <c r="B79" s="78">
        <v>-590.33849999999995</v>
      </c>
      <c r="C79" s="78">
        <v>448.31334999999996</v>
      </c>
      <c r="D79" s="78">
        <v>-1244.5894499999999</v>
      </c>
      <c r="E79" s="78">
        <v>-713.48620999999991</v>
      </c>
      <c r="F79" s="78">
        <v>-55.093290000000003</v>
      </c>
      <c r="G79" s="78">
        <v>-66.314539999999994</v>
      </c>
      <c r="H79" s="78">
        <v>-159.27939000000001</v>
      </c>
      <c r="I79" s="78">
        <v>32.276810000000005</v>
      </c>
      <c r="J79" s="78">
        <v>-279.28790000000004</v>
      </c>
      <c r="K79" s="78">
        <v>0</v>
      </c>
      <c r="L79" s="78">
        <v>-186.36474999999999</v>
      </c>
      <c r="M79" s="78">
        <v>0</v>
      </c>
      <c r="N79" s="264"/>
      <c r="O79" s="264"/>
      <c r="P79" s="264"/>
      <c r="Q79" s="264"/>
      <c r="R79" s="264"/>
      <c r="S79" s="264"/>
      <c r="T79" s="264"/>
      <c r="U79" s="264"/>
      <c r="V79" s="264"/>
      <c r="W79" s="264"/>
    </row>
    <row r="80" spans="1:23" ht="15" customHeight="1">
      <c r="A80" s="77" t="s">
        <v>520</v>
      </c>
      <c r="B80" s="78">
        <v>25908.222399999999</v>
      </c>
      <c r="C80" s="78">
        <v>15501.711150000001</v>
      </c>
      <c r="D80" s="78">
        <v>32545.21326</v>
      </c>
      <c r="E80" s="78">
        <v>47382.232490000002</v>
      </c>
      <c r="F80" s="78">
        <v>43740.538240000002</v>
      </c>
      <c r="G80" s="78">
        <v>17548.973760000001</v>
      </c>
      <c r="H80" s="78">
        <v>17926.999889999999</v>
      </c>
      <c r="I80" s="78">
        <v>19165.872749999999</v>
      </c>
      <c r="J80" s="78">
        <v>20025.31698</v>
      </c>
      <c r="K80" s="78">
        <v>11616.311</v>
      </c>
      <c r="L80" s="78">
        <v>20614.25879</v>
      </c>
      <c r="M80" s="78">
        <v>426.34722999999997</v>
      </c>
      <c r="N80" s="264"/>
      <c r="O80" s="264"/>
      <c r="P80" s="264"/>
      <c r="Q80" s="264"/>
      <c r="R80" s="264"/>
      <c r="S80" s="264"/>
      <c r="T80" s="264"/>
      <c r="U80" s="264"/>
      <c r="V80" s="264"/>
      <c r="W80" s="264"/>
    </row>
    <row r="81" spans="1:23" ht="15" customHeight="1">
      <c r="A81" s="81" t="s">
        <v>521</v>
      </c>
      <c r="B81" s="78">
        <v>0</v>
      </c>
      <c r="C81" s="78">
        <v>0</v>
      </c>
      <c r="D81" s="78">
        <v>0</v>
      </c>
      <c r="E81" s="78">
        <v>4.0000000000000003E-5</v>
      </c>
      <c r="F81" s="78">
        <v>0</v>
      </c>
      <c r="G81" s="78">
        <v>-4.0000000000000003E-5</v>
      </c>
      <c r="H81" s="78">
        <v>0</v>
      </c>
      <c r="I81" s="78">
        <v>-5.9999999999999995E-5</v>
      </c>
      <c r="J81" s="78">
        <v>0</v>
      </c>
      <c r="K81" s="78">
        <v>-1.0000000000000001E-5</v>
      </c>
      <c r="L81" s="78">
        <v>0.31857000000000002</v>
      </c>
      <c r="M81" s="78">
        <v>5.9999999999999995E-5</v>
      </c>
      <c r="N81" s="264"/>
      <c r="O81" s="264"/>
      <c r="P81" s="264"/>
      <c r="Q81" s="264"/>
      <c r="R81" s="264"/>
      <c r="S81" s="264"/>
      <c r="T81" s="264"/>
      <c r="U81" s="264"/>
      <c r="V81" s="264"/>
      <c r="W81" s="264"/>
    </row>
    <row r="82" spans="1:23" ht="15" customHeight="1">
      <c r="A82" s="77" t="s">
        <v>522</v>
      </c>
      <c r="B82" s="78">
        <v>25908.222399999999</v>
      </c>
      <c r="C82" s="78">
        <v>15501.711150000001</v>
      </c>
      <c r="D82" s="78">
        <v>32545.21326</v>
      </c>
      <c r="E82" s="78">
        <v>47382.232530000001</v>
      </c>
      <c r="F82" s="78">
        <v>43740.538240000002</v>
      </c>
      <c r="G82" s="78">
        <v>17548.973719999998</v>
      </c>
      <c r="H82" s="78">
        <v>17926.999889999999</v>
      </c>
      <c r="I82" s="78">
        <v>19165.87269</v>
      </c>
      <c r="J82" s="78">
        <v>20025.31698</v>
      </c>
      <c r="K82" s="78">
        <v>11616.31099</v>
      </c>
      <c r="L82" s="78">
        <v>20614.577359999999</v>
      </c>
      <c r="M82" s="78">
        <v>426.34728999999999</v>
      </c>
      <c r="N82" s="264"/>
      <c r="O82" s="264"/>
      <c r="P82" s="264"/>
      <c r="Q82" s="264"/>
      <c r="R82" s="264"/>
      <c r="S82" s="264"/>
      <c r="T82" s="264"/>
      <c r="U82" s="264"/>
      <c r="V82" s="264"/>
      <c r="W82" s="264"/>
    </row>
    <row r="83" spans="1:23" ht="15" customHeight="1" thickBot="1">
      <c r="A83" s="81" t="s">
        <v>523</v>
      </c>
      <c r="B83" s="78">
        <v>-670.7396</v>
      </c>
      <c r="C83" s="78">
        <v>-884.10841000000005</v>
      </c>
      <c r="D83" s="78">
        <v>-9371.8111900000004</v>
      </c>
      <c r="E83" s="78">
        <v>-19676.06612</v>
      </c>
      <c r="F83" s="78">
        <v>-18152.176780000002</v>
      </c>
      <c r="G83" s="78">
        <v>-4782.4481299999998</v>
      </c>
      <c r="H83" s="78">
        <v>-4567.9909000000007</v>
      </c>
      <c r="I83" s="78">
        <v>-5045.8086600000006</v>
      </c>
      <c r="J83" s="78">
        <v>-5058.0895099999998</v>
      </c>
      <c r="K83" s="78">
        <v>-5418.0279700000001</v>
      </c>
      <c r="L83" s="78">
        <v>-5561.5607800000007</v>
      </c>
      <c r="M83" s="78">
        <v>0</v>
      </c>
      <c r="N83" s="264"/>
      <c r="O83" s="264"/>
      <c r="P83" s="264"/>
      <c r="Q83" s="264"/>
      <c r="R83" s="264"/>
      <c r="S83" s="264"/>
      <c r="T83" s="264"/>
      <c r="U83" s="264"/>
      <c r="V83" s="264"/>
      <c r="W83" s="264"/>
    </row>
    <row r="84" spans="1:23" ht="15" customHeight="1" thickTop="1" thickBot="1">
      <c r="A84" s="339" t="s">
        <v>524</v>
      </c>
      <c r="B84" s="340">
        <v>25237.482800000002</v>
      </c>
      <c r="C84" s="340">
        <v>14617.60274</v>
      </c>
      <c r="D84" s="340">
        <v>23173.40207</v>
      </c>
      <c r="E84" s="340">
        <v>27706.166410000002</v>
      </c>
      <c r="F84" s="340">
        <v>25588.36146</v>
      </c>
      <c r="G84" s="340">
        <v>12766.525589999999</v>
      </c>
      <c r="H84" s="340">
        <v>13359.00899</v>
      </c>
      <c r="I84" s="340">
        <v>14120.06403</v>
      </c>
      <c r="J84" s="340">
        <v>14967.22747</v>
      </c>
      <c r="K84" s="340">
        <v>6198.2830199999999</v>
      </c>
      <c r="L84" s="340">
        <v>15053.01658</v>
      </c>
      <c r="M84" s="340">
        <v>426.34728999999999</v>
      </c>
      <c r="N84" s="264"/>
      <c r="O84" s="264"/>
      <c r="P84" s="264"/>
      <c r="Q84" s="264"/>
      <c r="R84" s="264"/>
      <c r="S84" s="264"/>
      <c r="T84" s="264"/>
      <c r="U84" s="264"/>
      <c r="V84" s="264"/>
      <c r="W84" s="264"/>
    </row>
    <row r="85" spans="1:23" ht="3.75" customHeight="1" thickTop="1" thickBot="1">
      <c r="A85" s="475"/>
      <c r="B85" s="476"/>
      <c r="C85" s="476"/>
      <c r="D85" s="476"/>
      <c r="E85" s="476"/>
      <c r="F85" s="476"/>
      <c r="G85" s="476"/>
      <c r="H85" s="476"/>
      <c r="I85" s="476"/>
      <c r="J85" s="476"/>
      <c r="K85" s="476"/>
      <c r="L85" s="476"/>
      <c r="M85" s="476"/>
      <c r="N85" s="264"/>
      <c r="O85" s="264"/>
      <c r="P85" s="264"/>
      <c r="Q85" s="264"/>
      <c r="R85" s="264"/>
      <c r="S85" s="264"/>
      <c r="T85" s="264"/>
      <c r="U85" s="264"/>
      <c r="V85" s="264"/>
      <c r="W85" s="264"/>
    </row>
    <row r="86" spans="1:23" ht="15" customHeight="1" thickTop="1">
      <c r="A86" s="477"/>
      <c r="B86" s="478"/>
      <c r="C86" s="478"/>
      <c r="D86" s="478"/>
      <c r="E86" s="478"/>
      <c r="F86" s="478"/>
      <c r="G86" s="478"/>
      <c r="H86" s="478"/>
      <c r="I86" s="478"/>
      <c r="J86" s="478"/>
      <c r="K86" s="478"/>
      <c r="L86" s="478"/>
      <c r="M86" s="478"/>
      <c r="N86" s="264"/>
      <c r="O86" s="264"/>
      <c r="P86" s="264"/>
      <c r="Q86" s="264"/>
      <c r="R86" s="264"/>
      <c r="S86" s="264"/>
      <c r="T86" s="264"/>
      <c r="U86" s="264"/>
      <c r="V86" s="264"/>
      <c r="W86" s="264"/>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86"/>
  <sheetViews>
    <sheetView zoomScaleNormal="100" workbookViewId="0">
      <selection activeCell="B9" sqref="B9"/>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30" ht="30" customHeight="1">
      <c r="A1" s="835" t="s">
        <v>0</v>
      </c>
      <c r="B1" s="835"/>
      <c r="C1" s="835"/>
      <c r="D1" s="835"/>
      <c r="E1" s="835"/>
      <c r="F1" s="835"/>
      <c r="G1" s="835"/>
      <c r="H1" s="835"/>
      <c r="I1" s="835"/>
      <c r="J1" s="835"/>
      <c r="K1" s="835"/>
      <c r="L1" s="835"/>
      <c r="M1" s="835"/>
      <c r="N1" s="264"/>
      <c r="O1" s="264"/>
      <c r="P1" s="264"/>
      <c r="Q1" s="264"/>
      <c r="R1" s="264"/>
      <c r="S1" s="264"/>
      <c r="T1" s="264"/>
      <c r="U1" s="264"/>
      <c r="V1" s="264"/>
      <c r="W1" s="264"/>
      <c r="X1" s="264"/>
      <c r="Y1" s="264"/>
      <c r="Z1" s="264"/>
      <c r="AA1" s="264"/>
      <c r="AB1" s="264"/>
      <c r="AC1" s="264"/>
      <c r="AD1" s="264"/>
    </row>
    <row r="2" spans="1:30" ht="15" customHeight="1">
      <c r="A2" s="836" t="s">
        <v>451</v>
      </c>
      <c r="B2" s="836"/>
      <c r="C2" s="836"/>
      <c r="D2" s="836"/>
      <c r="E2" s="836"/>
      <c r="F2" s="836"/>
      <c r="G2" s="836"/>
      <c r="H2" s="836"/>
      <c r="I2" s="836"/>
      <c r="J2" s="836"/>
      <c r="K2" s="836"/>
      <c r="L2" s="836"/>
      <c r="M2" s="836"/>
      <c r="N2" s="264"/>
      <c r="O2" s="264"/>
      <c r="P2" s="264"/>
      <c r="Q2" s="264"/>
      <c r="R2" s="264"/>
      <c r="S2" s="264"/>
      <c r="T2" s="264"/>
      <c r="U2" s="264"/>
      <c r="V2" s="264"/>
      <c r="W2" s="264"/>
      <c r="X2" s="264"/>
      <c r="Y2" s="264"/>
      <c r="Z2" s="264"/>
      <c r="AA2" s="264"/>
      <c r="AB2" s="264"/>
      <c r="AC2" s="264"/>
      <c r="AD2" s="264"/>
    </row>
    <row r="3" spans="1:30" ht="15" customHeight="1">
      <c r="A3" s="836" t="s">
        <v>670</v>
      </c>
      <c r="B3" s="836"/>
      <c r="C3" s="836"/>
      <c r="D3" s="836"/>
      <c r="E3" s="836"/>
      <c r="F3" s="836"/>
      <c r="G3" s="836"/>
      <c r="H3" s="836"/>
      <c r="I3" s="836"/>
      <c r="J3" s="836"/>
      <c r="K3" s="836"/>
      <c r="L3" s="836"/>
      <c r="M3" s="836"/>
      <c r="N3" s="264"/>
      <c r="O3" s="264"/>
      <c r="P3" s="264"/>
      <c r="Q3" s="264"/>
      <c r="R3" s="264"/>
      <c r="S3" s="264"/>
      <c r="T3" s="264"/>
      <c r="U3" s="264"/>
      <c r="V3" s="264"/>
      <c r="W3" s="264"/>
      <c r="X3" s="264"/>
      <c r="Y3" s="264"/>
      <c r="Z3" s="264"/>
      <c r="AA3" s="264"/>
      <c r="AB3" s="264"/>
      <c r="AC3" s="264"/>
      <c r="AD3" s="264"/>
    </row>
    <row r="4" spans="1:30" ht="30" customHeight="1">
      <c r="A4" s="837" t="s">
        <v>2</v>
      </c>
      <c r="B4" s="837"/>
      <c r="C4" s="837"/>
      <c r="D4" s="837"/>
      <c r="E4" s="837"/>
      <c r="F4" s="837"/>
      <c r="G4" s="837"/>
      <c r="H4" s="837"/>
      <c r="I4" s="837"/>
      <c r="J4" s="837"/>
      <c r="K4" s="837"/>
      <c r="L4" s="837"/>
      <c r="M4" s="837"/>
      <c r="N4" s="264"/>
      <c r="O4" s="264"/>
      <c r="P4" s="264"/>
      <c r="Q4" s="264"/>
      <c r="R4" s="264"/>
      <c r="S4" s="264"/>
      <c r="T4" s="264"/>
      <c r="U4" s="264"/>
      <c r="V4" s="264"/>
      <c r="W4" s="264"/>
      <c r="X4" s="264"/>
      <c r="Y4" s="264"/>
      <c r="Z4" s="264"/>
      <c r="AA4" s="264"/>
      <c r="AB4" s="264"/>
      <c r="AC4" s="264"/>
      <c r="AD4" s="264"/>
    </row>
    <row r="5" spans="1:30" ht="3.75" customHeight="1" thickBot="1">
      <c r="A5" s="264"/>
      <c r="B5" s="264"/>
      <c r="C5" s="264"/>
      <c r="D5" s="264"/>
      <c r="E5" s="264"/>
      <c r="F5" s="264"/>
      <c r="G5" s="264"/>
      <c r="H5" s="264"/>
      <c r="I5" s="264"/>
      <c r="J5" s="264"/>
      <c r="K5" s="264"/>
      <c r="L5" s="264"/>
      <c r="M5" s="264"/>
      <c r="N5" s="264"/>
      <c r="O5" s="264"/>
      <c r="P5" s="264"/>
      <c r="Q5" s="264"/>
      <c r="R5" s="264"/>
      <c r="S5" s="264"/>
      <c r="T5" s="264"/>
      <c r="U5" s="264"/>
      <c r="V5" s="264"/>
      <c r="W5" s="264"/>
      <c r="X5" s="264"/>
      <c r="Y5" s="264"/>
      <c r="Z5" s="264"/>
      <c r="AA5" s="264"/>
      <c r="AB5" s="264"/>
      <c r="AC5" s="264"/>
      <c r="AD5" s="264"/>
    </row>
    <row r="6" spans="1:30"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c r="N6" s="470"/>
      <c r="O6" s="470"/>
      <c r="P6" s="470"/>
      <c r="Q6" s="470"/>
      <c r="R6" s="470"/>
      <c r="S6" s="470"/>
      <c r="T6" s="470"/>
      <c r="U6" s="470"/>
      <c r="V6" s="470"/>
      <c r="W6" s="470"/>
      <c r="X6" s="470"/>
      <c r="Y6" s="470"/>
      <c r="Z6" s="470"/>
      <c r="AA6" s="470"/>
      <c r="AB6" s="470"/>
      <c r="AC6" s="470"/>
      <c r="AD6" s="470"/>
    </row>
    <row r="7" spans="1:30" ht="15" customHeight="1" thickTop="1" thickBot="1">
      <c r="A7" s="339" t="s">
        <v>462</v>
      </c>
      <c r="B7" s="340">
        <v>6235055.9260600004</v>
      </c>
      <c r="C7" s="340">
        <v>7115436.9610100007</v>
      </c>
      <c r="D7" s="340">
        <v>7792013.1160200005</v>
      </c>
      <c r="E7" s="340">
        <v>8543735.2245300002</v>
      </c>
      <c r="F7" s="340">
        <v>9286432.2984299995</v>
      </c>
      <c r="G7" s="340">
        <v>9049783.9762700014</v>
      </c>
      <c r="H7" s="340">
        <v>9121125.3314999994</v>
      </c>
      <c r="I7" s="340">
        <v>10026021.856069999</v>
      </c>
      <c r="J7" s="340">
        <v>10273465.961379999</v>
      </c>
      <c r="K7" s="340">
        <v>10503276.342250001</v>
      </c>
      <c r="L7" s="340">
        <v>10871719.247399999</v>
      </c>
      <c r="M7" s="340">
        <v>10927785.39817</v>
      </c>
      <c r="N7" s="264"/>
      <c r="O7" s="264"/>
      <c r="P7" s="264"/>
      <c r="Q7" s="264"/>
      <c r="R7" s="264"/>
      <c r="S7" s="264"/>
      <c r="T7" s="264"/>
      <c r="U7" s="264"/>
      <c r="V7" s="264"/>
      <c r="W7" s="264"/>
      <c r="X7" s="264"/>
      <c r="Y7" s="264"/>
      <c r="Z7" s="264"/>
      <c r="AA7" s="264"/>
      <c r="AB7" s="264"/>
      <c r="AC7" s="264"/>
      <c r="AD7" s="264"/>
    </row>
    <row r="8" spans="1:30" s="472" customFormat="1" ht="15" customHeight="1" thickTop="1">
      <c r="A8" s="77" t="s">
        <v>9</v>
      </c>
      <c r="B8" s="78">
        <v>492699.84088999999</v>
      </c>
      <c r="C8" s="78">
        <v>466679.92</v>
      </c>
      <c r="D8" s="78">
        <v>443184.47908999998</v>
      </c>
      <c r="E8" s="78">
        <v>453964.56268000003</v>
      </c>
      <c r="F8" s="78">
        <v>463572.68935</v>
      </c>
      <c r="G8" s="78">
        <v>708192.24774000002</v>
      </c>
      <c r="H8" s="78">
        <v>710339.35304999992</v>
      </c>
      <c r="I8" s="78">
        <v>640767.03370999999</v>
      </c>
      <c r="J8" s="78">
        <v>540476.46821000008</v>
      </c>
      <c r="K8" s="78">
        <v>538387.24300999998</v>
      </c>
      <c r="L8" s="78">
        <v>618358.86800000002</v>
      </c>
      <c r="M8" s="78">
        <v>649793.03049000003</v>
      </c>
      <c r="N8" s="264"/>
      <c r="O8" s="264"/>
      <c r="P8" s="264"/>
      <c r="Q8" s="264"/>
      <c r="R8" s="264"/>
      <c r="S8" s="264"/>
      <c r="T8" s="264"/>
      <c r="U8" s="264"/>
      <c r="V8" s="264"/>
      <c r="W8" s="264"/>
      <c r="X8" s="264"/>
      <c r="Y8" s="264"/>
      <c r="Z8" s="264"/>
      <c r="AA8" s="264"/>
      <c r="AB8" s="264"/>
      <c r="AC8" s="264"/>
      <c r="AD8" s="264"/>
    </row>
    <row r="9" spans="1:30" s="472" customFormat="1" ht="15" customHeight="1">
      <c r="A9" s="77" t="s">
        <v>18</v>
      </c>
      <c r="B9" s="78">
        <v>480119.58558999997</v>
      </c>
      <c r="C9" s="78">
        <v>583689.46020000009</v>
      </c>
      <c r="D9" s="78">
        <v>698905.38219000003</v>
      </c>
      <c r="E9" s="78">
        <v>641288.06994000007</v>
      </c>
      <c r="F9" s="78">
        <v>491627.73608999996</v>
      </c>
      <c r="G9" s="78">
        <v>1269.45353</v>
      </c>
      <c r="H9" s="78">
        <v>362.40181000000001</v>
      </c>
      <c r="I9" s="78">
        <v>67724.080979999999</v>
      </c>
      <c r="J9" s="78">
        <v>59966.807220000002</v>
      </c>
      <c r="K9" s="78">
        <v>236929.05392999999</v>
      </c>
      <c r="L9" s="78">
        <v>241494.65431000001</v>
      </c>
      <c r="M9" s="78">
        <v>260489.34931999998</v>
      </c>
      <c r="N9" s="264"/>
      <c r="O9" s="264"/>
      <c r="P9" s="264"/>
      <c r="Q9" s="264"/>
      <c r="R9" s="264"/>
      <c r="S9" s="264"/>
      <c r="T9" s="264"/>
      <c r="U9" s="264"/>
      <c r="V9" s="264"/>
      <c r="W9" s="264"/>
      <c r="X9" s="264"/>
      <c r="Y9" s="264"/>
      <c r="Z9" s="264"/>
      <c r="AA9" s="264"/>
      <c r="AB9" s="264"/>
      <c r="AC9" s="264"/>
      <c r="AD9" s="264"/>
    </row>
    <row r="10" spans="1:30" s="472" customFormat="1" ht="15" customHeight="1">
      <c r="A10" s="77" t="s">
        <v>27</v>
      </c>
      <c r="B10" s="78">
        <v>5006393.8929700004</v>
      </c>
      <c r="C10" s="78">
        <v>5684238.4734799992</v>
      </c>
      <c r="D10" s="78">
        <v>6354894.1213800004</v>
      </c>
      <c r="E10" s="78">
        <v>7085325.7449099999</v>
      </c>
      <c r="F10" s="78">
        <v>7951630.0270400001</v>
      </c>
      <c r="G10" s="78">
        <v>8183425.7253599996</v>
      </c>
      <c r="H10" s="78">
        <v>8199707.6084399996</v>
      </c>
      <c r="I10" s="78">
        <v>9078802.5460800007</v>
      </c>
      <c r="J10" s="78">
        <v>9382663.6637999993</v>
      </c>
      <c r="K10" s="78">
        <v>9429081.6947000008</v>
      </c>
      <c r="L10" s="78">
        <v>9755130.7486499995</v>
      </c>
      <c r="M10" s="78">
        <v>9783374.3326500002</v>
      </c>
      <c r="N10" s="264"/>
      <c r="O10" s="264"/>
      <c r="P10" s="264"/>
      <c r="Q10" s="264"/>
      <c r="R10" s="264"/>
      <c r="S10" s="264"/>
      <c r="T10" s="264"/>
      <c r="U10" s="264"/>
      <c r="V10" s="264"/>
      <c r="W10" s="264"/>
      <c r="X10" s="264"/>
      <c r="Y10" s="264"/>
      <c r="Z10" s="264"/>
      <c r="AA10" s="264"/>
      <c r="AB10" s="264"/>
      <c r="AC10" s="264"/>
      <c r="AD10" s="264"/>
    </row>
    <row r="11" spans="1:30" s="472" customFormat="1" ht="15" customHeight="1">
      <c r="A11" s="79" t="s">
        <v>463</v>
      </c>
      <c r="B11" s="78">
        <v>5045758.9105900005</v>
      </c>
      <c r="C11" s="78">
        <v>5722118.9777499996</v>
      </c>
      <c r="D11" s="78">
        <v>6380607.00196</v>
      </c>
      <c r="E11" s="78">
        <v>7113569.5045200009</v>
      </c>
      <c r="F11" s="78">
        <v>7987773.6406100001</v>
      </c>
      <c r="G11" s="78">
        <v>8222974.2915200004</v>
      </c>
      <c r="H11" s="78">
        <v>7704811.3923900006</v>
      </c>
      <c r="I11" s="78">
        <v>8490542.884779999</v>
      </c>
      <c r="J11" s="78">
        <v>8921435.4577099998</v>
      </c>
      <c r="K11" s="78">
        <v>8985331.3509599995</v>
      </c>
      <c r="L11" s="78">
        <v>9394984.9017500002</v>
      </c>
      <c r="M11" s="78">
        <v>9425569.4149300009</v>
      </c>
      <c r="N11" s="264"/>
      <c r="O11" s="264"/>
      <c r="P11" s="264"/>
      <c r="Q11" s="264"/>
      <c r="R11" s="264"/>
      <c r="S11" s="264"/>
      <c r="T11" s="264"/>
      <c r="U11" s="264"/>
      <c r="V11" s="264"/>
      <c r="W11" s="264"/>
      <c r="X11" s="264"/>
      <c r="Y11" s="264"/>
      <c r="Z11" s="264"/>
      <c r="AA11" s="264"/>
      <c r="AB11" s="264"/>
      <c r="AC11" s="264"/>
      <c r="AD11" s="264"/>
    </row>
    <row r="12" spans="1:30" s="472" customFormat="1" ht="15" customHeight="1">
      <c r="A12" s="79" t="s">
        <v>464</v>
      </c>
      <c r="B12" s="78">
        <v>5022167.42631</v>
      </c>
      <c r="C12" s="78">
        <v>5674768.82283</v>
      </c>
      <c r="D12" s="78">
        <v>6305680.1382400002</v>
      </c>
      <c r="E12" s="78">
        <v>6945186.1997600002</v>
      </c>
      <c r="F12" s="78">
        <v>7753538.4148399998</v>
      </c>
      <c r="G12" s="78">
        <v>7932844.0391000006</v>
      </c>
      <c r="H12" s="78">
        <v>7395149.2234700006</v>
      </c>
      <c r="I12" s="78">
        <v>6625597.6672900002</v>
      </c>
      <c r="J12" s="78">
        <v>7213802.6784399999</v>
      </c>
      <c r="K12" s="78">
        <v>7324649.0729999999</v>
      </c>
      <c r="L12" s="78">
        <v>7824774.8209700007</v>
      </c>
      <c r="M12" s="78">
        <v>7908528.7202299992</v>
      </c>
      <c r="N12" s="264"/>
      <c r="O12" s="264"/>
      <c r="P12" s="264"/>
      <c r="Q12" s="264"/>
      <c r="R12" s="264"/>
      <c r="S12" s="264"/>
      <c r="T12" s="264"/>
      <c r="U12" s="264"/>
      <c r="V12" s="264"/>
      <c r="W12" s="264"/>
      <c r="X12" s="264"/>
      <c r="Y12" s="264"/>
      <c r="Z12" s="264"/>
      <c r="AA12" s="264"/>
      <c r="AB12" s="264"/>
      <c r="AC12" s="264"/>
      <c r="AD12" s="264"/>
    </row>
    <row r="13" spans="1:30" s="472" customFormat="1" ht="15" customHeight="1">
      <c r="A13" s="79" t="s">
        <v>465</v>
      </c>
      <c r="B13" s="78">
        <v>23591.484280000001</v>
      </c>
      <c r="C13" s="78">
        <v>47350.154920000001</v>
      </c>
      <c r="D13" s="78">
        <v>74926.863719999994</v>
      </c>
      <c r="E13" s="78">
        <v>168383.30476</v>
      </c>
      <c r="F13" s="78">
        <v>234235.22577000002</v>
      </c>
      <c r="G13" s="78">
        <v>290130.25242000003</v>
      </c>
      <c r="H13" s="78">
        <v>309662.16892000003</v>
      </c>
      <c r="I13" s="78">
        <v>1864945.21749</v>
      </c>
      <c r="J13" s="78">
        <v>1707632.7792700001</v>
      </c>
      <c r="K13" s="78">
        <v>1660682.2779600001</v>
      </c>
      <c r="L13" s="78">
        <v>1570210.08078</v>
      </c>
      <c r="M13" s="78">
        <v>1517040.6947000001</v>
      </c>
      <c r="N13" s="264"/>
      <c r="O13" s="264"/>
      <c r="P13" s="264"/>
      <c r="Q13" s="264"/>
      <c r="R13" s="264"/>
      <c r="S13" s="264"/>
      <c r="T13" s="264"/>
      <c r="U13" s="264"/>
      <c r="V13" s="264"/>
      <c r="W13" s="264"/>
      <c r="X13" s="264"/>
      <c r="Y13" s="264"/>
      <c r="Z13" s="264"/>
      <c r="AA13" s="264"/>
      <c r="AB13" s="264"/>
      <c r="AC13" s="264"/>
      <c r="AD13" s="264"/>
    </row>
    <row r="14" spans="1:30" s="472" customFormat="1" ht="15" customHeight="1">
      <c r="A14" s="79" t="s">
        <v>466</v>
      </c>
      <c r="B14" s="78">
        <v>30036.166949999999</v>
      </c>
      <c r="C14" s="78">
        <v>33265.296649999997</v>
      </c>
      <c r="D14" s="78">
        <v>37796.531670000004</v>
      </c>
      <c r="E14" s="78">
        <v>29968.302050000002</v>
      </c>
      <c r="F14" s="78">
        <v>31581.92726</v>
      </c>
      <c r="G14" s="78">
        <v>22863.08628</v>
      </c>
      <c r="H14" s="78">
        <v>12184.138000000001</v>
      </c>
      <c r="I14" s="78">
        <v>33949.322110000001</v>
      </c>
      <c r="J14" s="78">
        <v>23390.854030000002</v>
      </c>
      <c r="K14" s="78">
        <v>33994.304259999997</v>
      </c>
      <c r="L14" s="78">
        <v>38349.326689999994</v>
      </c>
      <c r="M14" s="78">
        <v>63331.32559</v>
      </c>
      <c r="N14" s="264"/>
      <c r="O14" s="264"/>
      <c r="P14" s="264"/>
      <c r="Q14" s="264"/>
      <c r="R14" s="264"/>
      <c r="S14" s="264"/>
      <c r="T14" s="264"/>
      <c r="U14" s="264"/>
      <c r="V14" s="264"/>
      <c r="W14" s="264"/>
      <c r="X14" s="264"/>
      <c r="Y14" s="264"/>
      <c r="Z14" s="264"/>
      <c r="AA14" s="264"/>
      <c r="AB14" s="264"/>
      <c r="AC14" s="264"/>
      <c r="AD14" s="264"/>
    </row>
    <row r="15" spans="1:30" s="472" customFormat="1" ht="15" customHeight="1">
      <c r="A15" s="79" t="s">
        <v>467</v>
      </c>
      <c r="B15" s="78">
        <v>29443.295050000001</v>
      </c>
      <c r="C15" s="78">
        <v>31722.048050000001</v>
      </c>
      <c r="D15" s="78">
        <v>35890.053650000002</v>
      </c>
      <c r="E15" s="78">
        <v>26539.715670000001</v>
      </c>
      <c r="F15" s="78">
        <v>25492.571800000002</v>
      </c>
      <c r="G15" s="78">
        <v>17698.45825</v>
      </c>
      <c r="H15" s="78">
        <v>9134.7622499999998</v>
      </c>
      <c r="I15" s="78">
        <v>22794.051159999999</v>
      </c>
      <c r="J15" s="78">
        <v>9309.6620800000001</v>
      </c>
      <c r="K15" s="78">
        <v>12012.83898</v>
      </c>
      <c r="L15" s="78">
        <v>15744.83107</v>
      </c>
      <c r="M15" s="78">
        <v>23888.13409</v>
      </c>
      <c r="N15" s="264"/>
      <c r="O15" s="264"/>
      <c r="P15" s="264"/>
      <c r="Q15" s="264"/>
      <c r="R15" s="264"/>
      <c r="S15" s="264"/>
      <c r="T15" s="264"/>
      <c r="U15" s="264"/>
      <c r="V15" s="264"/>
      <c r="W15" s="264"/>
      <c r="X15" s="264"/>
      <c r="Y15" s="264"/>
      <c r="Z15" s="264"/>
      <c r="AA15" s="264"/>
      <c r="AB15" s="264"/>
      <c r="AC15" s="264"/>
      <c r="AD15" s="264"/>
    </row>
    <row r="16" spans="1:30" s="472" customFormat="1" ht="15" customHeight="1">
      <c r="A16" s="79" t="s">
        <v>468</v>
      </c>
      <c r="B16" s="78">
        <v>592.87189999999998</v>
      </c>
      <c r="C16" s="78">
        <v>1543.2486000000001</v>
      </c>
      <c r="D16" s="78">
        <v>1906.47802</v>
      </c>
      <c r="E16" s="78">
        <v>3428.5863799999997</v>
      </c>
      <c r="F16" s="78">
        <v>6089.3554599999998</v>
      </c>
      <c r="G16" s="78">
        <v>5164.6280299999999</v>
      </c>
      <c r="H16" s="78">
        <v>3049.3757500000002</v>
      </c>
      <c r="I16" s="78">
        <v>11155.27095</v>
      </c>
      <c r="J16" s="78">
        <v>14081.191949999999</v>
      </c>
      <c r="K16" s="78">
        <v>21981.46528</v>
      </c>
      <c r="L16" s="78">
        <v>22604.495620000002</v>
      </c>
      <c r="M16" s="78">
        <v>39443.191500000001</v>
      </c>
      <c r="N16" s="264"/>
      <c r="O16" s="264"/>
      <c r="P16" s="264"/>
      <c r="Q16" s="264"/>
      <c r="R16" s="264"/>
      <c r="S16" s="264"/>
      <c r="T16" s="264"/>
      <c r="U16" s="264"/>
      <c r="V16" s="264"/>
      <c r="W16" s="264"/>
      <c r="X16" s="264"/>
      <c r="Y16" s="264"/>
      <c r="Z16" s="264"/>
      <c r="AA16" s="264"/>
      <c r="AB16" s="264"/>
      <c r="AC16" s="264"/>
      <c r="AD16" s="264"/>
    </row>
    <row r="17" spans="1:30" s="472" customFormat="1" ht="15" customHeight="1">
      <c r="A17" s="79" t="s">
        <v>469</v>
      </c>
      <c r="B17" s="78">
        <v>37302.27895</v>
      </c>
      <c r="C17" s="78">
        <v>34021.848279999998</v>
      </c>
      <c r="D17" s="78">
        <v>46782.226750000002</v>
      </c>
      <c r="E17" s="78">
        <v>49240.689810000003</v>
      </c>
      <c r="F17" s="78">
        <v>48830.327420000001</v>
      </c>
      <c r="G17" s="78">
        <v>60760.448520000005</v>
      </c>
      <c r="H17" s="78">
        <v>46561.24106</v>
      </c>
      <c r="I17" s="78">
        <v>33570.272640000003</v>
      </c>
      <c r="J17" s="78">
        <v>48918.355020000003</v>
      </c>
      <c r="K17" s="78">
        <v>55123.019820000001</v>
      </c>
      <c r="L17" s="78">
        <v>61520.999770000002</v>
      </c>
      <c r="M17" s="78">
        <v>79709.190829999992</v>
      </c>
      <c r="N17" s="264"/>
      <c r="O17" s="264"/>
      <c r="P17" s="264"/>
      <c r="Q17" s="264"/>
      <c r="R17" s="264"/>
      <c r="S17" s="264"/>
      <c r="T17" s="264"/>
      <c r="U17" s="264"/>
      <c r="V17" s="264"/>
      <c r="W17" s="264"/>
      <c r="X17" s="264"/>
      <c r="Y17" s="264"/>
      <c r="Z17" s="264"/>
      <c r="AA17" s="264"/>
      <c r="AB17" s="264"/>
      <c r="AC17" s="264"/>
      <c r="AD17" s="264"/>
    </row>
    <row r="18" spans="1:30" s="472" customFormat="1" ht="15" customHeight="1">
      <c r="A18" s="79" t="s">
        <v>470</v>
      </c>
      <c r="B18" s="78">
        <v>34750.634850000002</v>
      </c>
      <c r="C18" s="78">
        <v>31042.05026</v>
      </c>
      <c r="D18" s="78">
        <v>43285.414530000002</v>
      </c>
      <c r="E18" s="78">
        <v>43718.485229999998</v>
      </c>
      <c r="F18" s="78">
        <v>39511.983140000004</v>
      </c>
      <c r="G18" s="78">
        <v>45821.209799999997</v>
      </c>
      <c r="H18" s="78">
        <v>37413.397969999998</v>
      </c>
      <c r="I18" s="78">
        <v>25545.341350000002</v>
      </c>
      <c r="J18" s="78">
        <v>26880.381309999997</v>
      </c>
      <c r="K18" s="78">
        <v>28835.797780000001</v>
      </c>
      <c r="L18" s="78">
        <v>26394.94759</v>
      </c>
      <c r="M18" s="78">
        <v>30548.482840000001</v>
      </c>
      <c r="N18" s="264"/>
      <c r="O18" s="264"/>
      <c r="P18" s="264"/>
      <c r="Q18" s="264"/>
      <c r="R18" s="264"/>
      <c r="S18" s="264"/>
      <c r="T18" s="264"/>
      <c r="U18" s="264"/>
      <c r="V18" s="264"/>
      <c r="W18" s="264"/>
      <c r="X18" s="264"/>
      <c r="Y18" s="264"/>
      <c r="Z18" s="264"/>
      <c r="AA18" s="264"/>
      <c r="AB18" s="264"/>
      <c r="AC18" s="264"/>
      <c r="AD18" s="264"/>
    </row>
    <row r="19" spans="1:30" s="472" customFormat="1" ht="15" customHeight="1">
      <c r="A19" s="79" t="s">
        <v>471</v>
      </c>
      <c r="B19" s="78">
        <v>2551.6441</v>
      </c>
      <c r="C19" s="78">
        <v>2979.7980200000002</v>
      </c>
      <c r="D19" s="78">
        <v>3496.8122200000003</v>
      </c>
      <c r="E19" s="78">
        <v>5522.2045799999996</v>
      </c>
      <c r="F19" s="78">
        <v>9318.3442799999993</v>
      </c>
      <c r="G19" s="78">
        <v>14939.238720000001</v>
      </c>
      <c r="H19" s="78">
        <v>9147.8430900000003</v>
      </c>
      <c r="I19" s="78">
        <v>8024.9312900000004</v>
      </c>
      <c r="J19" s="78">
        <v>22037.973710000002</v>
      </c>
      <c r="K19" s="78">
        <v>26287.222040000001</v>
      </c>
      <c r="L19" s="78">
        <v>35126.052179999999</v>
      </c>
      <c r="M19" s="78">
        <v>49160.707990000003</v>
      </c>
      <c r="N19" s="264"/>
      <c r="O19" s="264"/>
      <c r="P19" s="264"/>
      <c r="Q19" s="264"/>
      <c r="R19" s="264"/>
      <c r="S19" s="264"/>
      <c r="T19" s="264"/>
      <c r="U19" s="264"/>
      <c r="V19" s="264"/>
      <c r="W19" s="264"/>
      <c r="X19" s="264"/>
      <c r="Y19" s="264"/>
      <c r="Z19" s="264"/>
      <c r="AA19" s="264"/>
      <c r="AB19" s="264"/>
      <c r="AC19" s="264"/>
      <c r="AD19" s="264"/>
    </row>
    <row r="20" spans="1:30" s="472" customFormat="1" ht="15" customHeight="1">
      <c r="A20" s="79" t="s">
        <v>40</v>
      </c>
      <c r="B20" s="78">
        <v>65979.397490000003</v>
      </c>
      <c r="C20" s="78">
        <v>74617.68323000001</v>
      </c>
      <c r="D20" s="78">
        <v>84183.02102</v>
      </c>
      <c r="E20" s="78">
        <v>95249.370060000001</v>
      </c>
      <c r="F20" s="78">
        <v>108207.53383</v>
      </c>
      <c r="G20" s="78">
        <v>117035.01586</v>
      </c>
      <c r="H20" s="78">
        <v>705571.01032</v>
      </c>
      <c r="I20" s="78">
        <v>773998.67882999999</v>
      </c>
      <c r="J20" s="78">
        <v>651393.61540999997</v>
      </c>
      <c r="K20" s="78">
        <v>621802.73879999993</v>
      </c>
      <c r="L20" s="78">
        <v>547827.07280999993</v>
      </c>
      <c r="M20" s="78">
        <v>519570.80310000002</v>
      </c>
      <c r="N20" s="264"/>
      <c r="O20" s="264"/>
      <c r="P20" s="264"/>
      <c r="Q20" s="264"/>
      <c r="R20" s="264"/>
      <c r="S20" s="264"/>
      <c r="T20" s="264"/>
      <c r="U20" s="264"/>
      <c r="V20" s="264"/>
      <c r="W20" s="264"/>
      <c r="X20" s="264"/>
      <c r="Y20" s="264"/>
      <c r="Z20" s="264"/>
      <c r="AA20" s="264"/>
      <c r="AB20" s="264"/>
      <c r="AC20" s="264"/>
      <c r="AD20" s="264"/>
    </row>
    <row r="21" spans="1:30" s="472" customFormat="1" ht="15" customHeight="1">
      <c r="A21" s="79" t="s">
        <v>472</v>
      </c>
      <c r="B21" s="78">
        <v>-172682.86100999999</v>
      </c>
      <c r="C21" s="78">
        <v>-179785.33243000001</v>
      </c>
      <c r="D21" s="78">
        <v>-194474.66002000001</v>
      </c>
      <c r="E21" s="78">
        <v>-202702.12153</v>
      </c>
      <c r="F21" s="78">
        <v>-224763.40208</v>
      </c>
      <c r="G21" s="78">
        <v>-240207.11682</v>
      </c>
      <c r="H21" s="78">
        <v>-269420.17332999996</v>
      </c>
      <c r="I21" s="78">
        <v>-253258.61228</v>
      </c>
      <c r="J21" s="78">
        <v>-262474.61836999998</v>
      </c>
      <c r="K21" s="78">
        <v>-267169.71914</v>
      </c>
      <c r="L21" s="78">
        <v>-287551.55236999999</v>
      </c>
      <c r="M21" s="78">
        <v>-304806.40179999999</v>
      </c>
      <c r="N21" s="264"/>
      <c r="O21" s="264"/>
      <c r="P21" s="264"/>
      <c r="Q21" s="264"/>
      <c r="R21" s="264"/>
      <c r="S21" s="264"/>
      <c r="T21" s="264"/>
      <c r="U21" s="264"/>
      <c r="V21" s="264"/>
      <c r="W21" s="264"/>
      <c r="X21" s="264"/>
      <c r="Y21" s="264"/>
      <c r="Z21" s="264"/>
      <c r="AA21" s="264"/>
      <c r="AB21" s="264"/>
      <c r="AC21" s="264"/>
      <c r="AD21" s="264"/>
    </row>
    <row r="22" spans="1:30" s="472" customFormat="1" ht="15" customHeight="1">
      <c r="A22" s="77" t="s">
        <v>70</v>
      </c>
      <c r="B22" s="78">
        <v>43554.379639999999</v>
      </c>
      <c r="C22" s="78">
        <v>44843.306090000005</v>
      </c>
      <c r="D22" s="78">
        <v>64571.687030000001</v>
      </c>
      <c r="E22" s="78">
        <v>64536.874250000001</v>
      </c>
      <c r="F22" s="78">
        <v>63266.957390000003</v>
      </c>
      <c r="G22" s="78">
        <v>64169.214060000006</v>
      </c>
      <c r="H22" s="78">
        <v>126630.5343</v>
      </c>
      <c r="I22" s="78">
        <v>125191.9783</v>
      </c>
      <c r="J22" s="78">
        <v>148289.73872999998</v>
      </c>
      <c r="K22" s="78">
        <v>134918.39859999999</v>
      </c>
      <c r="L22" s="78">
        <v>145325.30774000002</v>
      </c>
      <c r="M22" s="78">
        <v>125076.65227999999</v>
      </c>
      <c r="N22" s="264"/>
      <c r="O22" s="264"/>
      <c r="P22" s="264"/>
      <c r="Q22" s="264"/>
      <c r="R22" s="264"/>
      <c r="S22" s="264"/>
      <c r="T22" s="264"/>
      <c r="U22" s="264"/>
      <c r="V22" s="264"/>
      <c r="W22" s="264"/>
      <c r="X22" s="264"/>
      <c r="Y22" s="264"/>
      <c r="Z22" s="264"/>
      <c r="AA22" s="264"/>
      <c r="AB22" s="264"/>
      <c r="AC22" s="264"/>
      <c r="AD22" s="264"/>
    </row>
    <row r="23" spans="1:30" s="472" customFormat="1" ht="15" customHeight="1">
      <c r="A23" s="77" t="s">
        <v>76</v>
      </c>
      <c r="B23" s="78">
        <v>104.20549000000001</v>
      </c>
      <c r="C23" s="78">
        <v>107.07675999999999</v>
      </c>
      <c r="D23" s="78">
        <v>238.16916000000001</v>
      </c>
      <c r="E23" s="78">
        <v>2324.0547799999999</v>
      </c>
      <c r="F23" s="78">
        <v>2056.9290099999998</v>
      </c>
      <c r="G23" s="78">
        <v>2612.6034500000001</v>
      </c>
      <c r="H23" s="78">
        <v>2508.6480899999997</v>
      </c>
      <c r="I23" s="78">
        <v>1785.36572</v>
      </c>
      <c r="J23" s="78">
        <v>1354.87886</v>
      </c>
      <c r="K23" s="78">
        <v>1182.941</v>
      </c>
      <c r="L23" s="78">
        <v>2278.9272599999999</v>
      </c>
      <c r="M23" s="78">
        <v>2153.0957899999999</v>
      </c>
      <c r="N23" s="264"/>
      <c r="O23" s="264"/>
      <c r="P23" s="264"/>
      <c r="Q23" s="264"/>
      <c r="R23" s="264"/>
      <c r="S23" s="264"/>
      <c r="T23" s="264"/>
      <c r="U23" s="264"/>
      <c r="V23" s="264"/>
      <c r="W23" s="264"/>
      <c r="X23" s="264"/>
      <c r="Y23" s="264"/>
      <c r="Z23" s="264"/>
      <c r="AA23" s="264"/>
      <c r="AB23" s="264"/>
      <c r="AC23" s="264"/>
      <c r="AD23" s="264"/>
    </row>
    <row r="24" spans="1:30" s="472" customFormat="1" ht="15" customHeight="1">
      <c r="A24" s="77" t="s">
        <v>473</v>
      </c>
      <c r="B24" s="78">
        <v>126212.80089</v>
      </c>
      <c r="C24" s="78">
        <v>259325.13633000001</v>
      </c>
      <c r="D24" s="78">
        <v>157653.84516999999</v>
      </c>
      <c r="E24" s="78">
        <v>227720.18949000002</v>
      </c>
      <c r="F24" s="78">
        <v>252241.80240000002</v>
      </c>
      <c r="G24" s="78">
        <v>31647.753059999999</v>
      </c>
      <c r="H24" s="78">
        <v>34152.49194</v>
      </c>
      <c r="I24" s="78">
        <v>70531.15112000001</v>
      </c>
      <c r="J24" s="78">
        <v>94884.699800000002</v>
      </c>
      <c r="K24" s="78">
        <v>114461.47666</v>
      </c>
      <c r="L24" s="78">
        <v>57964.004390000002</v>
      </c>
      <c r="M24" s="78">
        <v>56353.09736</v>
      </c>
      <c r="N24" s="264"/>
      <c r="O24" s="264"/>
      <c r="P24" s="264"/>
      <c r="Q24" s="264"/>
      <c r="R24" s="264"/>
      <c r="S24" s="264"/>
      <c r="T24" s="264"/>
      <c r="U24" s="264"/>
      <c r="V24" s="264"/>
      <c r="W24" s="264"/>
      <c r="X24" s="264"/>
      <c r="Y24" s="264"/>
      <c r="Z24" s="264"/>
      <c r="AA24" s="264"/>
      <c r="AB24" s="264"/>
      <c r="AC24" s="264"/>
      <c r="AD24" s="264"/>
    </row>
    <row r="25" spans="1:30" s="472" customFormat="1" ht="15" customHeight="1">
      <c r="A25" s="77" t="s">
        <v>86</v>
      </c>
      <c r="B25" s="78">
        <v>70612.992840000006</v>
      </c>
      <c r="C25" s="78">
        <v>61382.408859999996</v>
      </c>
      <c r="D25" s="78">
        <v>60240.961040000002</v>
      </c>
      <c r="E25" s="78">
        <v>56552.185850000002</v>
      </c>
      <c r="F25" s="78">
        <v>52064.344789999996</v>
      </c>
      <c r="G25" s="78">
        <v>48077.80962</v>
      </c>
      <c r="H25" s="78">
        <v>39007.609320000003</v>
      </c>
      <c r="I25" s="78">
        <v>34244.203460000004</v>
      </c>
      <c r="J25" s="78">
        <v>38668.949189999999</v>
      </c>
      <c r="K25" s="78">
        <v>38024.311179999997</v>
      </c>
      <c r="L25" s="78">
        <v>40570.149239999999</v>
      </c>
      <c r="M25" s="78">
        <v>39556.44081</v>
      </c>
      <c r="N25" s="264"/>
      <c r="O25" s="264"/>
      <c r="P25" s="264"/>
      <c r="Q25" s="264"/>
      <c r="R25" s="264"/>
      <c r="S25" s="264"/>
      <c r="T25" s="264"/>
      <c r="U25" s="264"/>
      <c r="V25" s="264"/>
      <c r="W25" s="264"/>
      <c r="X25" s="264"/>
      <c r="Y25" s="264"/>
      <c r="Z25" s="264"/>
      <c r="AA25" s="264"/>
      <c r="AB25" s="264"/>
      <c r="AC25" s="264"/>
      <c r="AD25" s="264"/>
    </row>
    <row r="26" spans="1:30" s="472" customFormat="1" ht="15" customHeight="1">
      <c r="A26" s="77" t="s">
        <v>474</v>
      </c>
      <c r="B26" s="78">
        <v>15358.22775</v>
      </c>
      <c r="C26" s="78">
        <v>15171.179289999998</v>
      </c>
      <c r="D26" s="78">
        <v>12324.470960000001</v>
      </c>
      <c r="E26" s="78">
        <v>12023.54263</v>
      </c>
      <c r="F26" s="78">
        <v>9971.8123599999999</v>
      </c>
      <c r="G26" s="78">
        <v>10389.169449999999</v>
      </c>
      <c r="H26" s="78">
        <v>8416.6845499999999</v>
      </c>
      <c r="I26" s="78">
        <v>6975.4967000000006</v>
      </c>
      <c r="J26" s="78">
        <v>7160.7555700000003</v>
      </c>
      <c r="K26" s="78">
        <v>10291.223169999999</v>
      </c>
      <c r="L26" s="78">
        <v>10596.587810000001</v>
      </c>
      <c r="M26" s="78">
        <v>10989.39947</v>
      </c>
      <c r="N26" s="264"/>
      <c r="O26" s="264"/>
      <c r="P26" s="264"/>
      <c r="Q26" s="264"/>
      <c r="R26" s="264"/>
      <c r="S26" s="264"/>
      <c r="T26" s="264"/>
      <c r="U26" s="264"/>
      <c r="V26" s="264"/>
      <c r="W26" s="264"/>
      <c r="X26" s="264"/>
      <c r="Y26" s="264"/>
      <c r="Z26" s="264"/>
      <c r="AA26" s="264"/>
      <c r="AB26" s="264"/>
      <c r="AC26" s="264"/>
      <c r="AD26" s="264"/>
    </row>
    <row r="27" spans="1:30" s="474" customFormat="1" ht="15" customHeight="1" thickBot="1">
      <c r="A27" s="77" t="s">
        <v>102</v>
      </c>
      <c r="B27" s="78">
        <v>0</v>
      </c>
      <c r="C27" s="78">
        <v>0</v>
      </c>
      <c r="D27" s="78">
        <v>0</v>
      </c>
      <c r="E27" s="78">
        <v>0</v>
      </c>
      <c r="F27" s="78">
        <v>0</v>
      </c>
      <c r="G27" s="78">
        <v>0</v>
      </c>
      <c r="H27" s="78">
        <v>0</v>
      </c>
      <c r="I27" s="78">
        <v>0</v>
      </c>
      <c r="J27" s="78">
        <v>0</v>
      </c>
      <c r="K27" s="78">
        <v>0</v>
      </c>
      <c r="L27" s="78">
        <v>0</v>
      </c>
      <c r="M27" s="78">
        <v>0</v>
      </c>
      <c r="N27" s="264"/>
      <c r="O27" s="264"/>
      <c r="P27" s="264"/>
      <c r="Q27" s="264"/>
      <c r="R27" s="264"/>
      <c r="S27" s="264"/>
      <c r="T27" s="264"/>
      <c r="U27" s="264"/>
      <c r="V27" s="264"/>
      <c r="W27" s="264"/>
      <c r="X27" s="264"/>
      <c r="Y27" s="264"/>
      <c r="Z27" s="264"/>
      <c r="AA27" s="264"/>
      <c r="AB27" s="264"/>
      <c r="AC27" s="264"/>
      <c r="AD27" s="264"/>
    </row>
    <row r="28" spans="1:30" ht="15" customHeight="1" thickTop="1" thickBot="1">
      <c r="A28" s="339" t="s">
        <v>475</v>
      </c>
      <c r="B28" s="340">
        <v>5711587.9390000002</v>
      </c>
      <c r="C28" s="340">
        <v>6523087.4262200007</v>
      </c>
      <c r="D28" s="340">
        <v>7120031.0131099997</v>
      </c>
      <c r="E28" s="340">
        <v>7797449.0514899995</v>
      </c>
      <c r="F28" s="340">
        <v>8462744.5353599992</v>
      </c>
      <c r="G28" s="340">
        <v>8104661.1399900001</v>
      </c>
      <c r="H28" s="340">
        <v>8150202.4007799998</v>
      </c>
      <c r="I28" s="340">
        <v>8980775.0411900003</v>
      </c>
      <c r="J28" s="340">
        <v>9130022.2365499996</v>
      </c>
      <c r="K28" s="340">
        <v>9338586.6002299991</v>
      </c>
      <c r="L28" s="340">
        <v>9639809.0155800004</v>
      </c>
      <c r="M28" s="340">
        <v>9676188.6878299993</v>
      </c>
      <c r="N28" s="264"/>
      <c r="O28" s="264"/>
      <c r="P28" s="264"/>
      <c r="Q28" s="264"/>
      <c r="R28" s="264"/>
      <c r="S28" s="264"/>
      <c r="T28" s="264"/>
      <c r="U28" s="264"/>
      <c r="V28" s="264"/>
      <c r="W28" s="264"/>
      <c r="X28" s="264"/>
      <c r="Y28" s="264"/>
      <c r="Z28" s="264"/>
      <c r="AA28" s="264"/>
      <c r="AB28" s="264"/>
      <c r="AC28" s="264"/>
      <c r="AD28" s="264"/>
    </row>
    <row r="29" spans="1:30" s="472" customFormat="1" ht="15" customHeight="1" thickTop="1">
      <c r="A29" s="77" t="s">
        <v>476</v>
      </c>
      <c r="B29" s="78">
        <v>5024053.32015</v>
      </c>
      <c r="C29" s="78">
        <v>5879045.8973199995</v>
      </c>
      <c r="D29" s="78">
        <v>6512108.0117899999</v>
      </c>
      <c r="E29" s="78">
        <v>6857811.4040000001</v>
      </c>
      <c r="F29" s="78">
        <v>7565552.3805499999</v>
      </c>
      <c r="G29" s="78">
        <v>6621167.3259799993</v>
      </c>
      <c r="H29" s="78">
        <v>6763235.7255500006</v>
      </c>
      <c r="I29" s="78">
        <v>7513125.4583100006</v>
      </c>
      <c r="J29" s="78">
        <v>7546510.2577999998</v>
      </c>
      <c r="K29" s="78">
        <v>7772055.2785799997</v>
      </c>
      <c r="L29" s="78">
        <v>4795163.7124499995</v>
      </c>
      <c r="M29" s="78">
        <v>4863130.8539399998</v>
      </c>
      <c r="N29" s="264"/>
      <c r="O29" s="264"/>
      <c r="P29" s="264"/>
      <c r="Q29" s="264"/>
      <c r="R29" s="264"/>
      <c r="S29" s="264"/>
      <c r="T29" s="264"/>
      <c r="U29" s="264"/>
      <c r="V29" s="264"/>
      <c r="W29" s="264"/>
      <c r="X29" s="264"/>
      <c r="Y29" s="264"/>
      <c r="Z29" s="264"/>
      <c r="AA29" s="264"/>
      <c r="AB29" s="264"/>
      <c r="AC29" s="264"/>
      <c r="AD29" s="264"/>
    </row>
    <row r="30" spans="1:30" s="472" customFormat="1" ht="15" customHeight="1">
      <c r="A30" s="79" t="s">
        <v>477</v>
      </c>
      <c r="B30" s="78">
        <v>36772.214700000004</v>
      </c>
      <c r="C30" s="78">
        <v>38625.268069999998</v>
      </c>
      <c r="D30" s="78">
        <v>36827.817299999995</v>
      </c>
      <c r="E30" s="78">
        <v>44285.182350000003</v>
      </c>
      <c r="F30" s="78">
        <v>53233.516649999998</v>
      </c>
      <c r="G30" s="78">
        <v>21094.585620000002</v>
      </c>
      <c r="H30" s="78">
        <v>8299.00036</v>
      </c>
      <c r="I30" s="78">
        <v>17120.120329999998</v>
      </c>
      <c r="J30" s="78">
        <v>25547.106789999998</v>
      </c>
      <c r="K30" s="78">
        <v>27290.163510000002</v>
      </c>
      <c r="L30" s="78">
        <v>33512.690869999999</v>
      </c>
      <c r="M30" s="78">
        <v>34359.745729999995</v>
      </c>
      <c r="N30" s="264"/>
      <c r="O30" s="264"/>
      <c r="P30" s="264"/>
      <c r="Q30" s="264"/>
      <c r="R30" s="264"/>
      <c r="S30" s="264"/>
      <c r="T30" s="264"/>
      <c r="U30" s="264"/>
      <c r="V30" s="264"/>
      <c r="W30" s="264"/>
      <c r="X30" s="264"/>
      <c r="Y30" s="264"/>
      <c r="Z30" s="264"/>
      <c r="AA30" s="264"/>
      <c r="AB30" s="264"/>
      <c r="AC30" s="264"/>
      <c r="AD30" s="264"/>
    </row>
    <row r="31" spans="1:30" s="472" customFormat="1" ht="15" customHeight="1">
      <c r="A31" s="79" t="s">
        <v>478</v>
      </c>
      <c r="B31" s="78">
        <v>1767913.91258</v>
      </c>
      <c r="C31" s="78">
        <v>1761333.85103</v>
      </c>
      <c r="D31" s="78">
        <v>1856812.06794</v>
      </c>
      <c r="E31" s="78">
        <v>1996776.81443</v>
      </c>
      <c r="F31" s="78">
        <v>2257607.83029</v>
      </c>
      <c r="G31" s="78">
        <v>1878970.3016600001</v>
      </c>
      <c r="H31" s="78">
        <v>1848446.8095999998</v>
      </c>
      <c r="I31" s="78">
        <v>2019403.7691600001</v>
      </c>
      <c r="J31" s="78">
        <v>1890912.74284</v>
      </c>
      <c r="K31" s="78">
        <v>1850432.6126700002</v>
      </c>
      <c r="L31" s="78">
        <v>1935714.5897599999</v>
      </c>
      <c r="M31" s="78">
        <v>1905093.32161</v>
      </c>
      <c r="N31" s="264"/>
      <c r="O31" s="264"/>
      <c r="P31" s="264"/>
      <c r="Q31" s="264"/>
      <c r="R31" s="264"/>
      <c r="S31" s="264"/>
      <c r="T31" s="264"/>
      <c r="U31" s="264"/>
      <c r="V31" s="264"/>
      <c r="W31" s="264"/>
      <c r="X31" s="264"/>
      <c r="Y31" s="264"/>
      <c r="Z31" s="264"/>
      <c r="AA31" s="264"/>
      <c r="AB31" s="264"/>
      <c r="AC31" s="264"/>
      <c r="AD31" s="264"/>
    </row>
    <row r="32" spans="1:30" s="472" customFormat="1" ht="15" customHeight="1">
      <c r="A32" s="79" t="s">
        <v>479</v>
      </c>
      <c r="B32" s="78">
        <v>121725.52303</v>
      </c>
      <c r="C32" s="78">
        <v>39996.651539999999</v>
      </c>
      <c r="D32" s="78">
        <v>25718.469840000002</v>
      </c>
      <c r="E32" s="78">
        <v>14518.404759999999</v>
      </c>
      <c r="F32" s="78">
        <v>8899.987070000001</v>
      </c>
      <c r="G32" s="78">
        <v>3026.5209300000001</v>
      </c>
      <c r="H32" s="78">
        <v>2291.6935099999996</v>
      </c>
      <c r="I32" s="78">
        <v>1614.4276499999999</v>
      </c>
      <c r="J32" s="78">
        <v>490.88722999999999</v>
      </c>
      <c r="K32" s="78">
        <v>488.55471999999997</v>
      </c>
      <c r="L32" s="78">
        <v>248.20760000000001</v>
      </c>
      <c r="M32" s="78">
        <v>248.29657</v>
      </c>
      <c r="N32" s="264"/>
      <c r="O32" s="264"/>
      <c r="P32" s="264"/>
      <c r="Q32" s="264"/>
      <c r="R32" s="264"/>
      <c r="S32" s="264"/>
      <c r="T32" s="264"/>
      <c r="U32" s="264"/>
      <c r="V32" s="264"/>
      <c r="W32" s="264"/>
      <c r="X32" s="264"/>
      <c r="Y32" s="264"/>
      <c r="Z32" s="264"/>
      <c r="AA32" s="264"/>
      <c r="AB32" s="264"/>
      <c r="AC32" s="264"/>
      <c r="AD32" s="264"/>
    </row>
    <row r="33" spans="1:30" s="472" customFormat="1" ht="15" customHeight="1">
      <c r="A33" s="79" t="s">
        <v>480</v>
      </c>
      <c r="B33" s="78">
        <v>52481.221950000006</v>
      </c>
      <c r="C33" s="78">
        <v>46617.626979999994</v>
      </c>
      <c r="D33" s="78">
        <v>58762.237759999996</v>
      </c>
      <c r="E33" s="78">
        <v>59434.135880000002</v>
      </c>
      <c r="F33" s="78">
        <v>62060.621509999997</v>
      </c>
      <c r="G33" s="78">
        <v>57386.023520000002</v>
      </c>
      <c r="H33" s="78">
        <v>54736.71931</v>
      </c>
      <c r="I33" s="78">
        <v>87828.600099999996</v>
      </c>
      <c r="J33" s="78">
        <v>111212.16615</v>
      </c>
      <c r="K33" s="78">
        <v>115129.6455</v>
      </c>
      <c r="L33" s="78">
        <v>144880.81777000002</v>
      </c>
      <c r="M33" s="78">
        <v>140413.66021</v>
      </c>
      <c r="N33" s="264"/>
      <c r="O33" s="264"/>
      <c r="P33" s="264"/>
      <c r="Q33" s="264"/>
      <c r="R33" s="264"/>
      <c r="S33" s="264"/>
      <c r="T33" s="264"/>
      <c r="U33" s="264"/>
      <c r="V33" s="264"/>
      <c r="W33" s="264"/>
      <c r="X33" s="264"/>
      <c r="Y33" s="264"/>
      <c r="Z33" s="264"/>
      <c r="AA33" s="264"/>
      <c r="AB33" s="264"/>
      <c r="AC33" s="264"/>
      <c r="AD33" s="264"/>
    </row>
    <row r="34" spans="1:30" s="472" customFormat="1" ht="15" customHeight="1">
      <c r="A34" s="79" t="s">
        <v>481</v>
      </c>
      <c r="B34" s="78">
        <v>2845291.5095799998</v>
      </c>
      <c r="C34" s="78">
        <v>3703802.6225399999</v>
      </c>
      <c r="D34" s="78">
        <v>4159475.9601599998</v>
      </c>
      <c r="E34" s="78">
        <v>4282178.1687500002</v>
      </c>
      <c r="F34" s="78">
        <v>4658322.7273399998</v>
      </c>
      <c r="G34" s="78">
        <v>4087296.3019599998</v>
      </c>
      <c r="H34" s="78">
        <v>4184480.4608899998</v>
      </c>
      <c r="I34" s="78">
        <v>4666455.1336099999</v>
      </c>
      <c r="J34" s="78">
        <v>4799382.9734700006</v>
      </c>
      <c r="K34" s="78">
        <v>5040736.63796</v>
      </c>
      <c r="L34" s="78">
        <v>2563340.4054399999</v>
      </c>
      <c r="M34" s="78">
        <v>2669394.67618</v>
      </c>
      <c r="N34" s="264"/>
      <c r="O34" s="264"/>
      <c r="P34" s="264"/>
      <c r="Q34" s="264"/>
      <c r="R34" s="264"/>
      <c r="S34" s="264"/>
      <c r="T34" s="264"/>
      <c r="U34" s="264"/>
      <c r="V34" s="264"/>
      <c r="W34" s="264"/>
      <c r="X34" s="264"/>
      <c r="Y34" s="264"/>
      <c r="Z34" s="264"/>
      <c r="AA34" s="264"/>
      <c r="AB34" s="264"/>
      <c r="AC34" s="264"/>
      <c r="AD34" s="264"/>
    </row>
    <row r="35" spans="1:30" s="472" customFormat="1" ht="15" customHeight="1">
      <c r="A35" s="79" t="s">
        <v>482</v>
      </c>
      <c r="B35" s="78">
        <v>199868.93831</v>
      </c>
      <c r="C35" s="78">
        <v>288669.87716000003</v>
      </c>
      <c r="D35" s="78">
        <v>374511.45879</v>
      </c>
      <c r="E35" s="78">
        <v>460618.69782999996</v>
      </c>
      <c r="F35" s="78">
        <v>525427.69768999994</v>
      </c>
      <c r="G35" s="78">
        <v>573393.59228999994</v>
      </c>
      <c r="H35" s="78">
        <v>664981.04188000003</v>
      </c>
      <c r="I35" s="78">
        <v>720703.40746000002</v>
      </c>
      <c r="J35" s="78">
        <v>718964.38132000004</v>
      </c>
      <c r="K35" s="78">
        <v>737977.66422000004</v>
      </c>
      <c r="L35" s="78">
        <v>117467.00101000001</v>
      </c>
      <c r="M35" s="78">
        <v>113621.15364</v>
      </c>
      <c r="N35" s="264"/>
      <c r="O35" s="264"/>
      <c r="P35" s="264"/>
      <c r="Q35" s="264"/>
      <c r="R35" s="264"/>
      <c r="S35" s="264"/>
      <c r="T35" s="264"/>
      <c r="U35" s="264"/>
      <c r="V35" s="264"/>
      <c r="W35" s="264"/>
      <c r="X35" s="264"/>
      <c r="Y35" s="264"/>
      <c r="Z35" s="264"/>
      <c r="AA35" s="264"/>
      <c r="AB35" s="264"/>
      <c r="AC35" s="264"/>
      <c r="AD35" s="264"/>
    </row>
    <row r="36" spans="1:30" s="472" customFormat="1" ht="15" customHeight="1">
      <c r="A36" s="77" t="s">
        <v>483</v>
      </c>
      <c r="B36" s="78">
        <v>9617.6268700000001</v>
      </c>
      <c r="C36" s="78">
        <v>6032.2792300000001</v>
      </c>
      <c r="D36" s="78">
        <v>627.54165999999998</v>
      </c>
      <c r="E36" s="78">
        <v>4883.7588399999995</v>
      </c>
      <c r="F36" s="78">
        <v>5038.8527899999999</v>
      </c>
      <c r="G36" s="78">
        <v>848.29186000000004</v>
      </c>
      <c r="H36" s="78">
        <v>549.44732999999997</v>
      </c>
      <c r="I36" s="78">
        <v>3043.23972</v>
      </c>
      <c r="J36" s="78">
        <v>3649.5503399999998</v>
      </c>
      <c r="K36" s="78">
        <v>673.91671999999994</v>
      </c>
      <c r="L36" s="78">
        <v>4512.6697100000001</v>
      </c>
      <c r="M36" s="78">
        <v>1056.46795</v>
      </c>
      <c r="N36" s="264"/>
      <c r="O36" s="264"/>
      <c r="P36" s="264"/>
      <c r="Q36" s="264"/>
      <c r="R36" s="264"/>
      <c r="S36" s="264"/>
      <c r="T36" s="264"/>
      <c r="U36" s="264"/>
      <c r="V36" s="264"/>
      <c r="W36" s="264"/>
      <c r="X36" s="264"/>
      <c r="Y36" s="264"/>
      <c r="Z36" s="264"/>
      <c r="AA36" s="264"/>
      <c r="AB36" s="264"/>
      <c r="AC36" s="264"/>
      <c r="AD36" s="264"/>
    </row>
    <row r="37" spans="1:30" s="472" customFormat="1" ht="15" customHeight="1">
      <c r="A37" s="77" t="s">
        <v>484</v>
      </c>
      <c r="B37" s="78">
        <v>296432.97174000001</v>
      </c>
      <c r="C37" s="78">
        <v>299331.56112000003</v>
      </c>
      <c r="D37" s="78">
        <v>207794.89728</v>
      </c>
      <c r="E37" s="78">
        <v>463977.04412999999</v>
      </c>
      <c r="F37" s="78">
        <v>459531.27639999997</v>
      </c>
      <c r="G37" s="78">
        <v>577996.89549000002</v>
      </c>
      <c r="H37" s="78">
        <v>444205.24343999999</v>
      </c>
      <c r="I37" s="78">
        <v>635861.90785000008</v>
      </c>
      <c r="J37" s="78">
        <v>660314.60646000004</v>
      </c>
      <c r="K37" s="78">
        <v>631935.13444000005</v>
      </c>
      <c r="L37" s="78">
        <v>544025.54003999999</v>
      </c>
      <c r="M37" s="78">
        <v>526983.92469000001</v>
      </c>
      <c r="N37" s="264"/>
      <c r="O37" s="264"/>
      <c r="P37" s="264"/>
      <c r="Q37" s="264"/>
      <c r="R37" s="264"/>
      <c r="S37" s="264"/>
      <c r="T37" s="264"/>
      <c r="U37" s="264"/>
      <c r="V37" s="264"/>
      <c r="W37" s="264"/>
      <c r="X37" s="264"/>
      <c r="Y37" s="264"/>
      <c r="Z37" s="264"/>
      <c r="AA37" s="264"/>
      <c r="AB37" s="264"/>
      <c r="AC37" s="264"/>
      <c r="AD37" s="264"/>
    </row>
    <row r="38" spans="1:30" s="472" customFormat="1" ht="15" customHeight="1">
      <c r="A38" s="77" t="s">
        <v>485</v>
      </c>
      <c r="B38" s="78">
        <v>138049.63529000001</v>
      </c>
      <c r="C38" s="78">
        <v>148446.22865999999</v>
      </c>
      <c r="D38" s="78">
        <v>180192.05544</v>
      </c>
      <c r="E38" s="78">
        <v>243704.43306000001</v>
      </c>
      <c r="F38" s="78">
        <v>223359.894</v>
      </c>
      <c r="G38" s="78">
        <v>310557.33114999998</v>
      </c>
      <c r="H38" s="78">
        <v>351747.38481999998</v>
      </c>
      <c r="I38" s="78">
        <v>161812.88774000001</v>
      </c>
      <c r="J38" s="78">
        <v>262225.32005000004</v>
      </c>
      <c r="K38" s="78">
        <v>267122.95675999997</v>
      </c>
      <c r="L38" s="78">
        <v>279966.40077000001</v>
      </c>
      <c r="M38" s="78">
        <v>310103.41563</v>
      </c>
      <c r="N38" s="264"/>
      <c r="O38" s="264"/>
      <c r="P38" s="264"/>
      <c r="Q38" s="264"/>
      <c r="R38" s="264"/>
      <c r="S38" s="264"/>
      <c r="T38" s="264"/>
      <c r="U38" s="264"/>
      <c r="V38" s="264"/>
      <c r="W38" s="264"/>
      <c r="X38" s="264"/>
      <c r="Y38" s="264"/>
      <c r="Z38" s="264"/>
      <c r="AA38" s="264"/>
      <c r="AB38" s="264"/>
      <c r="AC38" s="264"/>
      <c r="AD38" s="264"/>
    </row>
    <row r="39" spans="1:30" s="472" customFormat="1" ht="15" customHeight="1">
      <c r="A39" s="77" t="s">
        <v>147</v>
      </c>
      <c r="B39" s="78">
        <v>163732.26771000001</v>
      </c>
      <c r="C39" s="78">
        <v>170492.81667</v>
      </c>
      <c r="D39" s="78">
        <v>178764.15963000001</v>
      </c>
      <c r="E39" s="78">
        <v>192813.42274000001</v>
      </c>
      <c r="F39" s="78">
        <v>203958.74363999997</v>
      </c>
      <c r="G39" s="78">
        <v>215733.88756</v>
      </c>
      <c r="H39" s="78">
        <v>227547.90375999999</v>
      </c>
      <c r="I39" s="78">
        <v>241886.74371000001</v>
      </c>
      <c r="J39" s="78">
        <v>249289.04244999998</v>
      </c>
      <c r="K39" s="78">
        <v>251531.96281</v>
      </c>
      <c r="L39" s="78">
        <v>262225.34891</v>
      </c>
      <c r="M39" s="78">
        <v>264183.39422000002</v>
      </c>
      <c r="N39" s="264"/>
      <c r="O39" s="264"/>
      <c r="P39" s="264"/>
      <c r="Q39" s="264"/>
      <c r="R39" s="264"/>
      <c r="S39" s="264"/>
      <c r="T39" s="264"/>
      <c r="U39" s="264"/>
      <c r="V39" s="264"/>
      <c r="W39" s="264"/>
      <c r="X39" s="264"/>
      <c r="Y39" s="264"/>
      <c r="Z39" s="264"/>
      <c r="AA39" s="264"/>
      <c r="AB39" s="264"/>
      <c r="AC39" s="264"/>
      <c r="AD39" s="264"/>
    </row>
    <row r="40" spans="1:30" s="472" customFormat="1" ht="15" customHeight="1">
      <c r="A40" s="77" t="s">
        <v>154</v>
      </c>
      <c r="B40" s="78">
        <v>0</v>
      </c>
      <c r="C40" s="78">
        <v>0</v>
      </c>
      <c r="D40" s="78">
        <v>0</v>
      </c>
      <c r="E40" s="78">
        <v>0</v>
      </c>
      <c r="F40" s="78">
        <v>0</v>
      </c>
      <c r="G40" s="78">
        <v>0</v>
      </c>
      <c r="H40" s="78">
        <v>0</v>
      </c>
      <c r="I40" s="78">
        <v>0</v>
      </c>
      <c r="J40" s="78">
        <v>0</v>
      </c>
      <c r="K40" s="78">
        <v>0</v>
      </c>
      <c r="L40" s="78">
        <v>0</v>
      </c>
      <c r="M40" s="78">
        <v>0</v>
      </c>
      <c r="N40" s="264"/>
      <c r="O40" s="264"/>
      <c r="P40" s="264"/>
      <c r="Q40" s="264"/>
      <c r="R40" s="264"/>
      <c r="S40" s="264"/>
      <c r="T40" s="264"/>
      <c r="U40" s="264"/>
      <c r="V40" s="264"/>
      <c r="W40" s="264"/>
      <c r="X40" s="264"/>
      <c r="Y40" s="264"/>
      <c r="Z40" s="264"/>
      <c r="AA40" s="264"/>
      <c r="AB40" s="264"/>
      <c r="AC40" s="264"/>
      <c r="AD40" s="264"/>
    </row>
    <row r="41" spans="1:30" s="472" customFormat="1" ht="15" customHeight="1">
      <c r="A41" s="77" t="s">
        <v>486</v>
      </c>
      <c r="B41" s="78">
        <v>0</v>
      </c>
      <c r="C41" s="78">
        <v>0</v>
      </c>
      <c r="D41" s="78">
        <v>0</v>
      </c>
      <c r="E41" s="78">
        <v>0</v>
      </c>
      <c r="F41" s="78">
        <v>0</v>
      </c>
      <c r="G41" s="78">
        <v>0</v>
      </c>
      <c r="H41" s="78">
        <v>0</v>
      </c>
      <c r="I41" s="78">
        <v>0</v>
      </c>
      <c r="J41" s="78">
        <v>0</v>
      </c>
      <c r="K41" s="78">
        <v>0</v>
      </c>
      <c r="L41" s="78">
        <v>0</v>
      </c>
      <c r="M41" s="78">
        <v>0</v>
      </c>
      <c r="N41" s="264"/>
      <c r="O41" s="264"/>
      <c r="P41" s="264"/>
      <c r="Q41" s="264"/>
      <c r="R41" s="264"/>
      <c r="S41" s="264"/>
      <c r="T41" s="264"/>
      <c r="U41" s="264"/>
      <c r="V41" s="264"/>
      <c r="W41" s="264"/>
      <c r="X41" s="264"/>
      <c r="Y41" s="264"/>
      <c r="Z41" s="264"/>
      <c r="AA41" s="264"/>
      <c r="AB41" s="264"/>
      <c r="AC41" s="264"/>
      <c r="AD41" s="264"/>
    </row>
    <row r="42" spans="1:30" s="474" customFormat="1" ht="15" customHeight="1" thickBot="1">
      <c r="A42" s="77" t="s">
        <v>128</v>
      </c>
      <c r="B42" s="78">
        <v>79702.117239999992</v>
      </c>
      <c r="C42" s="78">
        <v>19738.643219999998</v>
      </c>
      <c r="D42" s="78">
        <v>40544.347310000005</v>
      </c>
      <c r="E42" s="78">
        <v>34258.988720000001</v>
      </c>
      <c r="F42" s="78">
        <v>5303.3879800000004</v>
      </c>
      <c r="G42" s="78">
        <v>378357.40794999996</v>
      </c>
      <c r="H42" s="78">
        <v>362916.69588000001</v>
      </c>
      <c r="I42" s="78">
        <v>425044.80385999999</v>
      </c>
      <c r="J42" s="78">
        <v>408033.45944999997</v>
      </c>
      <c r="K42" s="78">
        <v>415267.35092</v>
      </c>
      <c r="L42" s="78">
        <v>3753915.3436999996</v>
      </c>
      <c r="M42" s="78">
        <v>3710730.6314000003</v>
      </c>
      <c r="N42" s="264"/>
      <c r="O42" s="264"/>
      <c r="P42" s="264"/>
      <c r="Q42" s="264"/>
      <c r="R42" s="264"/>
      <c r="S42" s="264"/>
      <c r="T42" s="264"/>
      <c r="U42" s="264"/>
      <c r="V42" s="264"/>
      <c r="W42" s="264"/>
      <c r="X42" s="264"/>
      <c r="Y42" s="264"/>
      <c r="Z42" s="264"/>
      <c r="AA42" s="264"/>
      <c r="AB42" s="264"/>
      <c r="AC42" s="264"/>
      <c r="AD42" s="264"/>
    </row>
    <row r="43" spans="1:30" ht="15" customHeight="1" thickTop="1" thickBot="1">
      <c r="A43" s="339" t="s">
        <v>487</v>
      </c>
      <c r="B43" s="340">
        <v>523467.98706000001</v>
      </c>
      <c r="C43" s="340">
        <v>592349.53478999995</v>
      </c>
      <c r="D43" s="340">
        <v>671982.10291000002</v>
      </c>
      <c r="E43" s="340">
        <v>746286.17303999991</v>
      </c>
      <c r="F43" s="340">
        <v>823687.7630700001</v>
      </c>
      <c r="G43" s="340">
        <v>945122.83627999993</v>
      </c>
      <c r="H43" s="340">
        <v>970922.93072000006</v>
      </c>
      <c r="I43" s="340">
        <v>1045246.81488</v>
      </c>
      <c r="J43" s="340">
        <v>1143443.72483</v>
      </c>
      <c r="K43" s="340">
        <v>1164689.74202</v>
      </c>
      <c r="L43" s="340">
        <v>1231910.2318199999</v>
      </c>
      <c r="M43" s="340">
        <v>1251596.71034</v>
      </c>
      <c r="N43" s="264"/>
      <c r="O43" s="264"/>
      <c r="P43" s="264"/>
      <c r="Q43" s="264"/>
      <c r="R43" s="264"/>
      <c r="S43" s="264"/>
      <c r="T43" s="264"/>
      <c r="U43" s="264"/>
      <c r="V43" s="264"/>
      <c r="W43" s="264"/>
      <c r="X43" s="264"/>
      <c r="Y43" s="264"/>
      <c r="Z43" s="264"/>
      <c r="AA43" s="264"/>
      <c r="AB43" s="264"/>
      <c r="AC43" s="264"/>
      <c r="AD43" s="264"/>
    </row>
    <row r="44" spans="1:30" s="472" customFormat="1" ht="15" customHeight="1" thickTop="1">
      <c r="A44" s="77" t="s">
        <v>169</v>
      </c>
      <c r="B44" s="78">
        <v>381026.6</v>
      </c>
      <c r="C44" s="78">
        <v>428774.1</v>
      </c>
      <c r="D44" s="78">
        <v>501416.2</v>
      </c>
      <c r="E44" s="78">
        <v>545511.6</v>
      </c>
      <c r="F44" s="78">
        <v>614137.69999999995</v>
      </c>
      <c r="G44" s="78">
        <v>680130.4</v>
      </c>
      <c r="H44" s="78">
        <v>743268.1</v>
      </c>
      <c r="I44" s="78">
        <v>823361.7</v>
      </c>
      <c r="J44" s="78">
        <v>866181.9</v>
      </c>
      <c r="K44" s="78">
        <v>866181.9</v>
      </c>
      <c r="L44" s="78">
        <v>932408.3</v>
      </c>
      <c r="M44" s="78">
        <v>932408.3</v>
      </c>
      <c r="N44" s="264"/>
      <c r="O44" s="264"/>
      <c r="P44" s="264"/>
      <c r="Q44" s="264"/>
      <c r="R44" s="264"/>
      <c r="S44" s="264"/>
      <c r="T44" s="264"/>
      <c r="U44" s="264"/>
      <c r="V44" s="264"/>
      <c r="W44" s="264"/>
      <c r="X44" s="264"/>
      <c r="Y44" s="264"/>
      <c r="Z44" s="264"/>
      <c r="AA44" s="264"/>
      <c r="AB44" s="264"/>
      <c r="AC44" s="264"/>
      <c r="AD44" s="264"/>
    </row>
    <row r="45" spans="1:30" s="472" customFormat="1" ht="15" customHeight="1">
      <c r="A45" s="77" t="s">
        <v>173</v>
      </c>
      <c r="B45" s="78">
        <v>5529.5283099999997</v>
      </c>
      <c r="C45" s="78">
        <v>5529.5283099999997</v>
      </c>
      <c r="D45" s="78">
        <v>5529.5283099999997</v>
      </c>
      <c r="E45" s="78">
        <v>5529.5283099999997</v>
      </c>
      <c r="F45" s="78">
        <v>5529.5283099999997</v>
      </c>
      <c r="G45" s="78">
        <v>5529.5283099999997</v>
      </c>
      <c r="H45" s="78">
        <v>5529.5283099999997</v>
      </c>
      <c r="I45" s="78">
        <v>5529.5283099999997</v>
      </c>
      <c r="J45" s="78">
        <v>5529.5283099999997</v>
      </c>
      <c r="K45" s="78">
        <v>5529.5283099999997</v>
      </c>
      <c r="L45" s="78">
        <v>5529.5283099999997</v>
      </c>
      <c r="M45" s="78">
        <v>5529.5283099999997</v>
      </c>
      <c r="N45" s="264"/>
      <c r="O45" s="264"/>
      <c r="P45" s="264"/>
      <c r="Q45" s="264"/>
      <c r="R45" s="264"/>
      <c r="S45" s="264"/>
      <c r="T45" s="264"/>
      <c r="U45" s="264"/>
      <c r="V45" s="264"/>
      <c r="W45" s="264"/>
      <c r="X45" s="264"/>
      <c r="Y45" s="264"/>
      <c r="Z45" s="264"/>
      <c r="AA45" s="264"/>
      <c r="AB45" s="264"/>
      <c r="AC45" s="264"/>
      <c r="AD45" s="264"/>
    </row>
    <row r="46" spans="1:30" s="472" customFormat="1" ht="15" customHeight="1">
      <c r="A46" s="77" t="s">
        <v>177</v>
      </c>
      <c r="B46" s="78">
        <v>0</v>
      </c>
      <c r="C46" s="78">
        <v>0</v>
      </c>
      <c r="D46" s="78">
        <v>0</v>
      </c>
      <c r="E46" s="78">
        <v>0</v>
      </c>
      <c r="F46" s="78">
        <v>0</v>
      </c>
      <c r="G46" s="78">
        <v>0</v>
      </c>
      <c r="H46" s="78">
        <v>0</v>
      </c>
      <c r="I46" s="78">
        <v>0</v>
      </c>
      <c r="J46" s="78">
        <v>0</v>
      </c>
      <c r="K46" s="78">
        <v>0</v>
      </c>
      <c r="L46" s="78">
        <v>0</v>
      </c>
      <c r="M46" s="78">
        <v>0</v>
      </c>
      <c r="N46" s="264"/>
      <c r="O46" s="264"/>
      <c r="P46" s="264"/>
      <c r="Q46" s="264"/>
      <c r="R46" s="264"/>
      <c r="S46" s="264"/>
      <c r="T46" s="264"/>
      <c r="U46" s="264"/>
      <c r="V46" s="264"/>
      <c r="W46" s="264"/>
      <c r="X46" s="264"/>
      <c r="Y46" s="264"/>
      <c r="Z46" s="264"/>
      <c r="AA46" s="264"/>
      <c r="AB46" s="264"/>
      <c r="AC46" s="264"/>
      <c r="AD46" s="264"/>
    </row>
    <row r="47" spans="1:30" s="472" customFormat="1" ht="15" customHeight="1">
      <c r="A47" s="77" t="s">
        <v>488</v>
      </c>
      <c r="B47" s="78">
        <v>50417.392159999996</v>
      </c>
      <c r="C47" s="78">
        <v>59066.763989999999</v>
      </c>
      <c r="D47" s="78">
        <v>68964.603409999996</v>
      </c>
      <c r="E47" s="78">
        <v>78571.705700000006</v>
      </c>
      <c r="F47" s="78">
        <v>90238.844819999998</v>
      </c>
      <c r="G47" s="78">
        <v>101616.85947</v>
      </c>
      <c r="H47" s="78">
        <v>120558.22588</v>
      </c>
      <c r="I47" s="78">
        <v>130714.78189</v>
      </c>
      <c r="J47" s="78">
        <v>139278.66524</v>
      </c>
      <c r="K47" s="78">
        <v>139278.66524</v>
      </c>
      <c r="L47" s="78">
        <v>152523.90956999999</v>
      </c>
      <c r="M47" s="78">
        <v>152523.90956999999</v>
      </c>
      <c r="N47" s="264"/>
      <c r="O47" s="264"/>
      <c r="P47" s="264"/>
      <c r="Q47" s="264"/>
      <c r="R47" s="264"/>
      <c r="S47" s="264"/>
      <c r="T47" s="264"/>
      <c r="U47" s="264"/>
      <c r="V47" s="264"/>
      <c r="W47" s="264"/>
      <c r="X47" s="264"/>
      <c r="Y47" s="264"/>
      <c r="Z47" s="264"/>
      <c r="AA47" s="264"/>
      <c r="AB47" s="264"/>
      <c r="AC47" s="264"/>
      <c r="AD47" s="264"/>
    </row>
    <row r="48" spans="1:30" s="472" customFormat="1" ht="15" customHeight="1">
      <c r="A48" s="77" t="s">
        <v>183</v>
      </c>
      <c r="B48" s="78">
        <v>86494.466589999996</v>
      </c>
      <c r="C48" s="78">
        <v>98979.142489999998</v>
      </c>
      <c r="D48" s="78">
        <v>96071.771189999999</v>
      </c>
      <c r="E48" s="78">
        <v>116673.33903</v>
      </c>
      <c r="F48" s="78">
        <v>113781.68994</v>
      </c>
      <c r="G48" s="78">
        <v>157846.0485</v>
      </c>
      <c r="H48" s="78">
        <v>101567.07653000001</v>
      </c>
      <c r="I48" s="78">
        <v>85640.804680000001</v>
      </c>
      <c r="J48" s="78">
        <v>132453.63128</v>
      </c>
      <c r="K48" s="78">
        <v>153699.64846999999</v>
      </c>
      <c r="L48" s="78">
        <v>141448.49393999999</v>
      </c>
      <c r="M48" s="78">
        <v>161134.97246000002</v>
      </c>
      <c r="N48" s="264"/>
      <c r="O48" s="264"/>
      <c r="P48" s="264"/>
      <c r="Q48" s="264"/>
      <c r="R48" s="264"/>
      <c r="S48" s="264"/>
      <c r="T48" s="264"/>
      <c r="U48" s="264"/>
      <c r="V48" s="264"/>
      <c r="W48" s="264"/>
      <c r="X48" s="264"/>
      <c r="Y48" s="264"/>
      <c r="Z48" s="264"/>
      <c r="AA48" s="264"/>
      <c r="AB48" s="264"/>
      <c r="AC48" s="264"/>
      <c r="AD48" s="264"/>
    </row>
    <row r="49" spans="1:30" s="472" customFormat="1" ht="15" customHeight="1">
      <c r="A49" s="79" t="s">
        <v>489</v>
      </c>
      <c r="B49" s="78">
        <v>0.74833000000000005</v>
      </c>
      <c r="C49" s="78">
        <v>0.74833000000000005</v>
      </c>
      <c r="D49" s="78">
        <v>0.74833000000000005</v>
      </c>
      <c r="E49" s="78">
        <v>1.9478199999999999</v>
      </c>
      <c r="F49" s="78">
        <v>1.5434300000000001</v>
      </c>
      <c r="G49" s="78">
        <v>1.3284100000000001</v>
      </c>
      <c r="H49" s="78">
        <v>1.5164500000000001</v>
      </c>
      <c r="I49" s="78">
        <v>1.97123</v>
      </c>
      <c r="J49" s="78">
        <v>1.1879600000000001</v>
      </c>
      <c r="K49" s="78">
        <v>132453.63128</v>
      </c>
      <c r="L49" s="78">
        <v>1.00962</v>
      </c>
      <c r="M49" s="78">
        <v>141448.49393999999</v>
      </c>
      <c r="N49" s="264"/>
      <c r="O49" s="264"/>
      <c r="P49" s="264"/>
      <c r="Q49" s="264"/>
      <c r="R49" s="264"/>
      <c r="S49" s="264"/>
      <c r="T49" s="264"/>
      <c r="U49" s="264"/>
      <c r="V49" s="264"/>
      <c r="W49" s="264"/>
      <c r="X49" s="264"/>
      <c r="Y49" s="264"/>
      <c r="Z49" s="264"/>
      <c r="AA49" s="264"/>
      <c r="AB49" s="264"/>
      <c r="AC49" s="264"/>
      <c r="AD49" s="264"/>
    </row>
    <row r="50" spans="1:30" s="474" customFormat="1" ht="15" customHeight="1" thickBot="1">
      <c r="A50" s="79" t="s">
        <v>490</v>
      </c>
      <c r="B50" s="78">
        <v>86493.718260000009</v>
      </c>
      <c r="C50" s="78">
        <v>98978.394159999996</v>
      </c>
      <c r="D50" s="78">
        <v>96071.022859999997</v>
      </c>
      <c r="E50" s="78">
        <v>116671.39120999999</v>
      </c>
      <c r="F50" s="78">
        <v>113780.14651000001</v>
      </c>
      <c r="G50" s="78">
        <v>157844.72009000002</v>
      </c>
      <c r="H50" s="78">
        <v>101565.56008</v>
      </c>
      <c r="I50" s="78">
        <v>85638.833450000006</v>
      </c>
      <c r="J50" s="78">
        <v>132452.44331999999</v>
      </c>
      <c r="K50" s="78">
        <v>21246.017190000002</v>
      </c>
      <c r="L50" s="78">
        <v>141447.48431999999</v>
      </c>
      <c r="M50" s="78">
        <v>19686.478520000001</v>
      </c>
      <c r="N50" s="264"/>
      <c r="O50" s="264"/>
      <c r="P50" s="264"/>
      <c r="Q50" s="264"/>
      <c r="R50" s="264"/>
      <c r="S50" s="264"/>
      <c r="T50" s="264"/>
      <c r="U50" s="264"/>
      <c r="V50" s="264"/>
      <c r="W50" s="264"/>
      <c r="X50" s="264"/>
      <c r="Y50" s="264"/>
      <c r="Z50" s="264"/>
      <c r="AA50" s="264"/>
      <c r="AB50" s="264"/>
      <c r="AC50" s="264"/>
      <c r="AD50" s="264"/>
    </row>
    <row r="51" spans="1:30" ht="15" customHeight="1" thickTop="1" thickBot="1">
      <c r="A51" s="339" t="s">
        <v>491</v>
      </c>
      <c r="B51" s="340">
        <v>6235055.9260600004</v>
      </c>
      <c r="C51" s="340">
        <v>7115436.9610100007</v>
      </c>
      <c r="D51" s="340">
        <v>7792013.1160200005</v>
      </c>
      <c r="E51" s="340">
        <v>8543735.2245300002</v>
      </c>
      <c r="F51" s="340">
        <v>9286432.2984299995</v>
      </c>
      <c r="G51" s="340">
        <v>9049783.9762700014</v>
      </c>
      <c r="H51" s="340">
        <v>9121125.3314999994</v>
      </c>
      <c r="I51" s="340">
        <v>10026021.856069999</v>
      </c>
      <c r="J51" s="340">
        <v>10273465.961379999</v>
      </c>
      <c r="K51" s="340">
        <v>10503276.342250001</v>
      </c>
      <c r="L51" s="340">
        <v>10871719.247399999</v>
      </c>
      <c r="M51" s="340">
        <v>10927785.39817</v>
      </c>
      <c r="N51" s="264"/>
      <c r="O51" s="264"/>
      <c r="P51" s="264"/>
      <c r="Q51" s="264"/>
      <c r="R51" s="264"/>
      <c r="S51" s="264"/>
      <c r="T51" s="264"/>
      <c r="U51" s="264"/>
      <c r="V51" s="264"/>
      <c r="W51" s="264"/>
      <c r="X51" s="264"/>
      <c r="Y51" s="264"/>
      <c r="Z51" s="264"/>
      <c r="AA51" s="264"/>
      <c r="AB51" s="264"/>
      <c r="AC51" s="264"/>
      <c r="AD51" s="264"/>
    </row>
    <row r="52" spans="1:30" s="472" customFormat="1" ht="15" customHeight="1" thickTop="1">
      <c r="A52" s="80" t="s">
        <v>492</v>
      </c>
      <c r="B52" s="78">
        <v>105581.37276</v>
      </c>
      <c r="C52" s="78">
        <v>119828.16426000001</v>
      </c>
      <c r="D52" s="78">
        <v>140403.91438999999</v>
      </c>
      <c r="E52" s="78">
        <v>138896.77283999999</v>
      </c>
      <c r="F52" s="78">
        <v>149469.97477999999</v>
      </c>
      <c r="G52" s="78">
        <v>211382.58894999998</v>
      </c>
      <c r="H52" s="78">
        <v>219758.06788999998</v>
      </c>
      <c r="I52" s="78">
        <v>285013.8296</v>
      </c>
      <c r="J52" s="78">
        <v>278957.12169999996</v>
      </c>
      <c r="K52" s="78">
        <v>305234.93104</v>
      </c>
      <c r="L52" s="78">
        <v>485093.38314999995</v>
      </c>
      <c r="M52" s="78">
        <v>507782.25611999998</v>
      </c>
      <c r="N52" s="264"/>
      <c r="O52" s="264"/>
      <c r="P52" s="264"/>
      <c r="Q52" s="264"/>
      <c r="R52" s="264"/>
      <c r="S52" s="264"/>
      <c r="T52" s="264"/>
      <c r="U52" s="264"/>
      <c r="V52" s="264"/>
      <c r="W52" s="264"/>
      <c r="X52" s="264"/>
      <c r="Y52" s="264"/>
      <c r="Z52" s="264"/>
      <c r="AA52" s="264"/>
      <c r="AB52" s="264"/>
      <c r="AC52" s="264"/>
      <c r="AD52" s="264"/>
    </row>
    <row r="53" spans="1:30" s="474" customFormat="1" ht="15" customHeight="1">
      <c r="A53" s="79" t="s">
        <v>493</v>
      </c>
      <c r="B53" s="78">
        <v>0</v>
      </c>
      <c r="C53" s="78">
        <v>0</v>
      </c>
      <c r="D53" s="78">
        <v>0</v>
      </c>
      <c r="E53" s="78">
        <v>0</v>
      </c>
      <c r="F53" s="78">
        <v>0</v>
      </c>
      <c r="G53" s="78">
        <v>0</v>
      </c>
      <c r="H53" s="78">
        <v>0</v>
      </c>
      <c r="I53" s="78">
        <v>0</v>
      </c>
      <c r="J53" s="78">
        <v>0</v>
      </c>
      <c r="K53" s="78">
        <v>0</v>
      </c>
      <c r="L53" s="78">
        <v>0</v>
      </c>
      <c r="M53" s="78">
        <v>0</v>
      </c>
      <c r="N53" s="264"/>
      <c r="O53" s="264"/>
      <c r="P53" s="264"/>
      <c r="Q53" s="264"/>
      <c r="R53" s="264"/>
      <c r="S53" s="264"/>
      <c r="T53" s="264"/>
      <c r="U53" s="264"/>
      <c r="V53" s="264"/>
      <c r="W53" s="264"/>
      <c r="X53" s="264"/>
      <c r="Y53" s="264"/>
      <c r="Z53" s="264"/>
      <c r="AA53" s="264"/>
      <c r="AB53" s="264"/>
      <c r="AC53" s="264"/>
      <c r="AD53" s="264"/>
    </row>
    <row r="54" spans="1:30" s="474" customFormat="1" ht="15" customHeight="1">
      <c r="A54" s="79" t="s">
        <v>494</v>
      </c>
      <c r="B54" s="78">
        <v>19197.408219999998</v>
      </c>
      <c r="C54" s="78">
        <v>13735.037390000001</v>
      </c>
      <c r="D54" s="78">
        <v>16888.105329999999</v>
      </c>
      <c r="E54" s="78">
        <v>25429.590579999996</v>
      </c>
      <c r="F54" s="78">
        <v>23294.650899999997</v>
      </c>
      <c r="G54" s="78">
        <v>33478.727489999997</v>
      </c>
      <c r="H54" s="78">
        <v>25132.794819999999</v>
      </c>
      <c r="I54" s="78">
        <v>38229.122490000002</v>
      </c>
      <c r="J54" s="78">
        <v>59106.588130000004</v>
      </c>
      <c r="K54" s="78">
        <v>55896.622609999999</v>
      </c>
      <c r="L54" s="78">
        <v>170239.32746999999</v>
      </c>
      <c r="M54" s="78">
        <v>165924.54558000001</v>
      </c>
      <c r="N54" s="264"/>
      <c r="O54" s="264"/>
      <c r="P54" s="264"/>
      <c r="Q54" s="264"/>
      <c r="R54" s="264"/>
      <c r="S54" s="264"/>
      <c r="T54" s="264"/>
      <c r="U54" s="264"/>
      <c r="V54" s="264"/>
      <c r="W54" s="264"/>
      <c r="X54" s="264"/>
      <c r="Y54" s="264"/>
      <c r="Z54" s="264"/>
      <c r="AA54" s="264"/>
      <c r="AB54" s="264"/>
      <c r="AC54" s="264"/>
      <c r="AD54" s="264"/>
    </row>
    <row r="55" spans="1:30" s="474" customFormat="1" ht="15" customHeight="1">
      <c r="A55" s="79" t="s">
        <v>495</v>
      </c>
      <c r="B55" s="78">
        <v>0</v>
      </c>
      <c r="C55" s="78">
        <v>0</v>
      </c>
      <c r="D55" s="78">
        <v>0</v>
      </c>
      <c r="E55" s="78">
        <v>0</v>
      </c>
      <c r="F55" s="78">
        <v>0</v>
      </c>
      <c r="G55" s="78">
        <v>0</v>
      </c>
      <c r="H55" s="78">
        <v>0</v>
      </c>
      <c r="I55" s="78">
        <v>0</v>
      </c>
      <c r="J55" s="78">
        <v>0</v>
      </c>
      <c r="K55" s="78">
        <v>0</v>
      </c>
      <c r="L55" s="78">
        <v>0</v>
      </c>
      <c r="M55" s="78">
        <v>0</v>
      </c>
      <c r="N55" s="264"/>
      <c r="O55" s="264"/>
      <c r="P55" s="264"/>
      <c r="Q55" s="264"/>
      <c r="R55" s="264"/>
      <c r="S55" s="264"/>
      <c r="T55" s="264"/>
      <c r="U55" s="264"/>
      <c r="V55" s="264"/>
      <c r="W55" s="264"/>
      <c r="X55" s="264"/>
      <c r="Y55" s="264"/>
      <c r="Z55" s="264"/>
      <c r="AA55" s="264"/>
      <c r="AB55" s="264"/>
      <c r="AC55" s="264"/>
      <c r="AD55" s="264"/>
    </row>
    <row r="56" spans="1:30" s="474" customFormat="1" ht="15" customHeight="1">
      <c r="A56" s="79" t="s">
        <v>496</v>
      </c>
      <c r="B56" s="78">
        <v>86383.964540000001</v>
      </c>
      <c r="C56" s="78">
        <v>106093.12687000001</v>
      </c>
      <c r="D56" s="78">
        <v>123515.80906</v>
      </c>
      <c r="E56" s="78">
        <v>113467.18226</v>
      </c>
      <c r="F56" s="78">
        <v>126175.32388</v>
      </c>
      <c r="G56" s="78">
        <v>177903.86146000001</v>
      </c>
      <c r="H56" s="78">
        <v>194625.27307</v>
      </c>
      <c r="I56" s="78">
        <v>246784.70711000002</v>
      </c>
      <c r="J56" s="78">
        <v>219850.53357</v>
      </c>
      <c r="K56" s="78">
        <v>249338.30843</v>
      </c>
      <c r="L56" s="78">
        <v>314854.05567999999</v>
      </c>
      <c r="M56" s="78">
        <v>341857.71054</v>
      </c>
      <c r="N56" s="264"/>
      <c r="O56" s="264"/>
      <c r="P56" s="264"/>
      <c r="Q56" s="264"/>
      <c r="R56" s="264"/>
      <c r="S56" s="264"/>
      <c r="T56" s="264"/>
      <c r="U56" s="264"/>
      <c r="V56" s="264"/>
      <c r="W56" s="264"/>
      <c r="X56" s="264"/>
      <c r="Y56" s="264"/>
      <c r="Z56" s="264"/>
      <c r="AA56" s="264"/>
      <c r="AB56" s="264"/>
      <c r="AC56" s="264"/>
      <c r="AD56" s="264"/>
    </row>
    <row r="57" spans="1:30" s="474" customFormat="1" ht="15" customHeight="1">
      <c r="A57" s="79" t="s">
        <v>497</v>
      </c>
      <c r="B57" s="78">
        <v>0</v>
      </c>
      <c r="C57" s="78">
        <v>0</v>
      </c>
      <c r="D57" s="78">
        <v>0</v>
      </c>
      <c r="E57" s="78">
        <v>0</v>
      </c>
      <c r="F57" s="78">
        <v>0</v>
      </c>
      <c r="G57" s="78">
        <v>0</v>
      </c>
      <c r="H57" s="78">
        <v>0</v>
      </c>
      <c r="I57" s="78">
        <v>0</v>
      </c>
      <c r="J57" s="78">
        <v>0</v>
      </c>
      <c r="K57" s="78">
        <v>0</v>
      </c>
      <c r="L57" s="78">
        <v>0</v>
      </c>
      <c r="M57" s="78">
        <v>0</v>
      </c>
      <c r="N57" s="264"/>
      <c r="O57" s="264"/>
      <c r="P57" s="264"/>
      <c r="Q57" s="264"/>
      <c r="R57" s="264"/>
      <c r="S57" s="264"/>
      <c r="T57" s="264"/>
      <c r="U57" s="264"/>
      <c r="V57" s="264"/>
      <c r="W57" s="264"/>
      <c r="X57" s="264"/>
      <c r="Y57" s="264"/>
      <c r="Z57" s="264"/>
      <c r="AA57" s="264"/>
      <c r="AB57" s="264"/>
      <c r="AC57" s="264"/>
      <c r="AD57" s="264"/>
    </row>
    <row r="58" spans="1:30" s="474" customFormat="1" ht="15" customHeight="1">
      <c r="A58" s="77" t="s">
        <v>498</v>
      </c>
      <c r="B58" s="78">
        <v>13225489.3358</v>
      </c>
      <c r="C58" s="78">
        <v>13080050.99769</v>
      </c>
      <c r="D58" s="78">
        <v>12842725.342020001</v>
      </c>
      <c r="E58" s="78">
        <v>12712497.120129999</v>
      </c>
      <c r="F58" s="78">
        <v>13720722.951459998</v>
      </c>
      <c r="G58" s="78">
        <v>14241248.981120002</v>
      </c>
      <c r="H58" s="78">
        <v>13823414.638489999</v>
      </c>
      <c r="I58" s="78">
        <v>12805344.0264</v>
      </c>
      <c r="J58" s="78">
        <v>11554893.48918</v>
      </c>
      <c r="K58" s="78">
        <v>11547019.162940001</v>
      </c>
      <c r="L58" s="78">
        <v>11675268.94974</v>
      </c>
      <c r="M58" s="78">
        <v>11724462.054889999</v>
      </c>
      <c r="N58" s="264"/>
      <c r="O58" s="264"/>
      <c r="P58" s="264"/>
      <c r="Q58" s="264"/>
      <c r="R58" s="264"/>
      <c r="S58" s="264"/>
      <c r="T58" s="264"/>
      <c r="U58" s="264"/>
      <c r="V58" s="264"/>
      <c r="W58" s="264"/>
      <c r="X58" s="264"/>
      <c r="Y58" s="264"/>
      <c r="Z58" s="264"/>
      <c r="AA58" s="264"/>
      <c r="AB58" s="264"/>
      <c r="AC58" s="264"/>
      <c r="AD58" s="264"/>
    </row>
    <row r="59" spans="1:30">
      <c r="A59" s="341" t="s">
        <v>499</v>
      </c>
      <c r="B59" s="342">
        <v>728055.37435000006</v>
      </c>
      <c r="C59" s="342">
        <v>807292.66583000007</v>
      </c>
      <c r="D59" s="342">
        <v>866943.64954000001</v>
      </c>
      <c r="E59" s="342">
        <v>969283.22855999996</v>
      </c>
      <c r="F59" s="342">
        <v>1041257.6391199999</v>
      </c>
      <c r="G59" s="342">
        <v>1130190.6468399998</v>
      </c>
      <c r="H59" s="342">
        <v>1045136.58813</v>
      </c>
      <c r="I59" s="342">
        <v>937251.54380999994</v>
      </c>
      <c r="J59" s="342">
        <v>1131550.07978</v>
      </c>
      <c r="K59" s="342">
        <v>195366.10728</v>
      </c>
      <c r="L59" s="342">
        <v>1255439.5910399999</v>
      </c>
      <c r="M59" s="342">
        <v>213836.63846000002</v>
      </c>
      <c r="N59" s="264"/>
      <c r="O59" s="264"/>
      <c r="P59" s="264"/>
      <c r="Q59" s="264"/>
      <c r="R59" s="264"/>
      <c r="S59" s="264"/>
      <c r="T59" s="264"/>
      <c r="U59" s="264"/>
      <c r="V59" s="264"/>
      <c r="W59" s="264"/>
      <c r="X59" s="264"/>
      <c r="Y59" s="264"/>
      <c r="Z59" s="264"/>
      <c r="AA59" s="264"/>
      <c r="AB59" s="264"/>
      <c r="AC59" s="264"/>
      <c r="AD59" s="264"/>
    </row>
    <row r="60" spans="1:30" ht="15" customHeight="1">
      <c r="A60" s="79" t="s">
        <v>500</v>
      </c>
      <c r="B60" s="78">
        <v>-114304.05764</v>
      </c>
      <c r="C60" s="78">
        <v>-161523.51059999998</v>
      </c>
      <c r="D60" s="78">
        <v>-175714.48936000001</v>
      </c>
      <c r="E60" s="78">
        <v>-189522.00684000002</v>
      </c>
      <c r="F60" s="78">
        <v>-217489.25453000001</v>
      </c>
      <c r="G60" s="78">
        <v>-238563.47290999998</v>
      </c>
      <c r="H60" s="78">
        <v>-245337.64655</v>
      </c>
      <c r="I60" s="78">
        <v>-286438.53281</v>
      </c>
      <c r="J60" s="78">
        <v>-330056.94714</v>
      </c>
      <c r="K60" s="78">
        <v>-58724.64198</v>
      </c>
      <c r="L60" s="78">
        <v>-371385.47681999998</v>
      </c>
      <c r="M60" s="78">
        <v>-65118.898270000005</v>
      </c>
      <c r="N60" s="264"/>
      <c r="O60" s="264"/>
      <c r="P60" s="264"/>
      <c r="Q60" s="264"/>
      <c r="R60" s="264"/>
      <c r="S60" s="264"/>
      <c r="T60" s="264"/>
      <c r="U60" s="264"/>
      <c r="V60" s="264"/>
      <c r="W60" s="264"/>
      <c r="X60" s="264"/>
      <c r="Y60" s="264"/>
      <c r="Z60" s="264"/>
      <c r="AA60" s="264"/>
      <c r="AB60" s="264"/>
      <c r="AC60" s="264"/>
      <c r="AD60" s="264"/>
    </row>
    <row r="61" spans="1:30" ht="15" customHeight="1">
      <c r="A61" s="77" t="s">
        <v>501</v>
      </c>
      <c r="B61" s="78">
        <v>613751.31671000004</v>
      </c>
      <c r="C61" s="78">
        <v>645769.15523000003</v>
      </c>
      <c r="D61" s="78">
        <v>691229.16017999989</v>
      </c>
      <c r="E61" s="78">
        <v>779761.22172000003</v>
      </c>
      <c r="F61" s="78">
        <v>823768.38459000003</v>
      </c>
      <c r="G61" s="78">
        <v>891627.17392999993</v>
      </c>
      <c r="H61" s="78">
        <v>799798.9415800001</v>
      </c>
      <c r="I61" s="78">
        <v>650813.01100000006</v>
      </c>
      <c r="J61" s="78">
        <v>801493.13263999997</v>
      </c>
      <c r="K61" s="78">
        <v>136641.46530000001</v>
      </c>
      <c r="L61" s="78">
        <v>884054.11421999999</v>
      </c>
      <c r="M61" s="78">
        <v>148717.74019000001</v>
      </c>
      <c r="N61" s="264"/>
      <c r="O61" s="264"/>
      <c r="P61" s="264"/>
      <c r="Q61" s="264"/>
      <c r="R61" s="264"/>
      <c r="S61" s="264"/>
      <c r="T61" s="264"/>
      <c r="U61" s="264"/>
      <c r="V61" s="264"/>
      <c r="W61" s="264"/>
      <c r="X61" s="264"/>
      <c r="Y61" s="264"/>
      <c r="Z61" s="264"/>
      <c r="AA61" s="264"/>
      <c r="AB61" s="264"/>
      <c r="AC61" s="264"/>
      <c r="AD61" s="264"/>
    </row>
    <row r="62" spans="1:30" ht="15" customHeight="1">
      <c r="A62" s="81" t="s">
        <v>502</v>
      </c>
      <c r="B62" s="78">
        <v>53686.046689999996</v>
      </c>
      <c r="C62" s="78">
        <v>56810.019130000001</v>
      </c>
      <c r="D62" s="78">
        <v>64966.660779999998</v>
      </c>
      <c r="E62" s="78">
        <v>71281.566800000001</v>
      </c>
      <c r="F62" s="78">
        <v>79655.711009999999</v>
      </c>
      <c r="G62" s="78">
        <v>82202.246780000001</v>
      </c>
      <c r="H62" s="78">
        <v>65919.029049999997</v>
      </c>
      <c r="I62" s="78">
        <v>72463.750349999988</v>
      </c>
      <c r="J62" s="78">
        <v>76491.135949999996</v>
      </c>
      <c r="K62" s="78">
        <v>12722.01304</v>
      </c>
      <c r="L62" s="78">
        <v>85726.880640000003</v>
      </c>
      <c r="M62" s="78">
        <v>14449.42439</v>
      </c>
      <c r="N62" s="264"/>
      <c r="O62" s="264"/>
      <c r="P62" s="264"/>
      <c r="Q62" s="264"/>
      <c r="R62" s="264"/>
      <c r="S62" s="264"/>
      <c r="T62" s="264"/>
      <c r="U62" s="264"/>
      <c r="V62" s="264"/>
      <c r="W62" s="264"/>
      <c r="X62" s="264"/>
      <c r="Y62" s="264"/>
      <c r="Z62" s="264"/>
      <c r="AA62" s="264"/>
      <c r="AB62" s="264"/>
      <c r="AC62" s="264"/>
      <c r="AD62" s="264"/>
    </row>
    <row r="63" spans="1:30" ht="15" customHeight="1">
      <c r="A63" s="79" t="s">
        <v>503</v>
      </c>
      <c r="B63" s="78">
        <v>-10422.336160000001</v>
      </c>
      <c r="C63" s="78">
        <v>-5553.8753499999993</v>
      </c>
      <c r="D63" s="78">
        <v>-8624.2229499999994</v>
      </c>
      <c r="E63" s="78">
        <v>-12931.085439999999</v>
      </c>
      <c r="F63" s="78">
        <v>-16257.63492</v>
      </c>
      <c r="G63" s="78">
        <v>-12993.02729</v>
      </c>
      <c r="H63" s="78">
        <v>-6032.8593200000005</v>
      </c>
      <c r="I63" s="78">
        <v>-16167.15294</v>
      </c>
      <c r="J63" s="78">
        <v>-6521.09195</v>
      </c>
      <c r="K63" s="78">
        <v>-711.46663999999998</v>
      </c>
      <c r="L63" s="78">
        <v>-7587.51217</v>
      </c>
      <c r="M63" s="78">
        <v>-890.84930000000008</v>
      </c>
      <c r="N63" s="264"/>
      <c r="O63" s="264"/>
      <c r="P63" s="264"/>
      <c r="Q63" s="264"/>
      <c r="R63" s="264"/>
      <c r="S63" s="264"/>
      <c r="T63" s="264"/>
      <c r="U63" s="264"/>
      <c r="V63" s="264"/>
      <c r="W63" s="264"/>
      <c r="X63" s="264"/>
      <c r="Y63" s="264"/>
      <c r="Z63" s="264"/>
      <c r="AA63" s="264"/>
      <c r="AB63" s="264"/>
      <c r="AC63" s="264"/>
      <c r="AD63" s="264"/>
    </row>
    <row r="64" spans="1:30" ht="15" customHeight="1">
      <c r="A64" s="82" t="s">
        <v>504</v>
      </c>
      <c r="B64" s="78">
        <v>657015.02723999997</v>
      </c>
      <c r="C64" s="78">
        <v>697025.29900999996</v>
      </c>
      <c r="D64" s="78">
        <v>747571.59800999996</v>
      </c>
      <c r="E64" s="78">
        <v>838111.70308000001</v>
      </c>
      <c r="F64" s="78">
        <v>887166.4606799999</v>
      </c>
      <c r="G64" s="78">
        <v>960836.39341999998</v>
      </c>
      <c r="H64" s="78">
        <v>859685.11130999995</v>
      </c>
      <c r="I64" s="78">
        <v>707109.60840999999</v>
      </c>
      <c r="J64" s="78">
        <v>871463.17663999996</v>
      </c>
      <c r="K64" s="78">
        <v>148652.01169999997</v>
      </c>
      <c r="L64" s="78">
        <v>962193.48269000009</v>
      </c>
      <c r="M64" s="78">
        <v>162276.31528000001</v>
      </c>
      <c r="N64" s="264"/>
      <c r="O64" s="264"/>
      <c r="P64" s="264"/>
      <c r="Q64" s="264"/>
      <c r="R64" s="264"/>
      <c r="S64" s="264"/>
      <c r="T64" s="264"/>
      <c r="U64" s="264"/>
      <c r="V64" s="264"/>
      <c r="W64" s="264"/>
      <c r="X64" s="264"/>
      <c r="Y64" s="264"/>
      <c r="Z64" s="264"/>
      <c r="AA64" s="264"/>
      <c r="AB64" s="264"/>
      <c r="AC64" s="264"/>
      <c r="AD64" s="264"/>
    </row>
    <row r="65" spans="1:30" ht="15" customHeight="1">
      <c r="A65" s="81" t="s">
        <v>505</v>
      </c>
      <c r="B65" s="78">
        <v>110046.76972</v>
      </c>
      <c r="C65" s="78">
        <v>45882.119909999994</v>
      </c>
      <c r="D65" s="78">
        <v>61503.475310000002</v>
      </c>
      <c r="E65" s="78">
        <v>52429.434639999999</v>
      </c>
      <c r="F65" s="78">
        <v>72885.3554</v>
      </c>
      <c r="G65" s="78">
        <v>46046.54924</v>
      </c>
      <c r="H65" s="78">
        <v>119786.76036</v>
      </c>
      <c r="I65" s="78">
        <v>85038.816709999999</v>
      </c>
      <c r="J65" s="78">
        <v>76982.627619999999</v>
      </c>
      <c r="K65" s="78">
        <v>10343.51916</v>
      </c>
      <c r="L65" s="78">
        <v>73493.775659999999</v>
      </c>
      <c r="M65" s="78">
        <v>11392.468989999999</v>
      </c>
      <c r="N65" s="264"/>
      <c r="O65" s="264"/>
      <c r="P65" s="264"/>
      <c r="Q65" s="264"/>
      <c r="R65" s="264"/>
      <c r="S65" s="264"/>
      <c r="T65" s="264"/>
      <c r="U65" s="264"/>
      <c r="V65" s="264"/>
      <c r="W65" s="264"/>
      <c r="X65" s="264"/>
      <c r="Y65" s="264"/>
      <c r="Z65" s="264"/>
      <c r="AA65" s="264"/>
      <c r="AB65" s="264"/>
      <c r="AC65" s="264"/>
      <c r="AD65" s="264"/>
    </row>
    <row r="66" spans="1:30" ht="15" customHeight="1">
      <c r="A66" s="81" t="s">
        <v>506</v>
      </c>
      <c r="B66" s="78">
        <v>-152907.41668999998</v>
      </c>
      <c r="C66" s="78">
        <v>-87168.698810000002</v>
      </c>
      <c r="D66" s="78">
        <v>-99874.302629999991</v>
      </c>
      <c r="E66" s="78">
        <v>-104004.85210999999</v>
      </c>
      <c r="F66" s="78">
        <v>-136226.27563999998</v>
      </c>
      <c r="G66" s="78">
        <v>-97705.843689999994</v>
      </c>
      <c r="H66" s="78">
        <v>-186174.51588999998</v>
      </c>
      <c r="I66" s="78">
        <v>-130826.16206</v>
      </c>
      <c r="J66" s="78">
        <v>-127786.10775</v>
      </c>
      <c r="K66" s="78">
        <v>-17433.929230000002</v>
      </c>
      <c r="L66" s="78">
        <v>-195922.04069999998</v>
      </c>
      <c r="M66" s="78">
        <v>-37676.850299999998</v>
      </c>
      <c r="N66" s="264"/>
      <c r="O66" s="264"/>
      <c r="P66" s="264"/>
      <c r="Q66" s="264"/>
      <c r="R66" s="264"/>
      <c r="S66" s="264"/>
      <c r="T66" s="264"/>
      <c r="U66" s="264"/>
      <c r="V66" s="264"/>
      <c r="W66" s="264"/>
      <c r="X66" s="264"/>
      <c r="Y66" s="264"/>
      <c r="Z66" s="264"/>
      <c r="AA66" s="264"/>
      <c r="AB66" s="264"/>
      <c r="AC66" s="264"/>
      <c r="AD66" s="264"/>
    </row>
    <row r="67" spans="1:30" ht="15" customHeight="1">
      <c r="A67" s="77" t="s">
        <v>507</v>
      </c>
      <c r="B67" s="78">
        <v>614154.38026999997</v>
      </c>
      <c r="C67" s="78">
        <v>655738.72010999999</v>
      </c>
      <c r="D67" s="78">
        <v>709200.77069000003</v>
      </c>
      <c r="E67" s="78">
        <v>786536.28561000002</v>
      </c>
      <c r="F67" s="78">
        <v>823825.54044000001</v>
      </c>
      <c r="G67" s="78">
        <v>909177.09897000005</v>
      </c>
      <c r="H67" s="78">
        <v>793297.35577999998</v>
      </c>
      <c r="I67" s="78">
        <v>661322.26305999991</v>
      </c>
      <c r="J67" s="78">
        <v>820659.69651000004</v>
      </c>
      <c r="K67" s="78">
        <v>141561.60162999999</v>
      </c>
      <c r="L67" s="78">
        <v>839765.21765000001</v>
      </c>
      <c r="M67" s="78">
        <v>135991.93397000001</v>
      </c>
      <c r="N67" s="264"/>
      <c r="O67" s="264"/>
      <c r="P67" s="264"/>
      <c r="Q67" s="264"/>
      <c r="R67" s="264"/>
      <c r="S67" s="264"/>
      <c r="T67" s="264"/>
      <c r="U67" s="264"/>
      <c r="V67" s="264"/>
      <c r="W67" s="264"/>
      <c r="X67" s="264"/>
      <c r="Y67" s="264"/>
      <c r="Z67" s="264"/>
      <c r="AA67" s="264"/>
      <c r="AB67" s="264"/>
      <c r="AC67" s="264"/>
      <c r="AD67" s="264"/>
    </row>
    <row r="68" spans="1:30" ht="15" customHeight="1">
      <c r="A68" s="79" t="s">
        <v>508</v>
      </c>
      <c r="B68" s="78">
        <v>-484709.78129000001</v>
      </c>
      <c r="C68" s="78">
        <v>-508522.32158999995</v>
      </c>
      <c r="D68" s="78">
        <v>-528367.57660999999</v>
      </c>
      <c r="E68" s="78">
        <v>-562227.1632999999</v>
      </c>
      <c r="F68" s="78">
        <v>-610536.03590999998</v>
      </c>
      <c r="G68" s="78">
        <v>-601995.20588999998</v>
      </c>
      <c r="H68" s="78">
        <v>-551039.22473000002</v>
      </c>
      <c r="I68" s="78">
        <v>-514585.96256000001</v>
      </c>
      <c r="J68" s="78">
        <v>-551882.80446000001</v>
      </c>
      <c r="K68" s="78">
        <v>-100041.84598</v>
      </c>
      <c r="L68" s="78">
        <v>-587484.30382999999</v>
      </c>
      <c r="M68" s="78">
        <v>-97848.091329999996</v>
      </c>
      <c r="N68" s="264"/>
      <c r="O68" s="264"/>
      <c r="P68" s="264"/>
      <c r="Q68" s="264"/>
      <c r="R68" s="264"/>
      <c r="S68" s="264"/>
      <c r="T68" s="264"/>
      <c r="U68" s="264"/>
      <c r="V68" s="264"/>
      <c r="W68" s="264"/>
      <c r="X68" s="264"/>
      <c r="Y68" s="264"/>
      <c r="Z68" s="264"/>
      <c r="AA68" s="264"/>
      <c r="AB68" s="264"/>
      <c r="AC68" s="264"/>
      <c r="AD68" s="264"/>
    </row>
    <row r="69" spans="1:30" ht="15" customHeight="1">
      <c r="A69" s="82" t="s">
        <v>509</v>
      </c>
      <c r="B69" s="78">
        <v>129444.59898000001</v>
      </c>
      <c r="C69" s="78">
        <v>147216.39852000002</v>
      </c>
      <c r="D69" s="78">
        <v>180833.19408000002</v>
      </c>
      <c r="E69" s="78">
        <v>224309.12231000001</v>
      </c>
      <c r="F69" s="78">
        <v>213289.50453000001</v>
      </c>
      <c r="G69" s="78">
        <v>307181.89308000001</v>
      </c>
      <c r="H69" s="78">
        <v>242258.13105000003</v>
      </c>
      <c r="I69" s="78">
        <v>146736.30050000001</v>
      </c>
      <c r="J69" s="78">
        <v>268776.89205000002</v>
      </c>
      <c r="K69" s="78">
        <v>41519.755649999999</v>
      </c>
      <c r="L69" s="78">
        <v>252280.91381999999</v>
      </c>
      <c r="M69" s="78">
        <v>38143.842640000003</v>
      </c>
      <c r="N69" s="264"/>
      <c r="O69" s="264"/>
      <c r="P69" s="264"/>
      <c r="Q69" s="264"/>
      <c r="R69" s="264"/>
      <c r="S69" s="264"/>
      <c r="T69" s="264"/>
      <c r="U69" s="264"/>
      <c r="V69" s="264"/>
      <c r="W69" s="264"/>
      <c r="X69" s="264"/>
      <c r="Y69" s="264"/>
      <c r="Z69" s="264"/>
      <c r="AA69" s="264"/>
      <c r="AB69" s="264"/>
      <c r="AC69" s="264"/>
      <c r="AD69" s="264"/>
    </row>
    <row r="70" spans="1:30" ht="15" customHeight="1">
      <c r="A70" s="82" t="s">
        <v>510</v>
      </c>
      <c r="B70" s="78">
        <v>7.7675400000000003</v>
      </c>
      <c r="C70" s="78">
        <v>5.51898</v>
      </c>
      <c r="D70" s="78">
        <v>0.25373000000000001</v>
      </c>
      <c r="E70" s="78">
        <v>8.7660000000000002E-2</v>
      </c>
      <c r="F70" s="78">
        <v>-1225.01749</v>
      </c>
      <c r="G70" s="78">
        <v>-712.07596999999998</v>
      </c>
      <c r="H70" s="78">
        <v>-394.20569</v>
      </c>
      <c r="I70" s="78">
        <v>-133.76563000000002</v>
      </c>
      <c r="J70" s="78">
        <v>-142.98892000000001</v>
      </c>
      <c r="K70" s="78">
        <v>-8.7401499999999999</v>
      </c>
      <c r="L70" s="78">
        <v>73.875740000000008</v>
      </c>
      <c r="M70" s="78">
        <v>-77.745419999999996</v>
      </c>
      <c r="N70" s="264"/>
      <c r="O70" s="264"/>
      <c r="P70" s="264"/>
      <c r="Q70" s="264"/>
      <c r="R70" s="264"/>
      <c r="S70" s="264"/>
      <c r="T70" s="264"/>
      <c r="U70" s="264"/>
      <c r="V70" s="264"/>
      <c r="W70" s="264"/>
      <c r="X70" s="264"/>
      <c r="Y70" s="264"/>
      <c r="Z70" s="264"/>
      <c r="AA70" s="264"/>
      <c r="AB70" s="264"/>
      <c r="AC70" s="264"/>
      <c r="AD70" s="264"/>
    </row>
    <row r="71" spans="1:30" ht="15" customHeight="1">
      <c r="A71" s="83" t="s">
        <v>511</v>
      </c>
      <c r="B71" s="78">
        <v>0</v>
      </c>
      <c r="C71" s="78">
        <v>0.22036</v>
      </c>
      <c r="D71" s="78">
        <v>6.6060000000000008E-2</v>
      </c>
      <c r="E71" s="78">
        <v>8.7660000000000002E-2</v>
      </c>
      <c r="F71" s="78">
        <v>-1225.01749</v>
      </c>
      <c r="G71" s="78">
        <v>-712.07596999999998</v>
      </c>
      <c r="H71" s="78">
        <v>-394.20569</v>
      </c>
      <c r="I71" s="78">
        <v>-133.76563000000002</v>
      </c>
      <c r="J71" s="78">
        <v>-142.98892000000001</v>
      </c>
      <c r="K71" s="78">
        <v>-8.7401499999999999</v>
      </c>
      <c r="L71" s="78">
        <v>73.875740000000008</v>
      </c>
      <c r="M71" s="78">
        <v>-77.745419999999996</v>
      </c>
      <c r="N71" s="264"/>
      <c r="O71" s="264"/>
      <c r="P71" s="264"/>
      <c r="Q71" s="264"/>
      <c r="R71" s="264"/>
      <c r="S71" s="264"/>
      <c r="T71" s="264"/>
      <c r="U71" s="264"/>
      <c r="V71" s="264"/>
      <c r="W71" s="264"/>
      <c r="X71" s="264"/>
      <c r="Y71" s="264"/>
      <c r="Z71" s="264"/>
      <c r="AA71" s="264"/>
      <c r="AB71" s="264"/>
      <c r="AC71" s="264"/>
      <c r="AD71" s="264"/>
    </row>
    <row r="72" spans="1:30" ht="15" customHeight="1">
      <c r="A72" s="83" t="s">
        <v>512</v>
      </c>
      <c r="B72" s="78">
        <v>7.7675400000000003</v>
      </c>
      <c r="C72" s="78">
        <v>5.2986199999999997</v>
      </c>
      <c r="D72" s="78">
        <v>0.18766999999999998</v>
      </c>
      <c r="E72" s="78">
        <v>0</v>
      </c>
      <c r="F72" s="78">
        <v>0</v>
      </c>
      <c r="G72" s="78">
        <v>0</v>
      </c>
      <c r="H72" s="78">
        <v>0</v>
      </c>
      <c r="I72" s="78">
        <v>0</v>
      </c>
      <c r="J72" s="78">
        <v>0</v>
      </c>
      <c r="K72" s="78">
        <v>0</v>
      </c>
      <c r="L72" s="78">
        <v>0</v>
      </c>
      <c r="M72" s="78">
        <v>0</v>
      </c>
      <c r="N72" s="264"/>
      <c r="O72" s="264"/>
      <c r="P72" s="264"/>
      <c r="Q72" s="264"/>
      <c r="R72" s="264"/>
      <c r="S72" s="264"/>
      <c r="T72" s="264"/>
      <c r="U72" s="264"/>
      <c r="V72" s="264"/>
      <c r="W72" s="264"/>
      <c r="X72" s="264"/>
      <c r="Y72" s="264"/>
      <c r="Z72" s="264"/>
      <c r="AA72" s="264"/>
      <c r="AB72" s="264"/>
      <c r="AC72" s="264"/>
      <c r="AD72" s="264"/>
    </row>
    <row r="73" spans="1:30" ht="15" customHeight="1">
      <c r="A73" s="77" t="s">
        <v>513</v>
      </c>
      <c r="B73" s="78">
        <v>-1.28094</v>
      </c>
      <c r="C73" s="78">
        <v>-0.91016999999999992</v>
      </c>
      <c r="D73" s="78">
        <v>-0.55646000000000007</v>
      </c>
      <c r="E73" s="78">
        <v>-0.42066000000000003</v>
      </c>
      <c r="F73" s="78">
        <v>-0.27731</v>
      </c>
      <c r="G73" s="78">
        <v>-0.38402999999999998</v>
      </c>
      <c r="H73" s="78">
        <v>-0.41164999999999996</v>
      </c>
      <c r="I73" s="78">
        <v>-0.41031000000000001</v>
      </c>
      <c r="J73" s="78">
        <v>-1.0292600000000001</v>
      </c>
      <c r="K73" s="78">
        <v>-0.36751999999999996</v>
      </c>
      <c r="L73" s="78">
        <v>-39.204129999999999</v>
      </c>
      <c r="M73" s="78">
        <v>43.455769999999994</v>
      </c>
      <c r="N73" s="264"/>
      <c r="O73" s="264"/>
      <c r="P73" s="264"/>
      <c r="Q73" s="264"/>
      <c r="R73" s="264"/>
      <c r="S73" s="264"/>
      <c r="T73" s="264"/>
      <c r="U73" s="264"/>
      <c r="V73" s="264"/>
      <c r="W73" s="264"/>
      <c r="X73" s="264"/>
      <c r="Y73" s="264"/>
      <c r="Z73" s="264"/>
      <c r="AA73" s="264"/>
      <c r="AB73" s="264"/>
      <c r="AC73" s="264"/>
      <c r="AD73" s="264"/>
    </row>
    <row r="74" spans="1:30" ht="15" customHeight="1">
      <c r="A74" s="77" t="s">
        <v>659</v>
      </c>
      <c r="B74" s="78">
        <v>0</v>
      </c>
      <c r="C74" s="78">
        <v>-3.4070000000000003E-2</v>
      </c>
      <c r="D74" s="78">
        <v>0</v>
      </c>
      <c r="E74" s="78">
        <v>-8.3999999999999993E-4</v>
      </c>
      <c r="F74" s="78">
        <v>-4.0999999999999999E-4</v>
      </c>
      <c r="G74" s="78">
        <v>0</v>
      </c>
      <c r="H74" s="78">
        <v>0</v>
      </c>
      <c r="I74" s="78">
        <v>0</v>
      </c>
      <c r="J74" s="78">
        <v>0</v>
      </c>
      <c r="K74" s="78">
        <v>0</v>
      </c>
      <c r="L74" s="78">
        <v>-37.170660000000005</v>
      </c>
      <c r="M74" s="78">
        <v>43.71508</v>
      </c>
      <c r="N74" s="264"/>
      <c r="O74" s="264"/>
      <c r="P74" s="264"/>
      <c r="Q74" s="264"/>
      <c r="R74" s="264"/>
      <c r="S74" s="264"/>
      <c r="T74" s="264"/>
      <c r="U74" s="264"/>
      <c r="V74" s="264"/>
      <c r="W74" s="264"/>
      <c r="X74" s="264"/>
      <c r="Y74" s="264"/>
      <c r="Z74" s="264"/>
      <c r="AA74" s="264"/>
      <c r="AB74" s="264"/>
      <c r="AC74" s="264"/>
      <c r="AD74" s="264"/>
    </row>
    <row r="75" spans="1:30" ht="15" customHeight="1">
      <c r="A75" s="79" t="s">
        <v>311</v>
      </c>
      <c r="B75" s="78">
        <v>-1.28094</v>
      </c>
      <c r="C75" s="78">
        <v>-0.87609999999999999</v>
      </c>
      <c r="D75" s="78">
        <v>-0.55646000000000007</v>
      </c>
      <c r="E75" s="78">
        <v>-0.41981999999999997</v>
      </c>
      <c r="F75" s="78">
        <v>-0.27689999999999998</v>
      </c>
      <c r="G75" s="78">
        <v>-0.38402999999999998</v>
      </c>
      <c r="H75" s="78">
        <v>-0.41164999999999996</v>
      </c>
      <c r="I75" s="78">
        <v>-0.41031000000000001</v>
      </c>
      <c r="J75" s="78">
        <v>-1.0292600000000001</v>
      </c>
      <c r="K75" s="78">
        <v>-0.36751999999999996</v>
      </c>
      <c r="L75" s="78">
        <v>-2.0334699999999999</v>
      </c>
      <c r="M75" s="78">
        <v>-0.25930999999999998</v>
      </c>
      <c r="N75" s="264"/>
      <c r="O75" s="264"/>
      <c r="P75" s="264"/>
      <c r="Q75" s="264"/>
      <c r="R75" s="264"/>
      <c r="S75" s="264"/>
      <c r="T75" s="264"/>
      <c r="U75" s="264"/>
      <c r="V75" s="264"/>
      <c r="W75" s="264"/>
      <c r="X75" s="264"/>
      <c r="Y75" s="264"/>
      <c r="Z75" s="264"/>
      <c r="AA75" s="264"/>
      <c r="AB75" s="264"/>
      <c r="AC75" s="264"/>
      <c r="AD75" s="264"/>
    </row>
    <row r="76" spans="1:30" ht="15" customHeight="1">
      <c r="A76" s="77" t="s">
        <v>516</v>
      </c>
      <c r="B76" s="78">
        <v>129451.08558</v>
      </c>
      <c r="C76" s="78">
        <v>147221.00733000002</v>
      </c>
      <c r="D76" s="78">
        <v>180832.89134999999</v>
      </c>
      <c r="E76" s="78">
        <v>224308.78930999999</v>
      </c>
      <c r="F76" s="78">
        <v>212064.20973</v>
      </c>
      <c r="G76" s="78">
        <v>306469.43307999999</v>
      </c>
      <c r="H76" s="78">
        <v>241863.51371</v>
      </c>
      <c r="I76" s="78">
        <v>146602.12456</v>
      </c>
      <c r="J76" s="78">
        <v>268632.87387000001</v>
      </c>
      <c r="K76" s="78">
        <v>41510.647979999994</v>
      </c>
      <c r="L76" s="78">
        <v>252315.58543000001</v>
      </c>
      <c r="M76" s="78">
        <v>38109.552990000004</v>
      </c>
      <c r="N76" s="264"/>
      <c r="O76" s="264"/>
      <c r="P76" s="264"/>
      <c r="Q76" s="264"/>
      <c r="R76" s="264"/>
      <c r="S76" s="264"/>
      <c r="T76" s="264"/>
      <c r="U76" s="264"/>
      <c r="V76" s="264"/>
      <c r="W76" s="264"/>
      <c r="X76" s="264"/>
      <c r="Y76" s="264"/>
      <c r="Z76" s="264"/>
      <c r="AA76" s="264"/>
      <c r="AB76" s="264"/>
      <c r="AC76" s="264"/>
      <c r="AD76" s="264"/>
    </row>
    <row r="77" spans="1:30" ht="15" customHeight="1">
      <c r="A77" s="84" t="s">
        <v>517</v>
      </c>
      <c r="B77" s="78">
        <v>40.690300000000001</v>
      </c>
      <c r="C77" s="78">
        <v>227.16127</v>
      </c>
      <c r="D77" s="78">
        <v>38.612790000000004</v>
      </c>
      <c r="E77" s="78">
        <v>41.520449999999997</v>
      </c>
      <c r="F77" s="78">
        <v>385.86338000000001</v>
      </c>
      <c r="G77" s="78">
        <v>-3927.1448</v>
      </c>
      <c r="H77" s="78">
        <v>-2167.0021499999998</v>
      </c>
      <c r="I77" s="78">
        <v>-1238.24443</v>
      </c>
      <c r="J77" s="78">
        <v>-778.95159000000001</v>
      </c>
      <c r="K77" s="78">
        <v>3.5979800000000002</v>
      </c>
      <c r="L77" s="78">
        <v>128.08644000000001</v>
      </c>
      <c r="M77" s="78">
        <v>1.4487099999999999</v>
      </c>
      <c r="N77" s="264"/>
      <c r="O77" s="264"/>
      <c r="P77" s="264"/>
      <c r="Q77" s="264"/>
      <c r="R77" s="264"/>
      <c r="S77" s="264"/>
      <c r="T77" s="264"/>
      <c r="U77" s="264"/>
      <c r="V77" s="264"/>
      <c r="W77" s="264"/>
      <c r="X77" s="264"/>
      <c r="Y77" s="264"/>
      <c r="Z77" s="264"/>
      <c r="AA77" s="264"/>
      <c r="AB77" s="264"/>
      <c r="AC77" s="264"/>
      <c r="AD77" s="264"/>
    </row>
    <row r="78" spans="1:30" ht="15" customHeight="1">
      <c r="A78" s="82" t="s">
        <v>518</v>
      </c>
      <c r="B78" s="78">
        <v>129491.77588</v>
      </c>
      <c r="C78" s="78">
        <v>147448.1686</v>
      </c>
      <c r="D78" s="78">
        <v>180871.50413999998</v>
      </c>
      <c r="E78" s="78">
        <v>224350.30976</v>
      </c>
      <c r="F78" s="78">
        <v>212450.07311000003</v>
      </c>
      <c r="G78" s="78">
        <v>302542.28827999998</v>
      </c>
      <c r="H78" s="78">
        <v>239696.51156000001</v>
      </c>
      <c r="I78" s="78">
        <v>145363.88013000001</v>
      </c>
      <c r="J78" s="78">
        <v>267853.92228</v>
      </c>
      <c r="K78" s="78">
        <v>41514.24596</v>
      </c>
      <c r="L78" s="78">
        <v>252443.67186999999</v>
      </c>
      <c r="M78" s="78">
        <v>38111.001700000001</v>
      </c>
      <c r="N78" s="264"/>
      <c r="O78" s="264"/>
      <c r="P78" s="264"/>
      <c r="Q78" s="264"/>
      <c r="R78" s="264"/>
      <c r="S78" s="264"/>
      <c r="T78" s="264"/>
      <c r="U78" s="264"/>
      <c r="V78" s="264"/>
      <c r="W78" s="264"/>
      <c r="X78" s="264"/>
      <c r="Y78" s="264"/>
      <c r="Z78" s="264"/>
      <c r="AA78" s="264"/>
      <c r="AB78" s="264"/>
      <c r="AC78" s="264"/>
      <c r="AD78" s="264"/>
    </row>
    <row r="79" spans="1:30" ht="15" customHeight="1">
      <c r="A79" s="81" t="s">
        <v>519</v>
      </c>
      <c r="B79" s="78">
        <v>592.79438000000005</v>
      </c>
      <c r="C79" s="78">
        <v>1098.39356</v>
      </c>
      <c r="D79" s="78">
        <v>-12149.770909999999</v>
      </c>
      <c r="E79" s="78">
        <v>-6156.5924199999999</v>
      </c>
      <c r="F79" s="78">
        <v>859.3036800000001</v>
      </c>
      <c r="G79" s="78">
        <v>2057.3665900000001</v>
      </c>
      <c r="H79" s="78">
        <v>5042.0407000000005</v>
      </c>
      <c r="I79" s="78">
        <v>1408.26332</v>
      </c>
      <c r="J79" s="78">
        <v>289.73109000000005</v>
      </c>
      <c r="K79" s="78">
        <v>38.823689999999999</v>
      </c>
      <c r="L79" s="78">
        <v>207.56682999999998</v>
      </c>
      <c r="M79" s="78">
        <v>122.36184</v>
      </c>
      <c r="N79" s="264"/>
      <c r="O79" s="264"/>
      <c r="P79" s="264"/>
      <c r="Q79" s="264"/>
      <c r="R79" s="264"/>
      <c r="S79" s="264"/>
      <c r="T79" s="264"/>
      <c r="U79" s="264"/>
      <c r="V79" s="264"/>
      <c r="W79" s="264"/>
      <c r="X79" s="264"/>
      <c r="Y79" s="264"/>
      <c r="Z79" s="264"/>
      <c r="AA79" s="264"/>
      <c r="AB79" s="264"/>
      <c r="AC79" s="264"/>
      <c r="AD79" s="264"/>
    </row>
    <row r="80" spans="1:30" ht="15" customHeight="1">
      <c r="A80" s="77" t="s">
        <v>520</v>
      </c>
      <c r="B80" s="78">
        <v>130084.57026000001</v>
      </c>
      <c r="C80" s="78">
        <v>148546.56216</v>
      </c>
      <c r="D80" s="78">
        <v>168721.73322999998</v>
      </c>
      <c r="E80" s="78">
        <v>218193.71734</v>
      </c>
      <c r="F80" s="78">
        <v>213309.37678999998</v>
      </c>
      <c r="G80" s="78">
        <v>304599.65487000003</v>
      </c>
      <c r="H80" s="78">
        <v>244738.55226</v>
      </c>
      <c r="I80" s="78">
        <v>146772.14344999997</v>
      </c>
      <c r="J80" s="78">
        <v>268143.65337000001</v>
      </c>
      <c r="K80" s="78">
        <v>41553.069649999998</v>
      </c>
      <c r="L80" s="78">
        <v>252651.23869999999</v>
      </c>
      <c r="M80" s="78">
        <v>38233.363539999998</v>
      </c>
      <c r="N80" s="264"/>
      <c r="O80" s="264"/>
      <c r="P80" s="264"/>
      <c r="Q80" s="264"/>
      <c r="R80" s="264"/>
      <c r="S80" s="264"/>
      <c r="T80" s="264"/>
      <c r="U80" s="264"/>
      <c r="V80" s="264"/>
      <c r="W80" s="264"/>
      <c r="X80" s="264"/>
      <c r="Y80" s="264"/>
      <c r="Z80" s="264"/>
      <c r="AA80" s="264"/>
      <c r="AB80" s="264"/>
      <c r="AC80" s="264"/>
      <c r="AD80" s="264"/>
    </row>
    <row r="81" spans="1:30" ht="15" customHeight="1">
      <c r="A81" s="81" t="s">
        <v>521</v>
      </c>
      <c r="B81" s="78">
        <v>0</v>
      </c>
      <c r="C81" s="78">
        <v>0</v>
      </c>
      <c r="D81" s="78">
        <v>0</v>
      </c>
      <c r="E81" s="78">
        <v>0</v>
      </c>
      <c r="F81" s="78">
        <v>0</v>
      </c>
      <c r="G81" s="78">
        <v>0</v>
      </c>
      <c r="H81" s="78">
        <v>0</v>
      </c>
      <c r="I81" s="78">
        <v>0</v>
      </c>
      <c r="J81" s="78">
        <v>0</v>
      </c>
      <c r="K81" s="78">
        <v>0</v>
      </c>
      <c r="L81" s="78">
        <v>0</v>
      </c>
      <c r="M81" s="78">
        <v>0</v>
      </c>
      <c r="N81" s="264"/>
      <c r="O81" s="264"/>
      <c r="P81" s="264"/>
      <c r="Q81" s="264"/>
      <c r="R81" s="264"/>
      <c r="S81" s="264"/>
      <c r="T81" s="264"/>
      <c r="U81" s="264"/>
      <c r="V81" s="264"/>
      <c r="W81" s="264"/>
      <c r="X81" s="264"/>
      <c r="Y81" s="264"/>
      <c r="Z81" s="264"/>
      <c r="AA81" s="264"/>
      <c r="AB81" s="264"/>
      <c r="AC81" s="264"/>
      <c r="AD81" s="264"/>
    </row>
    <row r="82" spans="1:30" ht="15" customHeight="1">
      <c r="A82" s="77" t="s">
        <v>522</v>
      </c>
      <c r="B82" s="78">
        <v>130084.57026000001</v>
      </c>
      <c r="C82" s="78">
        <v>148546.56216</v>
      </c>
      <c r="D82" s="78">
        <v>168721.73322999998</v>
      </c>
      <c r="E82" s="78">
        <v>218193.71734</v>
      </c>
      <c r="F82" s="78">
        <v>213309.37678999998</v>
      </c>
      <c r="G82" s="78">
        <v>304599.65487000003</v>
      </c>
      <c r="H82" s="78">
        <v>244738.55226</v>
      </c>
      <c r="I82" s="78">
        <v>146772.14344999997</v>
      </c>
      <c r="J82" s="78">
        <v>268143.65337000001</v>
      </c>
      <c r="K82" s="78">
        <v>41553.069649999998</v>
      </c>
      <c r="L82" s="78">
        <v>252651.23869999999</v>
      </c>
      <c r="M82" s="78">
        <v>38233.363539999998</v>
      </c>
      <c r="N82" s="264"/>
      <c r="O82" s="264"/>
      <c r="P82" s="264"/>
      <c r="Q82" s="264"/>
      <c r="R82" s="264"/>
      <c r="S82" s="264"/>
      <c r="T82" s="264"/>
      <c r="U82" s="264"/>
      <c r="V82" s="264"/>
      <c r="W82" s="264"/>
      <c r="X82" s="264"/>
      <c r="Y82" s="264"/>
      <c r="Z82" s="264"/>
      <c r="AA82" s="264"/>
      <c r="AB82" s="264"/>
      <c r="AC82" s="264"/>
      <c r="AD82" s="264"/>
    </row>
    <row r="83" spans="1:30" ht="15" customHeight="1" thickBot="1">
      <c r="A83" s="81" t="s">
        <v>523</v>
      </c>
      <c r="B83" s="78">
        <v>-43590.851999999999</v>
      </c>
      <c r="C83" s="78">
        <v>-49568.167999999998</v>
      </c>
      <c r="D83" s="78">
        <v>-72650.710370000001</v>
      </c>
      <c r="E83" s="78">
        <v>-101522.32613</v>
      </c>
      <c r="F83" s="78">
        <v>-99529.230280000003</v>
      </c>
      <c r="G83" s="78">
        <v>-146754.93478000001</v>
      </c>
      <c r="H83" s="78">
        <v>-143172.99218</v>
      </c>
      <c r="I83" s="78">
        <v>-61133.31</v>
      </c>
      <c r="J83" s="78">
        <v>-135691.21005000002</v>
      </c>
      <c r="K83" s="78">
        <v>-20307.052460000003</v>
      </c>
      <c r="L83" s="78">
        <v>-111203.75438</v>
      </c>
      <c r="M83" s="78">
        <v>-18546.885019999998</v>
      </c>
      <c r="N83" s="264"/>
      <c r="O83" s="264"/>
      <c r="P83" s="264"/>
      <c r="Q83" s="264"/>
      <c r="R83" s="264"/>
      <c r="S83" s="264"/>
      <c r="T83" s="264"/>
      <c r="U83" s="264"/>
      <c r="V83" s="264"/>
      <c r="W83" s="264"/>
      <c r="X83" s="264"/>
      <c r="Y83" s="264"/>
      <c r="Z83" s="264"/>
      <c r="AA83" s="264"/>
      <c r="AB83" s="264"/>
      <c r="AC83" s="264"/>
      <c r="AD83" s="264"/>
    </row>
    <row r="84" spans="1:30" ht="15" customHeight="1" thickTop="1" thickBot="1">
      <c r="A84" s="339" t="s">
        <v>524</v>
      </c>
      <c r="B84" s="340">
        <v>86493.718260000009</v>
      </c>
      <c r="C84" s="340">
        <v>98978.394159999996</v>
      </c>
      <c r="D84" s="340">
        <v>96071.022859999997</v>
      </c>
      <c r="E84" s="340">
        <v>116671.39120999999</v>
      </c>
      <c r="F84" s="340">
        <v>113780.14651000001</v>
      </c>
      <c r="G84" s="340">
        <v>157844.72009000002</v>
      </c>
      <c r="H84" s="340">
        <v>101565.56008</v>
      </c>
      <c r="I84" s="340">
        <v>85638.833450000006</v>
      </c>
      <c r="J84" s="340">
        <v>132452.44331999999</v>
      </c>
      <c r="K84" s="340">
        <v>21246.017190000002</v>
      </c>
      <c r="L84" s="340">
        <v>141447.48431999999</v>
      </c>
      <c r="M84" s="340">
        <v>19686.478520000001</v>
      </c>
      <c r="N84" s="264"/>
      <c r="O84" s="264"/>
      <c r="P84" s="264"/>
      <c r="Q84" s="264"/>
      <c r="R84" s="264"/>
      <c r="S84" s="264"/>
      <c r="T84" s="264"/>
      <c r="U84" s="264"/>
      <c r="V84" s="264"/>
      <c r="W84" s="264"/>
      <c r="X84" s="264"/>
      <c r="Y84" s="264"/>
      <c r="Z84" s="264"/>
      <c r="AA84" s="264"/>
      <c r="AB84" s="264"/>
      <c r="AC84" s="264"/>
      <c r="AD84" s="264"/>
    </row>
    <row r="85" spans="1:30" ht="3.75" customHeight="1" thickTop="1" thickBot="1">
      <c r="A85" s="475"/>
      <c r="B85" s="476"/>
      <c r="C85" s="476"/>
      <c r="D85" s="476"/>
      <c r="E85" s="476"/>
      <c r="F85" s="476"/>
      <c r="G85" s="476"/>
      <c r="H85" s="476"/>
      <c r="I85" s="476"/>
      <c r="J85" s="476"/>
      <c r="K85" s="476"/>
      <c r="L85" s="476"/>
      <c r="M85" s="476"/>
      <c r="N85" s="264"/>
      <c r="O85" s="264"/>
      <c r="P85" s="264"/>
      <c r="Q85" s="264"/>
      <c r="R85" s="264"/>
      <c r="S85" s="264"/>
      <c r="T85" s="264"/>
      <c r="U85" s="264"/>
      <c r="V85" s="264"/>
      <c r="W85" s="264"/>
      <c r="X85" s="264"/>
      <c r="Y85" s="264"/>
      <c r="Z85" s="264"/>
      <c r="AA85" s="264"/>
      <c r="AB85" s="264"/>
      <c r="AC85" s="264"/>
      <c r="AD85" s="264"/>
    </row>
    <row r="86" spans="1:30" ht="15" customHeight="1" thickTop="1">
      <c r="A86" s="477"/>
      <c r="B86" s="478"/>
      <c r="C86" s="478"/>
      <c r="D86" s="478"/>
      <c r="E86" s="478"/>
      <c r="F86" s="478"/>
      <c r="G86" s="478"/>
      <c r="H86" s="478"/>
      <c r="I86" s="478"/>
      <c r="J86" s="478"/>
      <c r="K86" s="478"/>
      <c r="L86" s="478"/>
      <c r="M86" s="478"/>
      <c r="N86" s="264"/>
      <c r="O86" s="264"/>
      <c r="P86" s="264"/>
      <c r="Q86" s="264"/>
      <c r="R86" s="264"/>
      <c r="S86" s="264"/>
      <c r="T86" s="264"/>
      <c r="U86" s="264"/>
      <c r="V86" s="264"/>
      <c r="W86" s="264"/>
      <c r="X86" s="264"/>
      <c r="Y86" s="264"/>
      <c r="Z86" s="264"/>
      <c r="AA86" s="264"/>
      <c r="AB86" s="264"/>
      <c r="AC86" s="264"/>
      <c r="AD86" s="26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85" zoomScaleNormal="85" workbookViewId="0">
      <selection activeCell="A33" sqref="A33"/>
    </sheetView>
  </sheetViews>
  <sheetFormatPr baseColWidth="10" defaultColWidth="9.140625" defaultRowHeight="12.75"/>
  <cols>
    <col min="1" max="1" width="85.5703125" style="530" customWidth="1"/>
    <col min="2" max="2" width="14.42578125" style="508" bestFit="1" customWidth="1"/>
    <col min="3" max="3" width="15.5703125" style="508" bestFit="1" customWidth="1"/>
    <col min="4" max="9" width="14.42578125" style="508" bestFit="1" customWidth="1"/>
    <col min="10" max="10" width="11.7109375" style="508" bestFit="1" customWidth="1"/>
    <col min="11" max="11" width="14.42578125" style="508" bestFit="1" customWidth="1"/>
    <col min="12" max="12" width="13.42578125" style="508" bestFit="1" customWidth="1"/>
    <col min="13" max="13" width="14.42578125" style="508" bestFit="1" customWidth="1"/>
    <col min="14" max="14" width="15.42578125" style="508" customWidth="1"/>
    <col min="15" max="256" width="9.140625" style="508"/>
    <col min="257" max="257" width="85.5703125" style="508" customWidth="1"/>
    <col min="258" max="258" width="14.42578125" style="508" bestFit="1" customWidth="1"/>
    <col min="259" max="259" width="15.5703125" style="508" bestFit="1" customWidth="1"/>
    <col min="260" max="265" width="14.42578125" style="508" bestFit="1" customWidth="1"/>
    <col min="266" max="266" width="11.7109375" style="508" bestFit="1" customWidth="1"/>
    <col min="267" max="267" width="14.42578125" style="508" bestFit="1" customWidth="1"/>
    <col min="268" max="268" width="13.42578125" style="508" bestFit="1" customWidth="1"/>
    <col min="269" max="269" width="14.42578125" style="508" bestFit="1" customWidth="1"/>
    <col min="270" max="270" width="15.42578125" style="508" customWidth="1"/>
    <col min="271" max="512" width="9.140625" style="508"/>
    <col min="513" max="513" width="85.5703125" style="508" customWidth="1"/>
    <col min="514" max="514" width="14.42578125" style="508" bestFit="1" customWidth="1"/>
    <col min="515" max="515" width="15.5703125" style="508" bestFit="1" customWidth="1"/>
    <col min="516" max="521" width="14.42578125" style="508" bestFit="1" customWidth="1"/>
    <col min="522" max="522" width="11.7109375" style="508" bestFit="1" customWidth="1"/>
    <col min="523" max="523" width="14.42578125" style="508" bestFit="1" customWidth="1"/>
    <col min="524" max="524" width="13.42578125" style="508" bestFit="1" customWidth="1"/>
    <col min="525" max="525" width="14.42578125" style="508" bestFit="1" customWidth="1"/>
    <col min="526" max="526" width="15.42578125" style="508" customWidth="1"/>
    <col min="527" max="768" width="9.140625" style="508"/>
    <col min="769" max="769" width="85.5703125" style="508" customWidth="1"/>
    <col min="770" max="770" width="14.42578125" style="508" bestFit="1" customWidth="1"/>
    <col min="771" max="771" width="15.5703125" style="508" bestFit="1" customWidth="1"/>
    <col min="772" max="777" width="14.42578125" style="508" bestFit="1" customWidth="1"/>
    <col min="778" max="778" width="11.7109375" style="508" bestFit="1" customWidth="1"/>
    <col min="779" max="779" width="14.42578125" style="508" bestFit="1" customWidth="1"/>
    <col min="780" max="780" width="13.42578125" style="508" bestFit="1" customWidth="1"/>
    <col min="781" max="781" width="14.42578125" style="508" bestFit="1" customWidth="1"/>
    <col min="782" max="782" width="15.42578125" style="508" customWidth="1"/>
    <col min="783" max="1024" width="9.140625" style="508"/>
    <col min="1025" max="1025" width="85.5703125" style="508" customWidth="1"/>
    <col min="1026" max="1026" width="14.42578125" style="508" bestFit="1" customWidth="1"/>
    <col min="1027" max="1027" width="15.5703125" style="508" bestFit="1" customWidth="1"/>
    <col min="1028" max="1033" width="14.42578125" style="508" bestFit="1" customWidth="1"/>
    <col min="1034" max="1034" width="11.7109375" style="508" bestFit="1" customWidth="1"/>
    <col min="1035" max="1035" width="14.42578125" style="508" bestFit="1" customWidth="1"/>
    <col min="1036" max="1036" width="13.42578125" style="508" bestFit="1" customWidth="1"/>
    <col min="1037" max="1037" width="14.42578125" style="508" bestFit="1" customWidth="1"/>
    <col min="1038" max="1038" width="15.42578125" style="508" customWidth="1"/>
    <col min="1039" max="1280" width="9.140625" style="508"/>
    <col min="1281" max="1281" width="85.5703125" style="508" customWidth="1"/>
    <col min="1282" max="1282" width="14.42578125" style="508" bestFit="1" customWidth="1"/>
    <col min="1283" max="1283" width="15.5703125" style="508" bestFit="1" customWidth="1"/>
    <col min="1284" max="1289" width="14.42578125" style="508" bestFit="1" customWidth="1"/>
    <col min="1290" max="1290" width="11.7109375" style="508" bestFit="1" customWidth="1"/>
    <col min="1291" max="1291" width="14.42578125" style="508" bestFit="1" customWidth="1"/>
    <col min="1292" max="1292" width="13.42578125" style="508" bestFit="1" customWidth="1"/>
    <col min="1293" max="1293" width="14.42578125" style="508" bestFit="1" customWidth="1"/>
    <col min="1294" max="1294" width="15.42578125" style="508" customWidth="1"/>
    <col min="1295" max="1536" width="9.140625" style="508"/>
    <col min="1537" max="1537" width="85.5703125" style="508" customWidth="1"/>
    <col min="1538" max="1538" width="14.42578125" style="508" bestFit="1" customWidth="1"/>
    <col min="1539" max="1539" width="15.5703125" style="508" bestFit="1" customWidth="1"/>
    <col min="1540" max="1545" width="14.42578125" style="508" bestFit="1" customWidth="1"/>
    <col min="1546" max="1546" width="11.7109375" style="508" bestFit="1" customWidth="1"/>
    <col min="1547" max="1547" width="14.42578125" style="508" bestFit="1" customWidth="1"/>
    <col min="1548" max="1548" width="13.42578125" style="508" bestFit="1" customWidth="1"/>
    <col min="1549" max="1549" width="14.42578125" style="508" bestFit="1" customWidth="1"/>
    <col min="1550" max="1550" width="15.42578125" style="508" customWidth="1"/>
    <col min="1551" max="1792" width="9.140625" style="508"/>
    <col min="1793" max="1793" width="85.5703125" style="508" customWidth="1"/>
    <col min="1794" max="1794" width="14.42578125" style="508" bestFit="1" customWidth="1"/>
    <col min="1795" max="1795" width="15.5703125" style="508" bestFit="1" customWidth="1"/>
    <col min="1796" max="1801" width="14.42578125" style="508" bestFit="1" customWidth="1"/>
    <col min="1802" max="1802" width="11.7109375" style="508" bestFit="1" customWidth="1"/>
    <col min="1803" max="1803" width="14.42578125" style="508" bestFit="1" customWidth="1"/>
    <col min="1804" max="1804" width="13.42578125" style="508" bestFit="1" customWidth="1"/>
    <col min="1805" max="1805" width="14.42578125" style="508" bestFit="1" customWidth="1"/>
    <col min="1806" max="1806" width="15.42578125" style="508" customWidth="1"/>
    <col min="1807" max="2048" width="9.140625" style="508"/>
    <col min="2049" max="2049" width="85.5703125" style="508" customWidth="1"/>
    <col min="2050" max="2050" width="14.42578125" style="508" bestFit="1" customWidth="1"/>
    <col min="2051" max="2051" width="15.5703125" style="508" bestFit="1" customWidth="1"/>
    <col min="2052" max="2057" width="14.42578125" style="508" bestFit="1" customWidth="1"/>
    <col min="2058" max="2058" width="11.7109375" style="508" bestFit="1" customWidth="1"/>
    <col min="2059" max="2059" width="14.42578125" style="508" bestFit="1" customWidth="1"/>
    <col min="2060" max="2060" width="13.42578125" style="508" bestFit="1" customWidth="1"/>
    <col min="2061" max="2061" width="14.42578125" style="508" bestFit="1" customWidth="1"/>
    <col min="2062" max="2062" width="15.42578125" style="508" customWidth="1"/>
    <col min="2063" max="2304" width="9.140625" style="508"/>
    <col min="2305" max="2305" width="85.5703125" style="508" customWidth="1"/>
    <col min="2306" max="2306" width="14.42578125" style="508" bestFit="1" customWidth="1"/>
    <col min="2307" max="2307" width="15.5703125" style="508" bestFit="1" customWidth="1"/>
    <col min="2308" max="2313" width="14.42578125" style="508" bestFit="1" customWidth="1"/>
    <col min="2314" max="2314" width="11.7109375" style="508" bestFit="1" customWidth="1"/>
    <col min="2315" max="2315" width="14.42578125" style="508" bestFit="1" customWidth="1"/>
    <col min="2316" max="2316" width="13.42578125" style="508" bestFit="1" customWidth="1"/>
    <col min="2317" max="2317" width="14.42578125" style="508" bestFit="1" customWidth="1"/>
    <col min="2318" max="2318" width="15.42578125" style="508" customWidth="1"/>
    <col min="2319" max="2560" width="9.140625" style="508"/>
    <col min="2561" max="2561" width="85.5703125" style="508" customWidth="1"/>
    <col min="2562" max="2562" width="14.42578125" style="508" bestFit="1" customWidth="1"/>
    <col min="2563" max="2563" width="15.5703125" style="508" bestFit="1" customWidth="1"/>
    <col min="2564" max="2569" width="14.42578125" style="508" bestFit="1" customWidth="1"/>
    <col min="2570" max="2570" width="11.7109375" style="508" bestFit="1" customWidth="1"/>
    <col min="2571" max="2571" width="14.42578125" style="508" bestFit="1" customWidth="1"/>
    <col min="2572" max="2572" width="13.42578125" style="508" bestFit="1" customWidth="1"/>
    <col min="2573" max="2573" width="14.42578125" style="508" bestFit="1" customWidth="1"/>
    <col min="2574" max="2574" width="15.42578125" style="508" customWidth="1"/>
    <col min="2575" max="2816" width="9.140625" style="508"/>
    <col min="2817" max="2817" width="85.5703125" style="508" customWidth="1"/>
    <col min="2818" max="2818" width="14.42578125" style="508" bestFit="1" customWidth="1"/>
    <col min="2819" max="2819" width="15.5703125" style="508" bestFit="1" customWidth="1"/>
    <col min="2820" max="2825" width="14.42578125" style="508" bestFit="1" customWidth="1"/>
    <col min="2826" max="2826" width="11.7109375" style="508" bestFit="1" customWidth="1"/>
    <col min="2827" max="2827" width="14.42578125" style="508" bestFit="1" customWidth="1"/>
    <col min="2828" max="2828" width="13.42578125" style="508" bestFit="1" customWidth="1"/>
    <col min="2829" max="2829" width="14.42578125" style="508" bestFit="1" customWidth="1"/>
    <col min="2830" max="2830" width="15.42578125" style="508" customWidth="1"/>
    <col min="2831" max="3072" width="9.140625" style="508"/>
    <col min="3073" max="3073" width="85.5703125" style="508" customWidth="1"/>
    <col min="3074" max="3074" width="14.42578125" style="508" bestFit="1" customWidth="1"/>
    <col min="3075" max="3075" width="15.5703125" style="508" bestFit="1" customWidth="1"/>
    <col min="3076" max="3081" width="14.42578125" style="508" bestFit="1" customWidth="1"/>
    <col min="3082" max="3082" width="11.7109375" style="508" bestFit="1" customWidth="1"/>
    <col min="3083" max="3083" width="14.42578125" style="508" bestFit="1" customWidth="1"/>
    <col min="3084" max="3084" width="13.42578125" style="508" bestFit="1" customWidth="1"/>
    <col min="3085" max="3085" width="14.42578125" style="508" bestFit="1" customWidth="1"/>
    <col min="3086" max="3086" width="15.42578125" style="508" customWidth="1"/>
    <col min="3087" max="3328" width="9.140625" style="508"/>
    <col min="3329" max="3329" width="85.5703125" style="508" customWidth="1"/>
    <col min="3330" max="3330" width="14.42578125" style="508" bestFit="1" customWidth="1"/>
    <col min="3331" max="3331" width="15.5703125" style="508" bestFit="1" customWidth="1"/>
    <col min="3332" max="3337" width="14.42578125" style="508" bestFit="1" customWidth="1"/>
    <col min="3338" max="3338" width="11.7109375" style="508" bestFit="1" customWidth="1"/>
    <col min="3339" max="3339" width="14.42578125" style="508" bestFit="1" customWidth="1"/>
    <col min="3340" max="3340" width="13.42578125" style="508" bestFit="1" customWidth="1"/>
    <col min="3341" max="3341" width="14.42578125" style="508" bestFit="1" customWidth="1"/>
    <col min="3342" max="3342" width="15.42578125" style="508" customWidth="1"/>
    <col min="3343" max="3584" width="9.140625" style="508"/>
    <col min="3585" max="3585" width="85.5703125" style="508" customWidth="1"/>
    <col min="3586" max="3586" width="14.42578125" style="508" bestFit="1" customWidth="1"/>
    <col min="3587" max="3587" width="15.5703125" style="508" bestFit="1" customWidth="1"/>
    <col min="3588" max="3593" width="14.42578125" style="508" bestFit="1" customWidth="1"/>
    <col min="3594" max="3594" width="11.7109375" style="508" bestFit="1" customWidth="1"/>
    <col min="3595" max="3595" width="14.42578125" style="508" bestFit="1" customWidth="1"/>
    <col min="3596" max="3596" width="13.42578125" style="508" bestFit="1" customWidth="1"/>
    <col min="3597" max="3597" width="14.42578125" style="508" bestFit="1" customWidth="1"/>
    <col min="3598" max="3598" width="15.42578125" style="508" customWidth="1"/>
    <col min="3599" max="3840" width="9.140625" style="508"/>
    <col min="3841" max="3841" width="85.5703125" style="508" customWidth="1"/>
    <col min="3842" max="3842" width="14.42578125" style="508" bestFit="1" customWidth="1"/>
    <col min="3843" max="3843" width="15.5703125" style="508" bestFit="1" customWidth="1"/>
    <col min="3844" max="3849" width="14.42578125" style="508" bestFit="1" customWidth="1"/>
    <col min="3850" max="3850" width="11.7109375" style="508" bestFit="1" customWidth="1"/>
    <col min="3851" max="3851" width="14.42578125" style="508" bestFit="1" customWidth="1"/>
    <col min="3852" max="3852" width="13.42578125" style="508" bestFit="1" customWidth="1"/>
    <col min="3853" max="3853" width="14.42578125" style="508" bestFit="1" customWidth="1"/>
    <col min="3854" max="3854" width="15.42578125" style="508" customWidth="1"/>
    <col min="3855" max="4096" width="9.140625" style="508"/>
    <col min="4097" max="4097" width="85.5703125" style="508" customWidth="1"/>
    <col min="4098" max="4098" width="14.42578125" style="508" bestFit="1" customWidth="1"/>
    <col min="4099" max="4099" width="15.5703125" style="508" bestFit="1" customWidth="1"/>
    <col min="4100" max="4105" width="14.42578125" style="508" bestFit="1" customWidth="1"/>
    <col min="4106" max="4106" width="11.7109375" style="508" bestFit="1" customWidth="1"/>
    <col min="4107" max="4107" width="14.42578125" style="508" bestFit="1" customWidth="1"/>
    <col min="4108" max="4108" width="13.42578125" style="508" bestFit="1" customWidth="1"/>
    <col min="4109" max="4109" width="14.42578125" style="508" bestFit="1" customWidth="1"/>
    <col min="4110" max="4110" width="15.42578125" style="508" customWidth="1"/>
    <col min="4111" max="4352" width="9.140625" style="508"/>
    <col min="4353" max="4353" width="85.5703125" style="508" customWidth="1"/>
    <col min="4354" max="4354" width="14.42578125" style="508" bestFit="1" customWidth="1"/>
    <col min="4355" max="4355" width="15.5703125" style="508" bestFit="1" customWidth="1"/>
    <col min="4356" max="4361" width="14.42578125" style="508" bestFit="1" customWidth="1"/>
    <col min="4362" max="4362" width="11.7109375" style="508" bestFit="1" customWidth="1"/>
    <col min="4363" max="4363" width="14.42578125" style="508" bestFit="1" customWidth="1"/>
    <col min="4364" max="4364" width="13.42578125" style="508" bestFit="1" customWidth="1"/>
    <col min="4365" max="4365" width="14.42578125" style="508" bestFit="1" customWidth="1"/>
    <col min="4366" max="4366" width="15.42578125" style="508" customWidth="1"/>
    <col min="4367" max="4608" width="9.140625" style="508"/>
    <col min="4609" max="4609" width="85.5703125" style="508" customWidth="1"/>
    <col min="4610" max="4610" width="14.42578125" style="508" bestFit="1" customWidth="1"/>
    <col min="4611" max="4611" width="15.5703125" style="508" bestFit="1" customWidth="1"/>
    <col min="4612" max="4617" width="14.42578125" style="508" bestFit="1" customWidth="1"/>
    <col min="4618" max="4618" width="11.7109375" style="508" bestFit="1" customWidth="1"/>
    <col min="4619" max="4619" width="14.42578125" style="508" bestFit="1" customWidth="1"/>
    <col min="4620" max="4620" width="13.42578125" style="508" bestFit="1" customWidth="1"/>
    <col min="4621" max="4621" width="14.42578125" style="508" bestFit="1" customWidth="1"/>
    <col min="4622" max="4622" width="15.42578125" style="508" customWidth="1"/>
    <col min="4623" max="4864" width="9.140625" style="508"/>
    <col min="4865" max="4865" width="85.5703125" style="508" customWidth="1"/>
    <col min="4866" max="4866" width="14.42578125" style="508" bestFit="1" customWidth="1"/>
    <col min="4867" max="4867" width="15.5703125" style="508" bestFit="1" customWidth="1"/>
    <col min="4868" max="4873" width="14.42578125" style="508" bestFit="1" customWidth="1"/>
    <col min="4874" max="4874" width="11.7109375" style="508" bestFit="1" customWidth="1"/>
    <col min="4875" max="4875" width="14.42578125" style="508" bestFit="1" customWidth="1"/>
    <col min="4876" max="4876" width="13.42578125" style="508" bestFit="1" customWidth="1"/>
    <col min="4877" max="4877" width="14.42578125" style="508" bestFit="1" customWidth="1"/>
    <col min="4878" max="4878" width="15.42578125" style="508" customWidth="1"/>
    <col min="4879" max="5120" width="9.140625" style="508"/>
    <col min="5121" max="5121" width="85.5703125" style="508" customWidth="1"/>
    <col min="5122" max="5122" width="14.42578125" style="508" bestFit="1" customWidth="1"/>
    <col min="5123" max="5123" width="15.5703125" style="508" bestFit="1" customWidth="1"/>
    <col min="5124" max="5129" width="14.42578125" style="508" bestFit="1" customWidth="1"/>
    <col min="5130" max="5130" width="11.7109375" style="508" bestFit="1" customWidth="1"/>
    <col min="5131" max="5131" width="14.42578125" style="508" bestFit="1" customWidth="1"/>
    <col min="5132" max="5132" width="13.42578125" style="508" bestFit="1" customWidth="1"/>
    <col min="5133" max="5133" width="14.42578125" style="508" bestFit="1" customWidth="1"/>
    <col min="5134" max="5134" width="15.42578125" style="508" customWidth="1"/>
    <col min="5135" max="5376" width="9.140625" style="508"/>
    <col min="5377" max="5377" width="85.5703125" style="508" customWidth="1"/>
    <col min="5378" max="5378" width="14.42578125" style="508" bestFit="1" customWidth="1"/>
    <col min="5379" max="5379" width="15.5703125" style="508" bestFit="1" customWidth="1"/>
    <col min="5380" max="5385" width="14.42578125" style="508" bestFit="1" customWidth="1"/>
    <col min="5386" max="5386" width="11.7109375" style="508" bestFit="1" customWidth="1"/>
    <col min="5387" max="5387" width="14.42578125" style="508" bestFit="1" customWidth="1"/>
    <col min="5388" max="5388" width="13.42578125" style="508" bestFit="1" customWidth="1"/>
    <col min="5389" max="5389" width="14.42578125" style="508" bestFit="1" customWidth="1"/>
    <col min="5390" max="5390" width="15.42578125" style="508" customWidth="1"/>
    <col min="5391" max="5632" width="9.140625" style="508"/>
    <col min="5633" max="5633" width="85.5703125" style="508" customWidth="1"/>
    <col min="5634" max="5634" width="14.42578125" style="508" bestFit="1" customWidth="1"/>
    <col min="5635" max="5635" width="15.5703125" style="508" bestFit="1" customWidth="1"/>
    <col min="5636" max="5641" width="14.42578125" style="508" bestFit="1" customWidth="1"/>
    <col min="5642" max="5642" width="11.7109375" style="508" bestFit="1" customWidth="1"/>
    <col min="5643" max="5643" width="14.42578125" style="508" bestFit="1" customWidth="1"/>
    <col min="5644" max="5644" width="13.42578125" style="508" bestFit="1" customWidth="1"/>
    <col min="5645" max="5645" width="14.42578125" style="508" bestFit="1" customWidth="1"/>
    <col min="5646" max="5646" width="15.42578125" style="508" customWidth="1"/>
    <col min="5647" max="5888" width="9.140625" style="508"/>
    <col min="5889" max="5889" width="85.5703125" style="508" customWidth="1"/>
    <col min="5890" max="5890" width="14.42578125" style="508" bestFit="1" customWidth="1"/>
    <col min="5891" max="5891" width="15.5703125" style="508" bestFit="1" customWidth="1"/>
    <col min="5892" max="5897" width="14.42578125" style="508" bestFit="1" customWidth="1"/>
    <col min="5898" max="5898" width="11.7109375" style="508" bestFit="1" customWidth="1"/>
    <col min="5899" max="5899" width="14.42578125" style="508" bestFit="1" customWidth="1"/>
    <col min="5900" max="5900" width="13.42578125" style="508" bestFit="1" customWidth="1"/>
    <col min="5901" max="5901" width="14.42578125" style="508" bestFit="1" customWidth="1"/>
    <col min="5902" max="5902" width="15.42578125" style="508" customWidth="1"/>
    <col min="5903" max="6144" width="9.140625" style="508"/>
    <col min="6145" max="6145" width="85.5703125" style="508" customWidth="1"/>
    <col min="6146" max="6146" width="14.42578125" style="508" bestFit="1" customWidth="1"/>
    <col min="6147" max="6147" width="15.5703125" style="508" bestFit="1" customWidth="1"/>
    <col min="6148" max="6153" width="14.42578125" style="508" bestFit="1" customWidth="1"/>
    <col min="6154" max="6154" width="11.7109375" style="508" bestFit="1" customWidth="1"/>
    <col min="6155" max="6155" width="14.42578125" style="508" bestFit="1" customWidth="1"/>
    <col min="6156" max="6156" width="13.42578125" style="508" bestFit="1" customWidth="1"/>
    <col min="6157" max="6157" width="14.42578125" style="508" bestFit="1" customWidth="1"/>
    <col min="6158" max="6158" width="15.42578125" style="508" customWidth="1"/>
    <col min="6159" max="6400" width="9.140625" style="508"/>
    <col min="6401" max="6401" width="85.5703125" style="508" customWidth="1"/>
    <col min="6402" max="6402" width="14.42578125" style="508" bestFit="1" customWidth="1"/>
    <col min="6403" max="6403" width="15.5703125" style="508" bestFit="1" customWidth="1"/>
    <col min="6404" max="6409" width="14.42578125" style="508" bestFit="1" customWidth="1"/>
    <col min="6410" max="6410" width="11.7109375" style="508" bestFit="1" customWidth="1"/>
    <col min="6411" max="6411" width="14.42578125" style="508" bestFit="1" customWidth="1"/>
    <col min="6412" max="6412" width="13.42578125" style="508" bestFit="1" customWidth="1"/>
    <col min="6413" max="6413" width="14.42578125" style="508" bestFit="1" customWidth="1"/>
    <col min="6414" max="6414" width="15.42578125" style="508" customWidth="1"/>
    <col min="6415" max="6656" width="9.140625" style="508"/>
    <col min="6657" max="6657" width="85.5703125" style="508" customWidth="1"/>
    <col min="6658" max="6658" width="14.42578125" style="508" bestFit="1" customWidth="1"/>
    <col min="6659" max="6659" width="15.5703125" style="508" bestFit="1" customWidth="1"/>
    <col min="6660" max="6665" width="14.42578125" style="508" bestFit="1" customWidth="1"/>
    <col min="6666" max="6666" width="11.7109375" style="508" bestFit="1" customWidth="1"/>
    <col min="6667" max="6667" width="14.42578125" style="508" bestFit="1" customWidth="1"/>
    <col min="6668" max="6668" width="13.42578125" style="508" bestFit="1" customWidth="1"/>
    <col min="6669" max="6669" width="14.42578125" style="508" bestFit="1" customWidth="1"/>
    <col min="6670" max="6670" width="15.42578125" style="508" customWidth="1"/>
    <col min="6671" max="6912" width="9.140625" style="508"/>
    <col min="6913" max="6913" width="85.5703125" style="508" customWidth="1"/>
    <col min="6914" max="6914" width="14.42578125" style="508" bestFit="1" customWidth="1"/>
    <col min="6915" max="6915" width="15.5703125" style="508" bestFit="1" customWidth="1"/>
    <col min="6916" max="6921" width="14.42578125" style="508" bestFit="1" customWidth="1"/>
    <col min="6922" max="6922" width="11.7109375" style="508" bestFit="1" customWidth="1"/>
    <col min="6923" max="6923" width="14.42578125" style="508" bestFit="1" customWidth="1"/>
    <col min="6924" max="6924" width="13.42578125" style="508" bestFit="1" customWidth="1"/>
    <col min="6925" max="6925" width="14.42578125" style="508" bestFit="1" customWidth="1"/>
    <col min="6926" max="6926" width="15.42578125" style="508" customWidth="1"/>
    <col min="6927" max="7168" width="9.140625" style="508"/>
    <col min="7169" max="7169" width="85.5703125" style="508" customWidth="1"/>
    <col min="7170" max="7170" width="14.42578125" style="508" bestFit="1" customWidth="1"/>
    <col min="7171" max="7171" width="15.5703125" style="508" bestFit="1" customWidth="1"/>
    <col min="7172" max="7177" width="14.42578125" style="508" bestFit="1" customWidth="1"/>
    <col min="7178" max="7178" width="11.7109375" style="508" bestFit="1" customWidth="1"/>
    <col min="7179" max="7179" width="14.42578125" style="508" bestFit="1" customWidth="1"/>
    <col min="7180" max="7180" width="13.42578125" style="508" bestFit="1" customWidth="1"/>
    <col min="7181" max="7181" width="14.42578125" style="508" bestFit="1" customWidth="1"/>
    <col min="7182" max="7182" width="15.42578125" style="508" customWidth="1"/>
    <col min="7183" max="7424" width="9.140625" style="508"/>
    <col min="7425" max="7425" width="85.5703125" style="508" customWidth="1"/>
    <col min="7426" max="7426" width="14.42578125" style="508" bestFit="1" customWidth="1"/>
    <col min="7427" max="7427" width="15.5703125" style="508" bestFit="1" customWidth="1"/>
    <col min="7428" max="7433" width="14.42578125" style="508" bestFit="1" customWidth="1"/>
    <col min="7434" max="7434" width="11.7109375" style="508" bestFit="1" customWidth="1"/>
    <col min="7435" max="7435" width="14.42578125" style="508" bestFit="1" customWidth="1"/>
    <col min="7436" max="7436" width="13.42578125" style="508" bestFit="1" customWidth="1"/>
    <col min="7437" max="7437" width="14.42578125" style="508" bestFit="1" customWidth="1"/>
    <col min="7438" max="7438" width="15.42578125" style="508" customWidth="1"/>
    <col min="7439" max="7680" width="9.140625" style="508"/>
    <col min="7681" max="7681" width="85.5703125" style="508" customWidth="1"/>
    <col min="7682" max="7682" width="14.42578125" style="508" bestFit="1" customWidth="1"/>
    <col min="7683" max="7683" width="15.5703125" style="508" bestFit="1" customWidth="1"/>
    <col min="7684" max="7689" width="14.42578125" style="508" bestFit="1" customWidth="1"/>
    <col min="7690" max="7690" width="11.7109375" style="508" bestFit="1" customWidth="1"/>
    <col min="7691" max="7691" width="14.42578125" style="508" bestFit="1" customWidth="1"/>
    <col min="7692" max="7692" width="13.42578125" style="508" bestFit="1" customWidth="1"/>
    <col min="7693" max="7693" width="14.42578125" style="508" bestFit="1" customWidth="1"/>
    <col min="7694" max="7694" width="15.42578125" style="508" customWidth="1"/>
    <col min="7695" max="7936" width="9.140625" style="508"/>
    <col min="7937" max="7937" width="85.5703125" style="508" customWidth="1"/>
    <col min="7938" max="7938" width="14.42578125" style="508" bestFit="1" customWidth="1"/>
    <col min="7939" max="7939" width="15.5703125" style="508" bestFit="1" customWidth="1"/>
    <col min="7940" max="7945" width="14.42578125" style="508" bestFit="1" customWidth="1"/>
    <col min="7946" max="7946" width="11.7109375" style="508" bestFit="1" customWidth="1"/>
    <col min="7947" max="7947" width="14.42578125" style="508" bestFit="1" customWidth="1"/>
    <col min="7948" max="7948" width="13.42578125" style="508" bestFit="1" customWidth="1"/>
    <col min="7949" max="7949" width="14.42578125" style="508" bestFit="1" customWidth="1"/>
    <col min="7950" max="7950" width="15.42578125" style="508" customWidth="1"/>
    <col min="7951" max="8192" width="9.140625" style="508"/>
    <col min="8193" max="8193" width="85.5703125" style="508" customWidth="1"/>
    <col min="8194" max="8194" width="14.42578125" style="508" bestFit="1" customWidth="1"/>
    <col min="8195" max="8195" width="15.5703125" style="508" bestFit="1" customWidth="1"/>
    <col min="8196" max="8201" width="14.42578125" style="508" bestFit="1" customWidth="1"/>
    <col min="8202" max="8202" width="11.7109375" style="508" bestFit="1" customWidth="1"/>
    <col min="8203" max="8203" width="14.42578125" style="508" bestFit="1" customWidth="1"/>
    <col min="8204" max="8204" width="13.42578125" style="508" bestFit="1" customWidth="1"/>
    <col min="8205" max="8205" width="14.42578125" style="508" bestFit="1" customWidth="1"/>
    <col min="8206" max="8206" width="15.42578125" style="508" customWidth="1"/>
    <col min="8207" max="8448" width="9.140625" style="508"/>
    <col min="8449" max="8449" width="85.5703125" style="508" customWidth="1"/>
    <col min="8450" max="8450" width="14.42578125" style="508" bestFit="1" customWidth="1"/>
    <col min="8451" max="8451" width="15.5703125" style="508" bestFit="1" customWidth="1"/>
    <col min="8452" max="8457" width="14.42578125" style="508" bestFit="1" customWidth="1"/>
    <col min="8458" max="8458" width="11.7109375" style="508" bestFit="1" customWidth="1"/>
    <col min="8459" max="8459" width="14.42578125" style="508" bestFit="1" customWidth="1"/>
    <col min="8460" max="8460" width="13.42578125" style="508" bestFit="1" customWidth="1"/>
    <col min="8461" max="8461" width="14.42578125" style="508" bestFit="1" customWidth="1"/>
    <col min="8462" max="8462" width="15.42578125" style="508" customWidth="1"/>
    <col min="8463" max="8704" width="9.140625" style="508"/>
    <col min="8705" max="8705" width="85.5703125" style="508" customWidth="1"/>
    <col min="8706" max="8706" width="14.42578125" style="508" bestFit="1" customWidth="1"/>
    <col min="8707" max="8707" width="15.5703125" style="508" bestFit="1" customWidth="1"/>
    <col min="8708" max="8713" width="14.42578125" style="508" bestFit="1" customWidth="1"/>
    <col min="8714" max="8714" width="11.7109375" style="508" bestFit="1" customWidth="1"/>
    <col min="8715" max="8715" width="14.42578125" style="508" bestFit="1" customWidth="1"/>
    <col min="8716" max="8716" width="13.42578125" style="508" bestFit="1" customWidth="1"/>
    <col min="8717" max="8717" width="14.42578125" style="508" bestFit="1" customWidth="1"/>
    <col min="8718" max="8718" width="15.42578125" style="508" customWidth="1"/>
    <col min="8719" max="8960" width="9.140625" style="508"/>
    <col min="8961" max="8961" width="85.5703125" style="508" customWidth="1"/>
    <col min="8962" max="8962" width="14.42578125" style="508" bestFit="1" customWidth="1"/>
    <col min="8963" max="8963" width="15.5703125" style="508" bestFit="1" customWidth="1"/>
    <col min="8964" max="8969" width="14.42578125" style="508" bestFit="1" customWidth="1"/>
    <col min="8970" max="8970" width="11.7109375" style="508" bestFit="1" customWidth="1"/>
    <col min="8971" max="8971" width="14.42578125" style="508" bestFit="1" customWidth="1"/>
    <col min="8972" max="8972" width="13.42578125" style="508" bestFit="1" customWidth="1"/>
    <col min="8973" max="8973" width="14.42578125" style="508" bestFit="1" customWidth="1"/>
    <col min="8974" max="8974" width="15.42578125" style="508" customWidth="1"/>
    <col min="8975" max="9216" width="9.140625" style="508"/>
    <col min="9217" max="9217" width="85.5703125" style="508" customWidth="1"/>
    <col min="9218" max="9218" width="14.42578125" style="508" bestFit="1" customWidth="1"/>
    <col min="9219" max="9219" width="15.5703125" style="508" bestFit="1" customWidth="1"/>
    <col min="9220" max="9225" width="14.42578125" style="508" bestFit="1" customWidth="1"/>
    <col min="9226" max="9226" width="11.7109375" style="508" bestFit="1" customWidth="1"/>
    <col min="9227" max="9227" width="14.42578125" style="508" bestFit="1" customWidth="1"/>
    <col min="9228" max="9228" width="13.42578125" style="508" bestFit="1" customWidth="1"/>
    <col min="9229" max="9229" width="14.42578125" style="508" bestFit="1" customWidth="1"/>
    <col min="9230" max="9230" width="15.42578125" style="508" customWidth="1"/>
    <col min="9231" max="9472" width="9.140625" style="508"/>
    <col min="9473" max="9473" width="85.5703125" style="508" customWidth="1"/>
    <col min="9474" max="9474" width="14.42578125" style="508" bestFit="1" customWidth="1"/>
    <col min="9475" max="9475" width="15.5703125" style="508" bestFit="1" customWidth="1"/>
    <col min="9476" max="9481" width="14.42578125" style="508" bestFit="1" customWidth="1"/>
    <col min="9482" max="9482" width="11.7109375" style="508" bestFit="1" customWidth="1"/>
    <col min="9483" max="9483" width="14.42578125" style="508" bestFit="1" customWidth="1"/>
    <col min="9484" max="9484" width="13.42578125" style="508" bestFit="1" customWidth="1"/>
    <col min="9485" max="9485" width="14.42578125" style="508" bestFit="1" customWidth="1"/>
    <col min="9486" max="9486" width="15.42578125" style="508" customWidth="1"/>
    <col min="9487" max="9728" width="9.140625" style="508"/>
    <col min="9729" max="9729" width="85.5703125" style="508" customWidth="1"/>
    <col min="9730" max="9730" width="14.42578125" style="508" bestFit="1" customWidth="1"/>
    <col min="9731" max="9731" width="15.5703125" style="508" bestFit="1" customWidth="1"/>
    <col min="9732" max="9737" width="14.42578125" style="508" bestFit="1" customWidth="1"/>
    <col min="9738" max="9738" width="11.7109375" style="508" bestFit="1" customWidth="1"/>
    <col min="9739" max="9739" width="14.42578125" style="508" bestFit="1" customWidth="1"/>
    <col min="9740" max="9740" width="13.42578125" style="508" bestFit="1" customWidth="1"/>
    <col min="9741" max="9741" width="14.42578125" style="508" bestFit="1" customWidth="1"/>
    <col min="9742" max="9742" width="15.42578125" style="508" customWidth="1"/>
    <col min="9743" max="9984" width="9.140625" style="508"/>
    <col min="9985" max="9985" width="85.5703125" style="508" customWidth="1"/>
    <col min="9986" max="9986" width="14.42578125" style="508" bestFit="1" customWidth="1"/>
    <col min="9987" max="9987" width="15.5703125" style="508" bestFit="1" customWidth="1"/>
    <col min="9988" max="9993" width="14.42578125" style="508" bestFit="1" customWidth="1"/>
    <col min="9994" max="9994" width="11.7109375" style="508" bestFit="1" customWidth="1"/>
    <col min="9995" max="9995" width="14.42578125" style="508" bestFit="1" customWidth="1"/>
    <col min="9996" max="9996" width="13.42578125" style="508" bestFit="1" customWidth="1"/>
    <col min="9997" max="9997" width="14.42578125" style="508" bestFit="1" customWidth="1"/>
    <col min="9998" max="9998" width="15.42578125" style="508" customWidth="1"/>
    <col min="9999" max="10240" width="9.140625" style="508"/>
    <col min="10241" max="10241" width="85.5703125" style="508" customWidth="1"/>
    <col min="10242" max="10242" width="14.42578125" style="508" bestFit="1" customWidth="1"/>
    <col min="10243" max="10243" width="15.5703125" style="508" bestFit="1" customWidth="1"/>
    <col min="10244" max="10249" width="14.42578125" style="508" bestFit="1" customWidth="1"/>
    <col min="10250" max="10250" width="11.7109375" style="508" bestFit="1" customWidth="1"/>
    <col min="10251" max="10251" width="14.42578125" style="508" bestFit="1" customWidth="1"/>
    <col min="10252" max="10252" width="13.42578125" style="508" bestFit="1" customWidth="1"/>
    <col min="10253" max="10253" width="14.42578125" style="508" bestFit="1" customWidth="1"/>
    <col min="10254" max="10254" width="15.42578125" style="508" customWidth="1"/>
    <col min="10255" max="10496" width="9.140625" style="508"/>
    <col min="10497" max="10497" width="85.5703125" style="508" customWidth="1"/>
    <col min="10498" max="10498" width="14.42578125" style="508" bestFit="1" customWidth="1"/>
    <col min="10499" max="10499" width="15.5703125" style="508" bestFit="1" customWidth="1"/>
    <col min="10500" max="10505" width="14.42578125" style="508" bestFit="1" customWidth="1"/>
    <col min="10506" max="10506" width="11.7109375" style="508" bestFit="1" customWidth="1"/>
    <col min="10507" max="10507" width="14.42578125" style="508" bestFit="1" customWidth="1"/>
    <col min="10508" max="10508" width="13.42578125" style="508" bestFit="1" customWidth="1"/>
    <col min="10509" max="10509" width="14.42578125" style="508" bestFit="1" customWidth="1"/>
    <col min="10510" max="10510" width="15.42578125" style="508" customWidth="1"/>
    <col min="10511" max="10752" width="9.140625" style="508"/>
    <col min="10753" max="10753" width="85.5703125" style="508" customWidth="1"/>
    <col min="10754" max="10754" width="14.42578125" style="508" bestFit="1" customWidth="1"/>
    <col min="10755" max="10755" width="15.5703125" style="508" bestFit="1" customWidth="1"/>
    <col min="10756" max="10761" width="14.42578125" style="508" bestFit="1" customWidth="1"/>
    <col min="10762" max="10762" width="11.7109375" style="508" bestFit="1" customWidth="1"/>
    <col min="10763" max="10763" width="14.42578125" style="508" bestFit="1" customWidth="1"/>
    <col min="10764" max="10764" width="13.42578125" style="508" bestFit="1" customWidth="1"/>
    <col min="10765" max="10765" width="14.42578125" style="508" bestFit="1" customWidth="1"/>
    <col min="10766" max="10766" width="15.42578125" style="508" customWidth="1"/>
    <col min="10767" max="11008" width="9.140625" style="508"/>
    <col min="11009" max="11009" width="85.5703125" style="508" customWidth="1"/>
    <col min="11010" max="11010" width="14.42578125" style="508" bestFit="1" customWidth="1"/>
    <col min="11011" max="11011" width="15.5703125" style="508" bestFit="1" customWidth="1"/>
    <col min="11012" max="11017" width="14.42578125" style="508" bestFit="1" customWidth="1"/>
    <col min="11018" max="11018" width="11.7109375" style="508" bestFit="1" customWidth="1"/>
    <col min="11019" max="11019" width="14.42578125" style="508" bestFit="1" customWidth="1"/>
    <col min="11020" max="11020" width="13.42578125" style="508" bestFit="1" customWidth="1"/>
    <col min="11021" max="11021" width="14.42578125" style="508" bestFit="1" customWidth="1"/>
    <col min="11022" max="11022" width="15.42578125" style="508" customWidth="1"/>
    <col min="11023" max="11264" width="9.140625" style="508"/>
    <col min="11265" max="11265" width="85.5703125" style="508" customWidth="1"/>
    <col min="11266" max="11266" width="14.42578125" style="508" bestFit="1" customWidth="1"/>
    <col min="11267" max="11267" width="15.5703125" style="508" bestFit="1" customWidth="1"/>
    <col min="11268" max="11273" width="14.42578125" style="508" bestFit="1" customWidth="1"/>
    <col min="11274" max="11274" width="11.7109375" style="508" bestFit="1" customWidth="1"/>
    <col min="11275" max="11275" width="14.42578125" style="508" bestFit="1" customWidth="1"/>
    <col min="11276" max="11276" width="13.42578125" style="508" bestFit="1" customWidth="1"/>
    <col min="11277" max="11277" width="14.42578125" style="508" bestFit="1" customWidth="1"/>
    <col min="11278" max="11278" width="15.42578125" style="508" customWidth="1"/>
    <col min="11279" max="11520" width="9.140625" style="508"/>
    <col min="11521" max="11521" width="85.5703125" style="508" customWidth="1"/>
    <col min="11522" max="11522" width="14.42578125" style="508" bestFit="1" customWidth="1"/>
    <col min="11523" max="11523" width="15.5703125" style="508" bestFit="1" customWidth="1"/>
    <col min="11524" max="11529" width="14.42578125" style="508" bestFit="1" customWidth="1"/>
    <col min="11530" max="11530" width="11.7109375" style="508" bestFit="1" customWidth="1"/>
    <col min="11531" max="11531" width="14.42578125" style="508" bestFit="1" customWidth="1"/>
    <col min="11532" max="11532" width="13.42578125" style="508" bestFit="1" customWidth="1"/>
    <col min="11533" max="11533" width="14.42578125" style="508" bestFit="1" customWidth="1"/>
    <col min="11534" max="11534" width="15.42578125" style="508" customWidth="1"/>
    <col min="11535" max="11776" width="9.140625" style="508"/>
    <col min="11777" max="11777" width="85.5703125" style="508" customWidth="1"/>
    <col min="11778" max="11778" width="14.42578125" style="508" bestFit="1" customWidth="1"/>
    <col min="11779" max="11779" width="15.5703125" style="508" bestFit="1" customWidth="1"/>
    <col min="11780" max="11785" width="14.42578125" style="508" bestFit="1" customWidth="1"/>
    <col min="11786" max="11786" width="11.7109375" style="508" bestFit="1" customWidth="1"/>
    <col min="11787" max="11787" width="14.42578125" style="508" bestFit="1" customWidth="1"/>
    <col min="11788" max="11788" width="13.42578125" style="508" bestFit="1" customWidth="1"/>
    <col min="11789" max="11789" width="14.42578125" style="508" bestFit="1" customWidth="1"/>
    <col min="11790" max="11790" width="15.42578125" style="508" customWidth="1"/>
    <col min="11791" max="12032" width="9.140625" style="508"/>
    <col min="12033" max="12033" width="85.5703125" style="508" customWidth="1"/>
    <col min="12034" max="12034" width="14.42578125" style="508" bestFit="1" customWidth="1"/>
    <col min="12035" max="12035" width="15.5703125" style="508" bestFit="1" customWidth="1"/>
    <col min="12036" max="12041" width="14.42578125" style="508" bestFit="1" customWidth="1"/>
    <col min="12042" max="12042" width="11.7109375" style="508" bestFit="1" customWidth="1"/>
    <col min="12043" max="12043" width="14.42578125" style="508" bestFit="1" customWidth="1"/>
    <col min="12044" max="12044" width="13.42578125" style="508" bestFit="1" customWidth="1"/>
    <col min="12045" max="12045" width="14.42578125" style="508" bestFit="1" customWidth="1"/>
    <col min="12046" max="12046" width="15.42578125" style="508" customWidth="1"/>
    <col min="12047" max="12288" width="9.140625" style="508"/>
    <col min="12289" max="12289" width="85.5703125" style="508" customWidth="1"/>
    <col min="12290" max="12290" width="14.42578125" style="508" bestFit="1" customWidth="1"/>
    <col min="12291" max="12291" width="15.5703125" style="508" bestFit="1" customWidth="1"/>
    <col min="12292" max="12297" width="14.42578125" style="508" bestFit="1" customWidth="1"/>
    <col min="12298" max="12298" width="11.7109375" style="508" bestFit="1" customWidth="1"/>
    <col min="12299" max="12299" width="14.42578125" style="508" bestFit="1" customWidth="1"/>
    <col min="12300" max="12300" width="13.42578125" style="508" bestFit="1" customWidth="1"/>
    <col min="12301" max="12301" width="14.42578125" style="508" bestFit="1" customWidth="1"/>
    <col min="12302" max="12302" width="15.42578125" style="508" customWidth="1"/>
    <col min="12303" max="12544" width="9.140625" style="508"/>
    <col min="12545" max="12545" width="85.5703125" style="508" customWidth="1"/>
    <col min="12546" max="12546" width="14.42578125" style="508" bestFit="1" customWidth="1"/>
    <col min="12547" max="12547" width="15.5703125" style="508" bestFit="1" customWidth="1"/>
    <col min="12548" max="12553" width="14.42578125" style="508" bestFit="1" customWidth="1"/>
    <col min="12554" max="12554" width="11.7109375" style="508" bestFit="1" customWidth="1"/>
    <col min="12555" max="12555" width="14.42578125" style="508" bestFit="1" customWidth="1"/>
    <col min="12556" max="12556" width="13.42578125" style="508" bestFit="1" customWidth="1"/>
    <col min="12557" max="12557" width="14.42578125" style="508" bestFit="1" customWidth="1"/>
    <col min="12558" max="12558" width="15.42578125" style="508" customWidth="1"/>
    <col min="12559" max="12800" width="9.140625" style="508"/>
    <col min="12801" max="12801" width="85.5703125" style="508" customWidth="1"/>
    <col min="12802" max="12802" width="14.42578125" style="508" bestFit="1" customWidth="1"/>
    <col min="12803" max="12803" width="15.5703125" style="508" bestFit="1" customWidth="1"/>
    <col min="12804" max="12809" width="14.42578125" style="508" bestFit="1" customWidth="1"/>
    <col min="12810" max="12810" width="11.7109375" style="508" bestFit="1" customWidth="1"/>
    <col min="12811" max="12811" width="14.42578125" style="508" bestFit="1" customWidth="1"/>
    <col min="12812" max="12812" width="13.42578125" style="508" bestFit="1" customWidth="1"/>
    <col min="12813" max="12813" width="14.42578125" style="508" bestFit="1" customWidth="1"/>
    <col min="12814" max="12814" width="15.42578125" style="508" customWidth="1"/>
    <col min="12815" max="13056" width="9.140625" style="508"/>
    <col min="13057" max="13057" width="85.5703125" style="508" customWidth="1"/>
    <col min="13058" max="13058" width="14.42578125" style="508" bestFit="1" customWidth="1"/>
    <col min="13059" max="13059" width="15.5703125" style="508" bestFit="1" customWidth="1"/>
    <col min="13060" max="13065" width="14.42578125" style="508" bestFit="1" customWidth="1"/>
    <col min="13066" max="13066" width="11.7109375" style="508" bestFit="1" customWidth="1"/>
    <col min="13067" max="13067" width="14.42578125" style="508" bestFit="1" customWidth="1"/>
    <col min="13068" max="13068" width="13.42578125" style="508" bestFit="1" customWidth="1"/>
    <col min="13069" max="13069" width="14.42578125" style="508" bestFit="1" customWidth="1"/>
    <col min="13070" max="13070" width="15.42578125" style="508" customWidth="1"/>
    <col min="13071" max="13312" width="9.140625" style="508"/>
    <col min="13313" max="13313" width="85.5703125" style="508" customWidth="1"/>
    <col min="13314" max="13314" width="14.42578125" style="508" bestFit="1" customWidth="1"/>
    <col min="13315" max="13315" width="15.5703125" style="508" bestFit="1" customWidth="1"/>
    <col min="13316" max="13321" width="14.42578125" style="508" bestFit="1" customWidth="1"/>
    <col min="13322" max="13322" width="11.7109375" style="508" bestFit="1" customWidth="1"/>
    <col min="13323" max="13323" width="14.42578125" style="508" bestFit="1" customWidth="1"/>
    <col min="13324" max="13324" width="13.42578125" style="508" bestFit="1" customWidth="1"/>
    <col min="13325" max="13325" width="14.42578125" style="508" bestFit="1" customWidth="1"/>
    <col min="13326" max="13326" width="15.42578125" style="508" customWidth="1"/>
    <col min="13327" max="13568" width="9.140625" style="508"/>
    <col min="13569" max="13569" width="85.5703125" style="508" customWidth="1"/>
    <col min="13570" max="13570" width="14.42578125" style="508" bestFit="1" customWidth="1"/>
    <col min="13571" max="13571" width="15.5703125" style="508" bestFit="1" customWidth="1"/>
    <col min="13572" max="13577" width="14.42578125" style="508" bestFit="1" customWidth="1"/>
    <col min="13578" max="13578" width="11.7109375" style="508" bestFit="1" customWidth="1"/>
    <col min="13579" max="13579" width="14.42578125" style="508" bestFit="1" customWidth="1"/>
    <col min="13580" max="13580" width="13.42578125" style="508" bestFit="1" customWidth="1"/>
    <col min="13581" max="13581" width="14.42578125" style="508" bestFit="1" customWidth="1"/>
    <col min="13582" max="13582" width="15.42578125" style="508" customWidth="1"/>
    <col min="13583" max="13824" width="9.140625" style="508"/>
    <col min="13825" max="13825" width="85.5703125" style="508" customWidth="1"/>
    <col min="13826" max="13826" width="14.42578125" style="508" bestFit="1" customWidth="1"/>
    <col min="13827" max="13827" width="15.5703125" style="508" bestFit="1" customWidth="1"/>
    <col min="13828" max="13833" width="14.42578125" style="508" bestFit="1" customWidth="1"/>
    <col min="13834" max="13834" width="11.7109375" style="508" bestFit="1" customWidth="1"/>
    <col min="13835" max="13835" width="14.42578125" style="508" bestFit="1" customWidth="1"/>
    <col min="13836" max="13836" width="13.42578125" style="508" bestFit="1" customWidth="1"/>
    <col min="13837" max="13837" width="14.42578125" style="508" bestFit="1" customWidth="1"/>
    <col min="13838" max="13838" width="15.42578125" style="508" customWidth="1"/>
    <col min="13839" max="14080" width="9.140625" style="508"/>
    <col min="14081" max="14081" width="85.5703125" style="508" customWidth="1"/>
    <col min="14082" max="14082" width="14.42578125" style="508" bestFit="1" customWidth="1"/>
    <col min="14083" max="14083" width="15.5703125" style="508" bestFit="1" customWidth="1"/>
    <col min="14084" max="14089" width="14.42578125" style="508" bestFit="1" customWidth="1"/>
    <col min="14090" max="14090" width="11.7109375" style="508" bestFit="1" customWidth="1"/>
    <col min="14091" max="14091" width="14.42578125" style="508" bestFit="1" customWidth="1"/>
    <col min="14092" max="14092" width="13.42578125" style="508" bestFit="1" customWidth="1"/>
    <col min="14093" max="14093" width="14.42578125" style="508" bestFit="1" customWidth="1"/>
    <col min="14094" max="14094" width="15.42578125" style="508" customWidth="1"/>
    <col min="14095" max="14336" width="9.140625" style="508"/>
    <col min="14337" max="14337" width="85.5703125" style="508" customWidth="1"/>
    <col min="14338" max="14338" width="14.42578125" style="508" bestFit="1" customWidth="1"/>
    <col min="14339" max="14339" width="15.5703125" style="508" bestFit="1" customWidth="1"/>
    <col min="14340" max="14345" width="14.42578125" style="508" bestFit="1" customWidth="1"/>
    <col min="14346" max="14346" width="11.7109375" style="508" bestFit="1" customWidth="1"/>
    <col min="14347" max="14347" width="14.42578125" style="508" bestFit="1" customWidth="1"/>
    <col min="14348" max="14348" width="13.42578125" style="508" bestFit="1" customWidth="1"/>
    <col min="14349" max="14349" width="14.42578125" style="508" bestFit="1" customWidth="1"/>
    <col min="14350" max="14350" width="15.42578125" style="508" customWidth="1"/>
    <col min="14351" max="14592" width="9.140625" style="508"/>
    <col min="14593" max="14593" width="85.5703125" style="508" customWidth="1"/>
    <col min="14594" max="14594" width="14.42578125" style="508" bestFit="1" customWidth="1"/>
    <col min="14595" max="14595" width="15.5703125" style="508" bestFit="1" customWidth="1"/>
    <col min="14596" max="14601" width="14.42578125" style="508" bestFit="1" customWidth="1"/>
    <col min="14602" max="14602" width="11.7109375" style="508" bestFit="1" customWidth="1"/>
    <col min="14603" max="14603" width="14.42578125" style="508" bestFit="1" customWidth="1"/>
    <col min="14604" max="14604" width="13.42578125" style="508" bestFit="1" customWidth="1"/>
    <col min="14605" max="14605" width="14.42578125" style="508" bestFit="1" customWidth="1"/>
    <col min="14606" max="14606" width="15.42578125" style="508" customWidth="1"/>
    <col min="14607" max="14848" width="9.140625" style="508"/>
    <col min="14849" max="14849" width="85.5703125" style="508" customWidth="1"/>
    <col min="14850" max="14850" width="14.42578125" style="508" bestFit="1" customWidth="1"/>
    <col min="14851" max="14851" width="15.5703125" style="508" bestFit="1" customWidth="1"/>
    <col min="14852" max="14857" width="14.42578125" style="508" bestFit="1" customWidth="1"/>
    <col min="14858" max="14858" width="11.7109375" style="508" bestFit="1" customWidth="1"/>
    <col min="14859" max="14859" width="14.42578125" style="508" bestFit="1" customWidth="1"/>
    <col min="14860" max="14860" width="13.42578125" style="508" bestFit="1" customWidth="1"/>
    <col min="14861" max="14861" width="14.42578125" style="508" bestFit="1" customWidth="1"/>
    <col min="14862" max="14862" width="15.42578125" style="508" customWidth="1"/>
    <col min="14863" max="15104" width="9.140625" style="508"/>
    <col min="15105" max="15105" width="85.5703125" style="508" customWidth="1"/>
    <col min="15106" max="15106" width="14.42578125" style="508" bestFit="1" customWidth="1"/>
    <col min="15107" max="15107" width="15.5703125" style="508" bestFit="1" customWidth="1"/>
    <col min="15108" max="15113" width="14.42578125" style="508" bestFit="1" customWidth="1"/>
    <col min="15114" max="15114" width="11.7109375" style="508" bestFit="1" customWidth="1"/>
    <col min="15115" max="15115" width="14.42578125" style="508" bestFit="1" customWidth="1"/>
    <col min="15116" max="15116" width="13.42578125" style="508" bestFit="1" customWidth="1"/>
    <col min="15117" max="15117" width="14.42578125" style="508" bestFit="1" customWidth="1"/>
    <col min="15118" max="15118" width="15.42578125" style="508" customWidth="1"/>
    <col min="15119" max="15360" width="9.140625" style="508"/>
    <col min="15361" max="15361" width="85.5703125" style="508" customWidth="1"/>
    <col min="15362" max="15362" width="14.42578125" style="508" bestFit="1" customWidth="1"/>
    <col min="15363" max="15363" width="15.5703125" style="508" bestFit="1" customWidth="1"/>
    <col min="15364" max="15369" width="14.42578125" style="508" bestFit="1" customWidth="1"/>
    <col min="15370" max="15370" width="11.7109375" style="508" bestFit="1" customWidth="1"/>
    <col min="15371" max="15371" width="14.42578125" style="508" bestFit="1" customWidth="1"/>
    <col min="15372" max="15372" width="13.42578125" style="508" bestFit="1" customWidth="1"/>
    <col min="15373" max="15373" width="14.42578125" style="508" bestFit="1" customWidth="1"/>
    <col min="15374" max="15374" width="15.42578125" style="508" customWidth="1"/>
    <col min="15375" max="15616" width="9.140625" style="508"/>
    <col min="15617" max="15617" width="85.5703125" style="508" customWidth="1"/>
    <col min="15618" max="15618" width="14.42578125" style="508" bestFit="1" customWidth="1"/>
    <col min="15619" max="15619" width="15.5703125" style="508" bestFit="1" customWidth="1"/>
    <col min="15620" max="15625" width="14.42578125" style="508" bestFit="1" customWidth="1"/>
    <col min="15626" max="15626" width="11.7109375" style="508" bestFit="1" customWidth="1"/>
    <col min="15627" max="15627" width="14.42578125" style="508" bestFit="1" customWidth="1"/>
    <col min="15628" max="15628" width="13.42578125" style="508" bestFit="1" customWidth="1"/>
    <col min="15629" max="15629" width="14.42578125" style="508" bestFit="1" customWidth="1"/>
    <col min="15630" max="15630" width="15.42578125" style="508" customWidth="1"/>
    <col min="15631" max="15872" width="9.140625" style="508"/>
    <col min="15873" max="15873" width="85.5703125" style="508" customWidth="1"/>
    <col min="15874" max="15874" width="14.42578125" style="508" bestFit="1" customWidth="1"/>
    <col min="15875" max="15875" width="15.5703125" style="508" bestFit="1" customWidth="1"/>
    <col min="15876" max="15881" width="14.42578125" style="508" bestFit="1" customWidth="1"/>
    <col min="15882" max="15882" width="11.7109375" style="508" bestFit="1" customWidth="1"/>
    <col min="15883" max="15883" width="14.42578125" style="508" bestFit="1" customWidth="1"/>
    <col min="15884" max="15884" width="13.42578125" style="508" bestFit="1" customWidth="1"/>
    <col min="15885" max="15885" width="14.42578125" style="508" bestFit="1" customWidth="1"/>
    <col min="15886" max="15886" width="15.42578125" style="508" customWidth="1"/>
    <col min="15887" max="16128" width="9.140625" style="508"/>
    <col min="16129" max="16129" width="85.5703125" style="508" customWidth="1"/>
    <col min="16130" max="16130" width="14.42578125" style="508" bestFit="1" customWidth="1"/>
    <col min="16131" max="16131" width="15.5703125" style="508" bestFit="1" customWidth="1"/>
    <col min="16132" max="16137" width="14.42578125" style="508" bestFit="1" customWidth="1"/>
    <col min="16138" max="16138" width="11.7109375" style="508" bestFit="1" customWidth="1"/>
    <col min="16139" max="16139" width="14.42578125" style="508" bestFit="1" customWidth="1"/>
    <col min="16140" max="16140" width="13.42578125" style="508" bestFit="1" customWidth="1"/>
    <col min="16141" max="16141" width="14.42578125" style="508" bestFit="1" customWidth="1"/>
    <col min="16142" max="16142" width="15.42578125" style="508" customWidth="1"/>
    <col min="16143" max="16384" width="9.140625" style="508"/>
  </cols>
  <sheetData>
    <row r="1" spans="1:14" ht="30" customHeight="1">
      <c r="A1" s="835" t="s">
        <v>0</v>
      </c>
      <c r="B1" s="847"/>
      <c r="C1" s="847"/>
      <c r="D1" s="847"/>
      <c r="E1" s="847"/>
      <c r="F1" s="847"/>
      <c r="G1" s="847"/>
      <c r="H1" s="847"/>
      <c r="I1" s="847"/>
      <c r="J1" s="847"/>
      <c r="K1" s="847"/>
      <c r="L1" s="847"/>
      <c r="M1" s="847"/>
      <c r="N1" s="847"/>
    </row>
    <row r="2" spans="1:14" ht="18">
      <c r="A2" s="836" t="s">
        <v>671</v>
      </c>
      <c r="B2" s="848"/>
      <c r="C2" s="848"/>
      <c r="D2" s="848"/>
      <c r="E2" s="848"/>
      <c r="F2" s="848"/>
      <c r="G2" s="848"/>
      <c r="H2" s="848"/>
      <c r="I2" s="848"/>
      <c r="J2" s="848"/>
      <c r="K2" s="848"/>
      <c r="L2" s="848"/>
      <c r="M2" s="848"/>
      <c r="N2" s="848"/>
    </row>
    <row r="3" spans="1:14" ht="15" customHeight="1">
      <c r="A3" s="836" t="s">
        <v>1444</v>
      </c>
      <c r="B3" s="848"/>
      <c r="C3" s="848"/>
      <c r="D3" s="848"/>
      <c r="E3" s="848"/>
      <c r="F3" s="848"/>
      <c r="G3" s="848"/>
      <c r="H3" s="848"/>
      <c r="I3" s="848"/>
      <c r="J3" s="848"/>
      <c r="K3" s="848"/>
      <c r="L3" s="848"/>
      <c r="M3" s="848"/>
      <c r="N3" s="848"/>
    </row>
    <row r="4" spans="1:14" s="485" customFormat="1" ht="30" customHeight="1">
      <c r="A4" s="837" t="s">
        <v>672</v>
      </c>
      <c r="B4" s="849"/>
      <c r="C4" s="849"/>
      <c r="D4" s="849"/>
      <c r="E4" s="849"/>
      <c r="F4" s="849"/>
      <c r="G4" s="849"/>
      <c r="H4" s="849"/>
      <c r="I4" s="849"/>
      <c r="J4" s="849"/>
      <c r="K4" s="849"/>
      <c r="L4" s="849"/>
      <c r="M4" s="849"/>
      <c r="N4" s="849"/>
    </row>
    <row r="5" spans="1:14" ht="3.75" customHeight="1">
      <c r="A5" s="264"/>
      <c r="B5" s="264"/>
      <c r="C5" s="264"/>
      <c r="D5" s="264"/>
      <c r="E5" s="264"/>
      <c r="F5" s="264"/>
      <c r="G5" s="264"/>
      <c r="H5" s="264"/>
      <c r="I5" s="264"/>
      <c r="J5" s="264"/>
      <c r="K5" s="264"/>
      <c r="L5" s="264"/>
      <c r="M5" s="264"/>
      <c r="N5" s="264"/>
    </row>
    <row r="6" spans="1:14" s="490" customFormat="1" ht="30" customHeight="1">
      <c r="A6" s="509"/>
      <c r="B6" s="510" t="s">
        <v>322</v>
      </c>
      <c r="C6" s="510" t="s">
        <v>323</v>
      </c>
      <c r="D6" s="510" t="s">
        <v>324</v>
      </c>
      <c r="E6" s="510" t="s">
        <v>325</v>
      </c>
      <c r="F6" s="510" t="s">
        <v>326</v>
      </c>
      <c r="G6" s="510" t="s">
        <v>327</v>
      </c>
      <c r="H6" s="510" t="s">
        <v>328</v>
      </c>
      <c r="I6" s="510" t="s">
        <v>329</v>
      </c>
      <c r="J6" s="510" t="s">
        <v>330</v>
      </c>
      <c r="K6" s="510" t="s">
        <v>331</v>
      </c>
      <c r="L6" s="510" t="s">
        <v>332</v>
      </c>
      <c r="M6" s="511" t="s">
        <v>333</v>
      </c>
      <c r="N6" s="511" t="s">
        <v>334</v>
      </c>
    </row>
    <row r="7" spans="1:14" s="514" customFormat="1" ht="15" customHeight="1">
      <c r="A7" s="512" t="s">
        <v>673</v>
      </c>
      <c r="B7" s="513">
        <v>0.12620000000000001</v>
      </c>
      <c r="C7" s="513">
        <v>0.10970000000000001</v>
      </c>
      <c r="D7" s="513">
        <v>0.123</v>
      </c>
      <c r="E7" s="513">
        <v>0.1343</v>
      </c>
      <c r="F7" s="513">
        <v>0.11990000000000001</v>
      </c>
      <c r="G7" s="513">
        <v>0.1137</v>
      </c>
      <c r="H7" s="513">
        <v>0.11269999999999999</v>
      </c>
      <c r="I7" s="513">
        <v>0.1487</v>
      </c>
      <c r="J7" s="513">
        <v>0.85340000000000005</v>
      </c>
      <c r="K7" s="513">
        <v>0.12759999999999999</v>
      </c>
      <c r="L7" s="513">
        <v>0.1265</v>
      </c>
      <c r="M7" s="513">
        <v>0.12479999999999999</v>
      </c>
      <c r="N7" s="513">
        <v>0.12470000000000001</v>
      </c>
    </row>
    <row r="8" spans="1:14" s="485" customFormat="1" ht="15" customHeight="1">
      <c r="A8" s="515" t="s">
        <v>674</v>
      </c>
      <c r="B8" s="516">
        <v>9547156677.3700008</v>
      </c>
      <c r="C8" s="516">
        <v>72055497215</v>
      </c>
      <c r="D8" s="516">
        <v>11814212191.5</v>
      </c>
      <c r="E8" s="516">
        <v>9582076525.8600006</v>
      </c>
      <c r="F8" s="516">
        <v>5508522080.9099998</v>
      </c>
      <c r="G8" s="516">
        <v>5482077822.6099997</v>
      </c>
      <c r="H8" s="516">
        <v>2399948932.5300002</v>
      </c>
      <c r="I8" s="516">
        <v>3269436651.5100002</v>
      </c>
      <c r="J8" s="516">
        <v>114638259.42</v>
      </c>
      <c r="K8" s="516">
        <v>5037668923.5799999</v>
      </c>
      <c r="L8" s="516">
        <v>1555093573.6199999</v>
      </c>
      <c r="M8" s="516">
        <v>754191269.99000001</v>
      </c>
      <c r="N8" s="516">
        <v>127120520123.89999</v>
      </c>
    </row>
    <row r="9" spans="1:14" s="485" customFormat="1" ht="15" customHeight="1">
      <c r="A9" s="515" t="s">
        <v>675</v>
      </c>
      <c r="B9" s="516">
        <v>27985259.760000002</v>
      </c>
      <c r="C9" s="516">
        <v>0</v>
      </c>
      <c r="D9" s="516">
        <v>0</v>
      </c>
      <c r="E9" s="516">
        <v>0</v>
      </c>
      <c r="F9" s="516">
        <v>39885859.560000002</v>
      </c>
      <c r="G9" s="516">
        <v>0</v>
      </c>
      <c r="H9" s="516">
        <v>10440008.41</v>
      </c>
      <c r="I9" s="516">
        <v>0</v>
      </c>
      <c r="J9" s="516">
        <v>0</v>
      </c>
      <c r="K9" s="516">
        <v>0</v>
      </c>
      <c r="L9" s="516">
        <v>0</v>
      </c>
      <c r="M9" s="516">
        <v>0</v>
      </c>
      <c r="N9" s="516">
        <v>78311127.730000004</v>
      </c>
    </row>
    <row r="10" spans="1:14" s="517" customFormat="1" ht="15" customHeight="1">
      <c r="A10" s="515" t="s">
        <v>676</v>
      </c>
      <c r="B10" s="516">
        <v>4848190855.1000004</v>
      </c>
      <c r="C10" s="516">
        <v>2230253621.1999998</v>
      </c>
      <c r="D10" s="516">
        <v>3811551734.8400002</v>
      </c>
      <c r="E10" s="516">
        <v>7667986233.1899996</v>
      </c>
      <c r="F10" s="516">
        <v>3503949303.04</v>
      </c>
      <c r="G10" s="516">
        <v>1450016052.01</v>
      </c>
      <c r="H10" s="516">
        <v>1066418218.46</v>
      </c>
      <c r="I10" s="516">
        <v>2690670923.9000001</v>
      </c>
      <c r="J10" s="516">
        <v>18213493.260000002</v>
      </c>
      <c r="K10" s="516">
        <v>1818204452.76</v>
      </c>
      <c r="L10" s="516">
        <v>600482837.09000003</v>
      </c>
      <c r="M10" s="516">
        <v>513585396.68000001</v>
      </c>
      <c r="N10" s="516">
        <v>30219523121.529999</v>
      </c>
    </row>
    <row r="11" spans="1:14" s="517" customFormat="1" ht="15" customHeight="1">
      <c r="A11" s="515" t="s">
        <v>677</v>
      </c>
      <c r="B11" s="516">
        <v>8428916641.54</v>
      </c>
      <c r="C11" s="516">
        <v>5314890215.9499998</v>
      </c>
      <c r="D11" s="516">
        <v>15957153073.620001</v>
      </c>
      <c r="E11" s="516">
        <v>1363261068.96</v>
      </c>
      <c r="F11" s="516">
        <v>4713370747.4200001</v>
      </c>
      <c r="G11" s="516">
        <v>2773162245.5100002</v>
      </c>
      <c r="H11" s="516">
        <v>2272516429.2600002</v>
      </c>
      <c r="I11" s="516">
        <v>314365173.27999997</v>
      </c>
      <c r="J11" s="516">
        <v>0</v>
      </c>
      <c r="K11" s="516">
        <v>1891844799.3199999</v>
      </c>
      <c r="L11" s="516">
        <v>928150379.29999995</v>
      </c>
      <c r="M11" s="516">
        <v>288451251.13999999</v>
      </c>
      <c r="N11" s="516">
        <v>44246082025.300003</v>
      </c>
    </row>
    <row r="12" spans="1:14" s="517" customFormat="1" ht="15" customHeight="1">
      <c r="A12" s="515" t="s">
        <v>678</v>
      </c>
      <c r="B12" s="516">
        <v>5413763729.3400002</v>
      </c>
      <c r="C12" s="516">
        <v>9581571103.8700008</v>
      </c>
      <c r="D12" s="516">
        <v>3781609636.02</v>
      </c>
      <c r="E12" s="516">
        <v>8665178057.9500008</v>
      </c>
      <c r="F12" s="516">
        <v>6059880221.1499996</v>
      </c>
      <c r="G12" s="516">
        <v>4724190765.46</v>
      </c>
      <c r="H12" s="516">
        <v>4234077912.7399998</v>
      </c>
      <c r="I12" s="516">
        <v>282386868.88</v>
      </c>
      <c r="J12" s="516">
        <v>83602405.209999993</v>
      </c>
      <c r="K12" s="516">
        <v>3512058264.5700002</v>
      </c>
      <c r="L12" s="516">
        <v>1049747597.6900001</v>
      </c>
      <c r="M12" s="516">
        <v>1176847589.9400001</v>
      </c>
      <c r="N12" s="516">
        <v>48564914152.82</v>
      </c>
    </row>
    <row r="13" spans="1:14" s="517" customFormat="1" ht="15" customHeight="1">
      <c r="A13" s="515" t="s">
        <v>679</v>
      </c>
      <c r="B13" s="516">
        <v>9907626329.6100006</v>
      </c>
      <c r="C13" s="516">
        <v>14490700345.17</v>
      </c>
      <c r="D13" s="516">
        <v>8603963327.7299995</v>
      </c>
      <c r="E13" s="516">
        <v>8920173768.25</v>
      </c>
      <c r="F13" s="516">
        <v>8461752746.6000004</v>
      </c>
      <c r="G13" s="516">
        <v>6126515869.3800001</v>
      </c>
      <c r="H13" s="516">
        <v>4759870683.8000002</v>
      </c>
      <c r="I13" s="516">
        <v>15746894075.18</v>
      </c>
      <c r="J13" s="516">
        <v>36324527.630000003</v>
      </c>
      <c r="K13" s="516">
        <v>11395512217.91</v>
      </c>
      <c r="L13" s="516">
        <v>2373607310.2800002</v>
      </c>
      <c r="M13" s="516">
        <v>8914771230.5200005</v>
      </c>
      <c r="N13" s="516">
        <v>99737712432.059998</v>
      </c>
    </row>
    <row r="14" spans="1:14" s="517" customFormat="1" ht="15" customHeight="1">
      <c r="A14" s="518" t="s">
        <v>680</v>
      </c>
      <c r="B14" s="519">
        <v>38173639492.720001</v>
      </c>
      <c r="C14" s="519">
        <v>103672912501.19</v>
      </c>
      <c r="D14" s="519">
        <v>43968489963.709999</v>
      </c>
      <c r="E14" s="519">
        <v>36198675654.209999</v>
      </c>
      <c r="F14" s="519">
        <v>28287360958.68</v>
      </c>
      <c r="G14" s="519">
        <v>20555962754.970001</v>
      </c>
      <c r="H14" s="519">
        <v>14743272185.200001</v>
      </c>
      <c r="I14" s="519">
        <v>22303753692.75</v>
      </c>
      <c r="J14" s="519">
        <v>252778685.52000001</v>
      </c>
      <c r="K14" s="519">
        <v>23655288658.139999</v>
      </c>
      <c r="L14" s="519">
        <v>6507081697.9799995</v>
      </c>
      <c r="M14" s="519">
        <v>11647846738.27</v>
      </c>
      <c r="N14" s="519">
        <v>349967062983.34003</v>
      </c>
    </row>
    <row r="15" spans="1:14" s="520" customFormat="1" ht="15" customHeight="1">
      <c r="A15" s="515" t="s">
        <v>681</v>
      </c>
      <c r="B15" s="516">
        <v>19154844144.381001</v>
      </c>
      <c r="C15" s="516">
        <v>24780374505.287498</v>
      </c>
      <c r="D15" s="516">
        <v>20181057438.522999</v>
      </c>
      <c r="E15" s="516">
        <v>17634285092.830502</v>
      </c>
      <c r="F15" s="516">
        <v>16068126732.7365</v>
      </c>
      <c r="G15" s="516">
        <v>11346243276.632</v>
      </c>
      <c r="H15" s="516">
        <v>9286014977.5179996</v>
      </c>
      <c r="I15" s="516">
        <v>16654000998.26</v>
      </c>
      <c r="J15" s="516">
        <v>102669030.1895</v>
      </c>
      <c r="K15" s="516">
        <v>15339119206.5495</v>
      </c>
      <c r="L15" s="516">
        <v>3745089765.6155</v>
      </c>
      <c r="M15" s="516">
        <v>10044349627.881001</v>
      </c>
      <c r="N15" s="516">
        <v>164336174796.40399</v>
      </c>
    </row>
    <row r="16" spans="1:14" s="522" customFormat="1" ht="15" customHeight="1">
      <c r="A16" s="521" t="s">
        <v>682</v>
      </c>
      <c r="B16" s="516">
        <v>0.50180000000000002</v>
      </c>
      <c r="C16" s="516">
        <v>0.23899999999999999</v>
      </c>
      <c r="D16" s="516">
        <v>0.45900000000000002</v>
      </c>
      <c r="E16" s="516">
        <v>0.48720000000000002</v>
      </c>
      <c r="F16" s="516">
        <v>0.56799999999999995</v>
      </c>
      <c r="G16" s="516">
        <v>0.55200000000000005</v>
      </c>
      <c r="H16" s="516">
        <v>0.62980000000000003</v>
      </c>
      <c r="I16" s="516">
        <v>0.74670000000000003</v>
      </c>
      <c r="J16" s="516">
        <v>0.40620000000000001</v>
      </c>
      <c r="K16" s="516">
        <v>0.64839999999999998</v>
      </c>
      <c r="L16" s="516">
        <v>0.57550000000000001</v>
      </c>
      <c r="M16" s="516">
        <v>0.86229999999999996</v>
      </c>
      <c r="N16" s="516">
        <v>0.46960000000000002</v>
      </c>
    </row>
    <row r="17" spans="1:14" s="517" customFormat="1" ht="15" customHeight="1">
      <c r="A17" s="518" t="s">
        <v>683</v>
      </c>
      <c r="B17" s="519">
        <v>1915484414.4381001</v>
      </c>
      <c r="C17" s="519">
        <v>2478037450.5288</v>
      </c>
      <c r="D17" s="519">
        <v>2018105743.8522999</v>
      </c>
      <c r="E17" s="519">
        <v>1763428509.2830999</v>
      </c>
      <c r="F17" s="519">
        <v>1606812673.2737</v>
      </c>
      <c r="G17" s="519">
        <v>1134624327.6631999</v>
      </c>
      <c r="H17" s="519">
        <v>928601497.75179994</v>
      </c>
      <c r="I17" s="519">
        <v>1665400099.826</v>
      </c>
      <c r="J17" s="519">
        <v>10266903.018999999</v>
      </c>
      <c r="K17" s="519">
        <v>1533911920.655</v>
      </c>
      <c r="L17" s="519">
        <v>374508976.56160003</v>
      </c>
      <c r="M17" s="519">
        <v>1004434962.7881</v>
      </c>
      <c r="N17" s="519">
        <v>16433617479.6404</v>
      </c>
    </row>
    <row r="18" spans="1:14" s="517" customFormat="1" ht="15" customHeight="1">
      <c r="A18" s="515" t="s">
        <v>684</v>
      </c>
      <c r="B18" s="516">
        <v>2114692749</v>
      </c>
      <c r="C18" s="516">
        <v>2696877137</v>
      </c>
      <c r="D18" s="516">
        <v>2231153156</v>
      </c>
      <c r="E18" s="516">
        <v>1856921826</v>
      </c>
      <c r="F18" s="516">
        <v>1627139029</v>
      </c>
      <c r="G18" s="516">
        <v>1000184540</v>
      </c>
      <c r="H18" s="516">
        <v>862807389</v>
      </c>
      <c r="I18" s="516">
        <v>2012877684</v>
      </c>
      <c r="J18" s="516">
        <v>107659933</v>
      </c>
      <c r="K18" s="516">
        <v>1377782079</v>
      </c>
      <c r="L18" s="516">
        <v>384036305</v>
      </c>
      <c r="M18" s="516">
        <v>1084932209</v>
      </c>
      <c r="N18" s="516">
        <v>17357064036</v>
      </c>
    </row>
    <row r="19" spans="1:14" s="517" customFormat="1" ht="15" customHeight="1">
      <c r="A19" s="515" t="s">
        <v>685</v>
      </c>
      <c r="B19" s="516">
        <v>0</v>
      </c>
      <c r="C19" s="516">
        <v>112596</v>
      </c>
      <c r="D19" s="516">
        <v>0</v>
      </c>
      <c r="E19" s="516">
        <v>0</v>
      </c>
      <c r="F19" s="516">
        <v>0</v>
      </c>
      <c r="G19" s="516">
        <v>0</v>
      </c>
      <c r="H19" s="516">
        <v>0</v>
      </c>
      <c r="I19" s="516">
        <v>0</v>
      </c>
      <c r="J19" s="516">
        <v>0</v>
      </c>
      <c r="K19" s="516">
        <v>0</v>
      </c>
      <c r="L19" s="516">
        <v>0</v>
      </c>
      <c r="M19" s="516">
        <v>0</v>
      </c>
      <c r="N19" s="516">
        <v>112596</v>
      </c>
    </row>
    <row r="20" spans="1:14" s="517" customFormat="1" ht="15" customHeight="1">
      <c r="A20" s="521" t="s">
        <v>686</v>
      </c>
      <c r="B20" s="516">
        <v>0</v>
      </c>
      <c r="C20" s="516">
        <v>0</v>
      </c>
      <c r="D20" s="516">
        <v>0</v>
      </c>
      <c r="E20" s="516">
        <v>0</v>
      </c>
      <c r="F20" s="516">
        <v>0</v>
      </c>
      <c r="G20" s="516">
        <v>0</v>
      </c>
      <c r="H20" s="516">
        <v>0</v>
      </c>
      <c r="I20" s="516">
        <v>0</v>
      </c>
      <c r="J20" s="516">
        <v>0</v>
      </c>
      <c r="K20" s="516">
        <v>0</v>
      </c>
      <c r="L20" s="516">
        <v>0</v>
      </c>
      <c r="M20" s="516">
        <v>0</v>
      </c>
      <c r="N20" s="516">
        <v>0</v>
      </c>
    </row>
    <row r="21" spans="1:14" s="517" customFormat="1" ht="15" customHeight="1">
      <c r="A21" s="515" t="s">
        <v>687</v>
      </c>
      <c r="B21" s="516">
        <v>0</v>
      </c>
      <c r="C21" s="516">
        <v>0</v>
      </c>
      <c r="D21" s="516">
        <v>0</v>
      </c>
      <c r="E21" s="516">
        <v>0</v>
      </c>
      <c r="F21" s="516">
        <v>31827141</v>
      </c>
      <c r="G21" s="516">
        <v>0</v>
      </c>
      <c r="H21" s="516">
        <v>0</v>
      </c>
      <c r="I21" s="516">
        <v>0</v>
      </c>
      <c r="J21" s="516">
        <v>20042117</v>
      </c>
      <c r="K21" s="516">
        <v>0</v>
      </c>
      <c r="L21" s="516">
        <v>0</v>
      </c>
      <c r="M21" s="516">
        <v>0</v>
      </c>
      <c r="N21" s="516">
        <v>51869258</v>
      </c>
    </row>
    <row r="22" spans="1:14" s="517" customFormat="1" ht="15" customHeight="1">
      <c r="A22" s="518" t="s">
        <v>688</v>
      </c>
      <c r="B22" s="519">
        <v>2114692749</v>
      </c>
      <c r="C22" s="519">
        <v>2696764541</v>
      </c>
      <c r="D22" s="519">
        <v>2231153156</v>
      </c>
      <c r="E22" s="519">
        <v>1856921826</v>
      </c>
      <c r="F22" s="519">
        <v>1595311888</v>
      </c>
      <c r="G22" s="519">
        <v>1000184540</v>
      </c>
      <c r="H22" s="519">
        <v>862807389</v>
      </c>
      <c r="I22" s="519">
        <v>2012877684</v>
      </c>
      <c r="J22" s="519">
        <v>87617816</v>
      </c>
      <c r="K22" s="519">
        <v>1377782079</v>
      </c>
      <c r="L22" s="519">
        <v>384036305</v>
      </c>
      <c r="M22" s="519">
        <v>1084932209</v>
      </c>
      <c r="N22" s="519">
        <v>17305082182</v>
      </c>
    </row>
    <row r="23" spans="1:14" s="517" customFormat="1" ht="15" customHeight="1">
      <c r="A23" s="515" t="s">
        <v>689</v>
      </c>
      <c r="B23" s="516">
        <v>216609233</v>
      </c>
      <c r="C23" s="516">
        <v>340000000</v>
      </c>
      <c r="D23" s="516">
        <v>194087348</v>
      </c>
      <c r="E23" s="516">
        <v>350563000</v>
      </c>
      <c r="F23" s="516">
        <v>284686780</v>
      </c>
      <c r="G23" s="516">
        <v>234276000</v>
      </c>
      <c r="H23" s="516">
        <v>143937500</v>
      </c>
      <c r="I23" s="516">
        <v>347200000</v>
      </c>
      <c r="J23" s="516">
        <v>0</v>
      </c>
      <c r="K23" s="516">
        <v>421475000</v>
      </c>
      <c r="L23" s="516">
        <v>65003000</v>
      </c>
      <c r="M23" s="516">
        <v>0</v>
      </c>
      <c r="N23" s="516">
        <v>2597837861</v>
      </c>
    </row>
    <row r="24" spans="1:14" s="517" customFormat="1" ht="15" customHeight="1">
      <c r="A24" s="515" t="s">
        <v>690</v>
      </c>
      <c r="B24" s="516">
        <v>0</v>
      </c>
      <c r="C24" s="516">
        <v>0</v>
      </c>
      <c r="D24" s="516">
        <v>0</v>
      </c>
      <c r="E24" s="516">
        <v>0</v>
      </c>
      <c r="F24" s="516">
        <v>0</v>
      </c>
      <c r="G24" s="516">
        <v>0</v>
      </c>
      <c r="H24" s="516">
        <v>0</v>
      </c>
      <c r="I24" s="516">
        <v>0</v>
      </c>
      <c r="J24" s="516">
        <v>0</v>
      </c>
      <c r="K24" s="516">
        <v>0</v>
      </c>
      <c r="L24" s="516">
        <v>0</v>
      </c>
      <c r="M24" s="516">
        <v>0</v>
      </c>
      <c r="N24" s="516">
        <v>0</v>
      </c>
    </row>
    <row r="25" spans="1:14" s="523" customFormat="1" ht="15" customHeight="1">
      <c r="A25" s="515" t="s">
        <v>691</v>
      </c>
      <c r="B25" s="516">
        <v>0</v>
      </c>
      <c r="C25" s="516">
        <v>0</v>
      </c>
      <c r="D25" s="516">
        <v>0</v>
      </c>
      <c r="E25" s="516">
        <v>0</v>
      </c>
      <c r="F25" s="516">
        <v>0</v>
      </c>
      <c r="G25" s="516">
        <v>0</v>
      </c>
      <c r="H25" s="516">
        <v>0</v>
      </c>
      <c r="I25" s="516">
        <v>0</v>
      </c>
      <c r="J25" s="516">
        <v>0</v>
      </c>
      <c r="K25" s="516">
        <v>0</v>
      </c>
      <c r="L25" s="516">
        <v>0</v>
      </c>
      <c r="M25" s="516">
        <v>0</v>
      </c>
      <c r="N25" s="516">
        <v>0</v>
      </c>
    </row>
    <row r="26" spans="1:14" s="517" customFormat="1" ht="15" customHeight="1">
      <c r="A26" s="515" t="s">
        <v>692</v>
      </c>
      <c r="B26" s="516">
        <v>216609233</v>
      </c>
      <c r="C26" s="516">
        <v>340000000</v>
      </c>
      <c r="D26" s="516">
        <v>194087348</v>
      </c>
      <c r="E26" s="516">
        <v>350563000</v>
      </c>
      <c r="F26" s="516">
        <v>284686780</v>
      </c>
      <c r="G26" s="516">
        <v>234276000</v>
      </c>
      <c r="H26" s="516">
        <v>143937500</v>
      </c>
      <c r="I26" s="516">
        <v>347200000</v>
      </c>
      <c r="J26" s="516">
        <v>0</v>
      </c>
      <c r="K26" s="516">
        <v>421475000</v>
      </c>
      <c r="L26" s="516">
        <v>65003000</v>
      </c>
      <c r="M26" s="516">
        <v>0</v>
      </c>
      <c r="N26" s="516">
        <v>2597837861</v>
      </c>
    </row>
    <row r="27" spans="1:14" s="478" customFormat="1" ht="15" customHeight="1">
      <c r="A27" s="521" t="s">
        <v>693</v>
      </c>
      <c r="B27" s="516">
        <v>130447364</v>
      </c>
      <c r="C27" s="516">
        <v>206673885</v>
      </c>
      <c r="D27" s="516">
        <v>97597185</v>
      </c>
      <c r="E27" s="516">
        <v>222657345</v>
      </c>
      <c r="F27" s="516">
        <v>94067540</v>
      </c>
      <c r="G27" s="516">
        <v>72714539</v>
      </c>
      <c r="H27" s="516">
        <v>56815780</v>
      </c>
      <c r="I27" s="516">
        <v>118369325</v>
      </c>
      <c r="J27" s="516">
        <v>0</v>
      </c>
      <c r="K27" s="516">
        <v>158462526</v>
      </c>
      <c r="L27" s="516">
        <v>24719637</v>
      </c>
      <c r="M27" s="516">
        <v>169953965</v>
      </c>
      <c r="N27" s="516">
        <v>1352479091</v>
      </c>
    </row>
    <row r="28" spans="1:14" s="524" customFormat="1" ht="15" customHeight="1">
      <c r="A28" s="521" t="s">
        <v>694</v>
      </c>
      <c r="B28" s="516">
        <v>0</v>
      </c>
      <c r="C28" s="516">
        <v>0</v>
      </c>
      <c r="D28" s="516">
        <v>0</v>
      </c>
      <c r="E28" s="516">
        <v>0</v>
      </c>
      <c r="F28" s="516">
        <v>0</v>
      </c>
      <c r="G28" s="516">
        <v>0</v>
      </c>
      <c r="H28" s="516">
        <v>0</v>
      </c>
      <c r="I28" s="516">
        <v>0</v>
      </c>
      <c r="J28" s="516">
        <v>0</v>
      </c>
      <c r="K28" s="516">
        <v>0</v>
      </c>
      <c r="L28" s="516">
        <v>0</v>
      </c>
      <c r="M28" s="516">
        <v>0</v>
      </c>
      <c r="N28" s="516">
        <v>0</v>
      </c>
    </row>
    <row r="29" spans="1:14" s="517" customFormat="1" ht="15" customHeight="1">
      <c r="A29" s="525" t="s">
        <v>695</v>
      </c>
      <c r="B29" s="519">
        <v>347056597</v>
      </c>
      <c r="C29" s="519">
        <v>546673885</v>
      </c>
      <c r="D29" s="519">
        <v>291684533</v>
      </c>
      <c r="E29" s="519">
        <v>573220345</v>
      </c>
      <c r="F29" s="519">
        <v>378754320</v>
      </c>
      <c r="G29" s="519">
        <v>306990539</v>
      </c>
      <c r="H29" s="519">
        <v>200753280</v>
      </c>
      <c r="I29" s="519">
        <v>465569325</v>
      </c>
      <c r="J29" s="519">
        <v>0</v>
      </c>
      <c r="K29" s="519">
        <v>579937526</v>
      </c>
      <c r="L29" s="519">
        <v>89722637</v>
      </c>
      <c r="M29" s="519">
        <v>169953965</v>
      </c>
      <c r="N29" s="519">
        <v>3950316952</v>
      </c>
    </row>
    <row r="30" spans="1:14" s="517" customFormat="1" ht="15" customHeight="1">
      <c r="A30" s="521" t="s">
        <v>696</v>
      </c>
      <c r="B30" s="516">
        <v>0</v>
      </c>
      <c r="C30" s="516">
        <v>360753941</v>
      </c>
      <c r="D30" s="516">
        <v>0</v>
      </c>
      <c r="E30" s="516">
        <v>0</v>
      </c>
      <c r="F30" s="516">
        <v>0</v>
      </c>
      <c r="G30" s="516">
        <v>0</v>
      </c>
      <c r="H30" s="516">
        <v>0</v>
      </c>
      <c r="I30" s="516">
        <v>0</v>
      </c>
      <c r="J30" s="516">
        <v>0</v>
      </c>
      <c r="K30" s="516">
        <v>0</v>
      </c>
      <c r="L30" s="516">
        <v>0</v>
      </c>
      <c r="M30" s="516">
        <v>0</v>
      </c>
      <c r="N30" s="516">
        <v>360753941</v>
      </c>
    </row>
    <row r="31" spans="1:14" s="517" customFormat="1" ht="15" customHeight="1">
      <c r="A31" s="521" t="s">
        <v>697</v>
      </c>
      <c r="B31" s="516">
        <v>44952639</v>
      </c>
      <c r="C31" s="516">
        <v>164004273</v>
      </c>
      <c r="D31" s="516">
        <v>41222563</v>
      </c>
      <c r="E31" s="516">
        <v>61165000</v>
      </c>
      <c r="F31" s="516">
        <v>47065575</v>
      </c>
      <c r="G31" s="516">
        <v>16591044</v>
      </c>
      <c r="H31" s="516">
        <v>16584108</v>
      </c>
      <c r="I31" s="516">
        <v>1517706</v>
      </c>
      <c r="J31" s="516">
        <v>0</v>
      </c>
      <c r="K31" s="516">
        <v>699700</v>
      </c>
      <c r="L31" s="516">
        <v>0</v>
      </c>
      <c r="M31" s="516">
        <v>998900</v>
      </c>
      <c r="N31" s="516">
        <v>394801508</v>
      </c>
    </row>
    <row r="32" spans="1:14" s="517" customFormat="1" ht="15" customHeight="1">
      <c r="A32" s="518" t="s">
        <v>698</v>
      </c>
      <c r="B32" s="519">
        <v>2416796707</v>
      </c>
      <c r="C32" s="519">
        <v>2718680212</v>
      </c>
      <c r="D32" s="519">
        <v>2481615126</v>
      </c>
      <c r="E32" s="519">
        <v>2368977171</v>
      </c>
      <c r="F32" s="519">
        <v>1927000633</v>
      </c>
      <c r="G32" s="519">
        <v>1290584035</v>
      </c>
      <c r="H32" s="519">
        <v>1046976561</v>
      </c>
      <c r="I32" s="519">
        <v>2476929303</v>
      </c>
      <c r="J32" s="519">
        <v>87617816</v>
      </c>
      <c r="K32" s="519">
        <v>1957019905</v>
      </c>
      <c r="L32" s="519">
        <v>473758942</v>
      </c>
      <c r="M32" s="519">
        <v>1253887274</v>
      </c>
      <c r="N32" s="519">
        <v>20499843685</v>
      </c>
    </row>
    <row r="33" spans="1:14" s="485" customFormat="1" ht="15" customHeight="1">
      <c r="A33" s="515" t="s">
        <v>699</v>
      </c>
      <c r="B33" s="516">
        <v>501312292.56190002</v>
      </c>
      <c r="C33" s="516">
        <v>240642761.47130001</v>
      </c>
      <c r="D33" s="516">
        <v>463509382.14770001</v>
      </c>
      <c r="E33" s="516">
        <v>605548661.71700001</v>
      </c>
      <c r="F33" s="516">
        <v>320187959.72640002</v>
      </c>
      <c r="G33" s="516">
        <v>155959707.33680001</v>
      </c>
      <c r="H33" s="516">
        <v>118375063.2482</v>
      </c>
      <c r="I33" s="516">
        <v>811529203.17400002</v>
      </c>
      <c r="J33" s="516">
        <v>77350912.981099993</v>
      </c>
      <c r="K33" s="516">
        <v>423107984.34509999</v>
      </c>
      <c r="L33" s="516">
        <v>99249965.438500002</v>
      </c>
      <c r="M33" s="516">
        <v>249452311.2119</v>
      </c>
      <c r="N33" s="516">
        <v>4066226205.3596001</v>
      </c>
    </row>
    <row r="34" spans="1:14" s="528" customFormat="1" ht="15" customHeight="1">
      <c r="A34" s="515" t="s">
        <v>700</v>
      </c>
      <c r="B34" s="526">
        <v>0.19739999999999999</v>
      </c>
      <c r="C34" s="526">
        <v>0.36180000000000001</v>
      </c>
      <c r="D34" s="526">
        <v>0.22650000000000001</v>
      </c>
      <c r="E34" s="526">
        <v>0.23089999999999999</v>
      </c>
      <c r="F34" s="526">
        <v>0.11940000000000001</v>
      </c>
      <c r="G34" s="526">
        <v>0.48010000000000003</v>
      </c>
      <c r="H34" s="526">
        <v>0.2359</v>
      </c>
      <c r="I34" s="527">
        <v>0.1384</v>
      </c>
      <c r="J34" s="526">
        <v>2.0199999999999999E-2</v>
      </c>
      <c r="K34" s="526">
        <v>0.13239999999999999</v>
      </c>
      <c r="L34" s="526">
        <v>8.5900000000000004E-2</v>
      </c>
      <c r="M34" s="526">
        <v>3.7699999999999997E-2</v>
      </c>
      <c r="N34" s="526">
        <v>0.21629999999999999</v>
      </c>
    </row>
    <row r="35" spans="1:14" ht="3.75" customHeight="1" thickBot="1">
      <c r="A35" s="475"/>
      <c r="B35" s="475"/>
      <c r="C35" s="475"/>
      <c r="D35" s="475"/>
      <c r="E35" s="475"/>
      <c r="F35" s="475"/>
      <c r="G35" s="475"/>
      <c r="H35" s="475"/>
      <c r="I35" s="475"/>
      <c r="J35" s="475"/>
      <c r="K35" s="475"/>
      <c r="L35" s="475"/>
      <c r="M35" s="475"/>
      <c r="N35" s="475"/>
    </row>
    <row r="36" spans="1:14" ht="15" customHeight="1" thickTop="1">
      <c r="A36" s="529" t="s">
        <v>701</v>
      </c>
      <c r="B36" s="264"/>
      <c r="C36" s="264"/>
      <c r="D36" s="264"/>
      <c r="E36" s="264"/>
      <c r="F36" s="264"/>
      <c r="G36" s="264"/>
      <c r="H36" s="264"/>
      <c r="I36" s="264"/>
      <c r="J36" s="264"/>
      <c r="K36" s="264"/>
      <c r="L36" s="264"/>
      <c r="M36" s="264"/>
      <c r="N36" s="264"/>
    </row>
    <row r="37" spans="1:14" ht="15" customHeight="1">
      <c r="A37" s="479"/>
      <c r="B37" s="264"/>
      <c r="C37" s="264"/>
      <c r="D37" s="264"/>
      <c r="E37" s="264"/>
      <c r="F37" s="264"/>
      <c r="G37" s="264"/>
      <c r="H37" s="264"/>
      <c r="I37" s="264"/>
      <c r="J37" s="264"/>
      <c r="K37" s="264"/>
      <c r="L37" s="264"/>
      <c r="M37" s="264"/>
      <c r="N37" s="264"/>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26"/>
  <sheetViews>
    <sheetView zoomScaleNormal="100" workbookViewId="0">
      <selection activeCell="E16" sqref="E16"/>
    </sheetView>
  </sheetViews>
  <sheetFormatPr baseColWidth="10" defaultColWidth="9.140625" defaultRowHeight="12.75"/>
  <cols>
    <col min="1" max="1" width="38.28515625" style="530" customWidth="1"/>
    <col min="2" max="9" width="13.85546875" style="508" customWidth="1"/>
    <col min="10" max="10" width="11.28515625" style="508" customWidth="1"/>
    <col min="11" max="13" width="13.85546875" style="508" customWidth="1"/>
    <col min="14" max="14" width="14.140625" style="508" customWidth="1"/>
    <col min="15" max="15" width="16.42578125" style="508" bestFit="1" customWidth="1"/>
    <col min="16" max="16" width="9.140625" style="508"/>
    <col min="17" max="17" width="11.28515625" style="508" bestFit="1" customWidth="1"/>
    <col min="18" max="256" width="9.140625" style="508"/>
    <col min="257" max="257" width="38.28515625" style="508" customWidth="1"/>
    <col min="258" max="265" width="13.85546875" style="508" customWidth="1"/>
    <col min="266" max="266" width="11.28515625" style="508" customWidth="1"/>
    <col min="267" max="269" width="13.85546875" style="508" customWidth="1"/>
    <col min="270" max="270" width="14.140625" style="508" customWidth="1"/>
    <col min="271" max="271" width="16.42578125" style="508" bestFit="1" customWidth="1"/>
    <col min="272" max="272" width="9.140625" style="508"/>
    <col min="273" max="273" width="11.28515625" style="508" bestFit="1" customWidth="1"/>
    <col min="274" max="512" width="9.140625" style="508"/>
    <col min="513" max="513" width="38.28515625" style="508" customWidth="1"/>
    <col min="514" max="521" width="13.85546875" style="508" customWidth="1"/>
    <col min="522" max="522" width="11.28515625" style="508" customWidth="1"/>
    <col min="523" max="525" width="13.85546875" style="508" customWidth="1"/>
    <col min="526" max="526" width="14.140625" style="508" customWidth="1"/>
    <col min="527" max="527" width="16.42578125" style="508" bestFit="1" customWidth="1"/>
    <col min="528" max="528" width="9.140625" style="508"/>
    <col min="529" max="529" width="11.28515625" style="508" bestFit="1" customWidth="1"/>
    <col min="530" max="768" width="9.140625" style="508"/>
    <col min="769" max="769" width="38.28515625" style="508" customWidth="1"/>
    <col min="770" max="777" width="13.85546875" style="508" customWidth="1"/>
    <col min="778" max="778" width="11.28515625" style="508" customWidth="1"/>
    <col min="779" max="781" width="13.85546875" style="508" customWidth="1"/>
    <col min="782" max="782" width="14.140625" style="508" customWidth="1"/>
    <col min="783" max="783" width="16.42578125" style="508" bestFit="1" customWidth="1"/>
    <col min="784" max="784" width="9.140625" style="508"/>
    <col min="785" max="785" width="11.28515625" style="508" bestFit="1" customWidth="1"/>
    <col min="786" max="1024" width="9.140625" style="508"/>
    <col min="1025" max="1025" width="38.28515625" style="508" customWidth="1"/>
    <col min="1026" max="1033" width="13.85546875" style="508" customWidth="1"/>
    <col min="1034" max="1034" width="11.28515625" style="508" customWidth="1"/>
    <col min="1035" max="1037" width="13.85546875" style="508" customWidth="1"/>
    <col min="1038" max="1038" width="14.140625" style="508" customWidth="1"/>
    <col min="1039" max="1039" width="16.42578125" style="508" bestFit="1" customWidth="1"/>
    <col min="1040" max="1040" width="9.140625" style="508"/>
    <col min="1041" max="1041" width="11.28515625" style="508" bestFit="1" customWidth="1"/>
    <col min="1042" max="1280" width="9.140625" style="508"/>
    <col min="1281" max="1281" width="38.28515625" style="508" customWidth="1"/>
    <col min="1282" max="1289" width="13.85546875" style="508" customWidth="1"/>
    <col min="1290" max="1290" width="11.28515625" style="508" customWidth="1"/>
    <col min="1291" max="1293" width="13.85546875" style="508" customWidth="1"/>
    <col min="1294" max="1294" width="14.140625" style="508" customWidth="1"/>
    <col min="1295" max="1295" width="16.42578125" style="508" bestFit="1" customWidth="1"/>
    <col min="1296" max="1296" width="9.140625" style="508"/>
    <col min="1297" max="1297" width="11.28515625" style="508" bestFit="1" customWidth="1"/>
    <col min="1298" max="1536" width="9.140625" style="508"/>
    <col min="1537" max="1537" width="38.28515625" style="508" customWidth="1"/>
    <col min="1538" max="1545" width="13.85546875" style="508" customWidth="1"/>
    <col min="1546" max="1546" width="11.28515625" style="508" customWidth="1"/>
    <col min="1547" max="1549" width="13.85546875" style="508" customWidth="1"/>
    <col min="1550" max="1550" width="14.140625" style="508" customWidth="1"/>
    <col min="1551" max="1551" width="16.42578125" style="508" bestFit="1" customWidth="1"/>
    <col min="1552" max="1552" width="9.140625" style="508"/>
    <col min="1553" max="1553" width="11.28515625" style="508" bestFit="1" customWidth="1"/>
    <col min="1554" max="1792" width="9.140625" style="508"/>
    <col min="1793" max="1793" width="38.28515625" style="508" customWidth="1"/>
    <col min="1794" max="1801" width="13.85546875" style="508" customWidth="1"/>
    <col min="1802" max="1802" width="11.28515625" style="508" customWidth="1"/>
    <col min="1803" max="1805" width="13.85546875" style="508" customWidth="1"/>
    <col min="1806" max="1806" width="14.140625" style="508" customWidth="1"/>
    <col min="1807" max="1807" width="16.42578125" style="508" bestFit="1" customWidth="1"/>
    <col min="1808" max="1808" width="9.140625" style="508"/>
    <col min="1809" max="1809" width="11.28515625" style="508" bestFit="1" customWidth="1"/>
    <col min="1810" max="2048" width="9.140625" style="508"/>
    <col min="2049" max="2049" width="38.28515625" style="508" customWidth="1"/>
    <col min="2050" max="2057" width="13.85546875" style="508" customWidth="1"/>
    <col min="2058" max="2058" width="11.28515625" style="508" customWidth="1"/>
    <col min="2059" max="2061" width="13.85546875" style="508" customWidth="1"/>
    <col min="2062" max="2062" width="14.140625" style="508" customWidth="1"/>
    <col min="2063" max="2063" width="16.42578125" style="508" bestFit="1" customWidth="1"/>
    <col min="2064" max="2064" width="9.140625" style="508"/>
    <col min="2065" max="2065" width="11.28515625" style="508" bestFit="1" customWidth="1"/>
    <col min="2066" max="2304" width="9.140625" style="508"/>
    <col min="2305" max="2305" width="38.28515625" style="508" customWidth="1"/>
    <col min="2306" max="2313" width="13.85546875" style="508" customWidth="1"/>
    <col min="2314" max="2314" width="11.28515625" style="508" customWidth="1"/>
    <col min="2315" max="2317" width="13.85546875" style="508" customWidth="1"/>
    <col min="2318" max="2318" width="14.140625" style="508" customWidth="1"/>
    <col min="2319" max="2319" width="16.42578125" style="508" bestFit="1" customWidth="1"/>
    <col min="2320" max="2320" width="9.140625" style="508"/>
    <col min="2321" max="2321" width="11.28515625" style="508" bestFit="1" customWidth="1"/>
    <col min="2322" max="2560" width="9.140625" style="508"/>
    <col min="2561" max="2561" width="38.28515625" style="508" customWidth="1"/>
    <col min="2562" max="2569" width="13.85546875" style="508" customWidth="1"/>
    <col min="2570" max="2570" width="11.28515625" style="508" customWidth="1"/>
    <col min="2571" max="2573" width="13.85546875" style="508" customWidth="1"/>
    <col min="2574" max="2574" width="14.140625" style="508" customWidth="1"/>
    <col min="2575" max="2575" width="16.42578125" style="508" bestFit="1" customWidth="1"/>
    <col min="2576" max="2576" width="9.140625" style="508"/>
    <col min="2577" max="2577" width="11.28515625" style="508" bestFit="1" customWidth="1"/>
    <col min="2578" max="2816" width="9.140625" style="508"/>
    <col min="2817" max="2817" width="38.28515625" style="508" customWidth="1"/>
    <col min="2818" max="2825" width="13.85546875" style="508" customWidth="1"/>
    <col min="2826" max="2826" width="11.28515625" style="508" customWidth="1"/>
    <col min="2827" max="2829" width="13.85546875" style="508" customWidth="1"/>
    <col min="2830" max="2830" width="14.140625" style="508" customWidth="1"/>
    <col min="2831" max="2831" width="16.42578125" style="508" bestFit="1" customWidth="1"/>
    <col min="2832" max="2832" width="9.140625" style="508"/>
    <col min="2833" max="2833" width="11.28515625" style="508" bestFit="1" customWidth="1"/>
    <col min="2834" max="3072" width="9.140625" style="508"/>
    <col min="3073" max="3073" width="38.28515625" style="508" customWidth="1"/>
    <col min="3074" max="3081" width="13.85546875" style="508" customWidth="1"/>
    <col min="3082" max="3082" width="11.28515625" style="508" customWidth="1"/>
    <col min="3083" max="3085" width="13.85546875" style="508" customWidth="1"/>
    <col min="3086" max="3086" width="14.140625" style="508" customWidth="1"/>
    <col min="3087" max="3087" width="16.42578125" style="508" bestFit="1" customWidth="1"/>
    <col min="3088" max="3088" width="9.140625" style="508"/>
    <col min="3089" max="3089" width="11.28515625" style="508" bestFit="1" customWidth="1"/>
    <col min="3090" max="3328" width="9.140625" style="508"/>
    <col min="3329" max="3329" width="38.28515625" style="508" customWidth="1"/>
    <col min="3330" max="3337" width="13.85546875" style="508" customWidth="1"/>
    <col min="3338" max="3338" width="11.28515625" style="508" customWidth="1"/>
    <col min="3339" max="3341" width="13.85546875" style="508" customWidth="1"/>
    <col min="3342" max="3342" width="14.140625" style="508" customWidth="1"/>
    <col min="3343" max="3343" width="16.42578125" style="508" bestFit="1" customWidth="1"/>
    <col min="3344" max="3344" width="9.140625" style="508"/>
    <col min="3345" max="3345" width="11.28515625" style="508" bestFit="1" customWidth="1"/>
    <col min="3346" max="3584" width="9.140625" style="508"/>
    <col min="3585" max="3585" width="38.28515625" style="508" customWidth="1"/>
    <col min="3586" max="3593" width="13.85546875" style="508" customWidth="1"/>
    <col min="3594" max="3594" width="11.28515625" style="508" customWidth="1"/>
    <col min="3595" max="3597" width="13.85546875" style="508" customWidth="1"/>
    <col min="3598" max="3598" width="14.140625" style="508" customWidth="1"/>
    <col min="3599" max="3599" width="16.42578125" style="508" bestFit="1" customWidth="1"/>
    <col min="3600" max="3600" width="9.140625" style="508"/>
    <col min="3601" max="3601" width="11.28515625" style="508" bestFit="1" customWidth="1"/>
    <col min="3602" max="3840" width="9.140625" style="508"/>
    <col min="3841" max="3841" width="38.28515625" style="508" customWidth="1"/>
    <col min="3842" max="3849" width="13.85546875" style="508" customWidth="1"/>
    <col min="3850" max="3850" width="11.28515625" style="508" customWidth="1"/>
    <col min="3851" max="3853" width="13.85546875" style="508" customWidth="1"/>
    <col min="3854" max="3854" width="14.140625" style="508" customWidth="1"/>
    <col min="3855" max="3855" width="16.42578125" style="508" bestFit="1" customWidth="1"/>
    <col min="3856" max="3856" width="9.140625" style="508"/>
    <col min="3857" max="3857" width="11.28515625" style="508" bestFit="1" customWidth="1"/>
    <col min="3858" max="4096" width="9.140625" style="508"/>
    <col min="4097" max="4097" width="38.28515625" style="508" customWidth="1"/>
    <col min="4098" max="4105" width="13.85546875" style="508" customWidth="1"/>
    <col min="4106" max="4106" width="11.28515625" style="508" customWidth="1"/>
    <col min="4107" max="4109" width="13.85546875" style="508" customWidth="1"/>
    <col min="4110" max="4110" width="14.140625" style="508" customWidth="1"/>
    <col min="4111" max="4111" width="16.42578125" style="508" bestFit="1" customWidth="1"/>
    <col min="4112" max="4112" width="9.140625" style="508"/>
    <col min="4113" max="4113" width="11.28515625" style="508" bestFit="1" customWidth="1"/>
    <col min="4114" max="4352" width="9.140625" style="508"/>
    <col min="4353" max="4353" width="38.28515625" style="508" customWidth="1"/>
    <col min="4354" max="4361" width="13.85546875" style="508" customWidth="1"/>
    <col min="4362" max="4362" width="11.28515625" style="508" customWidth="1"/>
    <col min="4363" max="4365" width="13.85546875" style="508" customWidth="1"/>
    <col min="4366" max="4366" width="14.140625" style="508" customWidth="1"/>
    <col min="4367" max="4367" width="16.42578125" style="508" bestFit="1" customWidth="1"/>
    <col min="4368" max="4368" width="9.140625" style="508"/>
    <col min="4369" max="4369" width="11.28515625" style="508" bestFit="1" customWidth="1"/>
    <col min="4370" max="4608" width="9.140625" style="508"/>
    <col min="4609" max="4609" width="38.28515625" style="508" customWidth="1"/>
    <col min="4610" max="4617" width="13.85546875" style="508" customWidth="1"/>
    <col min="4618" max="4618" width="11.28515625" style="508" customWidth="1"/>
    <col min="4619" max="4621" width="13.85546875" style="508" customWidth="1"/>
    <col min="4622" max="4622" width="14.140625" style="508" customWidth="1"/>
    <col min="4623" max="4623" width="16.42578125" style="508" bestFit="1" customWidth="1"/>
    <col min="4624" max="4624" width="9.140625" style="508"/>
    <col min="4625" max="4625" width="11.28515625" style="508" bestFit="1" customWidth="1"/>
    <col min="4626" max="4864" width="9.140625" style="508"/>
    <col min="4865" max="4865" width="38.28515625" style="508" customWidth="1"/>
    <col min="4866" max="4873" width="13.85546875" style="508" customWidth="1"/>
    <col min="4874" max="4874" width="11.28515625" style="508" customWidth="1"/>
    <col min="4875" max="4877" width="13.85546875" style="508" customWidth="1"/>
    <col min="4878" max="4878" width="14.140625" style="508" customWidth="1"/>
    <col min="4879" max="4879" width="16.42578125" style="508" bestFit="1" customWidth="1"/>
    <col min="4880" max="4880" width="9.140625" style="508"/>
    <col min="4881" max="4881" width="11.28515625" style="508" bestFit="1" customWidth="1"/>
    <col min="4882" max="5120" width="9.140625" style="508"/>
    <col min="5121" max="5121" width="38.28515625" style="508" customWidth="1"/>
    <col min="5122" max="5129" width="13.85546875" style="508" customWidth="1"/>
    <col min="5130" max="5130" width="11.28515625" style="508" customWidth="1"/>
    <col min="5131" max="5133" width="13.85546875" style="508" customWidth="1"/>
    <col min="5134" max="5134" width="14.140625" style="508" customWidth="1"/>
    <col min="5135" max="5135" width="16.42578125" style="508" bestFit="1" customWidth="1"/>
    <col min="5136" max="5136" width="9.140625" style="508"/>
    <col min="5137" max="5137" width="11.28515625" style="508" bestFit="1" customWidth="1"/>
    <col min="5138" max="5376" width="9.140625" style="508"/>
    <col min="5377" max="5377" width="38.28515625" style="508" customWidth="1"/>
    <col min="5378" max="5385" width="13.85546875" style="508" customWidth="1"/>
    <col min="5386" max="5386" width="11.28515625" style="508" customWidth="1"/>
    <col min="5387" max="5389" width="13.85546875" style="508" customWidth="1"/>
    <col min="5390" max="5390" width="14.140625" style="508" customWidth="1"/>
    <col min="5391" max="5391" width="16.42578125" style="508" bestFit="1" customWidth="1"/>
    <col min="5392" max="5392" width="9.140625" style="508"/>
    <col min="5393" max="5393" width="11.28515625" style="508" bestFit="1" customWidth="1"/>
    <col min="5394" max="5632" width="9.140625" style="508"/>
    <col min="5633" max="5633" width="38.28515625" style="508" customWidth="1"/>
    <col min="5634" max="5641" width="13.85546875" style="508" customWidth="1"/>
    <col min="5642" max="5642" width="11.28515625" style="508" customWidth="1"/>
    <col min="5643" max="5645" width="13.85546875" style="508" customWidth="1"/>
    <col min="5646" max="5646" width="14.140625" style="508" customWidth="1"/>
    <col min="5647" max="5647" width="16.42578125" style="508" bestFit="1" customWidth="1"/>
    <col min="5648" max="5648" width="9.140625" style="508"/>
    <col min="5649" max="5649" width="11.28515625" style="508" bestFit="1" customWidth="1"/>
    <col min="5650" max="5888" width="9.140625" style="508"/>
    <col min="5889" max="5889" width="38.28515625" style="508" customWidth="1"/>
    <col min="5890" max="5897" width="13.85546875" style="508" customWidth="1"/>
    <col min="5898" max="5898" width="11.28515625" style="508" customWidth="1"/>
    <col min="5899" max="5901" width="13.85546875" style="508" customWidth="1"/>
    <col min="5902" max="5902" width="14.140625" style="508" customWidth="1"/>
    <col min="5903" max="5903" width="16.42578125" style="508" bestFit="1" customWidth="1"/>
    <col min="5904" max="5904" width="9.140625" style="508"/>
    <col min="5905" max="5905" width="11.28515625" style="508" bestFit="1" customWidth="1"/>
    <col min="5906" max="6144" width="9.140625" style="508"/>
    <col min="6145" max="6145" width="38.28515625" style="508" customWidth="1"/>
    <col min="6146" max="6153" width="13.85546875" style="508" customWidth="1"/>
    <col min="6154" max="6154" width="11.28515625" style="508" customWidth="1"/>
    <col min="6155" max="6157" width="13.85546875" style="508" customWidth="1"/>
    <col min="6158" max="6158" width="14.140625" style="508" customWidth="1"/>
    <col min="6159" max="6159" width="16.42578125" style="508" bestFit="1" customWidth="1"/>
    <col min="6160" max="6160" width="9.140625" style="508"/>
    <col min="6161" max="6161" width="11.28515625" style="508" bestFit="1" customWidth="1"/>
    <col min="6162" max="6400" width="9.140625" style="508"/>
    <col min="6401" max="6401" width="38.28515625" style="508" customWidth="1"/>
    <col min="6402" max="6409" width="13.85546875" style="508" customWidth="1"/>
    <col min="6410" max="6410" width="11.28515625" style="508" customWidth="1"/>
    <col min="6411" max="6413" width="13.85546875" style="508" customWidth="1"/>
    <col min="6414" max="6414" width="14.140625" style="508" customWidth="1"/>
    <col min="6415" max="6415" width="16.42578125" style="508" bestFit="1" customWidth="1"/>
    <col min="6416" max="6416" width="9.140625" style="508"/>
    <col min="6417" max="6417" width="11.28515625" style="508" bestFit="1" customWidth="1"/>
    <col min="6418" max="6656" width="9.140625" style="508"/>
    <col min="6657" max="6657" width="38.28515625" style="508" customWidth="1"/>
    <col min="6658" max="6665" width="13.85546875" style="508" customWidth="1"/>
    <col min="6666" max="6666" width="11.28515625" style="508" customWidth="1"/>
    <col min="6667" max="6669" width="13.85546875" style="508" customWidth="1"/>
    <col min="6670" max="6670" width="14.140625" style="508" customWidth="1"/>
    <col min="6671" max="6671" width="16.42578125" style="508" bestFit="1" customWidth="1"/>
    <col min="6672" max="6672" width="9.140625" style="508"/>
    <col min="6673" max="6673" width="11.28515625" style="508" bestFit="1" customWidth="1"/>
    <col min="6674" max="6912" width="9.140625" style="508"/>
    <col min="6913" max="6913" width="38.28515625" style="508" customWidth="1"/>
    <col min="6914" max="6921" width="13.85546875" style="508" customWidth="1"/>
    <col min="6922" max="6922" width="11.28515625" style="508" customWidth="1"/>
    <col min="6923" max="6925" width="13.85546875" style="508" customWidth="1"/>
    <col min="6926" max="6926" width="14.140625" style="508" customWidth="1"/>
    <col min="6927" max="6927" width="16.42578125" style="508" bestFit="1" customWidth="1"/>
    <col min="6928" max="6928" width="9.140625" style="508"/>
    <col min="6929" max="6929" width="11.28515625" style="508" bestFit="1" customWidth="1"/>
    <col min="6930" max="7168" width="9.140625" style="508"/>
    <col min="7169" max="7169" width="38.28515625" style="508" customWidth="1"/>
    <col min="7170" max="7177" width="13.85546875" style="508" customWidth="1"/>
    <col min="7178" max="7178" width="11.28515625" style="508" customWidth="1"/>
    <col min="7179" max="7181" width="13.85546875" style="508" customWidth="1"/>
    <col min="7182" max="7182" width="14.140625" style="508" customWidth="1"/>
    <col min="7183" max="7183" width="16.42578125" style="508" bestFit="1" customWidth="1"/>
    <col min="7184" max="7184" width="9.140625" style="508"/>
    <col min="7185" max="7185" width="11.28515625" style="508" bestFit="1" customWidth="1"/>
    <col min="7186" max="7424" width="9.140625" style="508"/>
    <col min="7425" max="7425" width="38.28515625" style="508" customWidth="1"/>
    <col min="7426" max="7433" width="13.85546875" style="508" customWidth="1"/>
    <col min="7434" max="7434" width="11.28515625" style="508" customWidth="1"/>
    <col min="7435" max="7437" width="13.85546875" style="508" customWidth="1"/>
    <col min="7438" max="7438" width="14.140625" style="508" customWidth="1"/>
    <col min="7439" max="7439" width="16.42578125" style="508" bestFit="1" customWidth="1"/>
    <col min="7440" max="7440" width="9.140625" style="508"/>
    <col min="7441" max="7441" width="11.28515625" style="508" bestFit="1" customWidth="1"/>
    <col min="7442" max="7680" width="9.140625" style="508"/>
    <col min="7681" max="7681" width="38.28515625" style="508" customWidth="1"/>
    <col min="7682" max="7689" width="13.85546875" style="508" customWidth="1"/>
    <col min="7690" max="7690" width="11.28515625" style="508" customWidth="1"/>
    <col min="7691" max="7693" width="13.85546875" style="508" customWidth="1"/>
    <col min="7694" max="7694" width="14.140625" style="508" customWidth="1"/>
    <col min="7695" max="7695" width="16.42578125" style="508" bestFit="1" customWidth="1"/>
    <col min="7696" max="7696" width="9.140625" style="508"/>
    <col min="7697" max="7697" width="11.28515625" style="508" bestFit="1" customWidth="1"/>
    <col min="7698" max="7936" width="9.140625" style="508"/>
    <col min="7937" max="7937" width="38.28515625" style="508" customWidth="1"/>
    <col min="7938" max="7945" width="13.85546875" style="508" customWidth="1"/>
    <col min="7946" max="7946" width="11.28515625" style="508" customWidth="1"/>
    <col min="7947" max="7949" width="13.85546875" style="508" customWidth="1"/>
    <col min="7950" max="7950" width="14.140625" style="508" customWidth="1"/>
    <col min="7951" max="7951" width="16.42578125" style="508" bestFit="1" customWidth="1"/>
    <col min="7952" max="7952" width="9.140625" style="508"/>
    <col min="7953" max="7953" width="11.28515625" style="508" bestFit="1" customWidth="1"/>
    <col min="7954" max="8192" width="9.140625" style="508"/>
    <col min="8193" max="8193" width="38.28515625" style="508" customWidth="1"/>
    <col min="8194" max="8201" width="13.85546875" style="508" customWidth="1"/>
    <col min="8202" max="8202" width="11.28515625" style="508" customWidth="1"/>
    <col min="8203" max="8205" width="13.85546875" style="508" customWidth="1"/>
    <col min="8206" max="8206" width="14.140625" style="508" customWidth="1"/>
    <col min="8207" max="8207" width="16.42578125" style="508" bestFit="1" customWidth="1"/>
    <col min="8208" max="8208" width="9.140625" style="508"/>
    <col min="8209" max="8209" width="11.28515625" style="508" bestFit="1" customWidth="1"/>
    <col min="8210" max="8448" width="9.140625" style="508"/>
    <col min="8449" max="8449" width="38.28515625" style="508" customWidth="1"/>
    <col min="8450" max="8457" width="13.85546875" style="508" customWidth="1"/>
    <col min="8458" max="8458" width="11.28515625" style="508" customWidth="1"/>
    <col min="8459" max="8461" width="13.85546875" style="508" customWidth="1"/>
    <col min="8462" max="8462" width="14.140625" style="508" customWidth="1"/>
    <col min="8463" max="8463" width="16.42578125" style="508" bestFit="1" customWidth="1"/>
    <col min="8464" max="8464" width="9.140625" style="508"/>
    <col min="8465" max="8465" width="11.28515625" style="508" bestFit="1" customWidth="1"/>
    <col min="8466" max="8704" width="9.140625" style="508"/>
    <col min="8705" max="8705" width="38.28515625" style="508" customWidth="1"/>
    <col min="8706" max="8713" width="13.85546875" style="508" customWidth="1"/>
    <col min="8714" max="8714" width="11.28515625" style="508" customWidth="1"/>
    <col min="8715" max="8717" width="13.85546875" style="508" customWidth="1"/>
    <col min="8718" max="8718" width="14.140625" style="508" customWidth="1"/>
    <col min="8719" max="8719" width="16.42578125" style="508" bestFit="1" customWidth="1"/>
    <col min="8720" max="8720" width="9.140625" style="508"/>
    <col min="8721" max="8721" width="11.28515625" style="508" bestFit="1" customWidth="1"/>
    <col min="8722" max="8960" width="9.140625" style="508"/>
    <col min="8961" max="8961" width="38.28515625" style="508" customWidth="1"/>
    <col min="8962" max="8969" width="13.85546875" style="508" customWidth="1"/>
    <col min="8970" max="8970" width="11.28515625" style="508" customWidth="1"/>
    <col min="8971" max="8973" width="13.85546875" style="508" customWidth="1"/>
    <col min="8974" max="8974" width="14.140625" style="508" customWidth="1"/>
    <col min="8975" max="8975" width="16.42578125" style="508" bestFit="1" customWidth="1"/>
    <col min="8976" max="8976" width="9.140625" style="508"/>
    <col min="8977" max="8977" width="11.28515625" style="508" bestFit="1" customWidth="1"/>
    <col min="8978" max="9216" width="9.140625" style="508"/>
    <col min="9217" max="9217" width="38.28515625" style="508" customWidth="1"/>
    <col min="9218" max="9225" width="13.85546875" style="508" customWidth="1"/>
    <col min="9226" max="9226" width="11.28515625" style="508" customWidth="1"/>
    <col min="9227" max="9229" width="13.85546875" style="508" customWidth="1"/>
    <col min="9230" max="9230" width="14.140625" style="508" customWidth="1"/>
    <col min="9231" max="9231" width="16.42578125" style="508" bestFit="1" customWidth="1"/>
    <col min="9232" max="9232" width="9.140625" style="508"/>
    <col min="9233" max="9233" width="11.28515625" style="508" bestFit="1" customWidth="1"/>
    <col min="9234" max="9472" width="9.140625" style="508"/>
    <col min="9473" max="9473" width="38.28515625" style="508" customWidth="1"/>
    <col min="9474" max="9481" width="13.85546875" style="508" customWidth="1"/>
    <col min="9482" max="9482" width="11.28515625" style="508" customWidth="1"/>
    <col min="9483" max="9485" width="13.85546875" style="508" customWidth="1"/>
    <col min="9486" max="9486" width="14.140625" style="508" customWidth="1"/>
    <col min="9487" max="9487" width="16.42578125" style="508" bestFit="1" customWidth="1"/>
    <col min="9488" max="9488" width="9.140625" style="508"/>
    <col min="9489" max="9489" width="11.28515625" style="508" bestFit="1" customWidth="1"/>
    <col min="9490" max="9728" width="9.140625" style="508"/>
    <col min="9729" max="9729" width="38.28515625" style="508" customWidth="1"/>
    <col min="9730" max="9737" width="13.85546875" style="508" customWidth="1"/>
    <col min="9738" max="9738" width="11.28515625" style="508" customWidth="1"/>
    <col min="9739" max="9741" width="13.85546875" style="508" customWidth="1"/>
    <col min="9742" max="9742" width="14.140625" style="508" customWidth="1"/>
    <col min="9743" max="9743" width="16.42578125" style="508" bestFit="1" customWidth="1"/>
    <col min="9744" max="9744" width="9.140625" style="508"/>
    <col min="9745" max="9745" width="11.28515625" style="508" bestFit="1" customWidth="1"/>
    <col min="9746" max="9984" width="9.140625" style="508"/>
    <col min="9985" max="9985" width="38.28515625" style="508" customWidth="1"/>
    <col min="9986" max="9993" width="13.85546875" style="508" customWidth="1"/>
    <col min="9994" max="9994" width="11.28515625" style="508" customWidth="1"/>
    <col min="9995" max="9997" width="13.85546875" style="508" customWidth="1"/>
    <col min="9998" max="9998" width="14.140625" style="508" customWidth="1"/>
    <col min="9999" max="9999" width="16.42578125" style="508" bestFit="1" customWidth="1"/>
    <col min="10000" max="10000" width="9.140625" style="508"/>
    <col min="10001" max="10001" width="11.28515625" style="508" bestFit="1" customWidth="1"/>
    <col min="10002" max="10240" width="9.140625" style="508"/>
    <col min="10241" max="10241" width="38.28515625" style="508" customWidth="1"/>
    <col min="10242" max="10249" width="13.85546875" style="508" customWidth="1"/>
    <col min="10250" max="10250" width="11.28515625" style="508" customWidth="1"/>
    <col min="10251" max="10253" width="13.85546875" style="508" customWidth="1"/>
    <col min="10254" max="10254" width="14.140625" style="508" customWidth="1"/>
    <col min="10255" max="10255" width="16.42578125" style="508" bestFit="1" customWidth="1"/>
    <col min="10256" max="10256" width="9.140625" style="508"/>
    <col min="10257" max="10257" width="11.28515625" style="508" bestFit="1" customWidth="1"/>
    <col min="10258" max="10496" width="9.140625" style="508"/>
    <col min="10497" max="10497" width="38.28515625" style="508" customWidth="1"/>
    <col min="10498" max="10505" width="13.85546875" style="508" customWidth="1"/>
    <col min="10506" max="10506" width="11.28515625" style="508" customWidth="1"/>
    <col min="10507" max="10509" width="13.85546875" style="508" customWidth="1"/>
    <col min="10510" max="10510" width="14.140625" style="508" customWidth="1"/>
    <col min="10511" max="10511" width="16.42578125" style="508" bestFit="1" customWidth="1"/>
    <col min="10512" max="10512" width="9.140625" style="508"/>
    <col min="10513" max="10513" width="11.28515625" style="508" bestFit="1" customWidth="1"/>
    <col min="10514" max="10752" width="9.140625" style="508"/>
    <col min="10753" max="10753" width="38.28515625" style="508" customWidth="1"/>
    <col min="10754" max="10761" width="13.85546875" style="508" customWidth="1"/>
    <col min="10762" max="10762" width="11.28515625" style="508" customWidth="1"/>
    <col min="10763" max="10765" width="13.85546875" style="508" customWidth="1"/>
    <col min="10766" max="10766" width="14.140625" style="508" customWidth="1"/>
    <col min="10767" max="10767" width="16.42578125" style="508" bestFit="1" customWidth="1"/>
    <col min="10768" max="10768" width="9.140625" style="508"/>
    <col min="10769" max="10769" width="11.28515625" style="508" bestFit="1" customWidth="1"/>
    <col min="10770" max="11008" width="9.140625" style="508"/>
    <col min="11009" max="11009" width="38.28515625" style="508" customWidth="1"/>
    <col min="11010" max="11017" width="13.85546875" style="508" customWidth="1"/>
    <col min="11018" max="11018" width="11.28515625" style="508" customWidth="1"/>
    <col min="11019" max="11021" width="13.85546875" style="508" customWidth="1"/>
    <col min="11022" max="11022" width="14.140625" style="508" customWidth="1"/>
    <col min="11023" max="11023" width="16.42578125" style="508" bestFit="1" customWidth="1"/>
    <col min="11024" max="11024" width="9.140625" style="508"/>
    <col min="11025" max="11025" width="11.28515625" style="508" bestFit="1" customWidth="1"/>
    <col min="11026" max="11264" width="9.140625" style="508"/>
    <col min="11265" max="11265" width="38.28515625" style="508" customWidth="1"/>
    <col min="11266" max="11273" width="13.85546875" style="508" customWidth="1"/>
    <col min="11274" max="11274" width="11.28515625" style="508" customWidth="1"/>
    <col min="11275" max="11277" width="13.85546875" style="508" customWidth="1"/>
    <col min="11278" max="11278" width="14.140625" style="508" customWidth="1"/>
    <col min="11279" max="11279" width="16.42578125" style="508" bestFit="1" customWidth="1"/>
    <col min="11280" max="11280" width="9.140625" style="508"/>
    <col min="11281" max="11281" width="11.28515625" style="508" bestFit="1" customWidth="1"/>
    <col min="11282" max="11520" width="9.140625" style="508"/>
    <col min="11521" max="11521" width="38.28515625" style="508" customWidth="1"/>
    <col min="11522" max="11529" width="13.85546875" style="508" customWidth="1"/>
    <col min="11530" max="11530" width="11.28515625" style="508" customWidth="1"/>
    <col min="11531" max="11533" width="13.85546875" style="508" customWidth="1"/>
    <col min="11534" max="11534" width="14.140625" style="508" customWidth="1"/>
    <col min="11535" max="11535" width="16.42578125" style="508" bestFit="1" customWidth="1"/>
    <col min="11536" max="11536" width="9.140625" style="508"/>
    <col min="11537" max="11537" width="11.28515625" style="508" bestFit="1" customWidth="1"/>
    <col min="11538" max="11776" width="9.140625" style="508"/>
    <col min="11777" max="11777" width="38.28515625" style="508" customWidth="1"/>
    <col min="11778" max="11785" width="13.85546875" style="508" customWidth="1"/>
    <col min="11786" max="11786" width="11.28515625" style="508" customWidth="1"/>
    <col min="11787" max="11789" width="13.85546875" style="508" customWidth="1"/>
    <col min="11790" max="11790" width="14.140625" style="508" customWidth="1"/>
    <col min="11791" max="11791" width="16.42578125" style="508" bestFit="1" customWidth="1"/>
    <col min="11792" max="11792" width="9.140625" style="508"/>
    <col min="11793" max="11793" width="11.28515625" style="508" bestFit="1" customWidth="1"/>
    <col min="11794" max="12032" width="9.140625" style="508"/>
    <col min="12033" max="12033" width="38.28515625" style="508" customWidth="1"/>
    <col min="12034" max="12041" width="13.85546875" style="508" customWidth="1"/>
    <col min="12042" max="12042" width="11.28515625" style="508" customWidth="1"/>
    <col min="12043" max="12045" width="13.85546875" style="508" customWidth="1"/>
    <col min="12046" max="12046" width="14.140625" style="508" customWidth="1"/>
    <col min="12047" max="12047" width="16.42578125" style="508" bestFit="1" customWidth="1"/>
    <col min="12048" max="12048" width="9.140625" style="508"/>
    <col min="12049" max="12049" width="11.28515625" style="508" bestFit="1" customWidth="1"/>
    <col min="12050" max="12288" width="9.140625" style="508"/>
    <col min="12289" max="12289" width="38.28515625" style="508" customWidth="1"/>
    <col min="12290" max="12297" width="13.85546875" style="508" customWidth="1"/>
    <col min="12298" max="12298" width="11.28515625" style="508" customWidth="1"/>
    <col min="12299" max="12301" width="13.85546875" style="508" customWidth="1"/>
    <col min="12302" max="12302" width="14.140625" style="508" customWidth="1"/>
    <col min="12303" max="12303" width="16.42578125" style="508" bestFit="1" customWidth="1"/>
    <col min="12304" max="12304" width="9.140625" style="508"/>
    <col min="12305" max="12305" width="11.28515625" style="508" bestFit="1" customWidth="1"/>
    <col min="12306" max="12544" width="9.140625" style="508"/>
    <col min="12545" max="12545" width="38.28515625" style="508" customWidth="1"/>
    <col min="12546" max="12553" width="13.85546875" style="508" customWidth="1"/>
    <col min="12554" max="12554" width="11.28515625" style="508" customWidth="1"/>
    <col min="12555" max="12557" width="13.85546875" style="508" customWidth="1"/>
    <col min="12558" max="12558" width="14.140625" style="508" customWidth="1"/>
    <col min="12559" max="12559" width="16.42578125" style="508" bestFit="1" customWidth="1"/>
    <col min="12560" max="12560" width="9.140625" style="508"/>
    <col min="12561" max="12561" width="11.28515625" style="508" bestFit="1" customWidth="1"/>
    <col min="12562" max="12800" width="9.140625" style="508"/>
    <col min="12801" max="12801" width="38.28515625" style="508" customWidth="1"/>
    <col min="12802" max="12809" width="13.85546875" style="508" customWidth="1"/>
    <col min="12810" max="12810" width="11.28515625" style="508" customWidth="1"/>
    <col min="12811" max="12813" width="13.85546875" style="508" customWidth="1"/>
    <col min="12814" max="12814" width="14.140625" style="508" customWidth="1"/>
    <col min="12815" max="12815" width="16.42578125" style="508" bestFit="1" customWidth="1"/>
    <col min="12816" max="12816" width="9.140625" style="508"/>
    <col min="12817" max="12817" width="11.28515625" style="508" bestFit="1" customWidth="1"/>
    <col min="12818" max="13056" width="9.140625" style="508"/>
    <col min="13057" max="13057" width="38.28515625" style="508" customWidth="1"/>
    <col min="13058" max="13065" width="13.85546875" style="508" customWidth="1"/>
    <col min="13066" max="13066" width="11.28515625" style="508" customWidth="1"/>
    <col min="13067" max="13069" width="13.85546875" style="508" customWidth="1"/>
    <col min="13070" max="13070" width="14.140625" style="508" customWidth="1"/>
    <col min="13071" max="13071" width="16.42578125" style="508" bestFit="1" customWidth="1"/>
    <col min="13072" max="13072" width="9.140625" style="508"/>
    <col min="13073" max="13073" width="11.28515625" style="508" bestFit="1" customWidth="1"/>
    <col min="13074" max="13312" width="9.140625" style="508"/>
    <col min="13313" max="13313" width="38.28515625" style="508" customWidth="1"/>
    <col min="13314" max="13321" width="13.85546875" style="508" customWidth="1"/>
    <col min="13322" max="13322" width="11.28515625" style="508" customWidth="1"/>
    <col min="13323" max="13325" width="13.85546875" style="508" customWidth="1"/>
    <col min="13326" max="13326" width="14.140625" style="508" customWidth="1"/>
    <col min="13327" max="13327" width="16.42578125" style="508" bestFit="1" customWidth="1"/>
    <col min="13328" max="13328" width="9.140625" style="508"/>
    <col min="13329" max="13329" width="11.28515625" style="508" bestFit="1" customWidth="1"/>
    <col min="13330" max="13568" width="9.140625" style="508"/>
    <col min="13569" max="13569" width="38.28515625" style="508" customWidth="1"/>
    <col min="13570" max="13577" width="13.85546875" style="508" customWidth="1"/>
    <col min="13578" max="13578" width="11.28515625" style="508" customWidth="1"/>
    <col min="13579" max="13581" width="13.85546875" style="508" customWidth="1"/>
    <col min="13582" max="13582" width="14.140625" style="508" customWidth="1"/>
    <col min="13583" max="13583" width="16.42578125" style="508" bestFit="1" customWidth="1"/>
    <col min="13584" max="13584" width="9.140625" style="508"/>
    <col min="13585" max="13585" width="11.28515625" style="508" bestFit="1" customWidth="1"/>
    <col min="13586" max="13824" width="9.140625" style="508"/>
    <col min="13825" max="13825" width="38.28515625" style="508" customWidth="1"/>
    <col min="13826" max="13833" width="13.85546875" style="508" customWidth="1"/>
    <col min="13834" max="13834" width="11.28515625" style="508" customWidth="1"/>
    <col min="13835" max="13837" width="13.85546875" style="508" customWidth="1"/>
    <col min="13838" max="13838" width="14.140625" style="508" customWidth="1"/>
    <col min="13839" max="13839" width="16.42578125" style="508" bestFit="1" customWidth="1"/>
    <col min="13840" max="13840" width="9.140625" style="508"/>
    <col min="13841" max="13841" width="11.28515625" style="508" bestFit="1" customWidth="1"/>
    <col min="13842" max="14080" width="9.140625" style="508"/>
    <col min="14081" max="14081" width="38.28515625" style="508" customWidth="1"/>
    <col min="14082" max="14089" width="13.85546875" style="508" customWidth="1"/>
    <col min="14090" max="14090" width="11.28515625" style="508" customWidth="1"/>
    <col min="14091" max="14093" width="13.85546875" style="508" customWidth="1"/>
    <col min="14094" max="14094" width="14.140625" style="508" customWidth="1"/>
    <col min="14095" max="14095" width="16.42578125" style="508" bestFit="1" customWidth="1"/>
    <col min="14096" max="14096" width="9.140625" style="508"/>
    <col min="14097" max="14097" width="11.28515625" style="508" bestFit="1" customWidth="1"/>
    <col min="14098" max="14336" width="9.140625" style="508"/>
    <col min="14337" max="14337" width="38.28515625" style="508" customWidth="1"/>
    <col min="14338" max="14345" width="13.85546875" style="508" customWidth="1"/>
    <col min="14346" max="14346" width="11.28515625" style="508" customWidth="1"/>
    <col min="14347" max="14349" width="13.85546875" style="508" customWidth="1"/>
    <col min="14350" max="14350" width="14.140625" style="508" customWidth="1"/>
    <col min="14351" max="14351" width="16.42578125" style="508" bestFit="1" customWidth="1"/>
    <col min="14352" max="14352" width="9.140625" style="508"/>
    <col min="14353" max="14353" width="11.28515625" style="508" bestFit="1" customWidth="1"/>
    <col min="14354" max="14592" width="9.140625" style="508"/>
    <col min="14593" max="14593" width="38.28515625" style="508" customWidth="1"/>
    <col min="14594" max="14601" width="13.85546875" style="508" customWidth="1"/>
    <col min="14602" max="14602" width="11.28515625" style="508" customWidth="1"/>
    <col min="14603" max="14605" width="13.85546875" style="508" customWidth="1"/>
    <col min="14606" max="14606" width="14.140625" style="508" customWidth="1"/>
    <col min="14607" max="14607" width="16.42578125" style="508" bestFit="1" customWidth="1"/>
    <col min="14608" max="14608" width="9.140625" style="508"/>
    <col min="14609" max="14609" width="11.28515625" style="508" bestFit="1" customWidth="1"/>
    <col min="14610" max="14848" width="9.140625" style="508"/>
    <col min="14849" max="14849" width="38.28515625" style="508" customWidth="1"/>
    <col min="14850" max="14857" width="13.85546875" style="508" customWidth="1"/>
    <col min="14858" max="14858" width="11.28515625" style="508" customWidth="1"/>
    <col min="14859" max="14861" width="13.85546875" style="508" customWidth="1"/>
    <col min="14862" max="14862" width="14.140625" style="508" customWidth="1"/>
    <col min="14863" max="14863" width="16.42578125" style="508" bestFit="1" customWidth="1"/>
    <col min="14864" max="14864" width="9.140625" style="508"/>
    <col min="14865" max="14865" width="11.28515625" style="508" bestFit="1" customWidth="1"/>
    <col min="14866" max="15104" width="9.140625" style="508"/>
    <col min="15105" max="15105" width="38.28515625" style="508" customWidth="1"/>
    <col min="15106" max="15113" width="13.85546875" style="508" customWidth="1"/>
    <col min="15114" max="15114" width="11.28515625" style="508" customWidth="1"/>
    <col min="15115" max="15117" width="13.85546875" style="508" customWidth="1"/>
    <col min="15118" max="15118" width="14.140625" style="508" customWidth="1"/>
    <col min="15119" max="15119" width="16.42578125" style="508" bestFit="1" customWidth="1"/>
    <col min="15120" max="15120" width="9.140625" style="508"/>
    <col min="15121" max="15121" width="11.28515625" style="508" bestFit="1" customWidth="1"/>
    <col min="15122" max="15360" width="9.140625" style="508"/>
    <col min="15361" max="15361" width="38.28515625" style="508" customWidth="1"/>
    <col min="15362" max="15369" width="13.85546875" style="508" customWidth="1"/>
    <col min="15370" max="15370" width="11.28515625" style="508" customWidth="1"/>
    <col min="15371" max="15373" width="13.85546875" style="508" customWidth="1"/>
    <col min="15374" max="15374" width="14.140625" style="508" customWidth="1"/>
    <col min="15375" max="15375" width="16.42578125" style="508" bestFit="1" customWidth="1"/>
    <col min="15376" max="15376" width="9.140625" style="508"/>
    <col min="15377" max="15377" width="11.28515625" style="508" bestFit="1" customWidth="1"/>
    <col min="15378" max="15616" width="9.140625" style="508"/>
    <col min="15617" max="15617" width="38.28515625" style="508" customWidth="1"/>
    <col min="15618" max="15625" width="13.85546875" style="508" customWidth="1"/>
    <col min="15626" max="15626" width="11.28515625" style="508" customWidth="1"/>
    <col min="15627" max="15629" width="13.85546875" style="508" customWidth="1"/>
    <col min="15630" max="15630" width="14.140625" style="508" customWidth="1"/>
    <col min="15631" max="15631" width="16.42578125" style="508" bestFit="1" customWidth="1"/>
    <col min="15632" max="15632" width="9.140625" style="508"/>
    <col min="15633" max="15633" width="11.28515625" style="508" bestFit="1" customWidth="1"/>
    <col min="15634" max="15872" width="9.140625" style="508"/>
    <col min="15873" max="15873" width="38.28515625" style="508" customWidth="1"/>
    <col min="15874" max="15881" width="13.85546875" style="508" customWidth="1"/>
    <col min="15882" max="15882" width="11.28515625" style="508" customWidth="1"/>
    <col min="15883" max="15885" width="13.85546875" style="508" customWidth="1"/>
    <col min="15886" max="15886" width="14.140625" style="508" customWidth="1"/>
    <col min="15887" max="15887" width="16.42578125" style="508" bestFit="1" customWidth="1"/>
    <col min="15888" max="15888" width="9.140625" style="508"/>
    <col min="15889" max="15889" width="11.28515625" style="508" bestFit="1" customWidth="1"/>
    <col min="15890" max="16128" width="9.140625" style="508"/>
    <col min="16129" max="16129" width="38.28515625" style="508" customWidth="1"/>
    <col min="16130" max="16137" width="13.85546875" style="508" customWidth="1"/>
    <col min="16138" max="16138" width="11.28515625" style="508" customWidth="1"/>
    <col min="16139" max="16141" width="13.85546875" style="508" customWidth="1"/>
    <col min="16142" max="16142" width="14.140625" style="508" customWidth="1"/>
    <col min="16143" max="16143" width="16.42578125" style="508" bestFit="1" customWidth="1"/>
    <col min="16144" max="16144" width="9.140625" style="508"/>
    <col min="16145" max="16145" width="11.28515625" style="508" bestFit="1" customWidth="1"/>
    <col min="16146" max="16384" width="9.140625" style="508"/>
  </cols>
  <sheetData>
    <row r="1" spans="1:18" s="531" customFormat="1" ht="30" customHeight="1">
      <c r="A1" s="835" t="s">
        <v>0</v>
      </c>
      <c r="B1" s="835"/>
      <c r="C1" s="835"/>
      <c r="D1" s="835"/>
      <c r="E1" s="835"/>
      <c r="F1" s="835"/>
      <c r="G1" s="835"/>
      <c r="H1" s="835"/>
      <c r="I1" s="835"/>
      <c r="J1" s="835"/>
      <c r="K1" s="835"/>
      <c r="L1" s="835"/>
      <c r="M1" s="835"/>
      <c r="N1" s="835"/>
      <c r="O1" s="835"/>
    </row>
    <row r="2" spans="1:18" s="531" customFormat="1" ht="15" customHeight="1">
      <c r="A2" s="836" t="s">
        <v>702</v>
      </c>
      <c r="B2" s="836"/>
      <c r="C2" s="836"/>
      <c r="D2" s="836"/>
      <c r="E2" s="836"/>
      <c r="F2" s="836"/>
      <c r="G2" s="836"/>
      <c r="H2" s="836"/>
      <c r="I2" s="836"/>
      <c r="J2" s="836"/>
      <c r="K2" s="836"/>
      <c r="L2" s="836"/>
      <c r="M2" s="836"/>
      <c r="N2" s="836"/>
      <c r="O2" s="836"/>
    </row>
    <row r="3" spans="1:18" s="531" customFormat="1" ht="15" customHeight="1">
      <c r="A3" s="836" t="s">
        <v>1444</v>
      </c>
      <c r="B3" s="836"/>
      <c r="C3" s="836"/>
      <c r="D3" s="836"/>
      <c r="E3" s="836"/>
      <c r="F3" s="836"/>
      <c r="G3" s="836"/>
      <c r="H3" s="836"/>
      <c r="I3" s="836"/>
      <c r="J3" s="836"/>
      <c r="K3" s="836"/>
      <c r="L3" s="836"/>
      <c r="M3" s="836"/>
      <c r="N3" s="836"/>
      <c r="O3" s="836"/>
      <c r="R3" s="531">
        <v>-1</v>
      </c>
    </row>
    <row r="4" spans="1:18" s="532" customFormat="1" ht="30" customHeight="1">
      <c r="A4" s="837" t="s">
        <v>2</v>
      </c>
      <c r="B4" s="837"/>
      <c r="C4" s="837"/>
      <c r="D4" s="837"/>
      <c r="E4" s="837"/>
      <c r="F4" s="837"/>
      <c r="G4" s="837"/>
      <c r="H4" s="837"/>
      <c r="I4" s="837"/>
      <c r="J4" s="837"/>
      <c r="K4" s="837"/>
      <c r="L4" s="837"/>
      <c r="M4" s="837"/>
      <c r="N4" s="837"/>
      <c r="O4" s="837"/>
    </row>
    <row r="5" spans="1:18" ht="6.75" customHeight="1">
      <c r="A5" s="533"/>
      <c r="B5" s="534"/>
      <c r="C5" s="534"/>
      <c r="D5" s="534"/>
      <c r="E5" s="534"/>
      <c r="F5" s="534"/>
      <c r="G5" s="264"/>
      <c r="H5" s="264"/>
      <c r="I5" s="264"/>
      <c r="J5" s="535"/>
      <c r="K5" s="264"/>
      <c r="L5" s="264"/>
      <c r="M5" s="264"/>
      <c r="N5" s="264"/>
      <c r="O5" s="264"/>
    </row>
    <row r="6" spans="1:18" ht="30" customHeight="1">
      <c r="A6" s="536"/>
      <c r="B6" s="537" t="s">
        <v>322</v>
      </c>
      <c r="C6" s="537" t="s">
        <v>323</v>
      </c>
      <c r="D6" s="537" t="s">
        <v>324</v>
      </c>
      <c r="E6" s="537" t="s">
        <v>325</v>
      </c>
      <c r="F6" s="537" t="s">
        <v>326</v>
      </c>
      <c r="G6" s="537" t="s">
        <v>327</v>
      </c>
      <c r="H6" s="537" t="s">
        <v>328</v>
      </c>
      <c r="I6" s="537" t="s">
        <v>329</v>
      </c>
      <c r="J6" s="537" t="s">
        <v>330</v>
      </c>
      <c r="K6" s="537" t="s">
        <v>331</v>
      </c>
      <c r="L6" s="537" t="s">
        <v>332</v>
      </c>
      <c r="M6" s="537" t="s">
        <v>333</v>
      </c>
      <c r="N6" s="538" t="s">
        <v>334</v>
      </c>
      <c r="O6" s="539" t="s">
        <v>703</v>
      </c>
    </row>
    <row r="7" spans="1:18" ht="15" customHeight="1">
      <c r="A7" s="540" t="s">
        <v>704</v>
      </c>
      <c r="B7" s="541">
        <v>22987387.257569999</v>
      </c>
      <c r="C7" s="541">
        <v>30013437.712439999</v>
      </c>
      <c r="D7" s="541">
        <v>27017475.13552</v>
      </c>
      <c r="E7" s="541">
        <v>22215519.614990003</v>
      </c>
      <c r="F7" s="541">
        <v>18447185.56927</v>
      </c>
      <c r="G7" s="541">
        <v>13037114.49068</v>
      </c>
      <c r="H7" s="541">
        <v>10810904.099959999</v>
      </c>
      <c r="I7" s="541">
        <v>16164251.698580001</v>
      </c>
      <c r="J7" s="541">
        <v>121020.07407999999</v>
      </c>
      <c r="K7" s="541">
        <v>16319164.49715</v>
      </c>
      <c r="L7" s="541">
        <v>4090590.5537399999</v>
      </c>
      <c r="M7" s="541">
        <v>9852142.7596700005</v>
      </c>
      <c r="N7" s="542">
        <v>191076193.46364996</v>
      </c>
      <c r="O7" s="543">
        <v>0.94441557457347058</v>
      </c>
    </row>
    <row r="8" spans="1:18" ht="15" customHeight="1">
      <c r="A8" s="540" t="s">
        <v>705</v>
      </c>
      <c r="B8" s="544">
        <v>85006.64684999999</v>
      </c>
      <c r="C8" s="544">
        <v>115367.85558</v>
      </c>
      <c r="D8" s="544">
        <v>67163.663620000007</v>
      </c>
      <c r="E8" s="544">
        <v>43936.73345</v>
      </c>
      <c r="F8" s="544">
        <v>45931.270490000003</v>
      </c>
      <c r="G8" s="544">
        <v>37993.828750000001</v>
      </c>
      <c r="H8" s="544">
        <v>40414.390159999995</v>
      </c>
      <c r="I8" s="544">
        <v>83194.5965</v>
      </c>
      <c r="J8" s="544">
        <v>265.32971999999995</v>
      </c>
      <c r="K8" s="544">
        <v>64586.795819999999</v>
      </c>
      <c r="L8" s="544">
        <v>12963.50973</v>
      </c>
      <c r="M8" s="544">
        <v>48888.868210000001</v>
      </c>
      <c r="N8" s="544">
        <v>645713.48888000008</v>
      </c>
      <c r="O8" s="543">
        <v>3.1915115355616356E-3</v>
      </c>
      <c r="Q8" s="545"/>
    </row>
    <row r="9" spans="1:18" ht="15" customHeight="1">
      <c r="A9" s="540" t="s">
        <v>706</v>
      </c>
      <c r="B9" s="541">
        <v>721090.08202999993</v>
      </c>
      <c r="C9" s="541">
        <v>788298.28717999998</v>
      </c>
      <c r="D9" s="541">
        <v>574084.00903999992</v>
      </c>
      <c r="E9" s="541">
        <v>762092.95941000001</v>
      </c>
      <c r="F9" s="541">
        <v>335156.72102999996</v>
      </c>
      <c r="G9" s="541">
        <v>234661.24402000001</v>
      </c>
      <c r="H9" s="541">
        <v>184449.29709000001</v>
      </c>
      <c r="I9" s="541">
        <v>21706.495859999999</v>
      </c>
      <c r="J9" s="541">
        <v>93.253839999999997</v>
      </c>
      <c r="K9" s="541">
        <v>148958.85102999999</v>
      </c>
      <c r="L9" s="541">
        <v>120269.13333</v>
      </c>
      <c r="M9" s="541">
        <v>65390.8393</v>
      </c>
      <c r="N9" s="542">
        <v>3956251.1731600002</v>
      </c>
      <c r="O9" s="543">
        <v>1.9554216342328724E-2</v>
      </c>
    </row>
    <row r="10" spans="1:18" ht="15" customHeight="1">
      <c r="A10" s="540" t="s">
        <v>707</v>
      </c>
      <c r="B10" s="544">
        <v>17378.738370000003</v>
      </c>
      <c r="C10" s="544">
        <v>15393.792660000001</v>
      </c>
      <c r="D10" s="544">
        <v>12693.1191</v>
      </c>
      <c r="E10" s="544">
        <v>14677.04586</v>
      </c>
      <c r="F10" s="544">
        <v>8889.0113900000015</v>
      </c>
      <c r="G10" s="544">
        <v>6777.66165</v>
      </c>
      <c r="H10" s="544">
        <v>3553.8722900000002</v>
      </c>
      <c r="I10" s="544">
        <v>984.29425000000003</v>
      </c>
      <c r="J10" s="544">
        <v>2.3313600000000001</v>
      </c>
      <c r="K10" s="544">
        <v>5014.0428000000002</v>
      </c>
      <c r="L10" s="544">
        <v>3125.23038</v>
      </c>
      <c r="M10" s="544">
        <v>2535.7356500000001</v>
      </c>
      <c r="N10" s="544">
        <v>91024.875759999995</v>
      </c>
      <c r="O10" s="543">
        <v>4.4990068507782513E-4</v>
      </c>
    </row>
    <row r="11" spans="1:18" ht="15" customHeight="1">
      <c r="A11" s="540" t="s">
        <v>708</v>
      </c>
      <c r="B11" s="541">
        <v>326904.22967999999</v>
      </c>
      <c r="C11" s="541">
        <v>197523.69584</v>
      </c>
      <c r="D11" s="541">
        <v>179279.69256</v>
      </c>
      <c r="E11" s="541">
        <v>223696.54488999999</v>
      </c>
      <c r="F11" s="541">
        <v>109022.51423</v>
      </c>
      <c r="G11" s="541">
        <v>80867.354859999992</v>
      </c>
      <c r="H11" s="541">
        <v>38889.791130000005</v>
      </c>
      <c r="I11" s="541">
        <v>14487.521640000001</v>
      </c>
      <c r="J11" s="546">
        <v>0</v>
      </c>
      <c r="K11" s="541">
        <v>54654.296950000004</v>
      </c>
      <c r="L11" s="541">
        <v>57085.7716</v>
      </c>
      <c r="M11" s="541">
        <v>31483.698820000001</v>
      </c>
      <c r="N11" s="542">
        <v>1313895.1122000003</v>
      </c>
      <c r="O11" s="543">
        <v>6.4940743523535698E-3</v>
      </c>
    </row>
    <row r="12" spans="1:18" ht="15" customHeight="1">
      <c r="A12" s="540" t="s">
        <v>709</v>
      </c>
      <c r="B12" s="546">
        <v>34388.669560000002</v>
      </c>
      <c r="C12" s="546">
        <v>28101.890760000002</v>
      </c>
      <c r="D12" s="546">
        <v>19636.690210000001</v>
      </c>
      <c r="E12" s="546">
        <v>30918.17641</v>
      </c>
      <c r="F12" s="546">
        <v>12153.62415</v>
      </c>
      <c r="G12" s="546">
        <v>10224.82281</v>
      </c>
      <c r="H12" s="546">
        <v>5262.12716</v>
      </c>
      <c r="I12" s="546">
        <v>2873.14</v>
      </c>
      <c r="J12" s="546">
        <v>0</v>
      </c>
      <c r="K12" s="546">
        <v>9761.7398000000012</v>
      </c>
      <c r="L12" s="546">
        <v>7105.9069500000005</v>
      </c>
      <c r="M12" s="546">
        <v>5436.64696</v>
      </c>
      <c r="N12" s="546">
        <v>165863.43477000005</v>
      </c>
      <c r="O12" s="543">
        <v>8.197986793097732E-4</v>
      </c>
    </row>
    <row r="13" spans="1:18" ht="15" customHeight="1">
      <c r="A13" s="540" t="s">
        <v>710</v>
      </c>
      <c r="B13" s="541">
        <v>68943.476519999997</v>
      </c>
      <c r="C13" s="541">
        <v>57798.691399999996</v>
      </c>
      <c r="D13" s="541">
        <v>153469.58993000002</v>
      </c>
      <c r="E13" s="541">
        <v>91922.786359999998</v>
      </c>
      <c r="F13" s="541">
        <v>43960.857130000004</v>
      </c>
      <c r="G13" s="541">
        <v>43446.86997</v>
      </c>
      <c r="H13" s="541">
        <v>106064.47956000001</v>
      </c>
      <c r="I13" s="541">
        <v>5269.6325399999996</v>
      </c>
      <c r="J13" s="546">
        <v>0</v>
      </c>
      <c r="K13" s="541">
        <v>81445.105909999998</v>
      </c>
      <c r="L13" s="541">
        <v>28498.738539999998</v>
      </c>
      <c r="M13" s="541">
        <v>14667.17561</v>
      </c>
      <c r="N13" s="542">
        <v>695487.40347000014</v>
      </c>
      <c r="O13" s="543">
        <v>3.4375247059842936E-3</v>
      </c>
    </row>
    <row r="14" spans="1:18" ht="15" customHeight="1">
      <c r="A14" s="540" t="s">
        <v>711</v>
      </c>
      <c r="B14" s="544">
        <v>19193.08236</v>
      </c>
      <c r="C14" s="544">
        <v>17224.262469999998</v>
      </c>
      <c r="D14" s="544">
        <v>40950.474009999998</v>
      </c>
      <c r="E14" s="544">
        <v>26680.521059999999</v>
      </c>
      <c r="F14" s="544">
        <v>12578.869779999999</v>
      </c>
      <c r="G14" s="544">
        <v>14038.033589999999</v>
      </c>
      <c r="H14" s="544">
        <v>27874.24569</v>
      </c>
      <c r="I14" s="544">
        <v>2579.4099200000001</v>
      </c>
      <c r="J14" s="546">
        <v>0</v>
      </c>
      <c r="K14" s="544">
        <v>26299.242300000002</v>
      </c>
      <c r="L14" s="544">
        <v>7299.2072699999999</v>
      </c>
      <c r="M14" s="544">
        <v>6145.4881599999999</v>
      </c>
      <c r="N14" s="544">
        <v>200862.83661000003</v>
      </c>
      <c r="O14" s="543">
        <v>9.9278715892766722E-4</v>
      </c>
    </row>
    <row r="15" spans="1:18" ht="15" customHeight="1">
      <c r="A15" s="540" t="s">
        <v>712</v>
      </c>
      <c r="B15" s="541">
        <v>127888.79205</v>
      </c>
      <c r="C15" s="541">
        <v>384445.43368999998</v>
      </c>
      <c r="D15" s="541">
        <v>167660.21437999999</v>
      </c>
      <c r="E15" s="541">
        <v>549682.66839000001</v>
      </c>
      <c r="F15" s="541">
        <v>44189.1302</v>
      </c>
      <c r="G15" s="541">
        <v>52253.640049999995</v>
      </c>
      <c r="H15" s="541">
        <v>42044.518189999995</v>
      </c>
      <c r="I15" s="541">
        <v>13576.772130000001</v>
      </c>
      <c r="J15" s="546">
        <v>0</v>
      </c>
      <c r="K15" s="541">
        <v>54784.213240000005</v>
      </c>
      <c r="L15" s="541">
        <v>67482.187480000008</v>
      </c>
      <c r="M15" s="541">
        <v>12938.885900000001</v>
      </c>
      <c r="N15" s="542">
        <v>1516946.4557</v>
      </c>
      <c r="O15" s="543">
        <v>7.49767845270398E-3</v>
      </c>
    </row>
    <row r="16" spans="1:18" ht="15" customHeight="1">
      <c r="A16" s="540" t="s">
        <v>713</v>
      </c>
      <c r="B16" s="544">
        <v>55095.375899999999</v>
      </c>
      <c r="C16" s="544">
        <v>190700.88888999997</v>
      </c>
      <c r="D16" s="544">
        <v>72055.84887999999</v>
      </c>
      <c r="E16" s="544">
        <v>282697.11192</v>
      </c>
      <c r="F16" s="544">
        <v>22265.262549999999</v>
      </c>
      <c r="G16" s="544">
        <v>26294.15395</v>
      </c>
      <c r="H16" s="544">
        <v>19960.3622</v>
      </c>
      <c r="I16" s="544">
        <v>10596.593949999999</v>
      </c>
      <c r="J16" s="544">
        <v>0</v>
      </c>
      <c r="K16" s="544">
        <v>33719.193899999998</v>
      </c>
      <c r="L16" s="544">
        <v>32159.06222</v>
      </c>
      <c r="M16" s="544">
        <v>9069.6597600000005</v>
      </c>
      <c r="N16" s="544">
        <v>754613.51411999972</v>
      </c>
      <c r="O16" s="543">
        <v>3.7297621571790538E-3</v>
      </c>
    </row>
    <row r="17" spans="1:15" ht="15" customHeight="1">
      <c r="A17" s="540" t="s">
        <v>714</v>
      </c>
      <c r="B17" s="541">
        <v>422548.43033999996</v>
      </c>
      <c r="C17" s="541">
        <v>648041.77567999996</v>
      </c>
      <c r="D17" s="541">
        <v>787326.38950000005</v>
      </c>
      <c r="E17" s="541">
        <v>459119.24849000003</v>
      </c>
      <c r="F17" s="541">
        <v>201413.92647999999</v>
      </c>
      <c r="G17" s="541">
        <v>264186.45425000001</v>
      </c>
      <c r="H17" s="541">
        <v>209981.88480999999</v>
      </c>
      <c r="I17" s="541">
        <v>158015.78724999999</v>
      </c>
      <c r="J17" s="541">
        <v>142.26275000000001</v>
      </c>
      <c r="K17" s="541">
        <v>362332.51013999997</v>
      </c>
      <c r="L17" s="541">
        <v>150503.04728999999</v>
      </c>
      <c r="M17" s="541">
        <v>99768.82815999999</v>
      </c>
      <c r="N17" s="542">
        <v>3763380.5451400005</v>
      </c>
      <c r="O17" s="543">
        <v>1.8600931573158848E-2</v>
      </c>
    </row>
    <row r="18" spans="1:15" ht="15" customHeight="1">
      <c r="A18" s="540" t="s">
        <v>715</v>
      </c>
      <c r="B18" s="544">
        <v>274358.43317000003</v>
      </c>
      <c r="C18" s="544">
        <v>431654.30923000001</v>
      </c>
      <c r="D18" s="544">
        <v>450138.69138999999</v>
      </c>
      <c r="E18" s="544">
        <v>374922.46948000003</v>
      </c>
      <c r="F18" s="544">
        <v>119710.1263</v>
      </c>
      <c r="G18" s="544">
        <v>217719.13438999999</v>
      </c>
      <c r="H18" s="544">
        <v>148722.08783999999</v>
      </c>
      <c r="I18" s="544">
        <v>154222.5411</v>
      </c>
      <c r="J18" s="544">
        <v>142.26275000000001</v>
      </c>
      <c r="K18" s="544">
        <v>324977.11735000001</v>
      </c>
      <c r="L18" s="544">
        <v>96904.966489999992</v>
      </c>
      <c r="M18" s="544">
        <v>84405.614379999999</v>
      </c>
      <c r="N18" s="544">
        <v>2677877.7538700006</v>
      </c>
      <c r="O18" s="543">
        <v>1.3235711951943245E-2</v>
      </c>
    </row>
    <row r="19" spans="1:15" ht="15" customHeight="1">
      <c r="A19" s="620" t="s">
        <v>716</v>
      </c>
      <c r="B19" s="618">
        <v>24654762.268189996</v>
      </c>
      <c r="C19" s="618">
        <v>32089545.59623</v>
      </c>
      <c r="D19" s="618">
        <v>28879295.030930001</v>
      </c>
      <c r="E19" s="618">
        <v>24302033.822530001</v>
      </c>
      <c r="F19" s="618">
        <v>19180928.718339998</v>
      </c>
      <c r="G19" s="618">
        <v>13712530.05383</v>
      </c>
      <c r="H19" s="618">
        <v>11392334.070740001</v>
      </c>
      <c r="I19" s="618">
        <v>16377307.908</v>
      </c>
      <c r="J19" s="618">
        <v>121255.59066999999</v>
      </c>
      <c r="K19" s="618">
        <v>17021339.47442</v>
      </c>
      <c r="L19" s="618">
        <v>4514429.4319799999</v>
      </c>
      <c r="M19" s="618">
        <v>10076392.18746</v>
      </c>
      <c r="N19" s="618">
        <v>202322154.15331995</v>
      </c>
      <c r="O19" s="619">
        <v>1</v>
      </c>
    </row>
    <row r="20" spans="1:15" ht="15" customHeight="1">
      <c r="A20" s="547" t="s">
        <v>717</v>
      </c>
      <c r="B20" s="548">
        <v>485420.94621000002</v>
      </c>
      <c r="C20" s="548">
        <v>798442.99959000002</v>
      </c>
      <c r="D20" s="548">
        <v>662638.48720999993</v>
      </c>
      <c r="E20" s="548">
        <v>773832.05817999993</v>
      </c>
      <c r="F20" s="548">
        <v>221528.16466000001</v>
      </c>
      <c r="G20" s="548">
        <v>313047.63514000003</v>
      </c>
      <c r="H20" s="548">
        <v>245787.08533999999</v>
      </c>
      <c r="I20" s="548">
        <v>254450.57572000002</v>
      </c>
      <c r="J20" s="548">
        <v>409.92382999999995</v>
      </c>
      <c r="K20" s="548">
        <v>464358.13196999999</v>
      </c>
      <c r="L20" s="548">
        <v>159557.88303999999</v>
      </c>
      <c r="M20" s="548">
        <v>156482.01312000002</v>
      </c>
      <c r="N20" s="548">
        <v>4535955.9040100006</v>
      </c>
      <c r="O20" s="549"/>
    </row>
    <row r="21" spans="1:15" s="553" customFormat="1" ht="15" customHeight="1" thickBot="1">
      <c r="A21" s="550" t="s">
        <v>718</v>
      </c>
      <c r="B21" s="551">
        <v>0.12185893517872783</v>
      </c>
      <c r="C21" s="551">
        <v>0.15860618789137895</v>
      </c>
      <c r="D21" s="551">
        <v>0.14273916344843401</v>
      </c>
      <c r="E21" s="551">
        <v>0.12011553516830338</v>
      </c>
      <c r="F21" s="551">
        <v>9.4803897272686552E-2</v>
      </c>
      <c r="G21" s="551">
        <v>6.7775721898644031E-2</v>
      </c>
      <c r="H21" s="551">
        <v>5.6307892323580529E-2</v>
      </c>
      <c r="I21" s="551">
        <v>8.094668612310868E-2</v>
      </c>
      <c r="J21" s="551">
        <v>5.9931939325889329E-4</v>
      </c>
      <c r="K21" s="551">
        <v>8.41298845677632E-2</v>
      </c>
      <c r="L21" s="551">
        <v>2.2313075159129437E-2</v>
      </c>
      <c r="M21" s="551">
        <v>4.9803701574984705E-2</v>
      </c>
      <c r="N21" s="551">
        <v>1</v>
      </c>
      <c r="O21" s="552"/>
    </row>
    <row r="22" spans="1:15" ht="15" customHeight="1" thickTop="1">
      <c r="A22" s="479" t="s">
        <v>719</v>
      </c>
      <c r="B22" s="554"/>
      <c r="C22" s="554"/>
      <c r="D22" s="554"/>
      <c r="E22" s="554"/>
      <c r="F22" s="554"/>
      <c r="G22" s="555"/>
      <c r="H22" s="555"/>
      <c r="I22" s="555"/>
      <c r="J22" s="555"/>
      <c r="K22" s="555"/>
      <c r="L22" s="555"/>
      <c r="M22" s="555"/>
      <c r="N22" s="555"/>
      <c r="O22" s="555"/>
    </row>
    <row r="23" spans="1:15" ht="46.5" customHeight="1">
      <c r="A23" s="850" t="s">
        <v>381</v>
      </c>
      <c r="B23" s="852"/>
      <c r="C23" s="852"/>
      <c r="D23" s="852"/>
      <c r="E23" s="852"/>
      <c r="F23" s="852"/>
      <c r="G23" s="852"/>
      <c r="H23" s="852"/>
      <c r="I23" s="852"/>
      <c r="J23" s="852"/>
      <c r="K23" s="852"/>
      <c r="L23" s="852"/>
      <c r="M23" s="852"/>
      <c r="N23" s="852"/>
      <c r="O23" s="852"/>
    </row>
    <row r="24" spans="1:15" ht="46.5" customHeight="1">
      <c r="A24" s="850" t="s">
        <v>382</v>
      </c>
      <c r="B24" s="851"/>
      <c r="C24" s="851"/>
      <c r="D24" s="851"/>
      <c r="E24" s="851"/>
      <c r="F24" s="851"/>
      <c r="G24" s="851"/>
      <c r="H24" s="851"/>
      <c r="I24" s="851"/>
      <c r="J24" s="851"/>
      <c r="K24" s="851"/>
      <c r="L24" s="851"/>
      <c r="M24" s="851"/>
      <c r="N24" s="851"/>
      <c r="O24" s="851"/>
    </row>
    <row r="25" spans="1:15" ht="15" customHeight="1">
      <c r="A25" s="479" t="s">
        <v>720</v>
      </c>
      <c r="B25" s="556"/>
      <c r="C25" s="556"/>
      <c r="D25" s="556"/>
      <c r="E25" s="556"/>
      <c r="F25" s="556"/>
      <c r="G25" s="479"/>
      <c r="H25" s="479"/>
      <c r="I25" s="479"/>
      <c r="J25" s="479"/>
      <c r="K25" s="479"/>
      <c r="L25" s="479"/>
      <c r="M25" s="479"/>
      <c r="N25" s="479"/>
      <c r="O25" s="479"/>
    </row>
    <row r="26" spans="1:15" ht="15" customHeight="1">
      <c r="A26" s="479"/>
      <c r="B26" s="534"/>
      <c r="C26" s="534"/>
      <c r="D26" s="534"/>
      <c r="E26" s="534"/>
      <c r="F26" s="534"/>
      <c r="G26" s="264"/>
      <c r="H26" s="264"/>
      <c r="I26" s="264"/>
      <c r="J26" s="264"/>
      <c r="K26" s="264"/>
      <c r="L26" s="264"/>
      <c r="M26" s="264"/>
      <c r="N26" s="264"/>
      <c r="O26" s="264"/>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44"/>
  <sheetViews>
    <sheetView workbookViewId="0">
      <selection activeCell="F13" sqref="F13"/>
    </sheetView>
  </sheetViews>
  <sheetFormatPr baseColWidth="10" defaultColWidth="9.140625" defaultRowHeight="12.75"/>
  <cols>
    <col min="1" max="1" width="9.140625" style="508" customWidth="1"/>
    <col min="2" max="2" width="11.28515625" style="508" customWidth="1"/>
    <col min="3" max="3" width="12.140625" style="508" bestFit="1" customWidth="1"/>
    <col min="4" max="4" width="11.28515625" style="508" customWidth="1"/>
    <col min="5" max="5" width="12.28515625" style="508" bestFit="1" customWidth="1"/>
    <col min="6" max="6" width="13" style="508" customWidth="1"/>
    <col min="7" max="7" width="8" style="508" bestFit="1" customWidth="1"/>
    <col min="8" max="8" width="6.140625" style="508" customWidth="1"/>
    <col min="9" max="9" width="10" style="508" customWidth="1"/>
    <col min="10" max="10" width="11.28515625" style="508" bestFit="1" customWidth="1"/>
    <col min="11" max="11" width="10.28515625" style="508" bestFit="1" customWidth="1"/>
    <col min="12" max="12" width="7.85546875" style="508" bestFit="1" customWidth="1"/>
    <col min="13" max="13" width="7.7109375" style="508" bestFit="1" customWidth="1"/>
    <col min="14" max="14" width="11.28515625" style="508" bestFit="1" customWidth="1"/>
    <col min="15" max="15" width="8" style="508" bestFit="1" customWidth="1"/>
    <col min="16" max="16" width="12.28515625" style="508" bestFit="1" customWidth="1"/>
    <col min="17" max="256" width="9.140625" style="508"/>
    <col min="257" max="257" width="9.140625" style="508" customWidth="1"/>
    <col min="258" max="258" width="11.28515625" style="508" customWidth="1"/>
    <col min="259" max="259" width="12.140625" style="508" bestFit="1" customWidth="1"/>
    <col min="260" max="260" width="11.28515625" style="508" customWidth="1"/>
    <col min="261" max="261" width="12.28515625" style="508" bestFit="1" customWidth="1"/>
    <col min="262" max="262" width="13" style="508" customWidth="1"/>
    <col min="263" max="263" width="8" style="508" bestFit="1" customWidth="1"/>
    <col min="264" max="264" width="6.140625" style="508" customWidth="1"/>
    <col min="265" max="265" width="10" style="508" customWidth="1"/>
    <col min="266" max="266" width="11.28515625" style="508" bestFit="1" customWidth="1"/>
    <col min="267" max="267" width="10.28515625" style="508" bestFit="1" customWidth="1"/>
    <col min="268" max="268" width="7.85546875" style="508" bestFit="1" customWidth="1"/>
    <col min="269" max="269" width="7.7109375" style="508" bestFit="1" customWidth="1"/>
    <col min="270" max="270" width="11.28515625" style="508" bestFit="1" customWidth="1"/>
    <col min="271" max="271" width="8" style="508" bestFit="1" customWidth="1"/>
    <col min="272" max="272" width="12.28515625" style="508" bestFit="1" customWidth="1"/>
    <col min="273" max="512" width="9.140625" style="508"/>
    <col min="513" max="513" width="9.140625" style="508" customWidth="1"/>
    <col min="514" max="514" width="11.28515625" style="508" customWidth="1"/>
    <col min="515" max="515" width="12.140625" style="508" bestFit="1" customWidth="1"/>
    <col min="516" max="516" width="11.28515625" style="508" customWidth="1"/>
    <col min="517" max="517" width="12.28515625" style="508" bestFit="1" customWidth="1"/>
    <col min="518" max="518" width="13" style="508" customWidth="1"/>
    <col min="519" max="519" width="8" style="508" bestFit="1" customWidth="1"/>
    <col min="520" max="520" width="6.140625" style="508" customWidth="1"/>
    <col min="521" max="521" width="10" style="508" customWidth="1"/>
    <col min="522" max="522" width="11.28515625" style="508" bestFit="1" customWidth="1"/>
    <col min="523" max="523" width="10.28515625" style="508" bestFit="1" customWidth="1"/>
    <col min="524" max="524" width="7.85546875" style="508" bestFit="1" customWidth="1"/>
    <col min="525" max="525" width="7.7109375" style="508" bestFit="1" customWidth="1"/>
    <col min="526" max="526" width="11.28515625" style="508" bestFit="1" customWidth="1"/>
    <col min="527" max="527" width="8" style="508" bestFit="1" customWidth="1"/>
    <col min="528" max="528" width="12.28515625" style="508" bestFit="1" customWidth="1"/>
    <col min="529" max="768" width="9.140625" style="508"/>
    <col min="769" max="769" width="9.140625" style="508" customWidth="1"/>
    <col min="770" max="770" width="11.28515625" style="508" customWidth="1"/>
    <col min="771" max="771" width="12.140625" style="508" bestFit="1" customWidth="1"/>
    <col min="772" max="772" width="11.28515625" style="508" customWidth="1"/>
    <col min="773" max="773" width="12.28515625" style="508" bestFit="1" customWidth="1"/>
    <col min="774" max="774" width="13" style="508" customWidth="1"/>
    <col min="775" max="775" width="8" style="508" bestFit="1" customWidth="1"/>
    <col min="776" max="776" width="6.140625" style="508" customWidth="1"/>
    <col min="777" max="777" width="10" style="508" customWidth="1"/>
    <col min="778" max="778" width="11.28515625" style="508" bestFit="1" customWidth="1"/>
    <col min="779" max="779" width="10.28515625" style="508" bestFit="1" customWidth="1"/>
    <col min="780" max="780" width="7.85546875" style="508" bestFit="1" customWidth="1"/>
    <col min="781" max="781" width="7.7109375" style="508" bestFit="1" customWidth="1"/>
    <col min="782" max="782" width="11.28515625" style="508" bestFit="1" customWidth="1"/>
    <col min="783" max="783" width="8" style="508" bestFit="1" customWidth="1"/>
    <col min="784" max="784" width="12.28515625" style="508" bestFit="1" customWidth="1"/>
    <col min="785" max="1024" width="9.140625" style="508"/>
    <col min="1025" max="1025" width="9.140625" style="508" customWidth="1"/>
    <col min="1026" max="1026" width="11.28515625" style="508" customWidth="1"/>
    <col min="1027" max="1027" width="12.140625" style="508" bestFit="1" customWidth="1"/>
    <col min="1028" max="1028" width="11.28515625" style="508" customWidth="1"/>
    <col min="1029" max="1029" width="12.28515625" style="508" bestFit="1" customWidth="1"/>
    <col min="1030" max="1030" width="13" style="508" customWidth="1"/>
    <col min="1031" max="1031" width="8" style="508" bestFit="1" customWidth="1"/>
    <col min="1032" max="1032" width="6.140625" style="508" customWidth="1"/>
    <col min="1033" max="1033" width="10" style="508" customWidth="1"/>
    <col min="1034" max="1034" width="11.28515625" style="508" bestFit="1" customWidth="1"/>
    <col min="1035" max="1035" width="10.28515625" style="508" bestFit="1" customWidth="1"/>
    <col min="1036" max="1036" width="7.85546875" style="508" bestFit="1" customWidth="1"/>
    <col min="1037" max="1037" width="7.7109375" style="508" bestFit="1" customWidth="1"/>
    <col min="1038" max="1038" width="11.28515625" style="508" bestFit="1" customWidth="1"/>
    <col min="1039" max="1039" width="8" style="508" bestFit="1" customWidth="1"/>
    <col min="1040" max="1040" width="12.28515625" style="508" bestFit="1" customWidth="1"/>
    <col min="1041" max="1280" width="9.140625" style="508"/>
    <col min="1281" max="1281" width="9.140625" style="508" customWidth="1"/>
    <col min="1282" max="1282" width="11.28515625" style="508" customWidth="1"/>
    <col min="1283" max="1283" width="12.140625" style="508" bestFit="1" customWidth="1"/>
    <col min="1284" max="1284" width="11.28515625" style="508" customWidth="1"/>
    <col min="1285" max="1285" width="12.28515625" style="508" bestFit="1" customWidth="1"/>
    <col min="1286" max="1286" width="13" style="508" customWidth="1"/>
    <col min="1287" max="1287" width="8" style="508" bestFit="1" customWidth="1"/>
    <col min="1288" max="1288" width="6.140625" style="508" customWidth="1"/>
    <col min="1289" max="1289" width="10" style="508" customWidth="1"/>
    <col min="1290" max="1290" width="11.28515625" style="508" bestFit="1" customWidth="1"/>
    <col min="1291" max="1291" width="10.28515625" style="508" bestFit="1" customWidth="1"/>
    <col min="1292" max="1292" width="7.85546875" style="508" bestFit="1" customWidth="1"/>
    <col min="1293" max="1293" width="7.7109375" style="508" bestFit="1" customWidth="1"/>
    <col min="1294" max="1294" width="11.28515625" style="508" bestFit="1" customWidth="1"/>
    <col min="1295" max="1295" width="8" style="508" bestFit="1" customWidth="1"/>
    <col min="1296" max="1296" width="12.28515625" style="508" bestFit="1" customWidth="1"/>
    <col min="1297" max="1536" width="9.140625" style="508"/>
    <col min="1537" max="1537" width="9.140625" style="508" customWidth="1"/>
    <col min="1538" max="1538" width="11.28515625" style="508" customWidth="1"/>
    <col min="1539" max="1539" width="12.140625" style="508" bestFit="1" customWidth="1"/>
    <col min="1540" max="1540" width="11.28515625" style="508" customWidth="1"/>
    <col min="1541" max="1541" width="12.28515625" style="508" bestFit="1" customWidth="1"/>
    <col min="1542" max="1542" width="13" style="508" customWidth="1"/>
    <col min="1543" max="1543" width="8" style="508" bestFit="1" customWidth="1"/>
    <col min="1544" max="1544" width="6.140625" style="508" customWidth="1"/>
    <col min="1545" max="1545" width="10" style="508" customWidth="1"/>
    <col min="1546" max="1546" width="11.28515625" style="508" bestFit="1" customWidth="1"/>
    <col min="1547" max="1547" width="10.28515625" style="508" bestFit="1" customWidth="1"/>
    <col min="1548" max="1548" width="7.85546875" style="508" bestFit="1" customWidth="1"/>
    <col min="1549" max="1549" width="7.7109375" style="508" bestFit="1" customWidth="1"/>
    <col min="1550" max="1550" width="11.28515625" style="508" bestFit="1" customWidth="1"/>
    <col min="1551" max="1551" width="8" style="508" bestFit="1" customWidth="1"/>
    <col min="1552" max="1552" width="12.28515625" style="508" bestFit="1" customWidth="1"/>
    <col min="1553" max="1792" width="9.140625" style="508"/>
    <col min="1793" max="1793" width="9.140625" style="508" customWidth="1"/>
    <col min="1794" max="1794" width="11.28515625" style="508" customWidth="1"/>
    <col min="1795" max="1795" width="12.140625" style="508" bestFit="1" customWidth="1"/>
    <col min="1796" max="1796" width="11.28515625" style="508" customWidth="1"/>
    <col min="1797" max="1797" width="12.28515625" style="508" bestFit="1" customWidth="1"/>
    <col min="1798" max="1798" width="13" style="508" customWidth="1"/>
    <col min="1799" max="1799" width="8" style="508" bestFit="1" customWidth="1"/>
    <col min="1800" max="1800" width="6.140625" style="508" customWidth="1"/>
    <col min="1801" max="1801" width="10" style="508" customWidth="1"/>
    <col min="1802" max="1802" width="11.28515625" style="508" bestFit="1" customWidth="1"/>
    <col min="1803" max="1803" width="10.28515625" style="508" bestFit="1" customWidth="1"/>
    <col min="1804" max="1804" width="7.85546875" style="508" bestFit="1" customWidth="1"/>
    <col min="1805" max="1805" width="7.7109375" style="508" bestFit="1" customWidth="1"/>
    <col min="1806" max="1806" width="11.28515625" style="508" bestFit="1" customWidth="1"/>
    <col min="1807" max="1807" width="8" style="508" bestFit="1" customWidth="1"/>
    <col min="1808" max="1808" width="12.28515625" style="508" bestFit="1" customWidth="1"/>
    <col min="1809" max="2048" width="9.140625" style="508"/>
    <col min="2049" max="2049" width="9.140625" style="508" customWidth="1"/>
    <col min="2050" max="2050" width="11.28515625" style="508" customWidth="1"/>
    <col min="2051" max="2051" width="12.140625" style="508" bestFit="1" customWidth="1"/>
    <col min="2052" max="2052" width="11.28515625" style="508" customWidth="1"/>
    <col min="2053" max="2053" width="12.28515625" style="508" bestFit="1" customWidth="1"/>
    <col min="2054" max="2054" width="13" style="508" customWidth="1"/>
    <col min="2055" max="2055" width="8" style="508" bestFit="1" customWidth="1"/>
    <col min="2056" max="2056" width="6.140625" style="508" customWidth="1"/>
    <col min="2057" max="2057" width="10" style="508" customWidth="1"/>
    <col min="2058" max="2058" width="11.28515625" style="508" bestFit="1" customWidth="1"/>
    <col min="2059" max="2059" width="10.28515625" style="508" bestFit="1" customWidth="1"/>
    <col min="2060" max="2060" width="7.85546875" style="508" bestFit="1" customWidth="1"/>
    <col min="2061" max="2061" width="7.7109375" style="508" bestFit="1" customWidth="1"/>
    <col min="2062" max="2062" width="11.28515625" style="508" bestFit="1" customWidth="1"/>
    <col min="2063" max="2063" width="8" style="508" bestFit="1" customWidth="1"/>
    <col min="2064" max="2064" width="12.28515625" style="508" bestFit="1" customWidth="1"/>
    <col min="2065" max="2304" width="9.140625" style="508"/>
    <col min="2305" max="2305" width="9.140625" style="508" customWidth="1"/>
    <col min="2306" max="2306" width="11.28515625" style="508" customWidth="1"/>
    <col min="2307" max="2307" width="12.140625" style="508" bestFit="1" customWidth="1"/>
    <col min="2308" max="2308" width="11.28515625" style="508" customWidth="1"/>
    <col min="2309" max="2309" width="12.28515625" style="508" bestFit="1" customWidth="1"/>
    <col min="2310" max="2310" width="13" style="508" customWidth="1"/>
    <col min="2311" max="2311" width="8" style="508" bestFit="1" customWidth="1"/>
    <col min="2312" max="2312" width="6.140625" style="508" customWidth="1"/>
    <col min="2313" max="2313" width="10" style="508" customWidth="1"/>
    <col min="2314" max="2314" width="11.28515625" style="508" bestFit="1" customWidth="1"/>
    <col min="2315" max="2315" width="10.28515625" style="508" bestFit="1" customWidth="1"/>
    <col min="2316" max="2316" width="7.85546875" style="508" bestFit="1" customWidth="1"/>
    <col min="2317" max="2317" width="7.7109375" style="508" bestFit="1" customWidth="1"/>
    <col min="2318" max="2318" width="11.28515625" style="508" bestFit="1" customWidth="1"/>
    <col min="2319" max="2319" width="8" style="508" bestFit="1" customWidth="1"/>
    <col min="2320" max="2320" width="12.28515625" style="508" bestFit="1" customWidth="1"/>
    <col min="2321" max="2560" width="9.140625" style="508"/>
    <col min="2561" max="2561" width="9.140625" style="508" customWidth="1"/>
    <col min="2562" max="2562" width="11.28515625" style="508" customWidth="1"/>
    <col min="2563" max="2563" width="12.140625" style="508" bestFit="1" customWidth="1"/>
    <col min="2564" max="2564" width="11.28515625" style="508" customWidth="1"/>
    <col min="2565" max="2565" width="12.28515625" style="508" bestFit="1" customWidth="1"/>
    <col min="2566" max="2566" width="13" style="508" customWidth="1"/>
    <col min="2567" max="2567" width="8" style="508" bestFit="1" customWidth="1"/>
    <col min="2568" max="2568" width="6.140625" style="508" customWidth="1"/>
    <col min="2569" max="2569" width="10" style="508" customWidth="1"/>
    <col min="2570" max="2570" width="11.28515625" style="508" bestFit="1" customWidth="1"/>
    <col min="2571" max="2571" width="10.28515625" style="508" bestFit="1" customWidth="1"/>
    <col min="2572" max="2572" width="7.85546875" style="508" bestFit="1" customWidth="1"/>
    <col min="2573" max="2573" width="7.7109375" style="508" bestFit="1" customWidth="1"/>
    <col min="2574" max="2574" width="11.28515625" style="508" bestFit="1" customWidth="1"/>
    <col min="2575" max="2575" width="8" style="508" bestFit="1" customWidth="1"/>
    <col min="2576" max="2576" width="12.28515625" style="508" bestFit="1" customWidth="1"/>
    <col min="2577" max="2816" width="9.140625" style="508"/>
    <col min="2817" max="2817" width="9.140625" style="508" customWidth="1"/>
    <col min="2818" max="2818" width="11.28515625" style="508" customWidth="1"/>
    <col min="2819" max="2819" width="12.140625" style="508" bestFit="1" customWidth="1"/>
    <col min="2820" max="2820" width="11.28515625" style="508" customWidth="1"/>
    <col min="2821" max="2821" width="12.28515625" style="508" bestFit="1" customWidth="1"/>
    <col min="2822" max="2822" width="13" style="508" customWidth="1"/>
    <col min="2823" max="2823" width="8" style="508" bestFit="1" customWidth="1"/>
    <col min="2824" max="2824" width="6.140625" style="508" customWidth="1"/>
    <col min="2825" max="2825" width="10" style="508" customWidth="1"/>
    <col min="2826" max="2826" width="11.28515625" style="508" bestFit="1" customWidth="1"/>
    <col min="2827" max="2827" width="10.28515625" style="508" bestFit="1" customWidth="1"/>
    <col min="2828" max="2828" width="7.85546875" style="508" bestFit="1" customWidth="1"/>
    <col min="2829" max="2829" width="7.7109375" style="508" bestFit="1" customWidth="1"/>
    <col min="2830" max="2830" width="11.28515625" style="508" bestFit="1" customWidth="1"/>
    <col min="2831" max="2831" width="8" style="508" bestFit="1" customWidth="1"/>
    <col min="2832" max="2832" width="12.28515625" style="508" bestFit="1" customWidth="1"/>
    <col min="2833" max="3072" width="9.140625" style="508"/>
    <col min="3073" max="3073" width="9.140625" style="508" customWidth="1"/>
    <col min="3074" max="3074" width="11.28515625" style="508" customWidth="1"/>
    <col min="3075" max="3075" width="12.140625" style="508" bestFit="1" customWidth="1"/>
    <col min="3076" max="3076" width="11.28515625" style="508" customWidth="1"/>
    <col min="3077" max="3077" width="12.28515625" style="508" bestFit="1" customWidth="1"/>
    <col min="3078" max="3078" width="13" style="508" customWidth="1"/>
    <col min="3079" max="3079" width="8" style="508" bestFit="1" customWidth="1"/>
    <col min="3080" max="3080" width="6.140625" style="508" customWidth="1"/>
    <col min="3081" max="3081" width="10" style="508" customWidth="1"/>
    <col min="3082" max="3082" width="11.28515625" style="508" bestFit="1" customWidth="1"/>
    <col min="3083" max="3083" width="10.28515625" style="508" bestFit="1" customWidth="1"/>
    <col min="3084" max="3084" width="7.85546875" style="508" bestFit="1" customWidth="1"/>
    <col min="3085" max="3085" width="7.7109375" style="508" bestFit="1" customWidth="1"/>
    <col min="3086" max="3086" width="11.28515625" style="508" bestFit="1" customWidth="1"/>
    <col min="3087" max="3087" width="8" style="508" bestFit="1" customWidth="1"/>
    <col min="3088" max="3088" width="12.28515625" style="508" bestFit="1" customWidth="1"/>
    <col min="3089" max="3328" width="9.140625" style="508"/>
    <col min="3329" max="3329" width="9.140625" style="508" customWidth="1"/>
    <col min="3330" max="3330" width="11.28515625" style="508" customWidth="1"/>
    <col min="3331" max="3331" width="12.140625" style="508" bestFit="1" customWidth="1"/>
    <col min="3332" max="3332" width="11.28515625" style="508" customWidth="1"/>
    <col min="3333" max="3333" width="12.28515625" style="508" bestFit="1" customWidth="1"/>
    <col min="3334" max="3334" width="13" style="508" customWidth="1"/>
    <col min="3335" max="3335" width="8" style="508" bestFit="1" customWidth="1"/>
    <col min="3336" max="3336" width="6.140625" style="508" customWidth="1"/>
    <col min="3337" max="3337" width="10" style="508" customWidth="1"/>
    <col min="3338" max="3338" width="11.28515625" style="508" bestFit="1" customWidth="1"/>
    <col min="3339" max="3339" width="10.28515625" style="508" bestFit="1" customWidth="1"/>
    <col min="3340" max="3340" width="7.85546875" style="508" bestFit="1" customWidth="1"/>
    <col min="3341" max="3341" width="7.7109375" style="508" bestFit="1" customWidth="1"/>
    <col min="3342" max="3342" width="11.28515625" style="508" bestFit="1" customWidth="1"/>
    <col min="3343" max="3343" width="8" style="508" bestFit="1" customWidth="1"/>
    <col min="3344" max="3344" width="12.28515625" style="508" bestFit="1" customWidth="1"/>
    <col min="3345" max="3584" width="9.140625" style="508"/>
    <col min="3585" max="3585" width="9.140625" style="508" customWidth="1"/>
    <col min="3586" max="3586" width="11.28515625" style="508" customWidth="1"/>
    <col min="3587" max="3587" width="12.140625" style="508" bestFit="1" customWidth="1"/>
    <col min="3588" max="3588" width="11.28515625" style="508" customWidth="1"/>
    <col min="3589" max="3589" width="12.28515625" style="508" bestFit="1" customWidth="1"/>
    <col min="3590" max="3590" width="13" style="508" customWidth="1"/>
    <col min="3591" max="3591" width="8" style="508" bestFit="1" customWidth="1"/>
    <col min="3592" max="3592" width="6.140625" style="508" customWidth="1"/>
    <col min="3593" max="3593" width="10" style="508" customWidth="1"/>
    <col min="3594" max="3594" width="11.28515625" style="508" bestFit="1" customWidth="1"/>
    <col min="3595" max="3595" width="10.28515625" style="508" bestFit="1" customWidth="1"/>
    <col min="3596" max="3596" width="7.85546875" style="508" bestFit="1" customWidth="1"/>
    <col min="3597" max="3597" width="7.7109375" style="508" bestFit="1" customWidth="1"/>
    <col min="3598" max="3598" width="11.28515625" style="508" bestFit="1" customWidth="1"/>
    <col min="3599" max="3599" width="8" style="508" bestFit="1" customWidth="1"/>
    <col min="3600" max="3600" width="12.28515625" style="508" bestFit="1" customWidth="1"/>
    <col min="3601" max="3840" width="9.140625" style="508"/>
    <col min="3841" max="3841" width="9.140625" style="508" customWidth="1"/>
    <col min="3842" max="3842" width="11.28515625" style="508" customWidth="1"/>
    <col min="3843" max="3843" width="12.140625" style="508" bestFit="1" customWidth="1"/>
    <col min="3844" max="3844" width="11.28515625" style="508" customWidth="1"/>
    <col min="3845" max="3845" width="12.28515625" style="508" bestFit="1" customWidth="1"/>
    <col min="3846" max="3846" width="13" style="508" customWidth="1"/>
    <col min="3847" max="3847" width="8" style="508" bestFit="1" customWidth="1"/>
    <col min="3848" max="3848" width="6.140625" style="508" customWidth="1"/>
    <col min="3849" max="3849" width="10" style="508" customWidth="1"/>
    <col min="3850" max="3850" width="11.28515625" style="508" bestFit="1" customWidth="1"/>
    <col min="3851" max="3851" width="10.28515625" style="508" bestFit="1" customWidth="1"/>
    <col min="3852" max="3852" width="7.85546875" style="508" bestFit="1" customWidth="1"/>
    <col min="3853" max="3853" width="7.7109375" style="508" bestFit="1" customWidth="1"/>
    <col min="3854" max="3854" width="11.28515625" style="508" bestFit="1" customWidth="1"/>
    <col min="3855" max="3855" width="8" style="508" bestFit="1" customWidth="1"/>
    <col min="3856" max="3856" width="12.28515625" style="508" bestFit="1" customWidth="1"/>
    <col min="3857" max="4096" width="9.140625" style="508"/>
    <col min="4097" max="4097" width="9.140625" style="508" customWidth="1"/>
    <col min="4098" max="4098" width="11.28515625" style="508" customWidth="1"/>
    <col min="4099" max="4099" width="12.140625" style="508" bestFit="1" customWidth="1"/>
    <col min="4100" max="4100" width="11.28515625" style="508" customWidth="1"/>
    <col min="4101" max="4101" width="12.28515625" style="508" bestFit="1" customWidth="1"/>
    <col min="4102" max="4102" width="13" style="508" customWidth="1"/>
    <col min="4103" max="4103" width="8" style="508" bestFit="1" customWidth="1"/>
    <col min="4104" max="4104" width="6.140625" style="508" customWidth="1"/>
    <col min="4105" max="4105" width="10" style="508" customWidth="1"/>
    <col min="4106" max="4106" width="11.28515625" style="508" bestFit="1" customWidth="1"/>
    <col min="4107" max="4107" width="10.28515625" style="508" bestFit="1" customWidth="1"/>
    <col min="4108" max="4108" width="7.85546875" style="508" bestFit="1" customWidth="1"/>
    <col min="4109" max="4109" width="7.7109375" style="508" bestFit="1" customWidth="1"/>
    <col min="4110" max="4110" width="11.28515625" style="508" bestFit="1" customWidth="1"/>
    <col min="4111" max="4111" width="8" style="508" bestFit="1" customWidth="1"/>
    <col min="4112" max="4112" width="12.28515625" style="508" bestFit="1" customWidth="1"/>
    <col min="4113" max="4352" width="9.140625" style="508"/>
    <col min="4353" max="4353" width="9.140625" style="508" customWidth="1"/>
    <col min="4354" max="4354" width="11.28515625" style="508" customWidth="1"/>
    <col min="4355" max="4355" width="12.140625" style="508" bestFit="1" customWidth="1"/>
    <col min="4356" max="4356" width="11.28515625" style="508" customWidth="1"/>
    <col min="4357" max="4357" width="12.28515625" style="508" bestFit="1" customWidth="1"/>
    <col min="4358" max="4358" width="13" style="508" customWidth="1"/>
    <col min="4359" max="4359" width="8" style="508" bestFit="1" customWidth="1"/>
    <col min="4360" max="4360" width="6.140625" style="508" customWidth="1"/>
    <col min="4361" max="4361" width="10" style="508" customWidth="1"/>
    <col min="4362" max="4362" width="11.28515625" style="508" bestFit="1" customWidth="1"/>
    <col min="4363" max="4363" width="10.28515625" style="508" bestFit="1" customWidth="1"/>
    <col min="4364" max="4364" width="7.85546875" style="508" bestFit="1" customWidth="1"/>
    <col min="4365" max="4365" width="7.7109375" style="508" bestFit="1" customWidth="1"/>
    <col min="4366" max="4366" width="11.28515625" style="508" bestFit="1" customWidth="1"/>
    <col min="4367" max="4367" width="8" style="508" bestFit="1" customWidth="1"/>
    <col min="4368" max="4368" width="12.28515625" style="508" bestFit="1" customWidth="1"/>
    <col min="4369" max="4608" width="9.140625" style="508"/>
    <col min="4609" max="4609" width="9.140625" style="508" customWidth="1"/>
    <col min="4610" max="4610" width="11.28515625" style="508" customWidth="1"/>
    <col min="4611" max="4611" width="12.140625" style="508" bestFit="1" customWidth="1"/>
    <col min="4612" max="4612" width="11.28515625" style="508" customWidth="1"/>
    <col min="4613" max="4613" width="12.28515625" style="508" bestFit="1" customWidth="1"/>
    <col min="4614" max="4614" width="13" style="508" customWidth="1"/>
    <col min="4615" max="4615" width="8" style="508" bestFit="1" customWidth="1"/>
    <col min="4616" max="4616" width="6.140625" style="508" customWidth="1"/>
    <col min="4617" max="4617" width="10" style="508" customWidth="1"/>
    <col min="4618" max="4618" width="11.28515625" style="508" bestFit="1" customWidth="1"/>
    <col min="4619" max="4619" width="10.28515625" style="508" bestFit="1" customWidth="1"/>
    <col min="4620" max="4620" width="7.85546875" style="508" bestFit="1" customWidth="1"/>
    <col min="4621" max="4621" width="7.7109375" style="508" bestFit="1" customWidth="1"/>
    <col min="4622" max="4622" width="11.28515625" style="508" bestFit="1" customWidth="1"/>
    <col min="4623" max="4623" width="8" style="508" bestFit="1" customWidth="1"/>
    <col min="4624" max="4624" width="12.28515625" style="508" bestFit="1" customWidth="1"/>
    <col min="4625" max="4864" width="9.140625" style="508"/>
    <col min="4865" max="4865" width="9.140625" style="508" customWidth="1"/>
    <col min="4866" max="4866" width="11.28515625" style="508" customWidth="1"/>
    <col min="4867" max="4867" width="12.140625" style="508" bestFit="1" customWidth="1"/>
    <col min="4868" max="4868" width="11.28515625" style="508" customWidth="1"/>
    <col min="4869" max="4869" width="12.28515625" style="508" bestFit="1" customWidth="1"/>
    <col min="4870" max="4870" width="13" style="508" customWidth="1"/>
    <col min="4871" max="4871" width="8" style="508" bestFit="1" customWidth="1"/>
    <col min="4872" max="4872" width="6.140625" style="508" customWidth="1"/>
    <col min="4873" max="4873" width="10" style="508" customWidth="1"/>
    <col min="4874" max="4874" width="11.28515625" style="508" bestFit="1" customWidth="1"/>
    <col min="4875" max="4875" width="10.28515625" style="508" bestFit="1" customWidth="1"/>
    <col min="4876" max="4876" width="7.85546875" style="508" bestFit="1" customWidth="1"/>
    <col min="4877" max="4877" width="7.7109375" style="508" bestFit="1" customWidth="1"/>
    <col min="4878" max="4878" width="11.28515625" style="508" bestFit="1" customWidth="1"/>
    <col min="4879" max="4879" width="8" style="508" bestFit="1" customWidth="1"/>
    <col min="4880" max="4880" width="12.28515625" style="508" bestFit="1" customWidth="1"/>
    <col min="4881" max="5120" width="9.140625" style="508"/>
    <col min="5121" max="5121" width="9.140625" style="508" customWidth="1"/>
    <col min="5122" max="5122" width="11.28515625" style="508" customWidth="1"/>
    <col min="5123" max="5123" width="12.140625" style="508" bestFit="1" customWidth="1"/>
    <col min="5124" max="5124" width="11.28515625" style="508" customWidth="1"/>
    <col min="5125" max="5125" width="12.28515625" style="508" bestFit="1" customWidth="1"/>
    <col min="5126" max="5126" width="13" style="508" customWidth="1"/>
    <col min="5127" max="5127" width="8" style="508" bestFit="1" customWidth="1"/>
    <col min="5128" max="5128" width="6.140625" style="508" customWidth="1"/>
    <col min="5129" max="5129" width="10" style="508" customWidth="1"/>
    <col min="5130" max="5130" width="11.28515625" style="508" bestFit="1" customWidth="1"/>
    <col min="5131" max="5131" width="10.28515625" style="508" bestFit="1" customWidth="1"/>
    <col min="5132" max="5132" width="7.85546875" style="508" bestFit="1" customWidth="1"/>
    <col min="5133" max="5133" width="7.7109375" style="508" bestFit="1" customWidth="1"/>
    <col min="5134" max="5134" width="11.28515625" style="508" bestFit="1" customWidth="1"/>
    <col min="5135" max="5135" width="8" style="508" bestFit="1" customWidth="1"/>
    <col min="5136" max="5136" width="12.28515625" style="508" bestFit="1" customWidth="1"/>
    <col min="5137" max="5376" width="9.140625" style="508"/>
    <col min="5377" max="5377" width="9.140625" style="508" customWidth="1"/>
    <col min="5378" max="5378" width="11.28515625" style="508" customWidth="1"/>
    <col min="5379" max="5379" width="12.140625" style="508" bestFit="1" customWidth="1"/>
    <col min="5380" max="5380" width="11.28515625" style="508" customWidth="1"/>
    <col min="5381" max="5381" width="12.28515625" style="508" bestFit="1" customWidth="1"/>
    <col min="5382" max="5382" width="13" style="508" customWidth="1"/>
    <col min="5383" max="5383" width="8" style="508" bestFit="1" customWidth="1"/>
    <col min="5384" max="5384" width="6.140625" style="508" customWidth="1"/>
    <col min="5385" max="5385" width="10" style="508" customWidth="1"/>
    <col min="5386" max="5386" width="11.28515625" style="508" bestFit="1" customWidth="1"/>
    <col min="5387" max="5387" width="10.28515625" style="508" bestFit="1" customWidth="1"/>
    <col min="5388" max="5388" width="7.85546875" style="508" bestFit="1" customWidth="1"/>
    <col min="5389" max="5389" width="7.7109375" style="508" bestFit="1" customWidth="1"/>
    <col min="5390" max="5390" width="11.28515625" style="508" bestFit="1" customWidth="1"/>
    <col min="5391" max="5391" width="8" style="508" bestFit="1" customWidth="1"/>
    <col min="5392" max="5392" width="12.28515625" style="508" bestFit="1" customWidth="1"/>
    <col min="5393" max="5632" width="9.140625" style="508"/>
    <col min="5633" max="5633" width="9.140625" style="508" customWidth="1"/>
    <col min="5634" max="5634" width="11.28515625" style="508" customWidth="1"/>
    <col min="5635" max="5635" width="12.140625" style="508" bestFit="1" customWidth="1"/>
    <col min="5636" max="5636" width="11.28515625" style="508" customWidth="1"/>
    <col min="5637" max="5637" width="12.28515625" style="508" bestFit="1" customWidth="1"/>
    <col min="5638" max="5638" width="13" style="508" customWidth="1"/>
    <col min="5639" max="5639" width="8" style="508" bestFit="1" customWidth="1"/>
    <col min="5640" max="5640" width="6.140625" style="508" customWidth="1"/>
    <col min="5641" max="5641" width="10" style="508" customWidth="1"/>
    <col min="5642" max="5642" width="11.28515625" style="508" bestFit="1" customWidth="1"/>
    <col min="5643" max="5643" width="10.28515625" style="508" bestFit="1" customWidth="1"/>
    <col min="5644" max="5644" width="7.85546875" style="508" bestFit="1" customWidth="1"/>
    <col min="5645" max="5645" width="7.7109375" style="508" bestFit="1" customWidth="1"/>
    <col min="5646" max="5646" width="11.28515625" style="508" bestFit="1" customWidth="1"/>
    <col min="5647" max="5647" width="8" style="508" bestFit="1" customWidth="1"/>
    <col min="5648" max="5648" width="12.28515625" style="508" bestFit="1" customWidth="1"/>
    <col min="5649" max="5888" width="9.140625" style="508"/>
    <col min="5889" max="5889" width="9.140625" style="508" customWidth="1"/>
    <col min="5890" max="5890" width="11.28515625" style="508" customWidth="1"/>
    <col min="5891" max="5891" width="12.140625" style="508" bestFit="1" customWidth="1"/>
    <col min="5892" max="5892" width="11.28515625" style="508" customWidth="1"/>
    <col min="5893" max="5893" width="12.28515625" style="508" bestFit="1" customWidth="1"/>
    <col min="5894" max="5894" width="13" style="508" customWidth="1"/>
    <col min="5895" max="5895" width="8" style="508" bestFit="1" customWidth="1"/>
    <col min="5896" max="5896" width="6.140625" style="508" customWidth="1"/>
    <col min="5897" max="5897" width="10" style="508" customWidth="1"/>
    <col min="5898" max="5898" width="11.28515625" style="508" bestFit="1" customWidth="1"/>
    <col min="5899" max="5899" width="10.28515625" style="508" bestFit="1" customWidth="1"/>
    <col min="5900" max="5900" width="7.85546875" style="508" bestFit="1" customWidth="1"/>
    <col min="5901" max="5901" width="7.7109375" style="508" bestFit="1" customWidth="1"/>
    <col min="5902" max="5902" width="11.28515625" style="508" bestFit="1" customWidth="1"/>
    <col min="5903" max="5903" width="8" style="508" bestFit="1" customWidth="1"/>
    <col min="5904" max="5904" width="12.28515625" style="508" bestFit="1" customWidth="1"/>
    <col min="5905" max="6144" width="9.140625" style="508"/>
    <col min="6145" max="6145" width="9.140625" style="508" customWidth="1"/>
    <col min="6146" max="6146" width="11.28515625" style="508" customWidth="1"/>
    <col min="6147" max="6147" width="12.140625" style="508" bestFit="1" customWidth="1"/>
    <col min="6148" max="6148" width="11.28515625" style="508" customWidth="1"/>
    <col min="6149" max="6149" width="12.28515625" style="508" bestFit="1" customWidth="1"/>
    <col min="6150" max="6150" width="13" style="508" customWidth="1"/>
    <col min="6151" max="6151" width="8" style="508" bestFit="1" customWidth="1"/>
    <col min="6152" max="6152" width="6.140625" style="508" customWidth="1"/>
    <col min="6153" max="6153" width="10" style="508" customWidth="1"/>
    <col min="6154" max="6154" width="11.28515625" style="508" bestFit="1" customWidth="1"/>
    <col min="6155" max="6155" width="10.28515625" style="508" bestFit="1" customWidth="1"/>
    <col min="6156" max="6156" width="7.85546875" style="508" bestFit="1" customWidth="1"/>
    <col min="6157" max="6157" width="7.7109375" style="508" bestFit="1" customWidth="1"/>
    <col min="6158" max="6158" width="11.28515625" style="508" bestFit="1" customWidth="1"/>
    <col min="6159" max="6159" width="8" style="508" bestFit="1" customWidth="1"/>
    <col min="6160" max="6160" width="12.28515625" style="508" bestFit="1" customWidth="1"/>
    <col min="6161" max="6400" width="9.140625" style="508"/>
    <col min="6401" max="6401" width="9.140625" style="508" customWidth="1"/>
    <col min="6402" max="6402" width="11.28515625" style="508" customWidth="1"/>
    <col min="6403" max="6403" width="12.140625" style="508" bestFit="1" customWidth="1"/>
    <col min="6404" max="6404" width="11.28515625" style="508" customWidth="1"/>
    <col min="6405" max="6405" width="12.28515625" style="508" bestFit="1" customWidth="1"/>
    <col min="6406" max="6406" width="13" style="508" customWidth="1"/>
    <col min="6407" max="6407" width="8" style="508" bestFit="1" customWidth="1"/>
    <col min="6408" max="6408" width="6.140625" style="508" customWidth="1"/>
    <col min="6409" max="6409" width="10" style="508" customWidth="1"/>
    <col min="6410" max="6410" width="11.28515625" style="508" bestFit="1" customWidth="1"/>
    <col min="6411" max="6411" width="10.28515625" style="508" bestFit="1" customWidth="1"/>
    <col min="6412" max="6412" width="7.85546875" style="508" bestFit="1" customWidth="1"/>
    <col min="6413" max="6413" width="7.7109375" style="508" bestFit="1" customWidth="1"/>
    <col min="6414" max="6414" width="11.28515625" style="508" bestFit="1" customWidth="1"/>
    <col min="6415" max="6415" width="8" style="508" bestFit="1" customWidth="1"/>
    <col min="6416" max="6416" width="12.28515625" style="508" bestFit="1" customWidth="1"/>
    <col min="6417" max="6656" width="9.140625" style="508"/>
    <col min="6657" max="6657" width="9.140625" style="508" customWidth="1"/>
    <col min="6658" max="6658" width="11.28515625" style="508" customWidth="1"/>
    <col min="6659" max="6659" width="12.140625" style="508" bestFit="1" customWidth="1"/>
    <col min="6660" max="6660" width="11.28515625" style="508" customWidth="1"/>
    <col min="6661" max="6661" width="12.28515625" style="508" bestFit="1" customWidth="1"/>
    <col min="6662" max="6662" width="13" style="508" customWidth="1"/>
    <col min="6663" max="6663" width="8" style="508" bestFit="1" customWidth="1"/>
    <col min="6664" max="6664" width="6.140625" style="508" customWidth="1"/>
    <col min="6665" max="6665" width="10" style="508" customWidth="1"/>
    <col min="6666" max="6666" width="11.28515625" style="508" bestFit="1" customWidth="1"/>
    <col min="6667" max="6667" width="10.28515625" style="508" bestFit="1" customWidth="1"/>
    <col min="6668" max="6668" width="7.85546875" style="508" bestFit="1" customWidth="1"/>
    <col min="6669" max="6669" width="7.7109375" style="508" bestFit="1" customWidth="1"/>
    <col min="6670" max="6670" width="11.28515625" style="508" bestFit="1" customWidth="1"/>
    <col min="6671" max="6671" width="8" style="508" bestFit="1" customWidth="1"/>
    <col min="6672" max="6672" width="12.28515625" style="508" bestFit="1" customWidth="1"/>
    <col min="6673" max="6912" width="9.140625" style="508"/>
    <col min="6913" max="6913" width="9.140625" style="508" customWidth="1"/>
    <col min="6914" max="6914" width="11.28515625" style="508" customWidth="1"/>
    <col min="6915" max="6915" width="12.140625" style="508" bestFit="1" customWidth="1"/>
    <col min="6916" max="6916" width="11.28515625" style="508" customWidth="1"/>
    <col min="6917" max="6917" width="12.28515625" style="508" bestFit="1" customWidth="1"/>
    <col min="6918" max="6918" width="13" style="508" customWidth="1"/>
    <col min="6919" max="6919" width="8" style="508" bestFit="1" customWidth="1"/>
    <col min="6920" max="6920" width="6.140625" style="508" customWidth="1"/>
    <col min="6921" max="6921" width="10" style="508" customWidth="1"/>
    <col min="6922" max="6922" width="11.28515625" style="508" bestFit="1" customWidth="1"/>
    <col min="6923" max="6923" width="10.28515625" style="508" bestFit="1" customWidth="1"/>
    <col min="6924" max="6924" width="7.85546875" style="508" bestFit="1" customWidth="1"/>
    <col min="6925" max="6925" width="7.7109375" style="508" bestFit="1" customWidth="1"/>
    <col min="6926" max="6926" width="11.28515625" style="508" bestFit="1" customWidth="1"/>
    <col min="6927" max="6927" width="8" style="508" bestFit="1" customWidth="1"/>
    <col min="6928" max="6928" width="12.28515625" style="508" bestFit="1" customWidth="1"/>
    <col min="6929" max="7168" width="9.140625" style="508"/>
    <col min="7169" max="7169" width="9.140625" style="508" customWidth="1"/>
    <col min="7170" max="7170" width="11.28515625" style="508" customWidth="1"/>
    <col min="7171" max="7171" width="12.140625" style="508" bestFit="1" customWidth="1"/>
    <col min="7172" max="7172" width="11.28515625" style="508" customWidth="1"/>
    <col min="7173" max="7173" width="12.28515625" style="508" bestFit="1" customWidth="1"/>
    <col min="7174" max="7174" width="13" style="508" customWidth="1"/>
    <col min="7175" max="7175" width="8" style="508" bestFit="1" customWidth="1"/>
    <col min="7176" max="7176" width="6.140625" style="508" customWidth="1"/>
    <col min="7177" max="7177" width="10" style="508" customWidth="1"/>
    <col min="7178" max="7178" width="11.28515625" style="508" bestFit="1" customWidth="1"/>
    <col min="7179" max="7179" width="10.28515625" style="508" bestFit="1" customWidth="1"/>
    <col min="7180" max="7180" width="7.85546875" style="508" bestFit="1" customWidth="1"/>
    <col min="7181" max="7181" width="7.7109375" style="508" bestFit="1" customWidth="1"/>
    <col min="7182" max="7182" width="11.28515625" style="508" bestFit="1" customWidth="1"/>
    <col min="7183" max="7183" width="8" style="508" bestFit="1" customWidth="1"/>
    <col min="7184" max="7184" width="12.28515625" style="508" bestFit="1" customWidth="1"/>
    <col min="7185" max="7424" width="9.140625" style="508"/>
    <col min="7425" max="7425" width="9.140625" style="508" customWidth="1"/>
    <col min="7426" max="7426" width="11.28515625" style="508" customWidth="1"/>
    <col min="7427" max="7427" width="12.140625" style="508" bestFit="1" customWidth="1"/>
    <col min="7428" max="7428" width="11.28515625" style="508" customWidth="1"/>
    <col min="7429" max="7429" width="12.28515625" style="508" bestFit="1" customWidth="1"/>
    <col min="7430" max="7430" width="13" style="508" customWidth="1"/>
    <col min="7431" max="7431" width="8" style="508" bestFit="1" customWidth="1"/>
    <col min="7432" max="7432" width="6.140625" style="508" customWidth="1"/>
    <col min="7433" max="7433" width="10" style="508" customWidth="1"/>
    <col min="7434" max="7434" width="11.28515625" style="508" bestFit="1" customWidth="1"/>
    <col min="7435" max="7435" width="10.28515625" style="508" bestFit="1" customWidth="1"/>
    <col min="7436" max="7436" width="7.85546875" style="508" bestFit="1" customWidth="1"/>
    <col min="7437" max="7437" width="7.7109375" style="508" bestFit="1" customWidth="1"/>
    <col min="7438" max="7438" width="11.28515625" style="508" bestFit="1" customWidth="1"/>
    <col min="7439" max="7439" width="8" style="508" bestFit="1" customWidth="1"/>
    <col min="7440" max="7440" width="12.28515625" style="508" bestFit="1" customWidth="1"/>
    <col min="7441" max="7680" width="9.140625" style="508"/>
    <col min="7681" max="7681" width="9.140625" style="508" customWidth="1"/>
    <col min="7682" max="7682" width="11.28515625" style="508" customWidth="1"/>
    <col min="7683" max="7683" width="12.140625" style="508" bestFit="1" customWidth="1"/>
    <col min="7684" max="7684" width="11.28515625" style="508" customWidth="1"/>
    <col min="7685" max="7685" width="12.28515625" style="508" bestFit="1" customWidth="1"/>
    <col min="7686" max="7686" width="13" style="508" customWidth="1"/>
    <col min="7687" max="7687" width="8" style="508" bestFit="1" customWidth="1"/>
    <col min="7688" max="7688" width="6.140625" style="508" customWidth="1"/>
    <col min="7689" max="7689" width="10" style="508" customWidth="1"/>
    <col min="7690" max="7690" width="11.28515625" style="508" bestFit="1" customWidth="1"/>
    <col min="7691" max="7691" width="10.28515625" style="508" bestFit="1" customWidth="1"/>
    <col min="7692" max="7692" width="7.85546875" style="508" bestFit="1" customWidth="1"/>
    <col min="7693" max="7693" width="7.7109375" style="508" bestFit="1" customWidth="1"/>
    <col min="7694" max="7694" width="11.28515625" style="508" bestFit="1" customWidth="1"/>
    <col min="7695" max="7695" width="8" style="508" bestFit="1" customWidth="1"/>
    <col min="7696" max="7696" width="12.28515625" style="508" bestFit="1" customWidth="1"/>
    <col min="7697" max="7936" width="9.140625" style="508"/>
    <col min="7937" max="7937" width="9.140625" style="508" customWidth="1"/>
    <col min="7938" max="7938" width="11.28515625" style="508" customWidth="1"/>
    <col min="7939" max="7939" width="12.140625" style="508" bestFit="1" customWidth="1"/>
    <col min="7940" max="7940" width="11.28515625" style="508" customWidth="1"/>
    <col min="7941" max="7941" width="12.28515625" style="508" bestFit="1" customWidth="1"/>
    <col min="7942" max="7942" width="13" style="508" customWidth="1"/>
    <col min="7943" max="7943" width="8" style="508" bestFit="1" customWidth="1"/>
    <col min="7944" max="7944" width="6.140625" style="508" customWidth="1"/>
    <col min="7945" max="7945" width="10" style="508" customWidth="1"/>
    <col min="7946" max="7946" width="11.28515625" style="508" bestFit="1" customWidth="1"/>
    <col min="7947" max="7947" width="10.28515625" style="508" bestFit="1" customWidth="1"/>
    <col min="7948" max="7948" width="7.85546875" style="508" bestFit="1" customWidth="1"/>
    <col min="7949" max="7949" width="7.7109375" style="508" bestFit="1" customWidth="1"/>
    <col min="7950" max="7950" width="11.28515625" style="508" bestFit="1" customWidth="1"/>
    <col min="7951" max="7951" width="8" style="508" bestFit="1" customWidth="1"/>
    <col min="7952" max="7952" width="12.28515625" style="508" bestFit="1" customWidth="1"/>
    <col min="7953" max="8192" width="9.140625" style="508"/>
    <col min="8193" max="8193" width="9.140625" style="508" customWidth="1"/>
    <col min="8194" max="8194" width="11.28515625" style="508" customWidth="1"/>
    <col min="8195" max="8195" width="12.140625" style="508" bestFit="1" customWidth="1"/>
    <col min="8196" max="8196" width="11.28515625" style="508" customWidth="1"/>
    <col min="8197" max="8197" width="12.28515625" style="508" bestFit="1" customWidth="1"/>
    <col min="8198" max="8198" width="13" style="508" customWidth="1"/>
    <col min="8199" max="8199" width="8" style="508" bestFit="1" customWidth="1"/>
    <col min="8200" max="8200" width="6.140625" style="508" customWidth="1"/>
    <col min="8201" max="8201" width="10" style="508" customWidth="1"/>
    <col min="8202" max="8202" width="11.28515625" style="508" bestFit="1" customWidth="1"/>
    <col min="8203" max="8203" width="10.28515625" style="508" bestFit="1" customWidth="1"/>
    <col min="8204" max="8204" width="7.85546875" style="508" bestFit="1" customWidth="1"/>
    <col min="8205" max="8205" width="7.7109375" style="508" bestFit="1" customWidth="1"/>
    <col min="8206" max="8206" width="11.28515625" style="508" bestFit="1" customWidth="1"/>
    <col min="8207" max="8207" width="8" style="508" bestFit="1" customWidth="1"/>
    <col min="8208" max="8208" width="12.28515625" style="508" bestFit="1" customWidth="1"/>
    <col min="8209" max="8448" width="9.140625" style="508"/>
    <col min="8449" max="8449" width="9.140625" style="508" customWidth="1"/>
    <col min="8450" max="8450" width="11.28515625" style="508" customWidth="1"/>
    <col min="8451" max="8451" width="12.140625" style="508" bestFit="1" customWidth="1"/>
    <col min="8452" max="8452" width="11.28515625" style="508" customWidth="1"/>
    <col min="8453" max="8453" width="12.28515625" style="508" bestFit="1" customWidth="1"/>
    <col min="8454" max="8454" width="13" style="508" customWidth="1"/>
    <col min="8455" max="8455" width="8" style="508" bestFit="1" customWidth="1"/>
    <col min="8456" max="8456" width="6.140625" style="508" customWidth="1"/>
    <col min="8457" max="8457" width="10" style="508" customWidth="1"/>
    <col min="8458" max="8458" width="11.28515625" style="508" bestFit="1" customWidth="1"/>
    <col min="8459" max="8459" width="10.28515625" style="508" bestFit="1" customWidth="1"/>
    <col min="8460" max="8460" width="7.85546875" style="508" bestFit="1" customWidth="1"/>
    <col min="8461" max="8461" width="7.7109375" style="508" bestFit="1" customWidth="1"/>
    <col min="8462" max="8462" width="11.28515625" style="508" bestFit="1" customWidth="1"/>
    <col min="8463" max="8463" width="8" style="508" bestFit="1" customWidth="1"/>
    <col min="8464" max="8464" width="12.28515625" style="508" bestFit="1" customWidth="1"/>
    <col min="8465" max="8704" width="9.140625" style="508"/>
    <col min="8705" max="8705" width="9.140625" style="508" customWidth="1"/>
    <col min="8706" max="8706" width="11.28515625" style="508" customWidth="1"/>
    <col min="8707" max="8707" width="12.140625" style="508" bestFit="1" customWidth="1"/>
    <col min="8708" max="8708" width="11.28515625" style="508" customWidth="1"/>
    <col min="8709" max="8709" width="12.28515625" style="508" bestFit="1" customWidth="1"/>
    <col min="8710" max="8710" width="13" style="508" customWidth="1"/>
    <col min="8711" max="8711" width="8" style="508" bestFit="1" customWidth="1"/>
    <col min="8712" max="8712" width="6.140625" style="508" customWidth="1"/>
    <col min="8713" max="8713" width="10" style="508" customWidth="1"/>
    <col min="8714" max="8714" width="11.28515625" style="508" bestFit="1" customWidth="1"/>
    <col min="8715" max="8715" width="10.28515625" style="508" bestFit="1" customWidth="1"/>
    <col min="8716" max="8716" width="7.85546875" style="508" bestFit="1" customWidth="1"/>
    <col min="8717" max="8717" width="7.7109375" style="508" bestFit="1" customWidth="1"/>
    <col min="8718" max="8718" width="11.28515625" style="508" bestFit="1" customWidth="1"/>
    <col min="8719" max="8719" width="8" style="508" bestFit="1" customWidth="1"/>
    <col min="8720" max="8720" width="12.28515625" style="508" bestFit="1" customWidth="1"/>
    <col min="8721" max="8960" width="9.140625" style="508"/>
    <col min="8961" max="8961" width="9.140625" style="508" customWidth="1"/>
    <col min="8962" max="8962" width="11.28515625" style="508" customWidth="1"/>
    <col min="8963" max="8963" width="12.140625" style="508" bestFit="1" customWidth="1"/>
    <col min="8964" max="8964" width="11.28515625" style="508" customWidth="1"/>
    <col min="8965" max="8965" width="12.28515625" style="508" bestFit="1" customWidth="1"/>
    <col min="8966" max="8966" width="13" style="508" customWidth="1"/>
    <col min="8967" max="8967" width="8" style="508" bestFit="1" customWidth="1"/>
    <col min="8968" max="8968" width="6.140625" style="508" customWidth="1"/>
    <col min="8969" max="8969" width="10" style="508" customWidth="1"/>
    <col min="8970" max="8970" width="11.28515625" style="508" bestFit="1" customWidth="1"/>
    <col min="8971" max="8971" width="10.28515625" style="508" bestFit="1" customWidth="1"/>
    <col min="8972" max="8972" width="7.85546875" style="508" bestFit="1" customWidth="1"/>
    <col min="8973" max="8973" width="7.7109375" style="508" bestFit="1" customWidth="1"/>
    <col min="8974" max="8974" width="11.28515625" style="508" bestFit="1" customWidth="1"/>
    <col min="8975" max="8975" width="8" style="508" bestFit="1" customWidth="1"/>
    <col min="8976" max="8976" width="12.28515625" style="508" bestFit="1" customWidth="1"/>
    <col min="8977" max="9216" width="9.140625" style="508"/>
    <col min="9217" max="9217" width="9.140625" style="508" customWidth="1"/>
    <col min="9218" max="9218" width="11.28515625" style="508" customWidth="1"/>
    <col min="9219" max="9219" width="12.140625" style="508" bestFit="1" customWidth="1"/>
    <col min="9220" max="9220" width="11.28515625" style="508" customWidth="1"/>
    <col min="9221" max="9221" width="12.28515625" style="508" bestFit="1" customWidth="1"/>
    <col min="9222" max="9222" width="13" style="508" customWidth="1"/>
    <col min="9223" max="9223" width="8" style="508" bestFit="1" customWidth="1"/>
    <col min="9224" max="9224" width="6.140625" style="508" customWidth="1"/>
    <col min="9225" max="9225" width="10" style="508" customWidth="1"/>
    <col min="9226" max="9226" width="11.28515625" style="508" bestFit="1" customWidth="1"/>
    <col min="9227" max="9227" width="10.28515625" style="508" bestFit="1" customWidth="1"/>
    <col min="9228" max="9228" width="7.85546875" style="508" bestFit="1" customWidth="1"/>
    <col min="9229" max="9229" width="7.7109375" style="508" bestFit="1" customWidth="1"/>
    <col min="9230" max="9230" width="11.28515625" style="508" bestFit="1" customWidth="1"/>
    <col min="9231" max="9231" width="8" style="508" bestFit="1" customWidth="1"/>
    <col min="9232" max="9232" width="12.28515625" style="508" bestFit="1" customWidth="1"/>
    <col min="9233" max="9472" width="9.140625" style="508"/>
    <col min="9473" max="9473" width="9.140625" style="508" customWidth="1"/>
    <col min="9474" max="9474" width="11.28515625" style="508" customWidth="1"/>
    <col min="9475" max="9475" width="12.140625" style="508" bestFit="1" customWidth="1"/>
    <col min="9476" max="9476" width="11.28515625" style="508" customWidth="1"/>
    <col min="9477" max="9477" width="12.28515625" style="508" bestFit="1" customWidth="1"/>
    <col min="9478" max="9478" width="13" style="508" customWidth="1"/>
    <col min="9479" max="9479" width="8" style="508" bestFit="1" customWidth="1"/>
    <col min="9480" max="9480" width="6.140625" style="508" customWidth="1"/>
    <col min="9481" max="9481" width="10" style="508" customWidth="1"/>
    <col min="9482" max="9482" width="11.28515625" style="508" bestFit="1" customWidth="1"/>
    <col min="9483" max="9483" width="10.28515625" style="508" bestFit="1" customWidth="1"/>
    <col min="9484" max="9484" width="7.85546875" style="508" bestFit="1" customWidth="1"/>
    <col min="9485" max="9485" width="7.7109375" style="508" bestFit="1" customWidth="1"/>
    <col min="9486" max="9486" width="11.28515625" style="508" bestFit="1" customWidth="1"/>
    <col min="9487" max="9487" width="8" style="508" bestFit="1" customWidth="1"/>
    <col min="9488" max="9488" width="12.28515625" style="508" bestFit="1" customWidth="1"/>
    <col min="9489" max="9728" width="9.140625" style="508"/>
    <col min="9729" max="9729" width="9.140625" style="508" customWidth="1"/>
    <col min="9730" max="9730" width="11.28515625" style="508" customWidth="1"/>
    <col min="9731" max="9731" width="12.140625" style="508" bestFit="1" customWidth="1"/>
    <col min="9732" max="9732" width="11.28515625" style="508" customWidth="1"/>
    <col min="9733" max="9733" width="12.28515625" style="508" bestFit="1" customWidth="1"/>
    <col min="9734" max="9734" width="13" style="508" customWidth="1"/>
    <col min="9735" max="9735" width="8" style="508" bestFit="1" customWidth="1"/>
    <col min="9736" max="9736" width="6.140625" style="508" customWidth="1"/>
    <col min="9737" max="9737" width="10" style="508" customWidth="1"/>
    <col min="9738" max="9738" width="11.28515625" style="508" bestFit="1" customWidth="1"/>
    <col min="9739" max="9739" width="10.28515625" style="508" bestFit="1" customWidth="1"/>
    <col min="9740" max="9740" width="7.85546875" style="508" bestFit="1" customWidth="1"/>
    <col min="9741" max="9741" width="7.7109375" style="508" bestFit="1" customWidth="1"/>
    <col min="9742" max="9742" width="11.28515625" style="508" bestFit="1" customWidth="1"/>
    <col min="9743" max="9743" width="8" style="508" bestFit="1" customWidth="1"/>
    <col min="9744" max="9744" width="12.28515625" style="508" bestFit="1" customWidth="1"/>
    <col min="9745" max="9984" width="9.140625" style="508"/>
    <col min="9985" max="9985" width="9.140625" style="508" customWidth="1"/>
    <col min="9986" max="9986" width="11.28515625" style="508" customWidth="1"/>
    <col min="9987" max="9987" width="12.140625" style="508" bestFit="1" customWidth="1"/>
    <col min="9988" max="9988" width="11.28515625" style="508" customWidth="1"/>
    <col min="9989" max="9989" width="12.28515625" style="508" bestFit="1" customWidth="1"/>
    <col min="9990" max="9990" width="13" style="508" customWidth="1"/>
    <col min="9991" max="9991" width="8" style="508" bestFit="1" customWidth="1"/>
    <col min="9992" max="9992" width="6.140625" style="508" customWidth="1"/>
    <col min="9993" max="9993" width="10" style="508" customWidth="1"/>
    <col min="9994" max="9994" width="11.28515625" style="508" bestFit="1" customWidth="1"/>
    <col min="9995" max="9995" width="10.28515625" style="508" bestFit="1" customWidth="1"/>
    <col min="9996" max="9996" width="7.85546875" style="508" bestFit="1" customWidth="1"/>
    <col min="9997" max="9997" width="7.7109375" style="508" bestFit="1" customWidth="1"/>
    <col min="9998" max="9998" width="11.28515625" style="508" bestFit="1" customWidth="1"/>
    <col min="9999" max="9999" width="8" style="508" bestFit="1" customWidth="1"/>
    <col min="10000" max="10000" width="12.28515625" style="508" bestFit="1" customWidth="1"/>
    <col min="10001" max="10240" width="9.140625" style="508"/>
    <col min="10241" max="10241" width="9.140625" style="508" customWidth="1"/>
    <col min="10242" max="10242" width="11.28515625" style="508" customWidth="1"/>
    <col min="10243" max="10243" width="12.140625" style="508" bestFit="1" customWidth="1"/>
    <col min="10244" max="10244" width="11.28515625" style="508" customWidth="1"/>
    <col min="10245" max="10245" width="12.28515625" style="508" bestFit="1" customWidth="1"/>
    <col min="10246" max="10246" width="13" style="508" customWidth="1"/>
    <col min="10247" max="10247" width="8" style="508" bestFit="1" customWidth="1"/>
    <col min="10248" max="10248" width="6.140625" style="508" customWidth="1"/>
    <col min="10249" max="10249" width="10" style="508" customWidth="1"/>
    <col min="10250" max="10250" width="11.28515625" style="508" bestFit="1" customWidth="1"/>
    <col min="10251" max="10251" width="10.28515625" style="508" bestFit="1" customWidth="1"/>
    <col min="10252" max="10252" width="7.85546875" style="508" bestFit="1" customWidth="1"/>
    <col min="10253" max="10253" width="7.7109375" style="508" bestFit="1" customWidth="1"/>
    <col min="10254" max="10254" width="11.28515625" style="508" bestFit="1" customWidth="1"/>
    <col min="10255" max="10255" width="8" style="508" bestFit="1" customWidth="1"/>
    <col min="10256" max="10256" width="12.28515625" style="508" bestFit="1" customWidth="1"/>
    <col min="10257" max="10496" width="9.140625" style="508"/>
    <col min="10497" max="10497" width="9.140625" style="508" customWidth="1"/>
    <col min="10498" max="10498" width="11.28515625" style="508" customWidth="1"/>
    <col min="10499" max="10499" width="12.140625" style="508" bestFit="1" customWidth="1"/>
    <col min="10500" max="10500" width="11.28515625" style="508" customWidth="1"/>
    <col min="10501" max="10501" width="12.28515625" style="508" bestFit="1" customWidth="1"/>
    <col min="10502" max="10502" width="13" style="508" customWidth="1"/>
    <col min="10503" max="10503" width="8" style="508" bestFit="1" customWidth="1"/>
    <col min="10504" max="10504" width="6.140625" style="508" customWidth="1"/>
    <col min="10505" max="10505" width="10" style="508" customWidth="1"/>
    <col min="10506" max="10506" width="11.28515625" style="508" bestFit="1" customWidth="1"/>
    <col min="10507" max="10507" width="10.28515625" style="508" bestFit="1" customWidth="1"/>
    <col min="10508" max="10508" width="7.85546875" style="508" bestFit="1" customWidth="1"/>
    <col min="10509" max="10509" width="7.7109375" style="508" bestFit="1" customWidth="1"/>
    <col min="10510" max="10510" width="11.28515625" style="508" bestFit="1" customWidth="1"/>
    <col min="10511" max="10511" width="8" style="508" bestFit="1" customWidth="1"/>
    <col min="10512" max="10512" width="12.28515625" style="508" bestFit="1" customWidth="1"/>
    <col min="10513" max="10752" width="9.140625" style="508"/>
    <col min="10753" max="10753" width="9.140625" style="508" customWidth="1"/>
    <col min="10754" max="10754" width="11.28515625" style="508" customWidth="1"/>
    <col min="10755" max="10755" width="12.140625" style="508" bestFit="1" customWidth="1"/>
    <col min="10756" max="10756" width="11.28515625" style="508" customWidth="1"/>
    <col min="10757" max="10757" width="12.28515625" style="508" bestFit="1" customWidth="1"/>
    <col min="10758" max="10758" width="13" style="508" customWidth="1"/>
    <col min="10759" max="10759" width="8" style="508" bestFit="1" customWidth="1"/>
    <col min="10760" max="10760" width="6.140625" style="508" customWidth="1"/>
    <col min="10761" max="10761" width="10" style="508" customWidth="1"/>
    <col min="10762" max="10762" width="11.28515625" style="508" bestFit="1" customWidth="1"/>
    <col min="10763" max="10763" width="10.28515625" style="508" bestFit="1" customWidth="1"/>
    <col min="10764" max="10764" width="7.85546875" style="508" bestFit="1" customWidth="1"/>
    <col min="10765" max="10765" width="7.7109375" style="508" bestFit="1" customWidth="1"/>
    <col min="10766" max="10766" width="11.28515625" style="508" bestFit="1" customWidth="1"/>
    <col min="10767" max="10767" width="8" style="508" bestFit="1" customWidth="1"/>
    <col min="10768" max="10768" width="12.28515625" style="508" bestFit="1" customWidth="1"/>
    <col min="10769" max="11008" width="9.140625" style="508"/>
    <col min="11009" max="11009" width="9.140625" style="508" customWidth="1"/>
    <col min="11010" max="11010" width="11.28515625" style="508" customWidth="1"/>
    <col min="11011" max="11011" width="12.140625" style="508" bestFit="1" customWidth="1"/>
    <col min="11012" max="11012" width="11.28515625" style="508" customWidth="1"/>
    <col min="11013" max="11013" width="12.28515625" style="508" bestFit="1" customWidth="1"/>
    <col min="11014" max="11014" width="13" style="508" customWidth="1"/>
    <col min="11015" max="11015" width="8" style="508" bestFit="1" customWidth="1"/>
    <col min="11016" max="11016" width="6.140625" style="508" customWidth="1"/>
    <col min="11017" max="11017" width="10" style="508" customWidth="1"/>
    <col min="11018" max="11018" width="11.28515625" style="508" bestFit="1" customWidth="1"/>
    <col min="11019" max="11019" width="10.28515625" style="508" bestFit="1" customWidth="1"/>
    <col min="11020" max="11020" width="7.85546875" style="508" bestFit="1" customWidth="1"/>
    <col min="11021" max="11021" width="7.7109375" style="508" bestFit="1" customWidth="1"/>
    <col min="11022" max="11022" width="11.28515625" style="508" bestFit="1" customWidth="1"/>
    <col min="11023" max="11023" width="8" style="508" bestFit="1" customWidth="1"/>
    <col min="11024" max="11024" width="12.28515625" style="508" bestFit="1" customWidth="1"/>
    <col min="11025" max="11264" width="9.140625" style="508"/>
    <col min="11265" max="11265" width="9.140625" style="508" customWidth="1"/>
    <col min="11266" max="11266" width="11.28515625" style="508" customWidth="1"/>
    <col min="11267" max="11267" width="12.140625" style="508" bestFit="1" customWidth="1"/>
    <col min="11268" max="11268" width="11.28515625" style="508" customWidth="1"/>
    <col min="11269" max="11269" width="12.28515625" style="508" bestFit="1" customWidth="1"/>
    <col min="11270" max="11270" width="13" style="508" customWidth="1"/>
    <col min="11271" max="11271" width="8" style="508" bestFit="1" customWidth="1"/>
    <col min="11272" max="11272" width="6.140625" style="508" customWidth="1"/>
    <col min="11273" max="11273" width="10" style="508" customWidth="1"/>
    <col min="11274" max="11274" width="11.28515625" style="508" bestFit="1" customWidth="1"/>
    <col min="11275" max="11275" width="10.28515625" style="508" bestFit="1" customWidth="1"/>
    <col min="11276" max="11276" width="7.85546875" style="508" bestFit="1" customWidth="1"/>
    <col min="11277" max="11277" width="7.7109375" style="508" bestFit="1" customWidth="1"/>
    <col min="11278" max="11278" width="11.28515625" style="508" bestFit="1" customWidth="1"/>
    <col min="11279" max="11279" width="8" style="508" bestFit="1" customWidth="1"/>
    <col min="11280" max="11280" width="12.28515625" style="508" bestFit="1" customWidth="1"/>
    <col min="11281" max="11520" width="9.140625" style="508"/>
    <col min="11521" max="11521" width="9.140625" style="508" customWidth="1"/>
    <col min="11522" max="11522" width="11.28515625" style="508" customWidth="1"/>
    <col min="11523" max="11523" width="12.140625" style="508" bestFit="1" customWidth="1"/>
    <col min="11524" max="11524" width="11.28515625" style="508" customWidth="1"/>
    <col min="11525" max="11525" width="12.28515625" style="508" bestFit="1" customWidth="1"/>
    <col min="11526" max="11526" width="13" style="508" customWidth="1"/>
    <col min="11527" max="11527" width="8" style="508" bestFit="1" customWidth="1"/>
    <col min="11528" max="11528" width="6.140625" style="508" customWidth="1"/>
    <col min="11529" max="11529" width="10" style="508" customWidth="1"/>
    <col min="11530" max="11530" width="11.28515625" style="508" bestFit="1" customWidth="1"/>
    <col min="11531" max="11531" width="10.28515625" style="508" bestFit="1" customWidth="1"/>
    <col min="11532" max="11532" width="7.85546875" style="508" bestFit="1" customWidth="1"/>
    <col min="11533" max="11533" width="7.7109375" style="508" bestFit="1" customWidth="1"/>
    <col min="11534" max="11534" width="11.28515625" style="508" bestFit="1" customWidth="1"/>
    <col min="11535" max="11535" width="8" style="508" bestFit="1" customWidth="1"/>
    <col min="11536" max="11536" width="12.28515625" style="508" bestFit="1" customWidth="1"/>
    <col min="11537" max="11776" width="9.140625" style="508"/>
    <col min="11777" max="11777" width="9.140625" style="508" customWidth="1"/>
    <col min="11778" max="11778" width="11.28515625" style="508" customWidth="1"/>
    <col min="11779" max="11779" width="12.140625" style="508" bestFit="1" customWidth="1"/>
    <col min="11780" max="11780" width="11.28515625" style="508" customWidth="1"/>
    <col min="11781" max="11781" width="12.28515625" style="508" bestFit="1" customWidth="1"/>
    <col min="11782" max="11782" width="13" style="508" customWidth="1"/>
    <col min="11783" max="11783" width="8" style="508" bestFit="1" customWidth="1"/>
    <col min="11784" max="11784" width="6.140625" style="508" customWidth="1"/>
    <col min="11785" max="11785" width="10" style="508" customWidth="1"/>
    <col min="11786" max="11786" width="11.28515625" style="508" bestFit="1" customWidth="1"/>
    <col min="11787" max="11787" width="10.28515625" style="508" bestFit="1" customWidth="1"/>
    <col min="11788" max="11788" width="7.85546875" style="508" bestFit="1" customWidth="1"/>
    <col min="11789" max="11789" width="7.7109375" style="508" bestFit="1" customWidth="1"/>
    <col min="11790" max="11790" width="11.28515625" style="508" bestFit="1" customWidth="1"/>
    <col min="11791" max="11791" width="8" style="508" bestFit="1" customWidth="1"/>
    <col min="11792" max="11792" width="12.28515625" style="508" bestFit="1" customWidth="1"/>
    <col min="11793" max="12032" width="9.140625" style="508"/>
    <col min="12033" max="12033" width="9.140625" style="508" customWidth="1"/>
    <col min="12034" max="12034" width="11.28515625" style="508" customWidth="1"/>
    <col min="12035" max="12035" width="12.140625" style="508" bestFit="1" customWidth="1"/>
    <col min="12036" max="12036" width="11.28515625" style="508" customWidth="1"/>
    <col min="12037" max="12037" width="12.28515625" style="508" bestFit="1" customWidth="1"/>
    <col min="12038" max="12038" width="13" style="508" customWidth="1"/>
    <col min="12039" max="12039" width="8" style="508" bestFit="1" customWidth="1"/>
    <col min="12040" max="12040" width="6.140625" style="508" customWidth="1"/>
    <col min="12041" max="12041" width="10" style="508" customWidth="1"/>
    <col min="12042" max="12042" width="11.28515625" style="508" bestFit="1" customWidth="1"/>
    <col min="12043" max="12043" width="10.28515625" style="508" bestFit="1" customWidth="1"/>
    <col min="12044" max="12044" width="7.85546875" style="508" bestFit="1" customWidth="1"/>
    <col min="12045" max="12045" width="7.7109375" style="508" bestFit="1" customWidth="1"/>
    <col min="12046" max="12046" width="11.28515625" style="508" bestFit="1" customWidth="1"/>
    <col min="12047" max="12047" width="8" style="508" bestFit="1" customWidth="1"/>
    <col min="12048" max="12048" width="12.28515625" style="508" bestFit="1" customWidth="1"/>
    <col min="12049" max="12288" width="9.140625" style="508"/>
    <col min="12289" max="12289" width="9.140625" style="508" customWidth="1"/>
    <col min="12290" max="12290" width="11.28515625" style="508" customWidth="1"/>
    <col min="12291" max="12291" width="12.140625" style="508" bestFit="1" customWidth="1"/>
    <col min="12292" max="12292" width="11.28515625" style="508" customWidth="1"/>
    <col min="12293" max="12293" width="12.28515625" style="508" bestFit="1" customWidth="1"/>
    <col min="12294" max="12294" width="13" style="508" customWidth="1"/>
    <col min="12295" max="12295" width="8" style="508" bestFit="1" customWidth="1"/>
    <col min="12296" max="12296" width="6.140625" style="508" customWidth="1"/>
    <col min="12297" max="12297" width="10" style="508" customWidth="1"/>
    <col min="12298" max="12298" width="11.28515625" style="508" bestFit="1" customWidth="1"/>
    <col min="12299" max="12299" width="10.28515625" style="508" bestFit="1" customWidth="1"/>
    <col min="12300" max="12300" width="7.85546875" style="508" bestFit="1" customWidth="1"/>
    <col min="12301" max="12301" width="7.7109375" style="508" bestFit="1" customWidth="1"/>
    <col min="12302" max="12302" width="11.28515625" style="508" bestFit="1" customWidth="1"/>
    <col min="12303" max="12303" width="8" style="508" bestFit="1" customWidth="1"/>
    <col min="12304" max="12304" width="12.28515625" style="508" bestFit="1" customWidth="1"/>
    <col min="12305" max="12544" width="9.140625" style="508"/>
    <col min="12545" max="12545" width="9.140625" style="508" customWidth="1"/>
    <col min="12546" max="12546" width="11.28515625" style="508" customWidth="1"/>
    <col min="12547" max="12547" width="12.140625" style="508" bestFit="1" customWidth="1"/>
    <col min="12548" max="12548" width="11.28515625" style="508" customWidth="1"/>
    <col min="12549" max="12549" width="12.28515625" style="508" bestFit="1" customWidth="1"/>
    <col min="12550" max="12550" width="13" style="508" customWidth="1"/>
    <col min="12551" max="12551" width="8" style="508" bestFit="1" customWidth="1"/>
    <col min="12552" max="12552" width="6.140625" style="508" customWidth="1"/>
    <col min="12553" max="12553" width="10" style="508" customWidth="1"/>
    <col min="12554" max="12554" width="11.28515625" style="508" bestFit="1" customWidth="1"/>
    <col min="12555" max="12555" width="10.28515625" style="508" bestFit="1" customWidth="1"/>
    <col min="12556" max="12556" width="7.85546875" style="508" bestFit="1" customWidth="1"/>
    <col min="12557" max="12557" width="7.7109375" style="508" bestFit="1" customWidth="1"/>
    <col min="12558" max="12558" width="11.28515625" style="508" bestFit="1" customWidth="1"/>
    <col min="12559" max="12559" width="8" style="508" bestFit="1" customWidth="1"/>
    <col min="12560" max="12560" width="12.28515625" style="508" bestFit="1" customWidth="1"/>
    <col min="12561" max="12800" width="9.140625" style="508"/>
    <col min="12801" max="12801" width="9.140625" style="508" customWidth="1"/>
    <col min="12802" max="12802" width="11.28515625" style="508" customWidth="1"/>
    <col min="12803" max="12803" width="12.140625" style="508" bestFit="1" customWidth="1"/>
    <col min="12804" max="12804" width="11.28515625" style="508" customWidth="1"/>
    <col min="12805" max="12805" width="12.28515625" style="508" bestFit="1" customWidth="1"/>
    <col min="12806" max="12806" width="13" style="508" customWidth="1"/>
    <col min="12807" max="12807" width="8" style="508" bestFit="1" customWidth="1"/>
    <col min="12808" max="12808" width="6.140625" style="508" customWidth="1"/>
    <col min="12809" max="12809" width="10" style="508" customWidth="1"/>
    <col min="12810" max="12810" width="11.28515625" style="508" bestFit="1" customWidth="1"/>
    <col min="12811" max="12811" width="10.28515625" style="508" bestFit="1" customWidth="1"/>
    <col min="12812" max="12812" width="7.85546875" style="508" bestFit="1" customWidth="1"/>
    <col min="12813" max="12813" width="7.7109375" style="508" bestFit="1" customWidth="1"/>
    <col min="12814" max="12814" width="11.28515625" style="508" bestFit="1" customWidth="1"/>
    <col min="12815" max="12815" width="8" style="508" bestFit="1" customWidth="1"/>
    <col min="12816" max="12816" width="12.28515625" style="508" bestFit="1" customWidth="1"/>
    <col min="12817" max="13056" width="9.140625" style="508"/>
    <col min="13057" max="13057" width="9.140625" style="508" customWidth="1"/>
    <col min="13058" max="13058" width="11.28515625" style="508" customWidth="1"/>
    <col min="13059" max="13059" width="12.140625" style="508" bestFit="1" customWidth="1"/>
    <col min="13060" max="13060" width="11.28515625" style="508" customWidth="1"/>
    <col min="13061" max="13061" width="12.28515625" style="508" bestFit="1" customWidth="1"/>
    <col min="13062" max="13062" width="13" style="508" customWidth="1"/>
    <col min="13063" max="13063" width="8" style="508" bestFit="1" customWidth="1"/>
    <col min="13064" max="13064" width="6.140625" style="508" customWidth="1"/>
    <col min="13065" max="13065" width="10" style="508" customWidth="1"/>
    <col min="13066" max="13066" width="11.28515625" style="508" bestFit="1" customWidth="1"/>
    <col min="13067" max="13067" width="10.28515625" style="508" bestFit="1" customWidth="1"/>
    <col min="13068" max="13068" width="7.85546875" style="508" bestFit="1" customWidth="1"/>
    <col min="13069" max="13069" width="7.7109375" style="508" bestFit="1" customWidth="1"/>
    <col min="13070" max="13070" width="11.28515625" style="508" bestFit="1" customWidth="1"/>
    <col min="13071" max="13071" width="8" style="508" bestFit="1" customWidth="1"/>
    <col min="13072" max="13072" width="12.28515625" style="508" bestFit="1" customWidth="1"/>
    <col min="13073" max="13312" width="9.140625" style="508"/>
    <col min="13313" max="13313" width="9.140625" style="508" customWidth="1"/>
    <col min="13314" max="13314" width="11.28515625" style="508" customWidth="1"/>
    <col min="13315" max="13315" width="12.140625" style="508" bestFit="1" customWidth="1"/>
    <col min="13316" max="13316" width="11.28515625" style="508" customWidth="1"/>
    <col min="13317" max="13317" width="12.28515625" style="508" bestFit="1" customWidth="1"/>
    <col min="13318" max="13318" width="13" style="508" customWidth="1"/>
    <col min="13319" max="13319" width="8" style="508" bestFit="1" customWidth="1"/>
    <col min="13320" max="13320" width="6.140625" style="508" customWidth="1"/>
    <col min="13321" max="13321" width="10" style="508" customWidth="1"/>
    <col min="13322" max="13322" width="11.28515625" style="508" bestFit="1" customWidth="1"/>
    <col min="13323" max="13323" width="10.28515625" style="508" bestFit="1" customWidth="1"/>
    <col min="13324" max="13324" width="7.85546875" style="508" bestFit="1" customWidth="1"/>
    <col min="13325" max="13325" width="7.7109375" style="508" bestFit="1" customWidth="1"/>
    <col min="13326" max="13326" width="11.28515625" style="508" bestFit="1" customWidth="1"/>
    <col min="13327" max="13327" width="8" style="508" bestFit="1" customWidth="1"/>
    <col min="13328" max="13328" width="12.28515625" style="508" bestFit="1" customWidth="1"/>
    <col min="13329" max="13568" width="9.140625" style="508"/>
    <col min="13569" max="13569" width="9.140625" style="508" customWidth="1"/>
    <col min="13570" max="13570" width="11.28515625" style="508" customWidth="1"/>
    <col min="13571" max="13571" width="12.140625" style="508" bestFit="1" customWidth="1"/>
    <col min="13572" max="13572" width="11.28515625" style="508" customWidth="1"/>
    <col min="13573" max="13573" width="12.28515625" style="508" bestFit="1" customWidth="1"/>
    <col min="13574" max="13574" width="13" style="508" customWidth="1"/>
    <col min="13575" max="13575" width="8" style="508" bestFit="1" customWidth="1"/>
    <col min="13576" max="13576" width="6.140625" style="508" customWidth="1"/>
    <col min="13577" max="13577" width="10" style="508" customWidth="1"/>
    <col min="13578" max="13578" width="11.28515625" style="508" bestFit="1" customWidth="1"/>
    <col min="13579" max="13579" width="10.28515625" style="508" bestFit="1" customWidth="1"/>
    <col min="13580" max="13580" width="7.85546875" style="508" bestFit="1" customWidth="1"/>
    <col min="13581" max="13581" width="7.7109375" style="508" bestFit="1" customWidth="1"/>
    <col min="13582" max="13582" width="11.28515625" style="508" bestFit="1" customWidth="1"/>
    <col min="13583" max="13583" width="8" style="508" bestFit="1" customWidth="1"/>
    <col min="13584" max="13584" width="12.28515625" style="508" bestFit="1" customWidth="1"/>
    <col min="13585" max="13824" width="9.140625" style="508"/>
    <col min="13825" max="13825" width="9.140625" style="508" customWidth="1"/>
    <col min="13826" max="13826" width="11.28515625" style="508" customWidth="1"/>
    <col min="13827" max="13827" width="12.140625" style="508" bestFit="1" customWidth="1"/>
    <col min="13828" max="13828" width="11.28515625" style="508" customWidth="1"/>
    <col min="13829" max="13829" width="12.28515625" style="508" bestFit="1" customWidth="1"/>
    <col min="13830" max="13830" width="13" style="508" customWidth="1"/>
    <col min="13831" max="13831" width="8" style="508" bestFit="1" customWidth="1"/>
    <col min="13832" max="13832" width="6.140625" style="508" customWidth="1"/>
    <col min="13833" max="13833" width="10" style="508" customWidth="1"/>
    <col min="13834" max="13834" width="11.28515625" style="508" bestFit="1" customWidth="1"/>
    <col min="13835" max="13835" width="10.28515625" style="508" bestFit="1" customWidth="1"/>
    <col min="13836" max="13836" width="7.85546875" style="508" bestFit="1" customWidth="1"/>
    <col min="13837" max="13837" width="7.7109375" style="508" bestFit="1" customWidth="1"/>
    <col min="13838" max="13838" width="11.28515625" style="508" bestFit="1" customWidth="1"/>
    <col min="13839" max="13839" width="8" style="508" bestFit="1" customWidth="1"/>
    <col min="13840" max="13840" width="12.28515625" style="508" bestFit="1" customWidth="1"/>
    <col min="13841" max="14080" width="9.140625" style="508"/>
    <col min="14081" max="14081" width="9.140625" style="508" customWidth="1"/>
    <col min="14082" max="14082" width="11.28515625" style="508" customWidth="1"/>
    <col min="14083" max="14083" width="12.140625" style="508" bestFit="1" customWidth="1"/>
    <col min="14084" max="14084" width="11.28515625" style="508" customWidth="1"/>
    <col min="14085" max="14085" width="12.28515625" style="508" bestFit="1" customWidth="1"/>
    <col min="14086" max="14086" width="13" style="508" customWidth="1"/>
    <col min="14087" max="14087" width="8" style="508" bestFit="1" customWidth="1"/>
    <col min="14088" max="14088" width="6.140625" style="508" customWidth="1"/>
    <col min="14089" max="14089" width="10" style="508" customWidth="1"/>
    <col min="14090" max="14090" width="11.28515625" style="508" bestFit="1" customWidth="1"/>
    <col min="14091" max="14091" width="10.28515625" style="508" bestFit="1" customWidth="1"/>
    <col min="14092" max="14092" width="7.85546875" style="508" bestFit="1" customWidth="1"/>
    <col min="14093" max="14093" width="7.7109375" style="508" bestFit="1" customWidth="1"/>
    <col min="14094" max="14094" width="11.28515625" style="508" bestFit="1" customWidth="1"/>
    <col min="14095" max="14095" width="8" style="508" bestFit="1" customWidth="1"/>
    <col min="14096" max="14096" width="12.28515625" style="508" bestFit="1" customWidth="1"/>
    <col min="14097" max="14336" width="9.140625" style="508"/>
    <col min="14337" max="14337" width="9.140625" style="508" customWidth="1"/>
    <col min="14338" max="14338" width="11.28515625" style="508" customWidth="1"/>
    <col min="14339" max="14339" width="12.140625" style="508" bestFit="1" customWidth="1"/>
    <col min="14340" max="14340" width="11.28515625" style="508" customWidth="1"/>
    <col min="14341" max="14341" width="12.28515625" style="508" bestFit="1" customWidth="1"/>
    <col min="14342" max="14342" width="13" style="508" customWidth="1"/>
    <col min="14343" max="14343" width="8" style="508" bestFit="1" customWidth="1"/>
    <col min="14344" max="14344" width="6.140625" style="508" customWidth="1"/>
    <col min="14345" max="14345" width="10" style="508" customWidth="1"/>
    <col min="14346" max="14346" width="11.28515625" style="508" bestFit="1" customWidth="1"/>
    <col min="14347" max="14347" width="10.28515625" style="508" bestFit="1" customWidth="1"/>
    <col min="14348" max="14348" width="7.85546875" style="508" bestFit="1" customWidth="1"/>
    <col min="14349" max="14349" width="7.7109375" style="508" bestFit="1" customWidth="1"/>
    <col min="14350" max="14350" width="11.28515625" style="508" bestFit="1" customWidth="1"/>
    <col min="14351" max="14351" width="8" style="508" bestFit="1" customWidth="1"/>
    <col min="14352" max="14352" width="12.28515625" style="508" bestFit="1" customWidth="1"/>
    <col min="14353" max="14592" width="9.140625" style="508"/>
    <col min="14593" max="14593" width="9.140625" style="508" customWidth="1"/>
    <col min="14594" max="14594" width="11.28515625" style="508" customWidth="1"/>
    <col min="14595" max="14595" width="12.140625" style="508" bestFit="1" customWidth="1"/>
    <col min="14596" max="14596" width="11.28515625" style="508" customWidth="1"/>
    <col min="14597" max="14597" width="12.28515625" style="508" bestFit="1" customWidth="1"/>
    <col min="14598" max="14598" width="13" style="508" customWidth="1"/>
    <col min="14599" max="14599" width="8" style="508" bestFit="1" customWidth="1"/>
    <col min="14600" max="14600" width="6.140625" style="508" customWidth="1"/>
    <col min="14601" max="14601" width="10" style="508" customWidth="1"/>
    <col min="14602" max="14602" width="11.28515625" style="508" bestFit="1" customWidth="1"/>
    <col min="14603" max="14603" width="10.28515625" style="508" bestFit="1" customWidth="1"/>
    <col min="14604" max="14604" width="7.85546875" style="508" bestFit="1" customWidth="1"/>
    <col min="14605" max="14605" width="7.7109375" style="508" bestFit="1" customWidth="1"/>
    <col min="14606" max="14606" width="11.28515625" style="508" bestFit="1" customWidth="1"/>
    <col min="14607" max="14607" width="8" style="508" bestFit="1" customWidth="1"/>
    <col min="14608" max="14608" width="12.28515625" style="508" bestFit="1" customWidth="1"/>
    <col min="14609" max="14848" width="9.140625" style="508"/>
    <col min="14849" max="14849" width="9.140625" style="508" customWidth="1"/>
    <col min="14850" max="14850" width="11.28515625" style="508" customWidth="1"/>
    <col min="14851" max="14851" width="12.140625" style="508" bestFit="1" customWidth="1"/>
    <col min="14852" max="14852" width="11.28515625" style="508" customWidth="1"/>
    <col min="14853" max="14853" width="12.28515625" style="508" bestFit="1" customWidth="1"/>
    <col min="14854" max="14854" width="13" style="508" customWidth="1"/>
    <col min="14855" max="14855" width="8" style="508" bestFit="1" customWidth="1"/>
    <col min="14856" max="14856" width="6.140625" style="508" customWidth="1"/>
    <col min="14857" max="14857" width="10" style="508" customWidth="1"/>
    <col min="14858" max="14858" width="11.28515625" style="508" bestFit="1" customWidth="1"/>
    <col min="14859" max="14859" width="10.28515625" style="508" bestFit="1" customWidth="1"/>
    <col min="14860" max="14860" width="7.85546875" style="508" bestFit="1" customWidth="1"/>
    <col min="14861" max="14861" width="7.7109375" style="508" bestFit="1" customWidth="1"/>
    <col min="14862" max="14862" width="11.28515625" style="508" bestFit="1" customWidth="1"/>
    <col min="14863" max="14863" width="8" style="508" bestFit="1" customWidth="1"/>
    <col min="14864" max="14864" width="12.28515625" style="508" bestFit="1" customWidth="1"/>
    <col min="14865" max="15104" width="9.140625" style="508"/>
    <col min="15105" max="15105" width="9.140625" style="508" customWidth="1"/>
    <col min="15106" max="15106" width="11.28515625" style="508" customWidth="1"/>
    <col min="15107" max="15107" width="12.140625" style="508" bestFit="1" customWidth="1"/>
    <col min="15108" max="15108" width="11.28515625" style="508" customWidth="1"/>
    <col min="15109" max="15109" width="12.28515625" style="508" bestFit="1" customWidth="1"/>
    <col min="15110" max="15110" width="13" style="508" customWidth="1"/>
    <col min="15111" max="15111" width="8" style="508" bestFit="1" customWidth="1"/>
    <col min="15112" max="15112" width="6.140625" style="508" customWidth="1"/>
    <col min="15113" max="15113" width="10" style="508" customWidth="1"/>
    <col min="15114" max="15114" width="11.28515625" style="508" bestFit="1" customWidth="1"/>
    <col min="15115" max="15115" width="10.28515625" style="508" bestFit="1" customWidth="1"/>
    <col min="15116" max="15116" width="7.85546875" style="508" bestFit="1" customWidth="1"/>
    <col min="15117" max="15117" width="7.7109375" style="508" bestFit="1" customWidth="1"/>
    <col min="15118" max="15118" width="11.28515625" style="508" bestFit="1" customWidth="1"/>
    <col min="15119" max="15119" width="8" style="508" bestFit="1" customWidth="1"/>
    <col min="15120" max="15120" width="12.28515625" style="508" bestFit="1" customWidth="1"/>
    <col min="15121" max="15360" width="9.140625" style="508"/>
    <col min="15361" max="15361" width="9.140625" style="508" customWidth="1"/>
    <col min="15362" max="15362" width="11.28515625" style="508" customWidth="1"/>
    <col min="15363" max="15363" width="12.140625" style="508" bestFit="1" customWidth="1"/>
    <col min="15364" max="15364" width="11.28515625" style="508" customWidth="1"/>
    <col min="15365" max="15365" width="12.28515625" style="508" bestFit="1" customWidth="1"/>
    <col min="15366" max="15366" width="13" style="508" customWidth="1"/>
    <col min="15367" max="15367" width="8" style="508" bestFit="1" customWidth="1"/>
    <col min="15368" max="15368" width="6.140625" style="508" customWidth="1"/>
    <col min="15369" max="15369" width="10" style="508" customWidth="1"/>
    <col min="15370" max="15370" width="11.28515625" style="508" bestFit="1" customWidth="1"/>
    <col min="15371" max="15371" width="10.28515625" style="508" bestFit="1" customWidth="1"/>
    <col min="15372" max="15372" width="7.85546875" style="508" bestFit="1" customWidth="1"/>
    <col min="15373" max="15373" width="7.7109375" style="508" bestFit="1" customWidth="1"/>
    <col min="15374" max="15374" width="11.28515625" style="508" bestFit="1" customWidth="1"/>
    <col min="15375" max="15375" width="8" style="508" bestFit="1" customWidth="1"/>
    <col min="15376" max="15376" width="12.28515625" style="508" bestFit="1" customWidth="1"/>
    <col min="15377" max="15616" width="9.140625" style="508"/>
    <col min="15617" max="15617" width="9.140625" style="508" customWidth="1"/>
    <col min="15618" max="15618" width="11.28515625" style="508" customWidth="1"/>
    <col min="15619" max="15619" width="12.140625" style="508" bestFit="1" customWidth="1"/>
    <col min="15620" max="15620" width="11.28515625" style="508" customWidth="1"/>
    <col min="15621" max="15621" width="12.28515625" style="508" bestFit="1" customWidth="1"/>
    <col min="15622" max="15622" width="13" style="508" customWidth="1"/>
    <col min="15623" max="15623" width="8" style="508" bestFit="1" customWidth="1"/>
    <col min="15624" max="15624" width="6.140625" style="508" customWidth="1"/>
    <col min="15625" max="15625" width="10" style="508" customWidth="1"/>
    <col min="15626" max="15626" width="11.28515625" style="508" bestFit="1" customWidth="1"/>
    <col min="15627" max="15627" width="10.28515625" style="508" bestFit="1" customWidth="1"/>
    <col min="15628" max="15628" width="7.85546875" style="508" bestFit="1" customWidth="1"/>
    <col min="15629" max="15629" width="7.7109375" style="508" bestFit="1" customWidth="1"/>
    <col min="15630" max="15630" width="11.28515625" style="508" bestFit="1" customWidth="1"/>
    <col min="15631" max="15631" width="8" style="508" bestFit="1" customWidth="1"/>
    <col min="15632" max="15632" width="12.28515625" style="508" bestFit="1" customWidth="1"/>
    <col min="15633" max="15872" width="9.140625" style="508"/>
    <col min="15873" max="15873" width="9.140625" style="508" customWidth="1"/>
    <col min="15874" max="15874" width="11.28515625" style="508" customWidth="1"/>
    <col min="15875" max="15875" width="12.140625" style="508" bestFit="1" customWidth="1"/>
    <col min="15876" max="15876" width="11.28515625" style="508" customWidth="1"/>
    <col min="15877" max="15877" width="12.28515625" style="508" bestFit="1" customWidth="1"/>
    <col min="15878" max="15878" width="13" style="508" customWidth="1"/>
    <col min="15879" max="15879" width="8" style="508" bestFit="1" customWidth="1"/>
    <col min="15880" max="15880" width="6.140625" style="508" customWidth="1"/>
    <col min="15881" max="15881" width="10" style="508" customWidth="1"/>
    <col min="15882" max="15882" width="11.28515625" style="508" bestFit="1" customWidth="1"/>
    <col min="15883" max="15883" width="10.28515625" style="508" bestFit="1" customWidth="1"/>
    <col min="15884" max="15884" width="7.85546875" style="508" bestFit="1" customWidth="1"/>
    <col min="15885" max="15885" width="7.7109375" style="508" bestFit="1" customWidth="1"/>
    <col min="15886" max="15886" width="11.28515625" style="508" bestFit="1" customWidth="1"/>
    <col min="15887" max="15887" width="8" style="508" bestFit="1" customWidth="1"/>
    <col min="15888" max="15888" width="12.28515625" style="508" bestFit="1" customWidth="1"/>
    <col min="15889" max="16128" width="9.140625" style="508"/>
    <col min="16129" max="16129" width="9.140625" style="508" customWidth="1"/>
    <col min="16130" max="16130" width="11.28515625" style="508" customWidth="1"/>
    <col min="16131" max="16131" width="12.140625" style="508" bestFit="1" customWidth="1"/>
    <col min="16132" max="16132" width="11.28515625" style="508" customWidth="1"/>
    <col min="16133" max="16133" width="12.28515625" style="508" bestFit="1" customWidth="1"/>
    <col min="16134" max="16134" width="13" style="508" customWidth="1"/>
    <col min="16135" max="16135" width="8" style="508" bestFit="1" customWidth="1"/>
    <col min="16136" max="16136" width="6.140625" style="508" customWidth="1"/>
    <col min="16137" max="16137" width="10" style="508" customWidth="1"/>
    <col min="16138" max="16138" width="11.28515625" style="508" bestFit="1" customWidth="1"/>
    <col min="16139" max="16139" width="10.28515625" style="508" bestFit="1" customWidth="1"/>
    <col min="16140" max="16140" width="7.85546875" style="508" bestFit="1" customWidth="1"/>
    <col min="16141" max="16141" width="7.7109375" style="508" bestFit="1" customWidth="1"/>
    <col min="16142" max="16142" width="11.28515625" style="508" bestFit="1" customWidth="1"/>
    <col min="16143" max="16143" width="8" style="508" bestFit="1" customWidth="1"/>
    <col min="16144" max="16144" width="12.28515625" style="508" bestFit="1" customWidth="1"/>
    <col min="16145" max="16384" width="9.140625" style="508"/>
  </cols>
  <sheetData>
    <row r="1" spans="1:15" ht="30" customHeight="1">
      <c r="A1" s="835" t="s">
        <v>0</v>
      </c>
      <c r="B1" s="835"/>
      <c r="C1" s="835"/>
      <c r="D1" s="835"/>
      <c r="E1" s="835"/>
      <c r="F1" s="835"/>
      <c r="G1" s="835"/>
      <c r="H1" s="835"/>
      <c r="I1" s="835"/>
      <c r="J1" s="835"/>
      <c r="K1" s="835"/>
      <c r="L1" s="835"/>
      <c r="M1" s="835"/>
      <c r="N1" s="835"/>
      <c r="O1" s="835"/>
    </row>
    <row r="2" spans="1:15" ht="15" customHeight="1">
      <c r="A2" s="836" t="s">
        <v>721</v>
      </c>
      <c r="B2" s="836"/>
      <c r="C2" s="836"/>
      <c r="D2" s="836"/>
      <c r="E2" s="836"/>
      <c r="F2" s="836"/>
      <c r="G2" s="836"/>
      <c r="H2" s="836"/>
      <c r="I2" s="836"/>
      <c r="J2" s="836"/>
      <c r="K2" s="836"/>
      <c r="L2" s="836"/>
      <c r="M2" s="836"/>
      <c r="N2" s="836"/>
      <c r="O2" s="836"/>
    </row>
    <row r="3" spans="1:15" ht="15" customHeight="1">
      <c r="A3" s="836" t="s">
        <v>1444</v>
      </c>
      <c r="B3" s="836"/>
      <c r="C3" s="836"/>
      <c r="D3" s="836"/>
      <c r="E3" s="836"/>
      <c r="F3" s="836"/>
      <c r="G3" s="836"/>
      <c r="H3" s="836"/>
      <c r="I3" s="836"/>
      <c r="J3" s="836"/>
      <c r="K3" s="836"/>
      <c r="L3" s="836"/>
      <c r="M3" s="836"/>
      <c r="N3" s="836"/>
      <c r="O3" s="836"/>
    </row>
    <row r="4" spans="1:15" ht="30" customHeight="1">
      <c r="A4" s="837" t="s">
        <v>2</v>
      </c>
      <c r="B4" s="837"/>
      <c r="C4" s="837"/>
      <c r="D4" s="837"/>
      <c r="E4" s="837"/>
      <c r="F4" s="837"/>
      <c r="G4" s="837"/>
      <c r="H4" s="837"/>
      <c r="I4" s="837"/>
      <c r="J4" s="837"/>
      <c r="K4" s="837"/>
      <c r="L4" s="837"/>
      <c r="M4" s="837"/>
      <c r="N4" s="837"/>
      <c r="O4" s="837"/>
    </row>
    <row r="5" spans="1:15" ht="15" customHeight="1">
      <c r="A5" s="264"/>
      <c r="B5" s="264"/>
      <c r="C5" s="264"/>
      <c r="D5" s="264"/>
      <c r="E5" s="264"/>
      <c r="F5" s="264"/>
      <c r="G5" s="264"/>
      <c r="H5" s="264"/>
      <c r="I5" s="264"/>
      <c r="J5" s="264"/>
      <c r="K5" s="264"/>
      <c r="L5" s="264"/>
      <c r="M5" s="264"/>
      <c r="N5" s="264"/>
      <c r="O5" s="264"/>
    </row>
    <row r="6" spans="1:15" s="493" customFormat="1" ht="30" customHeight="1">
      <c r="A6" s="854" t="s">
        <v>722</v>
      </c>
      <c r="B6" s="854"/>
      <c r="C6" s="854"/>
      <c r="D6" s="854"/>
      <c r="E6" s="854"/>
      <c r="F6" s="854"/>
      <c r="G6" s="854"/>
      <c r="H6" s="520"/>
      <c r="I6" s="854" t="s">
        <v>723</v>
      </c>
      <c r="J6" s="854"/>
      <c r="K6" s="854"/>
      <c r="L6" s="854"/>
      <c r="M6" s="854"/>
      <c r="N6" s="854"/>
      <c r="O6" s="854"/>
    </row>
    <row r="7" spans="1:15" s="493" customFormat="1">
      <c r="A7" s="557" t="s">
        <v>724</v>
      </c>
      <c r="B7" s="558" t="s">
        <v>725</v>
      </c>
      <c r="C7" s="558" t="s">
        <v>726</v>
      </c>
      <c r="D7" s="558" t="s">
        <v>727</v>
      </c>
      <c r="E7" s="558" t="s">
        <v>7</v>
      </c>
      <c r="F7" s="558" t="s">
        <v>703</v>
      </c>
      <c r="G7" s="559"/>
      <c r="H7" s="520"/>
      <c r="I7" s="557" t="s">
        <v>724</v>
      </c>
      <c r="J7" s="560" t="s">
        <v>3</v>
      </c>
      <c r="K7" s="560" t="s">
        <v>4</v>
      </c>
      <c r="L7" s="560" t="s">
        <v>5</v>
      </c>
      <c r="M7" s="560" t="s">
        <v>728</v>
      </c>
      <c r="N7" s="560" t="s">
        <v>7</v>
      </c>
      <c r="O7" s="560" t="s">
        <v>703</v>
      </c>
    </row>
    <row r="8" spans="1:15" s="493" customFormat="1" ht="15" customHeight="1">
      <c r="A8" s="561" t="s">
        <v>729</v>
      </c>
      <c r="B8" s="562">
        <v>6387253.2201300003</v>
      </c>
      <c r="C8" s="562">
        <v>7409809.1811600002</v>
      </c>
      <c r="D8" s="562">
        <v>11263214.09932</v>
      </c>
      <c r="E8" s="562">
        <v>25060276.500610001</v>
      </c>
      <c r="F8" s="563">
        <v>0.13093593169389642</v>
      </c>
      <c r="G8" s="499"/>
      <c r="H8" s="520"/>
      <c r="I8" s="564" t="s">
        <v>729</v>
      </c>
      <c r="J8" s="562">
        <v>5438933.9241300002</v>
      </c>
      <c r="K8" s="562">
        <v>948319.29599999997</v>
      </c>
      <c r="L8" s="562">
        <v>0</v>
      </c>
      <c r="M8" s="562">
        <v>0</v>
      </c>
      <c r="N8" s="562">
        <v>6387253.2201300003</v>
      </c>
      <c r="O8" s="563">
        <v>0.17822939154958689</v>
      </c>
    </row>
    <row r="9" spans="1:15" s="493" customFormat="1" ht="15" customHeight="1">
      <c r="A9" s="561" t="s">
        <v>730</v>
      </c>
      <c r="B9" s="562">
        <v>6292709.1158699999</v>
      </c>
      <c r="C9" s="562">
        <v>13725061.73422</v>
      </c>
      <c r="D9" s="562">
        <v>14563235.37823</v>
      </c>
      <c r="E9" s="562">
        <v>34581006.228320003</v>
      </c>
      <c r="F9" s="563">
        <v>0.18068021992124866</v>
      </c>
      <c r="G9" s="499"/>
      <c r="H9" s="520"/>
      <c r="I9" s="564" t="s">
        <v>730</v>
      </c>
      <c r="J9" s="562">
        <v>5634395.67301</v>
      </c>
      <c r="K9" s="562">
        <v>658313.44286000007</v>
      </c>
      <c r="L9" s="562">
        <v>0</v>
      </c>
      <c r="M9" s="562">
        <v>0</v>
      </c>
      <c r="N9" s="562">
        <v>6292709.1158699999</v>
      </c>
      <c r="O9" s="563">
        <v>0.17559124059547182</v>
      </c>
    </row>
    <row r="10" spans="1:15" s="493" customFormat="1" ht="15" customHeight="1">
      <c r="A10" s="561" t="s">
        <v>731</v>
      </c>
      <c r="B10" s="562">
        <v>6504541.6932700006</v>
      </c>
      <c r="C10" s="562">
        <v>10037171.74467</v>
      </c>
      <c r="D10" s="562">
        <v>14385574.386919999</v>
      </c>
      <c r="E10" s="562">
        <v>30927287.824859999</v>
      </c>
      <c r="F10" s="563">
        <v>0.16159012635055217</v>
      </c>
      <c r="G10" s="499"/>
      <c r="H10" s="520"/>
      <c r="I10" s="564" t="s">
        <v>731</v>
      </c>
      <c r="J10" s="562">
        <v>5363462.7236200003</v>
      </c>
      <c r="K10" s="562">
        <v>1141071.52504</v>
      </c>
      <c r="L10" s="562">
        <v>7.4053699999999996</v>
      </c>
      <c r="M10" s="562">
        <v>3.9240000000000004E-2</v>
      </c>
      <c r="N10" s="562">
        <v>6504541.6932700006</v>
      </c>
      <c r="O10" s="563">
        <v>0.18150219951305399</v>
      </c>
    </row>
    <row r="11" spans="1:15" s="493" customFormat="1" ht="15" customHeight="1">
      <c r="A11" s="561" t="s">
        <v>732</v>
      </c>
      <c r="B11" s="562">
        <v>5996546.2616800005</v>
      </c>
      <c r="C11" s="562">
        <v>4664226.09344</v>
      </c>
      <c r="D11" s="562">
        <v>9469806.0870699994</v>
      </c>
      <c r="E11" s="562">
        <v>20130578.442189999</v>
      </c>
      <c r="F11" s="563">
        <v>0.10517904875475154</v>
      </c>
      <c r="G11" s="499"/>
      <c r="H11" s="520"/>
      <c r="I11" s="564" t="s">
        <v>732</v>
      </c>
      <c r="J11" s="562">
        <v>4336066.1129700001</v>
      </c>
      <c r="K11" s="562">
        <v>1660480.14854</v>
      </c>
      <c r="L11" s="562">
        <v>0</v>
      </c>
      <c r="M11" s="562">
        <v>1.7000000000000001E-4</v>
      </c>
      <c r="N11" s="562">
        <v>5996546.2616800005</v>
      </c>
      <c r="O11" s="563">
        <v>0.16732713653028208</v>
      </c>
    </row>
    <row r="12" spans="1:15" s="493" customFormat="1" ht="15" customHeight="1">
      <c r="A12" s="561" t="s">
        <v>733</v>
      </c>
      <c r="B12" s="562">
        <v>4927158.7681200001</v>
      </c>
      <c r="C12" s="562">
        <v>5028024.55143</v>
      </c>
      <c r="D12" s="562">
        <v>7933142.5508100009</v>
      </c>
      <c r="E12" s="562">
        <v>17888325.870360002</v>
      </c>
      <c r="F12" s="563">
        <v>9.3463638129555535E-2</v>
      </c>
      <c r="G12" s="499"/>
      <c r="H12" s="520"/>
      <c r="I12" s="564" t="s">
        <v>733</v>
      </c>
      <c r="J12" s="562">
        <v>4332366.9248100007</v>
      </c>
      <c r="K12" s="562">
        <v>594791.73861999996</v>
      </c>
      <c r="L12" s="562">
        <v>0</v>
      </c>
      <c r="M12" s="562">
        <v>0.10468999999999999</v>
      </c>
      <c r="N12" s="562">
        <v>4927158.7681200001</v>
      </c>
      <c r="O12" s="563">
        <v>0.13748703535701789</v>
      </c>
    </row>
    <row r="13" spans="1:15" s="493" customFormat="1" ht="15" customHeight="1">
      <c r="A13" s="561" t="s">
        <v>734</v>
      </c>
      <c r="B13" s="562">
        <v>2874140.53779</v>
      </c>
      <c r="C13" s="562">
        <v>4042976.7208499997</v>
      </c>
      <c r="D13" s="562">
        <v>6577460.5559600005</v>
      </c>
      <c r="E13" s="562">
        <v>13494577.8146</v>
      </c>
      <c r="F13" s="563">
        <v>7.0507008130074961E-2</v>
      </c>
      <c r="G13" s="499"/>
      <c r="H13" s="520"/>
      <c r="I13" s="564" t="s">
        <v>734</v>
      </c>
      <c r="J13" s="562">
        <v>2491728.7281599999</v>
      </c>
      <c r="K13" s="562">
        <v>382406.10061000002</v>
      </c>
      <c r="L13" s="562">
        <v>0</v>
      </c>
      <c r="M13" s="562">
        <v>5.7090200000000006</v>
      </c>
      <c r="N13" s="562">
        <v>2874140.53779</v>
      </c>
      <c r="O13" s="563">
        <v>8.0199782539369588E-2</v>
      </c>
    </row>
    <row r="14" spans="1:15" s="493" customFormat="1" ht="15" customHeight="1">
      <c r="A14" s="561" t="s">
        <v>735</v>
      </c>
      <c r="B14" s="562">
        <v>1347052.1005599999</v>
      </c>
      <c r="C14" s="562">
        <v>1928567.25483</v>
      </c>
      <c r="D14" s="562">
        <v>6257232.8925700001</v>
      </c>
      <c r="E14" s="562">
        <v>9532852.2479599994</v>
      </c>
      <c r="F14" s="563">
        <v>4.9807626454421397E-2</v>
      </c>
      <c r="G14" s="499"/>
      <c r="H14" s="520"/>
      <c r="I14" s="564" t="s">
        <v>735</v>
      </c>
      <c r="J14" s="562">
        <v>1184133.348</v>
      </c>
      <c r="K14" s="562">
        <v>162918.75255999999</v>
      </c>
      <c r="L14" s="562">
        <v>0</v>
      </c>
      <c r="M14" s="562">
        <v>0</v>
      </c>
      <c r="N14" s="562">
        <v>1347052.1005599999</v>
      </c>
      <c r="O14" s="563">
        <v>3.7588031661521519E-2</v>
      </c>
    </row>
    <row r="15" spans="1:15" s="493" customFormat="1" ht="15" customHeight="1">
      <c r="A15" s="561" t="s">
        <v>736</v>
      </c>
      <c r="B15" s="562">
        <v>0</v>
      </c>
      <c r="C15" s="562">
        <v>5742935.9494099999</v>
      </c>
      <c r="D15" s="562">
        <v>7912281.1570100002</v>
      </c>
      <c r="E15" s="562">
        <v>13655217.106419999</v>
      </c>
      <c r="F15" s="563">
        <v>7.1346322705897275E-2</v>
      </c>
      <c r="G15" s="499"/>
      <c r="H15" s="520"/>
      <c r="I15" s="564" t="s">
        <v>736</v>
      </c>
      <c r="J15" s="562">
        <v>0</v>
      </c>
      <c r="K15" s="562">
        <v>0</v>
      </c>
      <c r="L15" s="562">
        <v>0</v>
      </c>
      <c r="M15" s="562">
        <v>0</v>
      </c>
      <c r="N15" s="562">
        <v>0</v>
      </c>
      <c r="O15" s="563">
        <v>0</v>
      </c>
    </row>
    <row r="16" spans="1:15" s="493" customFormat="1" ht="15" customHeight="1">
      <c r="A16" s="561" t="s">
        <v>737</v>
      </c>
      <c r="B16" s="562">
        <v>40550.680619999999</v>
      </c>
      <c r="C16" s="562">
        <v>20150.626029999999</v>
      </c>
      <c r="D16" s="562">
        <v>7192.4408400000002</v>
      </c>
      <c r="E16" s="562">
        <v>67893.747489999994</v>
      </c>
      <c r="F16" s="563">
        <v>3.5473395848513098E-4</v>
      </c>
      <c r="G16" s="499"/>
      <c r="H16" s="520"/>
      <c r="I16" s="564" t="s">
        <v>737</v>
      </c>
      <c r="J16" s="562">
        <v>21294.113809999999</v>
      </c>
      <c r="K16" s="562">
        <v>19256.56681</v>
      </c>
      <c r="L16" s="562">
        <v>0</v>
      </c>
      <c r="M16" s="562">
        <v>0</v>
      </c>
      <c r="N16" s="562">
        <v>40550.680619999999</v>
      </c>
      <c r="O16" s="563">
        <v>1.1315228760692734E-3</v>
      </c>
    </row>
    <row r="17" spans="1:17" s="493" customFormat="1" ht="15" customHeight="1">
      <c r="A17" s="561" t="s">
        <v>738</v>
      </c>
      <c r="B17" s="562">
        <v>1013695.9266799999</v>
      </c>
      <c r="C17" s="562">
        <v>4691573.9259799998</v>
      </c>
      <c r="D17" s="562">
        <v>8976889.0526299998</v>
      </c>
      <c r="E17" s="562">
        <v>14682158.90529</v>
      </c>
      <c r="F17" s="563">
        <v>7.6711929155896988E-2</v>
      </c>
      <c r="G17" s="499"/>
      <c r="H17" s="520"/>
      <c r="I17" s="564" t="s">
        <v>738</v>
      </c>
      <c r="J17" s="562">
        <v>929169.26827</v>
      </c>
      <c r="K17" s="562">
        <v>84526.658410000004</v>
      </c>
      <c r="L17" s="562">
        <v>0</v>
      </c>
      <c r="M17" s="562">
        <v>0</v>
      </c>
      <c r="N17" s="562">
        <v>1013695.9266799999</v>
      </c>
      <c r="O17" s="563">
        <v>2.8286088245111699E-2</v>
      </c>
    </row>
    <row r="18" spans="1:17" s="493" customFormat="1" ht="15" customHeight="1">
      <c r="A18" s="561" t="s">
        <v>739</v>
      </c>
      <c r="B18" s="562">
        <v>453612.68011000002</v>
      </c>
      <c r="C18" s="562">
        <v>756277.03265999991</v>
      </c>
      <c r="D18" s="562">
        <v>2482449.5525100003</v>
      </c>
      <c r="E18" s="562">
        <v>3692339.2652800004</v>
      </c>
      <c r="F18" s="563">
        <v>1.9291881389162876E-2</v>
      </c>
      <c r="G18" s="499"/>
      <c r="H18" s="520"/>
      <c r="I18" s="564" t="s">
        <v>739</v>
      </c>
      <c r="J18" s="562">
        <v>414473.58188999997</v>
      </c>
      <c r="K18" s="562">
        <v>39139.09822</v>
      </c>
      <c r="L18" s="562">
        <v>0</v>
      </c>
      <c r="M18" s="562">
        <v>0</v>
      </c>
      <c r="N18" s="562">
        <v>453612.68011000002</v>
      </c>
      <c r="O18" s="563">
        <v>1.2657571132515272E-2</v>
      </c>
    </row>
    <row r="19" spans="1:17" s="493" customFormat="1" ht="15" customHeight="1">
      <c r="A19" s="561" t="s">
        <v>740</v>
      </c>
      <c r="B19" s="562">
        <v>0</v>
      </c>
      <c r="C19" s="562">
        <v>2117804.6009300002</v>
      </c>
      <c r="D19" s="562">
        <v>5563107.0425399998</v>
      </c>
      <c r="E19" s="562">
        <v>7680911.6434700005</v>
      </c>
      <c r="F19" s="563">
        <v>4.0131533356057007E-2</v>
      </c>
      <c r="G19" s="499"/>
      <c r="H19" s="520"/>
      <c r="I19" s="564" t="s">
        <v>740</v>
      </c>
      <c r="J19" s="562">
        <v>0</v>
      </c>
      <c r="K19" s="562">
        <v>0</v>
      </c>
      <c r="L19" s="562">
        <v>0</v>
      </c>
      <c r="M19" s="562">
        <v>0</v>
      </c>
      <c r="N19" s="562">
        <v>0</v>
      </c>
      <c r="O19" s="563">
        <v>0</v>
      </c>
    </row>
    <row r="20" spans="1:17" s="493" customFormat="1" ht="15" customHeight="1">
      <c r="A20" s="561"/>
      <c r="B20" s="565"/>
      <c r="C20" s="565"/>
      <c r="D20" s="565"/>
      <c r="E20" s="565"/>
      <c r="F20" s="566"/>
      <c r="G20" s="499"/>
      <c r="H20" s="520"/>
      <c r="I20" s="564"/>
      <c r="J20" s="567"/>
      <c r="K20" s="565"/>
      <c r="L20" s="567"/>
      <c r="M20" s="567"/>
      <c r="N20" s="565"/>
      <c r="O20" s="566"/>
      <c r="P20" s="568"/>
    </row>
    <row r="21" spans="1:17" s="493" customFormat="1" ht="15" customHeight="1">
      <c r="A21" s="557" t="s">
        <v>741</v>
      </c>
      <c r="B21" s="560">
        <v>35837260.98483</v>
      </c>
      <c r="C21" s="560">
        <v>60164579.41561</v>
      </c>
      <c r="D21" s="560">
        <v>95391585.19641</v>
      </c>
      <c r="E21" s="560">
        <v>191393425.59685001</v>
      </c>
      <c r="F21" s="569">
        <f>SUM(F8:F19)</f>
        <v>0.99999999999999989</v>
      </c>
      <c r="G21" s="569"/>
      <c r="H21" s="520"/>
      <c r="I21" s="570" t="s">
        <v>741</v>
      </c>
      <c r="J21" s="560">
        <v>30146024.398669999</v>
      </c>
      <c r="K21" s="560">
        <v>5691223.3276700005</v>
      </c>
      <c r="L21" s="560">
        <v>7.4053699999999996</v>
      </c>
      <c r="M21" s="560">
        <v>5.8531199999999997</v>
      </c>
      <c r="N21" s="560">
        <v>35837260.98483</v>
      </c>
      <c r="O21" s="569"/>
      <c r="Q21" s="568"/>
    </row>
    <row r="22" spans="1:17" s="493" customFormat="1" ht="15" customHeight="1">
      <c r="A22" s="561"/>
      <c r="B22" s="571"/>
      <c r="C22" s="571"/>
      <c r="D22" s="571"/>
      <c r="E22" s="565"/>
      <c r="F22" s="565"/>
      <c r="G22" s="478"/>
      <c r="H22" s="520"/>
      <c r="I22" s="567"/>
      <c r="J22" s="572"/>
      <c r="K22" s="565"/>
      <c r="L22" s="572"/>
      <c r="M22" s="572"/>
      <c r="N22" s="565"/>
      <c r="O22" s="572"/>
    </row>
    <row r="23" spans="1:17" s="493" customFormat="1" ht="30" customHeight="1">
      <c r="A23" s="853" t="s">
        <v>742</v>
      </c>
      <c r="B23" s="853"/>
      <c r="C23" s="853"/>
      <c r="D23" s="853"/>
      <c r="E23" s="853"/>
      <c r="F23" s="853"/>
      <c r="G23" s="853"/>
      <c r="H23" s="520"/>
      <c r="I23" s="853" t="s">
        <v>743</v>
      </c>
      <c r="J23" s="853"/>
      <c r="K23" s="853"/>
      <c r="L23" s="853"/>
      <c r="M23" s="853"/>
      <c r="N23" s="853"/>
      <c r="O23" s="853"/>
    </row>
    <row r="24" spans="1:17" s="493" customFormat="1">
      <c r="A24" s="557" t="s">
        <v>724</v>
      </c>
      <c r="B24" s="560" t="s">
        <v>3</v>
      </c>
      <c r="C24" s="560" t="s">
        <v>4</v>
      </c>
      <c r="D24" s="560" t="s">
        <v>5</v>
      </c>
      <c r="E24" s="560" t="s">
        <v>728</v>
      </c>
      <c r="F24" s="560" t="s">
        <v>7</v>
      </c>
      <c r="G24" s="560" t="s">
        <v>703</v>
      </c>
      <c r="H24" s="520"/>
      <c r="I24" s="557" t="s">
        <v>724</v>
      </c>
      <c r="J24" s="560" t="s">
        <v>3</v>
      </c>
      <c r="K24" s="560" t="s">
        <v>4</v>
      </c>
      <c r="L24" s="560" t="s">
        <v>5</v>
      </c>
      <c r="M24" s="560" t="s">
        <v>728</v>
      </c>
      <c r="N24" s="560" t="s">
        <v>7</v>
      </c>
      <c r="O24" s="560" t="s">
        <v>703</v>
      </c>
    </row>
    <row r="25" spans="1:17" s="493" customFormat="1" ht="15" customHeight="1">
      <c r="A25" s="561" t="s">
        <v>729</v>
      </c>
      <c r="B25" s="573">
        <v>6212117.6993300002</v>
      </c>
      <c r="C25" s="573">
        <v>1197518.3452000001</v>
      </c>
      <c r="D25" s="573">
        <v>0</v>
      </c>
      <c r="E25" s="573">
        <v>173.13663</v>
      </c>
      <c r="F25" s="573">
        <v>7409809.1811600002</v>
      </c>
      <c r="G25" s="574">
        <v>0.12315899576017793</v>
      </c>
      <c r="H25" s="520"/>
      <c r="I25" s="564" t="s">
        <v>729</v>
      </c>
      <c r="J25" s="562">
        <v>10438576.484520001</v>
      </c>
      <c r="K25" s="562">
        <v>845969.81963000004</v>
      </c>
      <c r="L25" s="562">
        <v>0</v>
      </c>
      <c r="M25" s="562">
        <v>0</v>
      </c>
      <c r="N25" s="562">
        <v>11284546.30415</v>
      </c>
      <c r="O25" s="563">
        <v>0.11838675742105348</v>
      </c>
    </row>
    <row r="26" spans="1:17" s="493" customFormat="1" ht="15" customHeight="1">
      <c r="A26" s="561" t="s">
        <v>730</v>
      </c>
      <c r="B26" s="573">
        <v>12779876.10839</v>
      </c>
      <c r="C26" s="573">
        <v>943619.41925000004</v>
      </c>
      <c r="D26" s="573">
        <v>0</v>
      </c>
      <c r="E26" s="573">
        <v>1566.20658</v>
      </c>
      <c r="F26" s="573">
        <v>13725061.73422</v>
      </c>
      <c r="G26" s="574">
        <v>0.22812528347300245</v>
      </c>
      <c r="H26" s="520"/>
      <c r="I26" s="564" t="s">
        <v>730</v>
      </c>
      <c r="J26" s="562">
        <v>11685289.08207</v>
      </c>
      <c r="K26" s="562">
        <v>2745283.76767</v>
      </c>
      <c r="L26" s="562">
        <v>0</v>
      </c>
      <c r="M26" s="562">
        <v>0</v>
      </c>
      <c r="N26" s="562">
        <v>14430572.84974</v>
      </c>
      <c r="O26" s="563">
        <v>0.15139188420723068</v>
      </c>
    </row>
    <row r="27" spans="1:17" s="493" customFormat="1" ht="15" customHeight="1">
      <c r="A27" s="561" t="s">
        <v>731</v>
      </c>
      <c r="B27" s="573">
        <v>8150666.21416</v>
      </c>
      <c r="C27" s="573">
        <v>1885572.08237</v>
      </c>
      <c r="D27" s="573">
        <v>0</v>
      </c>
      <c r="E27" s="573">
        <v>933.44813999999997</v>
      </c>
      <c r="F27" s="573">
        <v>10037171.74467</v>
      </c>
      <c r="G27" s="574">
        <v>0.16682858655645827</v>
      </c>
      <c r="H27" s="520"/>
      <c r="I27" s="564" t="s">
        <v>731</v>
      </c>
      <c r="J27" s="562">
        <v>13402909.14672</v>
      </c>
      <c r="K27" s="562">
        <v>993275.26448999997</v>
      </c>
      <c r="L27" s="562">
        <v>37.770679999999999</v>
      </c>
      <c r="M27" s="562">
        <v>102.24601</v>
      </c>
      <c r="N27" s="562">
        <v>14396324.4279</v>
      </c>
      <c r="O27" s="563">
        <v>0.15103258224690863</v>
      </c>
    </row>
    <row r="28" spans="1:17" s="493" customFormat="1" ht="15" customHeight="1">
      <c r="A28" s="561" t="s">
        <v>732</v>
      </c>
      <c r="B28" s="573">
        <v>3320730.2397800004</v>
      </c>
      <c r="C28" s="573">
        <v>1343495.71976</v>
      </c>
      <c r="D28" s="573">
        <v>0</v>
      </c>
      <c r="E28" s="573">
        <v>0.13390000000000002</v>
      </c>
      <c r="F28" s="573">
        <v>4664226.09344</v>
      </c>
      <c r="G28" s="574">
        <v>7.7524452738546745E-2</v>
      </c>
      <c r="H28" s="520"/>
      <c r="I28" s="564" t="s">
        <v>732</v>
      </c>
      <c r="J28" s="562">
        <v>9030683.3805300016</v>
      </c>
      <c r="K28" s="562">
        <v>507452.46619999997</v>
      </c>
      <c r="L28" s="562">
        <v>0</v>
      </c>
      <c r="M28" s="562">
        <v>0</v>
      </c>
      <c r="N28" s="562">
        <v>9538135.8467299994</v>
      </c>
      <c r="O28" s="563">
        <v>0.1000650752188955</v>
      </c>
    </row>
    <row r="29" spans="1:17" s="493" customFormat="1" ht="15" customHeight="1">
      <c r="A29" s="561" t="s">
        <v>733</v>
      </c>
      <c r="B29" s="573">
        <v>4456398.1280399999</v>
      </c>
      <c r="C29" s="573">
        <v>571626.42339000001</v>
      </c>
      <c r="D29" s="573">
        <v>0</v>
      </c>
      <c r="E29" s="573">
        <v>0</v>
      </c>
      <c r="F29" s="573">
        <v>5028024.55143</v>
      </c>
      <c r="G29" s="574">
        <v>8.3571174273437271E-2</v>
      </c>
      <c r="H29" s="520"/>
      <c r="I29" s="564" t="s">
        <v>733</v>
      </c>
      <c r="J29" s="562">
        <v>8002199.3455299996</v>
      </c>
      <c r="K29" s="562">
        <v>27987.25445</v>
      </c>
      <c r="L29" s="562">
        <v>0</v>
      </c>
      <c r="M29" s="562">
        <v>0</v>
      </c>
      <c r="N29" s="562">
        <v>8030186.5999799995</v>
      </c>
      <c r="O29" s="563">
        <v>8.4245101879550907E-2</v>
      </c>
    </row>
    <row r="30" spans="1:17" s="493" customFormat="1" ht="15" customHeight="1">
      <c r="A30" s="561" t="s">
        <v>734</v>
      </c>
      <c r="B30" s="573">
        <v>3424197.4890700001</v>
      </c>
      <c r="C30" s="573">
        <v>618777.76101999998</v>
      </c>
      <c r="D30" s="573">
        <v>0</v>
      </c>
      <c r="E30" s="573">
        <v>1.4707600000000001</v>
      </c>
      <c r="F30" s="573">
        <v>4042976.7208499997</v>
      </c>
      <c r="G30" s="574">
        <v>6.7198620186830885E-2</v>
      </c>
      <c r="H30" s="520"/>
      <c r="I30" s="564" t="s">
        <v>734</v>
      </c>
      <c r="J30" s="562">
        <v>6141728.6428699996</v>
      </c>
      <c r="K30" s="562">
        <v>418012.78006000002</v>
      </c>
      <c r="L30" s="562">
        <v>0</v>
      </c>
      <c r="M30" s="562">
        <v>0</v>
      </c>
      <c r="N30" s="562">
        <v>6559741.4229300003</v>
      </c>
      <c r="O30" s="563">
        <v>6.8818585670179136E-2</v>
      </c>
    </row>
    <row r="31" spans="1:17" s="493" customFormat="1" ht="15" customHeight="1">
      <c r="A31" s="561" t="s">
        <v>735</v>
      </c>
      <c r="B31" s="573">
        <v>1644323.4972399999</v>
      </c>
      <c r="C31" s="573">
        <v>284243.75758999999</v>
      </c>
      <c r="D31" s="573">
        <v>0</v>
      </c>
      <c r="E31" s="573">
        <v>0</v>
      </c>
      <c r="F31" s="573">
        <v>1928567.25483</v>
      </c>
      <c r="G31" s="574">
        <v>3.205486140786723E-2</v>
      </c>
      <c r="H31" s="520"/>
      <c r="I31" s="564" t="s">
        <v>735</v>
      </c>
      <c r="J31" s="562">
        <v>6237864.7335799998</v>
      </c>
      <c r="K31" s="562">
        <v>53321.623270000004</v>
      </c>
      <c r="L31" s="562">
        <v>0</v>
      </c>
      <c r="M31" s="562">
        <v>0</v>
      </c>
      <c r="N31" s="562">
        <v>6291186.3568500001</v>
      </c>
      <c r="O31" s="563">
        <v>6.600116061778552E-2</v>
      </c>
    </row>
    <row r="32" spans="1:17" s="493" customFormat="1" ht="15" customHeight="1">
      <c r="A32" s="561" t="s">
        <v>736</v>
      </c>
      <c r="B32" s="573">
        <v>5538529.3687399998</v>
      </c>
      <c r="C32" s="573">
        <v>204406.47263</v>
      </c>
      <c r="D32" s="573">
        <v>0</v>
      </c>
      <c r="E32" s="573">
        <v>0.10804000000000001</v>
      </c>
      <c r="F32" s="573">
        <v>5742935.9494099999</v>
      </c>
      <c r="G32" s="574">
        <v>9.5453770394345452E-2</v>
      </c>
      <c r="H32" s="520"/>
      <c r="I32" s="564" t="s">
        <v>736</v>
      </c>
      <c r="J32" s="562">
        <v>7778241.3216800001</v>
      </c>
      <c r="K32" s="562">
        <v>20525.697960000001</v>
      </c>
      <c r="L32" s="562">
        <v>0</v>
      </c>
      <c r="M32" s="562">
        <v>0</v>
      </c>
      <c r="N32" s="562">
        <v>7798767.0196400005</v>
      </c>
      <c r="O32" s="563">
        <v>8.1817267123791351E-2</v>
      </c>
    </row>
    <row r="33" spans="1:15" s="493" customFormat="1" ht="15" customHeight="1">
      <c r="A33" s="561" t="s">
        <v>737</v>
      </c>
      <c r="B33" s="573">
        <v>4088.1303700000003</v>
      </c>
      <c r="C33" s="573">
        <v>16062.49566</v>
      </c>
      <c r="D33" s="573">
        <v>0</v>
      </c>
      <c r="E33" s="573">
        <v>0</v>
      </c>
      <c r="F33" s="573">
        <v>20150.626029999999</v>
      </c>
      <c r="G33" s="574">
        <v>3.3492507095914012E-4</v>
      </c>
      <c r="H33" s="520"/>
      <c r="I33" s="564" t="s">
        <v>737</v>
      </c>
      <c r="J33" s="562">
        <v>6355.6477999999997</v>
      </c>
      <c r="K33" s="562">
        <v>4535.5905300000004</v>
      </c>
      <c r="L33" s="562">
        <v>0</v>
      </c>
      <c r="M33" s="562">
        <v>0</v>
      </c>
      <c r="N33" s="562">
        <v>10891.23833</v>
      </c>
      <c r="O33" s="563">
        <v>1.1426054317437719E-4</v>
      </c>
    </row>
    <row r="34" spans="1:15" s="493" customFormat="1" ht="15" customHeight="1">
      <c r="A34" s="561" t="s">
        <v>738</v>
      </c>
      <c r="B34" s="573">
        <v>4501123.8162600007</v>
      </c>
      <c r="C34" s="573">
        <v>190450.10972000001</v>
      </c>
      <c r="D34" s="573">
        <v>0</v>
      </c>
      <c r="E34" s="573">
        <v>0</v>
      </c>
      <c r="F34" s="573">
        <v>4691573.9259799998</v>
      </c>
      <c r="G34" s="574">
        <v>7.7979003120276905E-2</v>
      </c>
      <c r="H34" s="520"/>
      <c r="I34" s="564" t="s">
        <v>738</v>
      </c>
      <c r="J34" s="562">
        <v>8643902.547389999</v>
      </c>
      <c r="K34" s="562">
        <v>317185.62273</v>
      </c>
      <c r="L34" s="562">
        <v>0</v>
      </c>
      <c r="M34" s="562">
        <v>780.09753999999998</v>
      </c>
      <c r="N34" s="562">
        <v>8961868.2676599994</v>
      </c>
      <c r="O34" s="563">
        <v>9.4019422318531359E-2</v>
      </c>
    </row>
    <row r="35" spans="1:15" s="493" customFormat="1" ht="15" customHeight="1">
      <c r="A35" s="561" t="s">
        <v>739</v>
      </c>
      <c r="B35" s="573">
        <v>666777.75946000009</v>
      </c>
      <c r="C35" s="573">
        <v>89499.273199999996</v>
      </c>
      <c r="D35" s="573">
        <v>0</v>
      </c>
      <c r="E35" s="573">
        <v>0</v>
      </c>
      <c r="F35" s="573">
        <v>756277.03265999991</v>
      </c>
      <c r="G35" s="574">
        <v>1.2570137446415525E-2</v>
      </c>
      <c r="H35" s="520"/>
      <c r="I35" s="564" t="s">
        <v>739</v>
      </c>
      <c r="J35" s="562">
        <v>2462493.2175500002</v>
      </c>
      <c r="K35" s="562">
        <v>31075.626800000002</v>
      </c>
      <c r="L35" s="562">
        <v>0</v>
      </c>
      <c r="M35" s="562">
        <v>0</v>
      </c>
      <c r="N35" s="562">
        <v>2493568.8443499999</v>
      </c>
      <c r="O35" s="563">
        <v>2.6160159383651557E-2</v>
      </c>
    </row>
    <row r="36" spans="1:15" s="493" customFormat="1" ht="15" customHeight="1">
      <c r="A36" s="561" t="s">
        <v>740</v>
      </c>
      <c r="B36" s="573">
        <v>2060855.9575499999</v>
      </c>
      <c r="C36" s="573">
        <v>56948.643380000001</v>
      </c>
      <c r="D36" s="573">
        <v>0</v>
      </c>
      <c r="E36" s="573">
        <v>0</v>
      </c>
      <c r="F36" s="573">
        <v>2117804.6009300002</v>
      </c>
      <c r="G36" s="574">
        <v>3.5200189571682194E-2</v>
      </c>
      <c r="H36" s="520"/>
      <c r="I36" s="564" t="s">
        <v>740</v>
      </c>
      <c r="J36" s="562">
        <v>5482490.2003699997</v>
      </c>
      <c r="K36" s="562">
        <v>41049.826540000002</v>
      </c>
      <c r="L36" s="562">
        <v>0</v>
      </c>
      <c r="M36" s="562">
        <v>0</v>
      </c>
      <c r="N36" s="562">
        <v>5523540.0269099995</v>
      </c>
      <c r="O36" s="563">
        <v>5.7947743369247393E-2</v>
      </c>
    </row>
    <row r="37" spans="1:15" s="493" customFormat="1" ht="15" customHeight="1">
      <c r="A37" s="561"/>
      <c r="B37" s="575"/>
      <c r="C37" s="575"/>
      <c r="D37" s="575"/>
      <c r="E37" s="575"/>
      <c r="F37" s="576"/>
      <c r="G37" s="574"/>
      <c r="H37" s="567"/>
      <c r="I37" s="564"/>
      <c r="J37" s="565"/>
      <c r="K37" s="565"/>
      <c r="L37" s="567"/>
      <c r="M37" s="565"/>
      <c r="N37" s="565"/>
      <c r="O37" s="566"/>
    </row>
    <row r="38" spans="1:15" s="493" customFormat="1" ht="15" customHeight="1">
      <c r="A38" s="557" t="s">
        <v>744</v>
      </c>
      <c r="B38" s="560">
        <v>52759684.40839</v>
      </c>
      <c r="C38" s="560">
        <v>7402220.5031700004</v>
      </c>
      <c r="D38" s="560">
        <v>0</v>
      </c>
      <c r="E38" s="560">
        <v>2674.50405</v>
      </c>
      <c r="F38" s="560">
        <v>60164579.41561</v>
      </c>
      <c r="G38" s="569"/>
      <c r="H38" s="567"/>
      <c r="I38" s="570" t="s">
        <v>744</v>
      </c>
      <c r="J38" s="560">
        <v>89312733.750609994</v>
      </c>
      <c r="K38" s="560">
        <v>6005675.34033</v>
      </c>
      <c r="L38" s="577">
        <v>37.770679999999999</v>
      </c>
      <c r="M38" s="560">
        <v>882.34355000000005</v>
      </c>
      <c r="N38" s="560">
        <v>95319329.205170006</v>
      </c>
      <c r="O38" s="569">
        <f>SUM(O25:O36)</f>
        <v>0.99999999999999989</v>
      </c>
    </row>
    <row r="39" spans="1:15" s="493" customFormat="1" ht="15" customHeight="1" thickBot="1">
      <c r="A39" s="578"/>
      <c r="B39" s="579"/>
      <c r="C39" s="579"/>
      <c r="D39" s="579"/>
      <c r="E39" s="579"/>
      <c r="F39" s="580"/>
      <c r="G39" s="580"/>
      <c r="H39" s="580"/>
      <c r="I39" s="580"/>
      <c r="J39" s="581"/>
      <c r="K39" s="580"/>
      <c r="L39" s="582"/>
      <c r="M39" s="583"/>
      <c r="N39" s="580"/>
      <c r="O39" s="580"/>
    </row>
    <row r="40" spans="1:15" s="493" customFormat="1" ht="15" customHeight="1" thickTop="1">
      <c r="A40" s="584" t="s">
        <v>745</v>
      </c>
      <c r="B40" s="585"/>
      <c r="C40" s="585"/>
      <c r="D40" s="585"/>
      <c r="E40" s="585"/>
      <c r="F40" s="585"/>
      <c r="G40" s="585"/>
      <c r="H40" s="585"/>
      <c r="I40" s="585"/>
      <c r="J40" s="586"/>
      <c r="K40" s="585"/>
      <c r="L40" s="587"/>
      <c r="M40" s="588"/>
      <c r="N40" s="585"/>
      <c r="O40" s="585"/>
    </row>
    <row r="41" spans="1:15" s="493" customFormat="1" ht="15" customHeight="1">
      <c r="A41" s="584" t="s">
        <v>746</v>
      </c>
      <c r="B41" s="587"/>
      <c r="C41" s="587"/>
      <c r="D41" s="587"/>
      <c r="E41" s="587"/>
      <c r="F41" s="587"/>
      <c r="G41" s="587"/>
      <c r="H41" s="587"/>
      <c r="I41" s="587"/>
      <c r="J41" s="586"/>
      <c r="K41" s="587"/>
      <c r="L41" s="587"/>
      <c r="M41" s="588"/>
      <c r="N41" s="587"/>
      <c r="O41" s="587"/>
    </row>
    <row r="42" spans="1:15" s="493" customFormat="1" ht="15" customHeight="1">
      <c r="A42" s="584" t="s">
        <v>747</v>
      </c>
      <c r="B42" s="587"/>
      <c r="C42" s="587"/>
      <c r="D42" s="587"/>
      <c r="E42" s="587"/>
      <c r="F42" s="587"/>
      <c r="G42" s="587"/>
      <c r="H42" s="587"/>
      <c r="I42" s="587"/>
      <c r="J42" s="586"/>
      <c r="K42" s="587"/>
      <c r="L42" s="587"/>
      <c r="M42" s="588"/>
      <c r="N42" s="587"/>
      <c r="O42" s="587"/>
    </row>
    <row r="43" spans="1:15" s="493" customFormat="1" ht="15" customHeight="1">
      <c r="A43" s="584" t="s">
        <v>748</v>
      </c>
      <c r="B43" s="587"/>
      <c r="C43" s="587"/>
      <c r="D43" s="587"/>
      <c r="E43" s="587"/>
      <c r="F43" s="587"/>
      <c r="G43" s="586"/>
      <c r="H43" s="587"/>
      <c r="I43" s="587"/>
      <c r="J43" s="587"/>
      <c r="K43" s="588"/>
      <c r="L43" s="587"/>
      <c r="M43" s="587"/>
      <c r="N43" s="588"/>
      <c r="O43" s="587"/>
    </row>
    <row r="44" spans="1:15" s="493" customFormat="1" ht="15" customHeight="1">
      <c r="A44" s="479"/>
      <c r="B44" s="585"/>
      <c r="C44" s="585"/>
      <c r="D44" s="585"/>
      <c r="E44" s="585"/>
      <c r="F44" s="585"/>
      <c r="G44" s="585"/>
      <c r="H44" s="585"/>
      <c r="I44" s="585"/>
      <c r="J44" s="589"/>
      <c r="K44" s="588"/>
      <c r="L44" s="585"/>
      <c r="M44" s="585"/>
      <c r="N44" s="590"/>
      <c r="O44" s="585"/>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23"/>
  <sheetViews>
    <sheetView topLeftCell="C1" zoomScaleNormal="100" workbookViewId="0">
      <selection activeCell="C5" sqref="C5:M19"/>
    </sheetView>
  </sheetViews>
  <sheetFormatPr baseColWidth="10" defaultColWidth="9.140625" defaultRowHeight="12.75"/>
  <cols>
    <col min="1" max="2" width="31.140625" style="508" hidden="1" customWidth="1"/>
    <col min="3" max="3" width="64.5703125" style="530" bestFit="1" customWidth="1"/>
    <col min="4" max="10" width="11.7109375" style="508" bestFit="1" customWidth="1"/>
    <col min="11" max="12" width="11.7109375" style="508" customWidth="1"/>
    <col min="13" max="13" width="11.7109375" style="508" bestFit="1" customWidth="1"/>
    <col min="14" max="256" width="9.140625" style="508"/>
    <col min="257" max="258" width="0" style="508" hidden="1" customWidth="1"/>
    <col min="259" max="259" width="64.5703125" style="508" bestFit="1" customWidth="1"/>
    <col min="260" max="266" width="11.7109375" style="508" bestFit="1" customWidth="1"/>
    <col min="267" max="268" width="11.7109375" style="508" customWidth="1"/>
    <col min="269" max="269" width="11.7109375" style="508" bestFit="1" customWidth="1"/>
    <col min="270" max="512" width="9.140625" style="508"/>
    <col min="513" max="514" width="0" style="508" hidden="1" customWidth="1"/>
    <col min="515" max="515" width="64.5703125" style="508" bestFit="1" customWidth="1"/>
    <col min="516" max="522" width="11.7109375" style="508" bestFit="1" customWidth="1"/>
    <col min="523" max="524" width="11.7109375" style="508" customWidth="1"/>
    <col min="525" max="525" width="11.7109375" style="508" bestFit="1" customWidth="1"/>
    <col min="526" max="768" width="9.140625" style="508"/>
    <col min="769" max="770" width="0" style="508" hidden="1" customWidth="1"/>
    <col min="771" max="771" width="64.5703125" style="508" bestFit="1" customWidth="1"/>
    <col min="772" max="778" width="11.7109375" style="508" bestFit="1" customWidth="1"/>
    <col min="779" max="780" width="11.7109375" style="508" customWidth="1"/>
    <col min="781" max="781" width="11.7109375" style="508" bestFit="1" customWidth="1"/>
    <col min="782" max="1024" width="9.140625" style="508"/>
    <col min="1025" max="1026" width="0" style="508" hidden="1" customWidth="1"/>
    <col min="1027" max="1027" width="64.5703125" style="508" bestFit="1" customWidth="1"/>
    <col min="1028" max="1034" width="11.7109375" style="508" bestFit="1" customWidth="1"/>
    <col min="1035" max="1036" width="11.7109375" style="508" customWidth="1"/>
    <col min="1037" max="1037" width="11.7109375" style="508" bestFit="1" customWidth="1"/>
    <col min="1038" max="1280" width="9.140625" style="508"/>
    <col min="1281" max="1282" width="0" style="508" hidden="1" customWidth="1"/>
    <col min="1283" max="1283" width="64.5703125" style="508" bestFit="1" customWidth="1"/>
    <col min="1284" max="1290" width="11.7109375" style="508" bestFit="1" customWidth="1"/>
    <col min="1291" max="1292" width="11.7109375" style="508" customWidth="1"/>
    <col min="1293" max="1293" width="11.7109375" style="508" bestFit="1" customWidth="1"/>
    <col min="1294" max="1536" width="9.140625" style="508"/>
    <col min="1537" max="1538" width="0" style="508" hidden="1" customWidth="1"/>
    <col min="1539" max="1539" width="64.5703125" style="508" bestFit="1" customWidth="1"/>
    <col min="1540" max="1546" width="11.7109375" style="508" bestFit="1" customWidth="1"/>
    <col min="1547" max="1548" width="11.7109375" style="508" customWidth="1"/>
    <col min="1549" max="1549" width="11.7109375" style="508" bestFit="1" customWidth="1"/>
    <col min="1550" max="1792" width="9.140625" style="508"/>
    <col min="1793" max="1794" width="0" style="508" hidden="1" customWidth="1"/>
    <col min="1795" max="1795" width="64.5703125" style="508" bestFit="1" customWidth="1"/>
    <col min="1796" max="1802" width="11.7109375" style="508" bestFit="1" customWidth="1"/>
    <col min="1803" max="1804" width="11.7109375" style="508" customWidth="1"/>
    <col min="1805" max="1805" width="11.7109375" style="508" bestFit="1" customWidth="1"/>
    <col min="1806" max="2048" width="9.140625" style="508"/>
    <col min="2049" max="2050" width="0" style="508" hidden="1" customWidth="1"/>
    <col min="2051" max="2051" width="64.5703125" style="508" bestFit="1" customWidth="1"/>
    <col min="2052" max="2058" width="11.7109375" style="508" bestFit="1" customWidth="1"/>
    <col min="2059" max="2060" width="11.7109375" style="508" customWidth="1"/>
    <col min="2061" max="2061" width="11.7109375" style="508" bestFit="1" customWidth="1"/>
    <col min="2062" max="2304" width="9.140625" style="508"/>
    <col min="2305" max="2306" width="0" style="508" hidden="1" customWidth="1"/>
    <col min="2307" max="2307" width="64.5703125" style="508" bestFit="1" customWidth="1"/>
    <col min="2308" max="2314" width="11.7109375" style="508" bestFit="1" customWidth="1"/>
    <col min="2315" max="2316" width="11.7109375" style="508" customWidth="1"/>
    <col min="2317" max="2317" width="11.7109375" style="508" bestFit="1" customWidth="1"/>
    <col min="2318" max="2560" width="9.140625" style="508"/>
    <col min="2561" max="2562" width="0" style="508" hidden="1" customWidth="1"/>
    <col min="2563" max="2563" width="64.5703125" style="508" bestFit="1" customWidth="1"/>
    <col min="2564" max="2570" width="11.7109375" style="508" bestFit="1" customWidth="1"/>
    <col min="2571" max="2572" width="11.7109375" style="508" customWidth="1"/>
    <col min="2573" max="2573" width="11.7109375" style="508" bestFit="1" customWidth="1"/>
    <col min="2574" max="2816" width="9.140625" style="508"/>
    <col min="2817" max="2818" width="0" style="508" hidden="1" customWidth="1"/>
    <col min="2819" max="2819" width="64.5703125" style="508" bestFit="1" customWidth="1"/>
    <col min="2820" max="2826" width="11.7109375" style="508" bestFit="1" customWidth="1"/>
    <col min="2827" max="2828" width="11.7109375" style="508" customWidth="1"/>
    <col min="2829" max="2829" width="11.7109375" style="508" bestFit="1" customWidth="1"/>
    <col min="2830" max="3072" width="9.140625" style="508"/>
    <col min="3073" max="3074" width="0" style="508" hidden="1" customWidth="1"/>
    <col min="3075" max="3075" width="64.5703125" style="508" bestFit="1" customWidth="1"/>
    <col min="3076" max="3082" width="11.7109375" style="508" bestFit="1" customWidth="1"/>
    <col min="3083" max="3084" width="11.7109375" style="508" customWidth="1"/>
    <col min="3085" max="3085" width="11.7109375" style="508" bestFit="1" customWidth="1"/>
    <col min="3086" max="3328" width="9.140625" style="508"/>
    <col min="3329" max="3330" width="0" style="508" hidden="1" customWidth="1"/>
    <col min="3331" max="3331" width="64.5703125" style="508" bestFit="1" customWidth="1"/>
    <col min="3332" max="3338" width="11.7109375" style="508" bestFit="1" customWidth="1"/>
    <col min="3339" max="3340" width="11.7109375" style="508" customWidth="1"/>
    <col min="3341" max="3341" width="11.7109375" style="508" bestFit="1" customWidth="1"/>
    <col min="3342" max="3584" width="9.140625" style="508"/>
    <col min="3585" max="3586" width="0" style="508" hidden="1" customWidth="1"/>
    <col min="3587" max="3587" width="64.5703125" style="508" bestFit="1" customWidth="1"/>
    <col min="3588" max="3594" width="11.7109375" style="508" bestFit="1" customWidth="1"/>
    <col min="3595" max="3596" width="11.7109375" style="508" customWidth="1"/>
    <col min="3597" max="3597" width="11.7109375" style="508" bestFit="1" customWidth="1"/>
    <col min="3598" max="3840" width="9.140625" style="508"/>
    <col min="3841" max="3842" width="0" style="508" hidden="1" customWidth="1"/>
    <col min="3843" max="3843" width="64.5703125" style="508" bestFit="1" customWidth="1"/>
    <col min="3844" max="3850" width="11.7109375" style="508" bestFit="1" customWidth="1"/>
    <col min="3851" max="3852" width="11.7109375" style="508" customWidth="1"/>
    <col min="3853" max="3853" width="11.7109375" style="508" bestFit="1" customWidth="1"/>
    <col min="3854" max="4096" width="9.140625" style="508"/>
    <col min="4097" max="4098" width="0" style="508" hidden="1" customWidth="1"/>
    <col min="4099" max="4099" width="64.5703125" style="508" bestFit="1" customWidth="1"/>
    <col min="4100" max="4106" width="11.7109375" style="508" bestFit="1" customWidth="1"/>
    <col min="4107" max="4108" width="11.7109375" style="508" customWidth="1"/>
    <col min="4109" max="4109" width="11.7109375" style="508" bestFit="1" customWidth="1"/>
    <col min="4110" max="4352" width="9.140625" style="508"/>
    <col min="4353" max="4354" width="0" style="508" hidden="1" customWidth="1"/>
    <col min="4355" max="4355" width="64.5703125" style="508" bestFit="1" customWidth="1"/>
    <col min="4356" max="4362" width="11.7109375" style="508" bestFit="1" customWidth="1"/>
    <col min="4363" max="4364" width="11.7109375" style="508" customWidth="1"/>
    <col min="4365" max="4365" width="11.7109375" style="508" bestFit="1" customWidth="1"/>
    <col min="4366" max="4608" width="9.140625" style="508"/>
    <col min="4609" max="4610" width="0" style="508" hidden="1" customWidth="1"/>
    <col min="4611" max="4611" width="64.5703125" style="508" bestFit="1" customWidth="1"/>
    <col min="4612" max="4618" width="11.7109375" style="508" bestFit="1" customWidth="1"/>
    <col min="4619" max="4620" width="11.7109375" style="508" customWidth="1"/>
    <col min="4621" max="4621" width="11.7109375" style="508" bestFit="1" customWidth="1"/>
    <col min="4622" max="4864" width="9.140625" style="508"/>
    <col min="4865" max="4866" width="0" style="508" hidden="1" customWidth="1"/>
    <col min="4867" max="4867" width="64.5703125" style="508" bestFit="1" customWidth="1"/>
    <col min="4868" max="4874" width="11.7109375" style="508" bestFit="1" customWidth="1"/>
    <col min="4875" max="4876" width="11.7109375" style="508" customWidth="1"/>
    <col min="4877" max="4877" width="11.7109375" style="508" bestFit="1" customWidth="1"/>
    <col min="4878" max="5120" width="9.140625" style="508"/>
    <col min="5121" max="5122" width="0" style="508" hidden="1" customWidth="1"/>
    <col min="5123" max="5123" width="64.5703125" style="508" bestFit="1" customWidth="1"/>
    <col min="5124" max="5130" width="11.7109375" style="508" bestFit="1" customWidth="1"/>
    <col min="5131" max="5132" width="11.7109375" style="508" customWidth="1"/>
    <col min="5133" max="5133" width="11.7109375" style="508" bestFit="1" customWidth="1"/>
    <col min="5134" max="5376" width="9.140625" style="508"/>
    <col min="5377" max="5378" width="0" style="508" hidden="1" customWidth="1"/>
    <col min="5379" max="5379" width="64.5703125" style="508" bestFit="1" customWidth="1"/>
    <col min="5380" max="5386" width="11.7109375" style="508" bestFit="1" customWidth="1"/>
    <col min="5387" max="5388" width="11.7109375" style="508" customWidth="1"/>
    <col min="5389" max="5389" width="11.7109375" style="508" bestFit="1" customWidth="1"/>
    <col min="5390" max="5632" width="9.140625" style="508"/>
    <col min="5633" max="5634" width="0" style="508" hidden="1" customWidth="1"/>
    <col min="5635" max="5635" width="64.5703125" style="508" bestFit="1" customWidth="1"/>
    <col min="5636" max="5642" width="11.7109375" style="508" bestFit="1" customWidth="1"/>
    <col min="5643" max="5644" width="11.7109375" style="508" customWidth="1"/>
    <col min="5645" max="5645" width="11.7109375" style="508" bestFit="1" customWidth="1"/>
    <col min="5646" max="5888" width="9.140625" style="508"/>
    <col min="5889" max="5890" width="0" style="508" hidden="1" customWidth="1"/>
    <col min="5891" max="5891" width="64.5703125" style="508" bestFit="1" customWidth="1"/>
    <col min="5892" max="5898" width="11.7109375" style="508" bestFit="1" customWidth="1"/>
    <col min="5899" max="5900" width="11.7109375" style="508" customWidth="1"/>
    <col min="5901" max="5901" width="11.7109375" style="508" bestFit="1" customWidth="1"/>
    <col min="5902" max="6144" width="9.140625" style="508"/>
    <col min="6145" max="6146" width="0" style="508" hidden="1" customWidth="1"/>
    <col min="6147" max="6147" width="64.5703125" style="508" bestFit="1" customWidth="1"/>
    <col min="6148" max="6154" width="11.7109375" style="508" bestFit="1" customWidth="1"/>
    <col min="6155" max="6156" width="11.7109375" style="508" customWidth="1"/>
    <col min="6157" max="6157" width="11.7109375" style="508" bestFit="1" customWidth="1"/>
    <col min="6158" max="6400" width="9.140625" style="508"/>
    <col min="6401" max="6402" width="0" style="508" hidden="1" customWidth="1"/>
    <col min="6403" max="6403" width="64.5703125" style="508" bestFit="1" customWidth="1"/>
    <col min="6404" max="6410" width="11.7109375" style="508" bestFit="1" customWidth="1"/>
    <col min="6411" max="6412" width="11.7109375" style="508" customWidth="1"/>
    <col min="6413" max="6413" width="11.7109375" style="508" bestFit="1" customWidth="1"/>
    <col min="6414" max="6656" width="9.140625" style="508"/>
    <col min="6657" max="6658" width="0" style="508" hidden="1" customWidth="1"/>
    <col min="6659" max="6659" width="64.5703125" style="508" bestFit="1" customWidth="1"/>
    <col min="6660" max="6666" width="11.7109375" style="508" bestFit="1" customWidth="1"/>
    <col min="6667" max="6668" width="11.7109375" style="508" customWidth="1"/>
    <col min="6669" max="6669" width="11.7109375" style="508" bestFit="1" customWidth="1"/>
    <col min="6670" max="6912" width="9.140625" style="508"/>
    <col min="6913" max="6914" width="0" style="508" hidden="1" customWidth="1"/>
    <col min="6915" max="6915" width="64.5703125" style="508" bestFit="1" customWidth="1"/>
    <col min="6916" max="6922" width="11.7109375" style="508" bestFit="1" customWidth="1"/>
    <col min="6923" max="6924" width="11.7109375" style="508" customWidth="1"/>
    <col min="6925" max="6925" width="11.7109375" style="508" bestFit="1" customWidth="1"/>
    <col min="6926" max="7168" width="9.140625" style="508"/>
    <col min="7169" max="7170" width="0" style="508" hidden="1" customWidth="1"/>
    <col min="7171" max="7171" width="64.5703125" style="508" bestFit="1" customWidth="1"/>
    <col min="7172" max="7178" width="11.7109375" style="508" bestFit="1" customWidth="1"/>
    <col min="7179" max="7180" width="11.7109375" style="508" customWidth="1"/>
    <col min="7181" max="7181" width="11.7109375" style="508" bestFit="1" customWidth="1"/>
    <col min="7182" max="7424" width="9.140625" style="508"/>
    <col min="7425" max="7426" width="0" style="508" hidden="1" customWidth="1"/>
    <col min="7427" max="7427" width="64.5703125" style="508" bestFit="1" customWidth="1"/>
    <col min="7428" max="7434" width="11.7109375" style="508" bestFit="1" customWidth="1"/>
    <col min="7435" max="7436" width="11.7109375" style="508" customWidth="1"/>
    <col min="7437" max="7437" width="11.7109375" style="508" bestFit="1" customWidth="1"/>
    <col min="7438" max="7680" width="9.140625" style="508"/>
    <col min="7681" max="7682" width="0" style="508" hidden="1" customWidth="1"/>
    <col min="7683" max="7683" width="64.5703125" style="508" bestFit="1" customWidth="1"/>
    <col min="7684" max="7690" width="11.7109375" style="508" bestFit="1" customWidth="1"/>
    <col min="7691" max="7692" width="11.7109375" style="508" customWidth="1"/>
    <col min="7693" max="7693" width="11.7109375" style="508" bestFit="1" customWidth="1"/>
    <col min="7694" max="7936" width="9.140625" style="508"/>
    <col min="7937" max="7938" width="0" style="508" hidden="1" customWidth="1"/>
    <col min="7939" max="7939" width="64.5703125" style="508" bestFit="1" customWidth="1"/>
    <col min="7940" max="7946" width="11.7109375" style="508" bestFit="1" customWidth="1"/>
    <col min="7947" max="7948" width="11.7109375" style="508" customWidth="1"/>
    <col min="7949" max="7949" width="11.7109375" style="508" bestFit="1" customWidth="1"/>
    <col min="7950" max="8192" width="9.140625" style="508"/>
    <col min="8193" max="8194" width="0" style="508" hidden="1" customWidth="1"/>
    <col min="8195" max="8195" width="64.5703125" style="508" bestFit="1" customWidth="1"/>
    <col min="8196" max="8202" width="11.7109375" style="508" bestFit="1" customWidth="1"/>
    <col min="8203" max="8204" width="11.7109375" style="508" customWidth="1"/>
    <col min="8205" max="8205" width="11.7109375" style="508" bestFit="1" customWidth="1"/>
    <col min="8206" max="8448" width="9.140625" style="508"/>
    <col min="8449" max="8450" width="0" style="508" hidden="1" customWidth="1"/>
    <col min="8451" max="8451" width="64.5703125" style="508" bestFit="1" customWidth="1"/>
    <col min="8452" max="8458" width="11.7109375" style="508" bestFit="1" customWidth="1"/>
    <col min="8459" max="8460" width="11.7109375" style="508" customWidth="1"/>
    <col min="8461" max="8461" width="11.7109375" style="508" bestFit="1" customWidth="1"/>
    <col min="8462" max="8704" width="9.140625" style="508"/>
    <col min="8705" max="8706" width="0" style="508" hidden="1" customWidth="1"/>
    <col min="8707" max="8707" width="64.5703125" style="508" bestFit="1" customWidth="1"/>
    <col min="8708" max="8714" width="11.7109375" style="508" bestFit="1" customWidth="1"/>
    <col min="8715" max="8716" width="11.7109375" style="508" customWidth="1"/>
    <col min="8717" max="8717" width="11.7109375" style="508" bestFit="1" customWidth="1"/>
    <col min="8718" max="8960" width="9.140625" style="508"/>
    <col min="8961" max="8962" width="0" style="508" hidden="1" customWidth="1"/>
    <col min="8963" max="8963" width="64.5703125" style="508" bestFit="1" customWidth="1"/>
    <col min="8964" max="8970" width="11.7109375" style="508" bestFit="1" customWidth="1"/>
    <col min="8971" max="8972" width="11.7109375" style="508" customWidth="1"/>
    <col min="8973" max="8973" width="11.7109375" style="508" bestFit="1" customWidth="1"/>
    <col min="8974" max="9216" width="9.140625" style="508"/>
    <col min="9217" max="9218" width="0" style="508" hidden="1" customWidth="1"/>
    <col min="9219" max="9219" width="64.5703125" style="508" bestFit="1" customWidth="1"/>
    <col min="9220" max="9226" width="11.7109375" style="508" bestFit="1" customWidth="1"/>
    <col min="9227" max="9228" width="11.7109375" style="508" customWidth="1"/>
    <col min="9229" max="9229" width="11.7109375" style="508" bestFit="1" customWidth="1"/>
    <col min="9230" max="9472" width="9.140625" style="508"/>
    <col min="9473" max="9474" width="0" style="508" hidden="1" customWidth="1"/>
    <col min="9475" max="9475" width="64.5703125" style="508" bestFit="1" customWidth="1"/>
    <col min="9476" max="9482" width="11.7109375" style="508" bestFit="1" customWidth="1"/>
    <col min="9483" max="9484" width="11.7109375" style="508" customWidth="1"/>
    <col min="9485" max="9485" width="11.7109375" style="508" bestFit="1" customWidth="1"/>
    <col min="9486" max="9728" width="9.140625" style="508"/>
    <col min="9729" max="9730" width="0" style="508" hidden="1" customWidth="1"/>
    <col min="9731" max="9731" width="64.5703125" style="508" bestFit="1" customWidth="1"/>
    <col min="9732" max="9738" width="11.7109375" style="508" bestFit="1" customWidth="1"/>
    <col min="9739" max="9740" width="11.7109375" style="508" customWidth="1"/>
    <col min="9741" max="9741" width="11.7109375" style="508" bestFit="1" customWidth="1"/>
    <col min="9742" max="9984" width="9.140625" style="508"/>
    <col min="9985" max="9986" width="0" style="508" hidden="1" customWidth="1"/>
    <col min="9987" max="9987" width="64.5703125" style="508" bestFit="1" customWidth="1"/>
    <col min="9988" max="9994" width="11.7109375" style="508" bestFit="1" customWidth="1"/>
    <col min="9995" max="9996" width="11.7109375" style="508" customWidth="1"/>
    <col min="9997" max="9997" width="11.7109375" style="508" bestFit="1" customWidth="1"/>
    <col min="9998" max="10240" width="9.140625" style="508"/>
    <col min="10241" max="10242" width="0" style="508" hidden="1" customWidth="1"/>
    <col min="10243" max="10243" width="64.5703125" style="508" bestFit="1" customWidth="1"/>
    <col min="10244" max="10250" width="11.7109375" style="508" bestFit="1" customWidth="1"/>
    <col min="10251" max="10252" width="11.7109375" style="508" customWidth="1"/>
    <col min="10253" max="10253" width="11.7109375" style="508" bestFit="1" customWidth="1"/>
    <col min="10254" max="10496" width="9.140625" style="508"/>
    <col min="10497" max="10498" width="0" style="508" hidden="1" customWidth="1"/>
    <col min="10499" max="10499" width="64.5703125" style="508" bestFit="1" customWidth="1"/>
    <col min="10500" max="10506" width="11.7109375" style="508" bestFit="1" customWidth="1"/>
    <col min="10507" max="10508" width="11.7109375" style="508" customWidth="1"/>
    <col min="10509" max="10509" width="11.7109375" style="508" bestFit="1" customWidth="1"/>
    <col min="10510" max="10752" width="9.140625" style="508"/>
    <col min="10753" max="10754" width="0" style="508" hidden="1" customWidth="1"/>
    <col min="10755" max="10755" width="64.5703125" style="508" bestFit="1" customWidth="1"/>
    <col min="10756" max="10762" width="11.7109375" style="508" bestFit="1" customWidth="1"/>
    <col min="10763" max="10764" width="11.7109375" style="508" customWidth="1"/>
    <col min="10765" max="10765" width="11.7109375" style="508" bestFit="1" customWidth="1"/>
    <col min="10766" max="11008" width="9.140625" style="508"/>
    <col min="11009" max="11010" width="0" style="508" hidden="1" customWidth="1"/>
    <col min="11011" max="11011" width="64.5703125" style="508" bestFit="1" customWidth="1"/>
    <col min="11012" max="11018" width="11.7109375" style="508" bestFit="1" customWidth="1"/>
    <col min="11019" max="11020" width="11.7109375" style="508" customWidth="1"/>
    <col min="11021" max="11021" width="11.7109375" style="508" bestFit="1" customWidth="1"/>
    <col min="11022" max="11264" width="9.140625" style="508"/>
    <col min="11265" max="11266" width="0" style="508" hidden="1" customWidth="1"/>
    <col min="11267" max="11267" width="64.5703125" style="508" bestFit="1" customWidth="1"/>
    <col min="11268" max="11274" width="11.7109375" style="508" bestFit="1" customWidth="1"/>
    <col min="11275" max="11276" width="11.7109375" style="508" customWidth="1"/>
    <col min="11277" max="11277" width="11.7109375" style="508" bestFit="1" customWidth="1"/>
    <col min="11278" max="11520" width="9.140625" style="508"/>
    <col min="11521" max="11522" width="0" style="508" hidden="1" customWidth="1"/>
    <col min="11523" max="11523" width="64.5703125" style="508" bestFit="1" customWidth="1"/>
    <col min="11524" max="11530" width="11.7109375" style="508" bestFit="1" customWidth="1"/>
    <col min="11531" max="11532" width="11.7109375" style="508" customWidth="1"/>
    <col min="11533" max="11533" width="11.7109375" style="508" bestFit="1" customWidth="1"/>
    <col min="11534" max="11776" width="9.140625" style="508"/>
    <col min="11777" max="11778" width="0" style="508" hidden="1" customWidth="1"/>
    <col min="11779" max="11779" width="64.5703125" style="508" bestFit="1" customWidth="1"/>
    <col min="11780" max="11786" width="11.7109375" style="508" bestFit="1" customWidth="1"/>
    <col min="11787" max="11788" width="11.7109375" style="508" customWidth="1"/>
    <col min="11789" max="11789" width="11.7109375" style="508" bestFit="1" customWidth="1"/>
    <col min="11790" max="12032" width="9.140625" style="508"/>
    <col min="12033" max="12034" width="0" style="508" hidden="1" customWidth="1"/>
    <col min="12035" max="12035" width="64.5703125" style="508" bestFit="1" customWidth="1"/>
    <col min="12036" max="12042" width="11.7109375" style="508" bestFit="1" customWidth="1"/>
    <col min="12043" max="12044" width="11.7109375" style="508" customWidth="1"/>
    <col min="12045" max="12045" width="11.7109375" style="508" bestFit="1" customWidth="1"/>
    <col min="12046" max="12288" width="9.140625" style="508"/>
    <col min="12289" max="12290" width="0" style="508" hidden="1" customWidth="1"/>
    <col min="12291" max="12291" width="64.5703125" style="508" bestFit="1" customWidth="1"/>
    <col min="12292" max="12298" width="11.7109375" style="508" bestFit="1" customWidth="1"/>
    <col min="12299" max="12300" width="11.7109375" style="508" customWidth="1"/>
    <col min="12301" max="12301" width="11.7109375" style="508" bestFit="1" customWidth="1"/>
    <col min="12302" max="12544" width="9.140625" style="508"/>
    <col min="12545" max="12546" width="0" style="508" hidden="1" customWidth="1"/>
    <col min="12547" max="12547" width="64.5703125" style="508" bestFit="1" customWidth="1"/>
    <col min="12548" max="12554" width="11.7109375" style="508" bestFit="1" customWidth="1"/>
    <col min="12555" max="12556" width="11.7109375" style="508" customWidth="1"/>
    <col min="12557" max="12557" width="11.7109375" style="508" bestFit="1" customWidth="1"/>
    <col min="12558" max="12800" width="9.140625" style="508"/>
    <col min="12801" max="12802" width="0" style="508" hidden="1" customWidth="1"/>
    <col min="12803" max="12803" width="64.5703125" style="508" bestFit="1" customWidth="1"/>
    <col min="12804" max="12810" width="11.7109375" style="508" bestFit="1" customWidth="1"/>
    <col min="12811" max="12812" width="11.7109375" style="508" customWidth="1"/>
    <col min="12813" max="12813" width="11.7109375" style="508" bestFit="1" customWidth="1"/>
    <col min="12814" max="13056" width="9.140625" style="508"/>
    <col min="13057" max="13058" width="0" style="508" hidden="1" customWidth="1"/>
    <col min="13059" max="13059" width="64.5703125" style="508" bestFit="1" customWidth="1"/>
    <col min="13060" max="13066" width="11.7109375" style="508" bestFit="1" customWidth="1"/>
    <col min="13067" max="13068" width="11.7109375" style="508" customWidth="1"/>
    <col min="13069" max="13069" width="11.7109375" style="508" bestFit="1" customWidth="1"/>
    <col min="13070" max="13312" width="9.140625" style="508"/>
    <col min="13313" max="13314" width="0" style="508" hidden="1" customWidth="1"/>
    <col min="13315" max="13315" width="64.5703125" style="508" bestFit="1" customWidth="1"/>
    <col min="13316" max="13322" width="11.7109375" style="508" bestFit="1" customWidth="1"/>
    <col min="13323" max="13324" width="11.7109375" style="508" customWidth="1"/>
    <col min="13325" max="13325" width="11.7109375" style="508" bestFit="1" customWidth="1"/>
    <col min="13326" max="13568" width="9.140625" style="508"/>
    <col min="13569" max="13570" width="0" style="508" hidden="1" customWidth="1"/>
    <col min="13571" max="13571" width="64.5703125" style="508" bestFit="1" customWidth="1"/>
    <col min="13572" max="13578" width="11.7109375" style="508" bestFit="1" customWidth="1"/>
    <col min="13579" max="13580" width="11.7109375" style="508" customWidth="1"/>
    <col min="13581" max="13581" width="11.7109375" style="508" bestFit="1" customWidth="1"/>
    <col min="13582" max="13824" width="9.140625" style="508"/>
    <col min="13825" max="13826" width="0" style="508" hidden="1" customWidth="1"/>
    <col min="13827" max="13827" width="64.5703125" style="508" bestFit="1" customWidth="1"/>
    <col min="13828" max="13834" width="11.7109375" style="508" bestFit="1" customWidth="1"/>
    <col min="13835" max="13836" width="11.7109375" style="508" customWidth="1"/>
    <col min="13837" max="13837" width="11.7109375" style="508" bestFit="1" customWidth="1"/>
    <col min="13838" max="14080" width="9.140625" style="508"/>
    <col min="14081" max="14082" width="0" style="508" hidden="1" customWidth="1"/>
    <col min="14083" max="14083" width="64.5703125" style="508" bestFit="1" customWidth="1"/>
    <col min="14084" max="14090" width="11.7109375" style="508" bestFit="1" customWidth="1"/>
    <col min="14091" max="14092" width="11.7109375" style="508" customWidth="1"/>
    <col min="14093" max="14093" width="11.7109375" style="508" bestFit="1" customWidth="1"/>
    <col min="14094" max="14336" width="9.140625" style="508"/>
    <col min="14337" max="14338" width="0" style="508" hidden="1" customWidth="1"/>
    <col min="14339" max="14339" width="64.5703125" style="508" bestFit="1" customWidth="1"/>
    <col min="14340" max="14346" width="11.7109375" style="508" bestFit="1" customWidth="1"/>
    <col min="14347" max="14348" width="11.7109375" style="508" customWidth="1"/>
    <col min="14349" max="14349" width="11.7109375" style="508" bestFit="1" customWidth="1"/>
    <col min="14350" max="14592" width="9.140625" style="508"/>
    <col min="14593" max="14594" width="0" style="508" hidden="1" customWidth="1"/>
    <col min="14595" max="14595" width="64.5703125" style="508" bestFit="1" customWidth="1"/>
    <col min="14596" max="14602" width="11.7109375" style="508" bestFit="1" customWidth="1"/>
    <col min="14603" max="14604" width="11.7109375" style="508" customWidth="1"/>
    <col min="14605" max="14605" width="11.7109375" style="508" bestFit="1" customWidth="1"/>
    <col min="14606" max="14848" width="9.140625" style="508"/>
    <col min="14849" max="14850" width="0" style="508" hidden="1" customWidth="1"/>
    <col min="14851" max="14851" width="64.5703125" style="508" bestFit="1" customWidth="1"/>
    <col min="14852" max="14858" width="11.7109375" style="508" bestFit="1" customWidth="1"/>
    <col min="14859" max="14860" width="11.7109375" style="508" customWidth="1"/>
    <col min="14861" max="14861" width="11.7109375" style="508" bestFit="1" customWidth="1"/>
    <col min="14862" max="15104" width="9.140625" style="508"/>
    <col min="15105" max="15106" width="0" style="508" hidden="1" customWidth="1"/>
    <col min="15107" max="15107" width="64.5703125" style="508" bestFit="1" customWidth="1"/>
    <col min="15108" max="15114" width="11.7109375" style="508" bestFit="1" customWidth="1"/>
    <col min="15115" max="15116" width="11.7109375" style="508" customWidth="1"/>
    <col min="15117" max="15117" width="11.7109375" style="508" bestFit="1" customWidth="1"/>
    <col min="15118" max="15360" width="9.140625" style="508"/>
    <col min="15361" max="15362" width="0" style="508" hidden="1" customWidth="1"/>
    <col min="15363" max="15363" width="64.5703125" style="508" bestFit="1" customWidth="1"/>
    <col min="15364" max="15370" width="11.7109375" style="508" bestFit="1" customWidth="1"/>
    <col min="15371" max="15372" width="11.7109375" style="508" customWidth="1"/>
    <col min="15373" max="15373" width="11.7109375" style="508" bestFit="1" customWidth="1"/>
    <col min="15374" max="15616" width="9.140625" style="508"/>
    <col min="15617" max="15618" width="0" style="508" hidden="1" customWidth="1"/>
    <col min="15619" max="15619" width="64.5703125" style="508" bestFit="1" customWidth="1"/>
    <col min="15620" max="15626" width="11.7109375" style="508" bestFit="1" customWidth="1"/>
    <col min="15627" max="15628" width="11.7109375" style="508" customWidth="1"/>
    <col min="15629" max="15629" width="11.7109375" style="508" bestFit="1" customWidth="1"/>
    <col min="15630" max="15872" width="9.140625" style="508"/>
    <col min="15873" max="15874" width="0" style="508" hidden="1" customWidth="1"/>
    <col min="15875" max="15875" width="64.5703125" style="508" bestFit="1" customWidth="1"/>
    <col min="15876" max="15882" width="11.7109375" style="508" bestFit="1" customWidth="1"/>
    <col min="15883" max="15884" width="11.7109375" style="508" customWidth="1"/>
    <col min="15885" max="15885" width="11.7109375" style="508" bestFit="1" customWidth="1"/>
    <col min="15886" max="16128" width="9.140625" style="508"/>
    <col min="16129" max="16130" width="0" style="508" hidden="1" customWidth="1"/>
    <col min="16131" max="16131" width="64.5703125" style="508" bestFit="1" customWidth="1"/>
    <col min="16132" max="16138" width="11.7109375" style="508" bestFit="1" customWidth="1"/>
    <col min="16139" max="16140" width="11.7109375" style="508" customWidth="1"/>
    <col min="16141" max="16141" width="11.7109375" style="508" bestFit="1" customWidth="1"/>
    <col min="16142" max="16384" width="9.140625" style="508"/>
  </cols>
  <sheetData>
    <row r="1" spans="1:13" s="531" customFormat="1" ht="30" customHeight="1">
      <c r="A1" s="264"/>
      <c r="B1" s="264"/>
      <c r="C1" s="835" t="s">
        <v>0</v>
      </c>
      <c r="D1" s="835"/>
      <c r="E1" s="835"/>
      <c r="F1" s="835"/>
      <c r="G1" s="835"/>
      <c r="H1" s="835"/>
      <c r="I1" s="835"/>
      <c r="J1" s="835"/>
      <c r="K1" s="835"/>
      <c r="L1" s="835"/>
      <c r="M1" s="835"/>
    </row>
    <row r="2" spans="1:13" s="531" customFormat="1" ht="15" customHeight="1">
      <c r="A2" s="264"/>
      <c r="B2" s="264"/>
      <c r="C2" s="836" t="s">
        <v>749</v>
      </c>
      <c r="D2" s="836"/>
      <c r="E2" s="836"/>
      <c r="F2" s="836"/>
      <c r="G2" s="836"/>
      <c r="H2" s="836"/>
      <c r="I2" s="836"/>
      <c r="J2" s="836"/>
      <c r="K2" s="836"/>
      <c r="L2" s="836"/>
      <c r="M2" s="836"/>
    </row>
    <row r="3" spans="1:13" s="532" customFormat="1" ht="30" customHeight="1">
      <c r="A3" s="264"/>
      <c r="B3" s="264"/>
      <c r="C3" s="837" t="s">
        <v>2</v>
      </c>
      <c r="D3" s="837"/>
      <c r="E3" s="837"/>
      <c r="F3" s="837"/>
      <c r="G3" s="837"/>
      <c r="H3" s="837"/>
      <c r="I3" s="837"/>
      <c r="J3" s="837"/>
      <c r="K3" s="837"/>
      <c r="L3" s="837"/>
      <c r="M3" s="837"/>
    </row>
    <row r="4" spans="1:13" s="593" customFormat="1" ht="3.75" customHeight="1">
      <c r="A4" s="591"/>
      <c r="B4" s="591"/>
      <c r="C4" s="592"/>
      <c r="D4" s="592"/>
      <c r="E4" s="592"/>
      <c r="F4" s="592"/>
      <c r="G4" s="592"/>
      <c r="H4" s="592"/>
      <c r="I4" s="592"/>
      <c r="J4" s="592"/>
      <c r="K4" s="592"/>
      <c r="L4" s="592"/>
      <c r="M4" s="592"/>
    </row>
    <row r="5" spans="1:13" s="594" customFormat="1" ht="15" customHeight="1">
      <c r="A5" s="264"/>
      <c r="B5" s="264"/>
      <c r="C5" s="352"/>
      <c r="D5" s="353">
        <v>2015</v>
      </c>
      <c r="E5" s="353">
        <v>2016</v>
      </c>
      <c r="F5" s="353">
        <v>2017</v>
      </c>
      <c r="G5" s="353">
        <v>2018</v>
      </c>
      <c r="H5" s="353">
        <v>2019</v>
      </c>
      <c r="I5" s="353">
        <v>2020</v>
      </c>
      <c r="J5" s="353">
        <v>2021</v>
      </c>
      <c r="K5" s="353">
        <v>2022</v>
      </c>
      <c r="L5" s="353">
        <v>2023</v>
      </c>
      <c r="M5" s="353">
        <v>2024</v>
      </c>
    </row>
    <row r="6" spans="1:13" s="594" customFormat="1" ht="15" customHeight="1">
      <c r="A6" s="264"/>
      <c r="B6" s="264"/>
      <c r="C6" s="106"/>
      <c r="D6" s="354" t="s">
        <v>750</v>
      </c>
      <c r="E6" s="107" t="s">
        <v>750</v>
      </c>
      <c r="F6" s="107" t="s">
        <v>750</v>
      </c>
      <c r="G6" s="149" t="s">
        <v>750</v>
      </c>
      <c r="H6" s="149" t="s">
        <v>750</v>
      </c>
      <c r="I6" s="149" t="s">
        <v>750</v>
      </c>
      <c r="J6" s="149" t="s">
        <v>750</v>
      </c>
      <c r="K6" s="149" t="s">
        <v>750</v>
      </c>
      <c r="L6" s="149" t="s">
        <v>750</v>
      </c>
      <c r="M6" s="149" t="s">
        <v>1447</v>
      </c>
    </row>
    <row r="7" spans="1:13" s="490" customFormat="1" ht="15" customHeight="1">
      <c r="A7" s="264" t="s">
        <v>526</v>
      </c>
      <c r="B7" s="264" t="s">
        <v>751</v>
      </c>
      <c r="C7" s="111" t="s">
        <v>752</v>
      </c>
      <c r="D7" s="112">
        <v>96931716</v>
      </c>
      <c r="E7" s="112">
        <v>113162072</v>
      </c>
      <c r="F7" s="112">
        <v>132510769</v>
      </c>
      <c r="G7" s="112">
        <v>148422098</v>
      </c>
      <c r="H7" s="112">
        <v>159266306</v>
      </c>
      <c r="I7" s="112">
        <v>166673398</v>
      </c>
      <c r="J7" s="112">
        <v>173424784.21318001</v>
      </c>
      <c r="K7" s="112">
        <v>184905224.77207002</v>
      </c>
      <c r="L7" s="112">
        <v>181950514.06678</v>
      </c>
      <c r="M7" s="112">
        <v>181431657.54226997</v>
      </c>
    </row>
    <row r="8" spans="1:13" s="490" customFormat="1" ht="15" customHeight="1">
      <c r="A8" s="264" t="s">
        <v>526</v>
      </c>
      <c r="B8" s="498" t="s">
        <v>753</v>
      </c>
      <c r="C8" s="75" t="s">
        <v>754</v>
      </c>
      <c r="D8" s="112">
        <v>95850682</v>
      </c>
      <c r="E8" s="112">
        <v>111464064</v>
      </c>
      <c r="F8" s="112">
        <v>130122017</v>
      </c>
      <c r="G8" s="112">
        <v>144653413</v>
      </c>
      <c r="H8" s="112">
        <v>153555215</v>
      </c>
      <c r="I8" s="112">
        <v>159540843</v>
      </c>
      <c r="J8" s="112">
        <v>135624441.58680001</v>
      </c>
      <c r="K8" s="112">
        <v>151026736.64817998</v>
      </c>
      <c r="L8" s="112">
        <v>152314153.96443</v>
      </c>
      <c r="M8" s="112">
        <v>152952546.59733999</v>
      </c>
    </row>
    <row r="9" spans="1:13" s="490" customFormat="1" ht="15" customHeight="1">
      <c r="A9" s="264" t="s">
        <v>526</v>
      </c>
      <c r="B9" s="498" t="s">
        <v>755</v>
      </c>
      <c r="C9" s="75" t="s">
        <v>756</v>
      </c>
      <c r="D9" s="112">
        <v>1081033</v>
      </c>
      <c r="E9" s="112">
        <v>1698008</v>
      </c>
      <c r="F9" s="112">
        <v>2388752</v>
      </c>
      <c r="G9" s="112">
        <v>3768685</v>
      </c>
      <c r="H9" s="112">
        <v>5711091</v>
      </c>
      <c r="I9" s="112">
        <v>7132555</v>
      </c>
      <c r="J9" s="112">
        <v>37800342.626379997</v>
      </c>
      <c r="K9" s="112">
        <v>33878488.123889998</v>
      </c>
      <c r="L9" s="112">
        <v>29636360.10235</v>
      </c>
      <c r="M9" s="112">
        <v>28479110.944930002</v>
      </c>
    </row>
    <row r="10" spans="1:13" s="490" customFormat="1" ht="15" customHeight="1">
      <c r="A10" s="264" t="s">
        <v>526</v>
      </c>
      <c r="B10" s="264" t="s">
        <v>757</v>
      </c>
      <c r="C10" s="111" t="s">
        <v>758</v>
      </c>
      <c r="D10" s="112">
        <v>448753</v>
      </c>
      <c r="E10" s="112">
        <v>547044</v>
      </c>
      <c r="F10" s="112">
        <v>643208</v>
      </c>
      <c r="G10" s="112">
        <v>674226</v>
      </c>
      <c r="H10" s="112">
        <v>677106</v>
      </c>
      <c r="I10" s="112">
        <v>179948</v>
      </c>
      <c r="J10" s="112">
        <v>619731.63228999998</v>
      </c>
      <c r="K10" s="112">
        <v>1217103.30113</v>
      </c>
      <c r="L10" s="112">
        <v>1546082.21795</v>
      </c>
      <c r="M10" s="112">
        <v>2095323.83543</v>
      </c>
    </row>
    <row r="11" spans="1:13" s="490" customFormat="1" ht="15" customHeight="1">
      <c r="A11" s="264" t="s">
        <v>526</v>
      </c>
      <c r="B11" s="264" t="s">
        <v>759</v>
      </c>
      <c r="C11" s="75" t="s">
        <v>760</v>
      </c>
      <c r="D11" s="112">
        <v>424352</v>
      </c>
      <c r="E11" s="112">
        <v>486631</v>
      </c>
      <c r="F11" s="112">
        <v>576556</v>
      </c>
      <c r="G11" s="112">
        <v>591804</v>
      </c>
      <c r="H11" s="112">
        <v>573843</v>
      </c>
      <c r="I11" s="112">
        <v>146340</v>
      </c>
      <c r="J11" s="112">
        <v>334268.42801999999</v>
      </c>
      <c r="K11" s="112">
        <v>407771.21714999998</v>
      </c>
      <c r="L11" s="112">
        <v>638224.50777000003</v>
      </c>
      <c r="M11" s="112">
        <v>774568.97091999999</v>
      </c>
    </row>
    <row r="12" spans="1:13" s="490" customFormat="1" ht="15" customHeight="1">
      <c r="A12" s="264" t="s">
        <v>526</v>
      </c>
      <c r="B12" s="498" t="s">
        <v>761</v>
      </c>
      <c r="C12" s="75" t="s">
        <v>762</v>
      </c>
      <c r="D12" s="112">
        <v>24402</v>
      </c>
      <c r="E12" s="112">
        <v>60414</v>
      </c>
      <c r="F12" s="112">
        <v>66652</v>
      </c>
      <c r="G12" s="112">
        <v>82422</v>
      </c>
      <c r="H12" s="112">
        <v>103264</v>
      </c>
      <c r="I12" s="112">
        <v>33607</v>
      </c>
      <c r="J12" s="112">
        <v>285463.20426999999</v>
      </c>
      <c r="K12" s="112">
        <v>809332.08398</v>
      </c>
      <c r="L12" s="112">
        <v>907857.71017999994</v>
      </c>
      <c r="M12" s="112">
        <v>1320754.86451</v>
      </c>
    </row>
    <row r="13" spans="1:13" s="490" customFormat="1" ht="15" customHeight="1">
      <c r="A13" s="264" t="s">
        <v>526</v>
      </c>
      <c r="B13" s="264" t="s">
        <v>763</v>
      </c>
      <c r="C13" s="111" t="s">
        <v>764</v>
      </c>
      <c r="D13" s="112">
        <v>993613</v>
      </c>
      <c r="E13" s="112">
        <v>1197544</v>
      </c>
      <c r="F13" s="112">
        <v>1568925</v>
      </c>
      <c r="G13" s="112">
        <v>1848802</v>
      </c>
      <c r="H13" s="112">
        <v>2219458</v>
      </c>
      <c r="I13" s="112">
        <v>2282528</v>
      </c>
      <c r="J13" s="112">
        <v>2004710.1585299999</v>
      </c>
      <c r="K13" s="112">
        <v>2783430.35616</v>
      </c>
      <c r="L13" s="112">
        <v>3731093.1497499999</v>
      </c>
      <c r="M13" s="112">
        <v>3982416.8290800001</v>
      </c>
    </row>
    <row r="14" spans="1:13" s="490" customFormat="1" ht="15" customHeight="1">
      <c r="A14" s="264" t="s">
        <v>526</v>
      </c>
      <c r="B14" s="264" t="s">
        <v>765</v>
      </c>
      <c r="C14" s="75" t="s">
        <v>766</v>
      </c>
      <c r="D14" s="112">
        <v>811531</v>
      </c>
      <c r="E14" s="112">
        <v>1003173</v>
      </c>
      <c r="F14" s="112">
        <v>1303904</v>
      </c>
      <c r="G14" s="112">
        <v>1520492</v>
      </c>
      <c r="H14" s="112">
        <v>1676595</v>
      </c>
      <c r="I14" s="112">
        <v>1646658</v>
      </c>
      <c r="J14" s="112">
        <v>1439639.2452799999</v>
      </c>
      <c r="K14" s="112">
        <v>1367425.3200300001</v>
      </c>
      <c r="L14" s="112">
        <v>1437591.7024400001</v>
      </c>
      <c r="M14" s="112">
        <v>1509432.1569100001</v>
      </c>
    </row>
    <row r="15" spans="1:13" s="490" customFormat="1" ht="15" customHeight="1">
      <c r="A15" s="264" t="s">
        <v>526</v>
      </c>
      <c r="B15" s="498" t="s">
        <v>767</v>
      </c>
      <c r="C15" s="75" t="s">
        <v>768</v>
      </c>
      <c r="D15" s="112">
        <v>182083</v>
      </c>
      <c r="E15" s="112">
        <v>194371</v>
      </c>
      <c r="F15" s="112">
        <v>265021</v>
      </c>
      <c r="G15" s="112">
        <v>328310</v>
      </c>
      <c r="H15" s="112">
        <v>542863</v>
      </c>
      <c r="I15" s="112">
        <v>635870</v>
      </c>
      <c r="J15" s="112">
        <v>565070.91324999998</v>
      </c>
      <c r="K15" s="112">
        <v>1416005.0361300001</v>
      </c>
      <c r="L15" s="112">
        <v>2293501.4473099997</v>
      </c>
      <c r="M15" s="112">
        <v>2472984.6721700002</v>
      </c>
    </row>
    <row r="16" spans="1:13" s="490" customFormat="1" ht="15" customHeight="1">
      <c r="A16" s="264" t="s">
        <v>526</v>
      </c>
      <c r="B16" s="264" t="s">
        <v>769</v>
      </c>
      <c r="C16" s="111" t="s">
        <v>770</v>
      </c>
      <c r="D16" s="112">
        <v>18672350</v>
      </c>
      <c r="E16" s="112">
        <v>22558358</v>
      </c>
      <c r="F16" s="112">
        <v>21343440</v>
      </c>
      <c r="G16" s="112">
        <v>20933808</v>
      </c>
      <c r="H16" s="112">
        <v>20177208</v>
      </c>
      <c r="I16" s="112">
        <v>16247720</v>
      </c>
      <c r="J16" s="112">
        <v>15670702.75622</v>
      </c>
      <c r="K16" s="112">
        <v>16904787.152879998</v>
      </c>
      <c r="L16" s="112">
        <v>15436648.83932</v>
      </c>
      <c r="M16" s="112">
        <v>14861271.440879999</v>
      </c>
    </row>
    <row r="17" spans="1:13" s="490" customFormat="1" ht="15" customHeight="1">
      <c r="A17" s="264" t="s">
        <v>526</v>
      </c>
      <c r="B17" s="264" t="s">
        <v>771</v>
      </c>
      <c r="C17" s="75" t="s">
        <v>772</v>
      </c>
      <c r="D17" s="112">
        <v>849463</v>
      </c>
      <c r="E17" s="112">
        <v>961396</v>
      </c>
      <c r="F17" s="112">
        <v>1152458</v>
      </c>
      <c r="G17" s="112">
        <v>1272964</v>
      </c>
      <c r="H17" s="112">
        <v>1431732</v>
      </c>
      <c r="I17" s="112">
        <v>8121010</v>
      </c>
      <c r="J17" s="112">
        <v>9952803.7348100003</v>
      </c>
      <c r="K17" s="112">
        <v>8808792.0035400018</v>
      </c>
      <c r="L17" s="112">
        <v>6911909.3313699998</v>
      </c>
      <c r="M17" s="112">
        <v>6701097.8640400004</v>
      </c>
    </row>
    <row r="18" spans="1:13" s="490" customFormat="1" ht="15" customHeight="1">
      <c r="A18" s="264" t="s">
        <v>526</v>
      </c>
      <c r="B18" s="264" t="s">
        <v>773</v>
      </c>
      <c r="C18" s="113" t="s">
        <v>774</v>
      </c>
      <c r="D18" s="112">
        <v>-2691169</v>
      </c>
      <c r="E18" s="112">
        <v>-2967363</v>
      </c>
      <c r="F18" s="112">
        <v>-3577678</v>
      </c>
      <c r="G18" s="112">
        <v>-3906881</v>
      </c>
      <c r="H18" s="112">
        <v>-4222029</v>
      </c>
      <c r="I18" s="112">
        <v>-5401700</v>
      </c>
      <c r="J18" s="112">
        <v>-5459964.86601</v>
      </c>
      <c r="K18" s="112">
        <v>-5759321.335</v>
      </c>
      <c r="L18" s="112">
        <v>-6969521.7371699996</v>
      </c>
      <c r="M18" s="112">
        <v>-7262851.7282499997</v>
      </c>
    </row>
    <row r="19" spans="1:13" s="490" customFormat="1" ht="15" customHeight="1">
      <c r="A19" s="264" t="s">
        <v>526</v>
      </c>
      <c r="B19" s="264" t="s">
        <v>775</v>
      </c>
      <c r="C19" s="355" t="s">
        <v>776</v>
      </c>
      <c r="D19" s="268">
        <v>115204726</v>
      </c>
      <c r="E19" s="268">
        <v>135459051</v>
      </c>
      <c r="F19" s="268">
        <v>153641122</v>
      </c>
      <c r="G19" s="268">
        <v>169245016</v>
      </c>
      <c r="H19" s="268">
        <v>179549781</v>
      </c>
      <c r="I19" s="268">
        <v>188102904</v>
      </c>
      <c r="J19" s="268">
        <v>196212767.62901998</v>
      </c>
      <c r="K19" s="268">
        <v>208860016.25077999</v>
      </c>
      <c r="L19" s="268">
        <v>202606725.868</v>
      </c>
      <c r="M19" s="268">
        <v>201808915.78345001</v>
      </c>
    </row>
    <row r="20" spans="1:13" s="594" customFormat="1" ht="3.75" customHeight="1" thickBot="1">
      <c r="A20" s="264"/>
      <c r="B20" s="264"/>
      <c r="C20" s="596"/>
      <c r="D20" s="597"/>
      <c r="E20" s="597"/>
      <c r="F20" s="597"/>
      <c r="G20" s="597"/>
      <c r="H20" s="597"/>
      <c r="I20" s="597"/>
      <c r="J20" s="597"/>
      <c r="K20" s="597"/>
      <c r="L20" s="597"/>
      <c r="M20" s="597"/>
    </row>
    <row r="21" spans="1:13" s="594" customFormat="1" ht="15" customHeight="1" thickTop="1">
      <c r="A21" s="264"/>
      <c r="B21" s="264"/>
      <c r="C21" s="584" t="s">
        <v>777</v>
      </c>
      <c r="D21" s="534"/>
      <c r="E21" s="534"/>
      <c r="F21" s="534"/>
      <c r="G21" s="534"/>
      <c r="H21" s="534"/>
      <c r="I21" s="534"/>
      <c r="J21" s="534"/>
      <c r="K21" s="534"/>
      <c r="L21" s="534"/>
      <c r="M21" s="534"/>
    </row>
    <row r="22" spans="1:13" s="594" customFormat="1" ht="15" customHeight="1">
      <c r="A22" s="264"/>
      <c r="B22" s="264"/>
      <c r="C22" s="584" t="s">
        <v>778</v>
      </c>
      <c r="D22" s="534"/>
      <c r="E22" s="534"/>
      <c r="F22" s="534"/>
      <c r="G22" s="534"/>
      <c r="H22" s="534"/>
      <c r="I22" s="534"/>
      <c r="J22" s="534"/>
      <c r="K22" s="534"/>
      <c r="L22" s="534"/>
      <c r="M22" s="534"/>
    </row>
    <row r="23" spans="1:13" s="594" customFormat="1" ht="15" customHeight="1">
      <c r="A23" s="264"/>
      <c r="B23" s="264"/>
      <c r="C23" s="479"/>
      <c r="D23" s="534"/>
      <c r="E23" s="534"/>
      <c r="F23" s="534"/>
      <c r="G23" s="534"/>
      <c r="H23" s="534"/>
      <c r="I23" s="534"/>
      <c r="J23" s="534"/>
      <c r="K23" s="534"/>
      <c r="L23" s="534"/>
      <c r="M23" s="534"/>
    </row>
  </sheetData>
  <mergeCells count="3">
    <mergeCell ref="C1:M1"/>
    <mergeCell ref="C2:M2"/>
    <mergeCell ref="C3:M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36"/>
  <sheetViews>
    <sheetView topLeftCell="C1" zoomScaleNormal="100" workbookViewId="0">
      <selection activeCell="L26" sqref="L26"/>
    </sheetView>
  </sheetViews>
  <sheetFormatPr baseColWidth="10" defaultColWidth="9.140625" defaultRowHeight="12.75"/>
  <cols>
    <col min="1" max="1" width="2.28515625" style="508" hidden="1" customWidth="1"/>
    <col min="2" max="2" width="46.5703125" style="508" hidden="1" customWidth="1"/>
    <col min="3" max="3" width="96.5703125" style="530" bestFit="1" customWidth="1"/>
    <col min="4" max="4" width="15" style="617" bestFit="1" customWidth="1"/>
    <col min="5" max="5" width="14.85546875" style="508" bestFit="1" customWidth="1"/>
    <col min="6" max="9" width="15" style="508" bestFit="1" customWidth="1"/>
    <col min="10" max="12" width="15" style="508" customWidth="1"/>
    <col min="13" max="13" width="15" style="508" bestFit="1" customWidth="1"/>
    <col min="14" max="256" width="9.140625" style="508"/>
    <col min="257" max="258" width="0" style="508" hidden="1" customWidth="1"/>
    <col min="259" max="259" width="96.5703125" style="508" bestFit="1" customWidth="1"/>
    <col min="260" max="260" width="15" style="508" bestFit="1" customWidth="1"/>
    <col min="261" max="261" width="14.85546875" style="508" bestFit="1" customWidth="1"/>
    <col min="262" max="265" width="15" style="508" bestFit="1" customWidth="1"/>
    <col min="266" max="268" width="15" style="508" customWidth="1"/>
    <col min="269" max="269" width="15" style="508" bestFit="1" customWidth="1"/>
    <col min="270" max="512" width="9.140625" style="508"/>
    <col min="513" max="514" width="0" style="508" hidden="1" customWidth="1"/>
    <col min="515" max="515" width="96.5703125" style="508" bestFit="1" customWidth="1"/>
    <col min="516" max="516" width="15" style="508" bestFit="1" customWidth="1"/>
    <col min="517" max="517" width="14.85546875" style="508" bestFit="1" customWidth="1"/>
    <col min="518" max="521" width="15" style="508" bestFit="1" customWidth="1"/>
    <col min="522" max="524" width="15" style="508" customWidth="1"/>
    <col min="525" max="525" width="15" style="508" bestFit="1" customWidth="1"/>
    <col min="526" max="768" width="9.140625" style="508"/>
    <col min="769" max="770" width="0" style="508" hidden="1" customWidth="1"/>
    <col min="771" max="771" width="96.5703125" style="508" bestFit="1" customWidth="1"/>
    <col min="772" max="772" width="15" style="508" bestFit="1" customWidth="1"/>
    <col min="773" max="773" width="14.85546875" style="508" bestFit="1" customWidth="1"/>
    <col min="774" max="777" width="15" style="508" bestFit="1" customWidth="1"/>
    <col min="778" max="780" width="15" style="508" customWidth="1"/>
    <col min="781" max="781" width="15" style="508" bestFit="1" customWidth="1"/>
    <col min="782" max="1024" width="9.140625" style="508"/>
    <col min="1025" max="1026" width="0" style="508" hidden="1" customWidth="1"/>
    <col min="1027" max="1027" width="96.5703125" style="508" bestFit="1" customWidth="1"/>
    <col min="1028" max="1028" width="15" style="508" bestFit="1" customWidth="1"/>
    <col min="1029" max="1029" width="14.85546875" style="508" bestFit="1" customWidth="1"/>
    <col min="1030" max="1033" width="15" style="508" bestFit="1" customWidth="1"/>
    <col min="1034" max="1036" width="15" style="508" customWidth="1"/>
    <col min="1037" max="1037" width="15" style="508" bestFit="1" customWidth="1"/>
    <col min="1038" max="1280" width="9.140625" style="508"/>
    <col min="1281" max="1282" width="0" style="508" hidden="1" customWidth="1"/>
    <col min="1283" max="1283" width="96.5703125" style="508" bestFit="1" customWidth="1"/>
    <col min="1284" max="1284" width="15" style="508" bestFit="1" customWidth="1"/>
    <col min="1285" max="1285" width="14.85546875" style="508" bestFit="1" customWidth="1"/>
    <col min="1286" max="1289" width="15" style="508" bestFit="1" customWidth="1"/>
    <col min="1290" max="1292" width="15" style="508" customWidth="1"/>
    <col min="1293" max="1293" width="15" style="508" bestFit="1" customWidth="1"/>
    <col min="1294" max="1536" width="9.140625" style="508"/>
    <col min="1537" max="1538" width="0" style="508" hidden="1" customWidth="1"/>
    <col min="1539" max="1539" width="96.5703125" style="508" bestFit="1" customWidth="1"/>
    <col min="1540" max="1540" width="15" style="508" bestFit="1" customWidth="1"/>
    <col min="1541" max="1541" width="14.85546875" style="508" bestFit="1" customWidth="1"/>
    <col min="1542" max="1545" width="15" style="508" bestFit="1" customWidth="1"/>
    <col min="1546" max="1548" width="15" style="508" customWidth="1"/>
    <col min="1549" max="1549" width="15" style="508" bestFit="1" customWidth="1"/>
    <col min="1550" max="1792" width="9.140625" style="508"/>
    <col min="1793" max="1794" width="0" style="508" hidden="1" customWidth="1"/>
    <col min="1795" max="1795" width="96.5703125" style="508" bestFit="1" customWidth="1"/>
    <col min="1796" max="1796" width="15" style="508" bestFit="1" customWidth="1"/>
    <col min="1797" max="1797" width="14.85546875" style="508" bestFit="1" customWidth="1"/>
    <col min="1798" max="1801" width="15" style="508" bestFit="1" customWidth="1"/>
    <col min="1802" max="1804" width="15" style="508" customWidth="1"/>
    <col min="1805" max="1805" width="15" style="508" bestFit="1" customWidth="1"/>
    <col min="1806" max="2048" width="9.140625" style="508"/>
    <col min="2049" max="2050" width="0" style="508" hidden="1" customWidth="1"/>
    <col min="2051" max="2051" width="96.5703125" style="508" bestFit="1" customWidth="1"/>
    <col min="2052" max="2052" width="15" style="508" bestFit="1" customWidth="1"/>
    <col min="2053" max="2053" width="14.85546875" style="508" bestFit="1" customWidth="1"/>
    <col min="2054" max="2057" width="15" style="508" bestFit="1" customWidth="1"/>
    <col min="2058" max="2060" width="15" style="508" customWidth="1"/>
    <col min="2061" max="2061" width="15" style="508" bestFit="1" customWidth="1"/>
    <col min="2062" max="2304" width="9.140625" style="508"/>
    <col min="2305" max="2306" width="0" style="508" hidden="1" customWidth="1"/>
    <col min="2307" max="2307" width="96.5703125" style="508" bestFit="1" customWidth="1"/>
    <col min="2308" max="2308" width="15" style="508" bestFit="1" customWidth="1"/>
    <col min="2309" max="2309" width="14.85546875" style="508" bestFit="1" customWidth="1"/>
    <col min="2310" max="2313" width="15" style="508" bestFit="1" customWidth="1"/>
    <col min="2314" max="2316" width="15" style="508" customWidth="1"/>
    <col min="2317" max="2317" width="15" style="508" bestFit="1" customWidth="1"/>
    <col min="2318" max="2560" width="9.140625" style="508"/>
    <col min="2561" max="2562" width="0" style="508" hidden="1" customWidth="1"/>
    <col min="2563" max="2563" width="96.5703125" style="508" bestFit="1" customWidth="1"/>
    <col min="2564" max="2564" width="15" style="508" bestFit="1" customWidth="1"/>
    <col min="2565" max="2565" width="14.85546875" style="508" bestFit="1" customWidth="1"/>
    <col min="2566" max="2569" width="15" style="508" bestFit="1" customWidth="1"/>
    <col min="2570" max="2572" width="15" style="508" customWidth="1"/>
    <col min="2573" max="2573" width="15" style="508" bestFit="1" customWidth="1"/>
    <col min="2574" max="2816" width="9.140625" style="508"/>
    <col min="2817" max="2818" width="0" style="508" hidden="1" customWidth="1"/>
    <col min="2819" max="2819" width="96.5703125" style="508" bestFit="1" customWidth="1"/>
    <col min="2820" max="2820" width="15" style="508" bestFit="1" customWidth="1"/>
    <col min="2821" max="2821" width="14.85546875" style="508" bestFit="1" customWidth="1"/>
    <col min="2822" max="2825" width="15" style="508" bestFit="1" customWidth="1"/>
    <col min="2826" max="2828" width="15" style="508" customWidth="1"/>
    <col min="2829" max="2829" width="15" style="508" bestFit="1" customWidth="1"/>
    <col min="2830" max="3072" width="9.140625" style="508"/>
    <col min="3073" max="3074" width="0" style="508" hidden="1" customWidth="1"/>
    <col min="3075" max="3075" width="96.5703125" style="508" bestFit="1" customWidth="1"/>
    <col min="3076" max="3076" width="15" style="508" bestFit="1" customWidth="1"/>
    <col min="3077" max="3077" width="14.85546875" style="508" bestFit="1" customWidth="1"/>
    <col min="3078" max="3081" width="15" style="508" bestFit="1" customWidth="1"/>
    <col min="3082" max="3084" width="15" style="508" customWidth="1"/>
    <col min="3085" max="3085" width="15" style="508" bestFit="1" customWidth="1"/>
    <col min="3086" max="3328" width="9.140625" style="508"/>
    <col min="3329" max="3330" width="0" style="508" hidden="1" customWidth="1"/>
    <col min="3331" max="3331" width="96.5703125" style="508" bestFit="1" customWidth="1"/>
    <col min="3332" max="3332" width="15" style="508" bestFit="1" customWidth="1"/>
    <col min="3333" max="3333" width="14.85546875" style="508" bestFit="1" customWidth="1"/>
    <col min="3334" max="3337" width="15" style="508" bestFit="1" customWidth="1"/>
    <col min="3338" max="3340" width="15" style="508" customWidth="1"/>
    <col min="3341" max="3341" width="15" style="508" bestFit="1" customWidth="1"/>
    <col min="3342" max="3584" width="9.140625" style="508"/>
    <col min="3585" max="3586" width="0" style="508" hidden="1" customWidth="1"/>
    <col min="3587" max="3587" width="96.5703125" style="508" bestFit="1" customWidth="1"/>
    <col min="3588" max="3588" width="15" style="508" bestFit="1" customWidth="1"/>
    <col min="3589" max="3589" width="14.85546875" style="508" bestFit="1" customWidth="1"/>
    <col min="3590" max="3593" width="15" style="508" bestFit="1" customWidth="1"/>
    <col min="3594" max="3596" width="15" style="508" customWidth="1"/>
    <col min="3597" max="3597" width="15" style="508" bestFit="1" customWidth="1"/>
    <col min="3598" max="3840" width="9.140625" style="508"/>
    <col min="3841" max="3842" width="0" style="508" hidden="1" customWidth="1"/>
    <col min="3843" max="3843" width="96.5703125" style="508" bestFit="1" customWidth="1"/>
    <col min="3844" max="3844" width="15" style="508" bestFit="1" customWidth="1"/>
    <col min="3845" max="3845" width="14.85546875" style="508" bestFit="1" customWidth="1"/>
    <col min="3846" max="3849" width="15" style="508" bestFit="1" customWidth="1"/>
    <col min="3850" max="3852" width="15" style="508" customWidth="1"/>
    <col min="3853" max="3853" width="15" style="508" bestFit="1" customWidth="1"/>
    <col min="3854" max="4096" width="9.140625" style="508"/>
    <col min="4097" max="4098" width="0" style="508" hidden="1" customWidth="1"/>
    <col min="4099" max="4099" width="96.5703125" style="508" bestFit="1" customWidth="1"/>
    <col min="4100" max="4100" width="15" style="508" bestFit="1" customWidth="1"/>
    <col min="4101" max="4101" width="14.85546875" style="508" bestFit="1" customWidth="1"/>
    <col min="4102" max="4105" width="15" style="508" bestFit="1" customWidth="1"/>
    <col min="4106" max="4108" width="15" style="508" customWidth="1"/>
    <col min="4109" max="4109" width="15" style="508" bestFit="1" customWidth="1"/>
    <col min="4110" max="4352" width="9.140625" style="508"/>
    <col min="4353" max="4354" width="0" style="508" hidden="1" customWidth="1"/>
    <col min="4355" max="4355" width="96.5703125" style="508" bestFit="1" customWidth="1"/>
    <col min="4356" max="4356" width="15" style="508" bestFit="1" customWidth="1"/>
    <col min="4357" max="4357" width="14.85546875" style="508" bestFit="1" customWidth="1"/>
    <col min="4358" max="4361" width="15" style="508" bestFit="1" customWidth="1"/>
    <col min="4362" max="4364" width="15" style="508" customWidth="1"/>
    <col min="4365" max="4365" width="15" style="508" bestFit="1" customWidth="1"/>
    <col min="4366" max="4608" width="9.140625" style="508"/>
    <col min="4609" max="4610" width="0" style="508" hidden="1" customWidth="1"/>
    <col min="4611" max="4611" width="96.5703125" style="508" bestFit="1" customWidth="1"/>
    <col min="4612" max="4612" width="15" style="508" bestFit="1" customWidth="1"/>
    <col min="4613" max="4613" width="14.85546875" style="508" bestFit="1" customWidth="1"/>
    <col min="4614" max="4617" width="15" style="508" bestFit="1" customWidth="1"/>
    <col min="4618" max="4620" width="15" style="508" customWidth="1"/>
    <col min="4621" max="4621" width="15" style="508" bestFit="1" customWidth="1"/>
    <col min="4622" max="4864" width="9.140625" style="508"/>
    <col min="4865" max="4866" width="0" style="508" hidden="1" customWidth="1"/>
    <col min="4867" max="4867" width="96.5703125" style="508" bestFit="1" customWidth="1"/>
    <col min="4868" max="4868" width="15" style="508" bestFit="1" customWidth="1"/>
    <col min="4869" max="4869" width="14.85546875" style="508" bestFit="1" customWidth="1"/>
    <col min="4870" max="4873" width="15" style="508" bestFit="1" customWidth="1"/>
    <col min="4874" max="4876" width="15" style="508" customWidth="1"/>
    <col min="4877" max="4877" width="15" style="508" bestFit="1" customWidth="1"/>
    <col min="4878" max="5120" width="9.140625" style="508"/>
    <col min="5121" max="5122" width="0" style="508" hidden="1" customWidth="1"/>
    <col min="5123" max="5123" width="96.5703125" style="508" bestFit="1" customWidth="1"/>
    <col min="5124" max="5124" width="15" style="508" bestFit="1" customWidth="1"/>
    <col min="5125" max="5125" width="14.85546875" style="508" bestFit="1" customWidth="1"/>
    <col min="5126" max="5129" width="15" style="508" bestFit="1" customWidth="1"/>
    <col min="5130" max="5132" width="15" style="508" customWidth="1"/>
    <col min="5133" max="5133" width="15" style="508" bestFit="1" customWidth="1"/>
    <col min="5134" max="5376" width="9.140625" style="508"/>
    <col min="5377" max="5378" width="0" style="508" hidden="1" customWidth="1"/>
    <col min="5379" max="5379" width="96.5703125" style="508" bestFit="1" customWidth="1"/>
    <col min="5380" max="5380" width="15" style="508" bestFit="1" customWidth="1"/>
    <col min="5381" max="5381" width="14.85546875" style="508" bestFit="1" customWidth="1"/>
    <col min="5382" max="5385" width="15" style="508" bestFit="1" customWidth="1"/>
    <col min="5386" max="5388" width="15" style="508" customWidth="1"/>
    <col min="5389" max="5389" width="15" style="508" bestFit="1" customWidth="1"/>
    <col min="5390" max="5632" width="9.140625" style="508"/>
    <col min="5633" max="5634" width="0" style="508" hidden="1" customWidth="1"/>
    <col min="5635" max="5635" width="96.5703125" style="508" bestFit="1" customWidth="1"/>
    <col min="5636" max="5636" width="15" style="508" bestFit="1" customWidth="1"/>
    <col min="5637" max="5637" width="14.85546875" style="508" bestFit="1" customWidth="1"/>
    <col min="5638" max="5641" width="15" style="508" bestFit="1" customWidth="1"/>
    <col min="5642" max="5644" width="15" style="508" customWidth="1"/>
    <col min="5645" max="5645" width="15" style="508" bestFit="1" customWidth="1"/>
    <col min="5646" max="5888" width="9.140625" style="508"/>
    <col min="5889" max="5890" width="0" style="508" hidden="1" customWidth="1"/>
    <col min="5891" max="5891" width="96.5703125" style="508" bestFit="1" customWidth="1"/>
    <col min="5892" max="5892" width="15" style="508" bestFit="1" customWidth="1"/>
    <col min="5893" max="5893" width="14.85546875" style="508" bestFit="1" customWidth="1"/>
    <col min="5894" max="5897" width="15" style="508" bestFit="1" customWidth="1"/>
    <col min="5898" max="5900" width="15" style="508" customWidth="1"/>
    <col min="5901" max="5901" width="15" style="508" bestFit="1" customWidth="1"/>
    <col min="5902" max="6144" width="9.140625" style="508"/>
    <col min="6145" max="6146" width="0" style="508" hidden="1" customWidth="1"/>
    <col min="6147" max="6147" width="96.5703125" style="508" bestFit="1" customWidth="1"/>
    <col min="6148" max="6148" width="15" style="508" bestFit="1" customWidth="1"/>
    <col min="6149" max="6149" width="14.85546875" style="508" bestFit="1" customWidth="1"/>
    <col min="6150" max="6153" width="15" style="508" bestFit="1" customWidth="1"/>
    <col min="6154" max="6156" width="15" style="508" customWidth="1"/>
    <col min="6157" max="6157" width="15" style="508" bestFit="1" customWidth="1"/>
    <col min="6158" max="6400" width="9.140625" style="508"/>
    <col min="6401" max="6402" width="0" style="508" hidden="1" customWidth="1"/>
    <col min="6403" max="6403" width="96.5703125" style="508" bestFit="1" customWidth="1"/>
    <col min="6404" max="6404" width="15" style="508" bestFit="1" customWidth="1"/>
    <col min="6405" max="6405" width="14.85546875" style="508" bestFit="1" customWidth="1"/>
    <col min="6406" max="6409" width="15" style="508" bestFit="1" customWidth="1"/>
    <col min="6410" max="6412" width="15" style="508" customWidth="1"/>
    <col min="6413" max="6413" width="15" style="508" bestFit="1" customWidth="1"/>
    <col min="6414" max="6656" width="9.140625" style="508"/>
    <col min="6657" max="6658" width="0" style="508" hidden="1" customWidth="1"/>
    <col min="6659" max="6659" width="96.5703125" style="508" bestFit="1" customWidth="1"/>
    <col min="6660" max="6660" width="15" style="508" bestFit="1" customWidth="1"/>
    <col min="6661" max="6661" width="14.85546875" style="508" bestFit="1" customWidth="1"/>
    <col min="6662" max="6665" width="15" style="508" bestFit="1" customWidth="1"/>
    <col min="6666" max="6668" width="15" style="508" customWidth="1"/>
    <col min="6669" max="6669" width="15" style="508" bestFit="1" customWidth="1"/>
    <col min="6670" max="6912" width="9.140625" style="508"/>
    <col min="6913" max="6914" width="0" style="508" hidden="1" customWidth="1"/>
    <col min="6915" max="6915" width="96.5703125" style="508" bestFit="1" customWidth="1"/>
    <col min="6916" max="6916" width="15" style="508" bestFit="1" customWidth="1"/>
    <col min="6917" max="6917" width="14.85546875" style="508" bestFit="1" customWidth="1"/>
    <col min="6918" max="6921" width="15" style="508" bestFit="1" customWidth="1"/>
    <col min="6922" max="6924" width="15" style="508" customWidth="1"/>
    <col min="6925" max="6925" width="15" style="508" bestFit="1" customWidth="1"/>
    <col min="6926" max="7168" width="9.140625" style="508"/>
    <col min="7169" max="7170" width="0" style="508" hidden="1" customWidth="1"/>
    <col min="7171" max="7171" width="96.5703125" style="508" bestFit="1" customWidth="1"/>
    <col min="7172" max="7172" width="15" style="508" bestFit="1" customWidth="1"/>
    <col min="7173" max="7173" width="14.85546875" style="508" bestFit="1" customWidth="1"/>
    <col min="7174" max="7177" width="15" style="508" bestFit="1" customWidth="1"/>
    <col min="7178" max="7180" width="15" style="508" customWidth="1"/>
    <col min="7181" max="7181" width="15" style="508" bestFit="1" customWidth="1"/>
    <col min="7182" max="7424" width="9.140625" style="508"/>
    <col min="7425" max="7426" width="0" style="508" hidden="1" customWidth="1"/>
    <col min="7427" max="7427" width="96.5703125" style="508" bestFit="1" customWidth="1"/>
    <col min="7428" max="7428" width="15" style="508" bestFit="1" customWidth="1"/>
    <col min="7429" max="7429" width="14.85546875" style="508" bestFit="1" customWidth="1"/>
    <col min="7430" max="7433" width="15" style="508" bestFit="1" customWidth="1"/>
    <col min="7434" max="7436" width="15" style="508" customWidth="1"/>
    <col min="7437" max="7437" width="15" style="508" bestFit="1" customWidth="1"/>
    <col min="7438" max="7680" width="9.140625" style="508"/>
    <col min="7681" max="7682" width="0" style="508" hidden="1" customWidth="1"/>
    <col min="7683" max="7683" width="96.5703125" style="508" bestFit="1" customWidth="1"/>
    <col min="7684" max="7684" width="15" style="508" bestFit="1" customWidth="1"/>
    <col min="7685" max="7685" width="14.85546875" style="508" bestFit="1" customWidth="1"/>
    <col min="7686" max="7689" width="15" style="508" bestFit="1" customWidth="1"/>
    <col min="7690" max="7692" width="15" style="508" customWidth="1"/>
    <col min="7693" max="7693" width="15" style="508" bestFit="1" customWidth="1"/>
    <col min="7694" max="7936" width="9.140625" style="508"/>
    <col min="7937" max="7938" width="0" style="508" hidden="1" customWidth="1"/>
    <col min="7939" max="7939" width="96.5703125" style="508" bestFit="1" customWidth="1"/>
    <col min="7940" max="7940" width="15" style="508" bestFit="1" customWidth="1"/>
    <col min="7941" max="7941" width="14.85546875" style="508" bestFit="1" customWidth="1"/>
    <col min="7942" max="7945" width="15" style="508" bestFit="1" customWidth="1"/>
    <col min="7946" max="7948" width="15" style="508" customWidth="1"/>
    <col min="7949" max="7949" width="15" style="508" bestFit="1" customWidth="1"/>
    <col min="7950" max="8192" width="9.140625" style="508"/>
    <col min="8193" max="8194" width="0" style="508" hidden="1" customWidth="1"/>
    <col min="8195" max="8195" width="96.5703125" style="508" bestFit="1" customWidth="1"/>
    <col min="8196" max="8196" width="15" style="508" bestFit="1" customWidth="1"/>
    <col min="8197" max="8197" width="14.85546875" style="508" bestFit="1" customWidth="1"/>
    <col min="8198" max="8201" width="15" style="508" bestFit="1" customWidth="1"/>
    <col min="8202" max="8204" width="15" style="508" customWidth="1"/>
    <col min="8205" max="8205" width="15" style="508" bestFit="1" customWidth="1"/>
    <col min="8206" max="8448" width="9.140625" style="508"/>
    <col min="8449" max="8450" width="0" style="508" hidden="1" customWidth="1"/>
    <col min="8451" max="8451" width="96.5703125" style="508" bestFit="1" customWidth="1"/>
    <col min="8452" max="8452" width="15" style="508" bestFit="1" customWidth="1"/>
    <col min="8453" max="8453" width="14.85546875" style="508" bestFit="1" customWidth="1"/>
    <col min="8454" max="8457" width="15" style="508" bestFit="1" customWidth="1"/>
    <col min="8458" max="8460" width="15" style="508" customWidth="1"/>
    <col min="8461" max="8461" width="15" style="508" bestFit="1" customWidth="1"/>
    <col min="8462" max="8704" width="9.140625" style="508"/>
    <col min="8705" max="8706" width="0" style="508" hidden="1" customWidth="1"/>
    <col min="8707" max="8707" width="96.5703125" style="508" bestFit="1" customWidth="1"/>
    <col min="8708" max="8708" width="15" style="508" bestFit="1" customWidth="1"/>
    <col min="8709" max="8709" width="14.85546875" style="508" bestFit="1" customWidth="1"/>
    <col min="8710" max="8713" width="15" style="508" bestFit="1" customWidth="1"/>
    <col min="8714" max="8716" width="15" style="508" customWidth="1"/>
    <col min="8717" max="8717" width="15" style="508" bestFit="1" customWidth="1"/>
    <col min="8718" max="8960" width="9.140625" style="508"/>
    <col min="8961" max="8962" width="0" style="508" hidden="1" customWidth="1"/>
    <col min="8963" max="8963" width="96.5703125" style="508" bestFit="1" customWidth="1"/>
    <col min="8964" max="8964" width="15" style="508" bestFit="1" customWidth="1"/>
    <col min="8965" max="8965" width="14.85546875" style="508" bestFit="1" customWidth="1"/>
    <col min="8966" max="8969" width="15" style="508" bestFit="1" customWidth="1"/>
    <col min="8970" max="8972" width="15" style="508" customWidth="1"/>
    <col min="8973" max="8973" width="15" style="508" bestFit="1" customWidth="1"/>
    <col min="8974" max="9216" width="9.140625" style="508"/>
    <col min="9217" max="9218" width="0" style="508" hidden="1" customWidth="1"/>
    <col min="9219" max="9219" width="96.5703125" style="508" bestFit="1" customWidth="1"/>
    <col min="9220" max="9220" width="15" style="508" bestFit="1" customWidth="1"/>
    <col min="9221" max="9221" width="14.85546875" style="508" bestFit="1" customWidth="1"/>
    <col min="9222" max="9225" width="15" style="508" bestFit="1" customWidth="1"/>
    <col min="9226" max="9228" width="15" style="508" customWidth="1"/>
    <col min="9229" max="9229" width="15" style="508" bestFit="1" customWidth="1"/>
    <col min="9230" max="9472" width="9.140625" style="508"/>
    <col min="9473" max="9474" width="0" style="508" hidden="1" customWidth="1"/>
    <col min="9475" max="9475" width="96.5703125" style="508" bestFit="1" customWidth="1"/>
    <col min="9476" max="9476" width="15" style="508" bestFit="1" customWidth="1"/>
    <col min="9477" max="9477" width="14.85546875" style="508" bestFit="1" customWidth="1"/>
    <col min="9478" max="9481" width="15" style="508" bestFit="1" customWidth="1"/>
    <col min="9482" max="9484" width="15" style="508" customWidth="1"/>
    <col min="9485" max="9485" width="15" style="508" bestFit="1" customWidth="1"/>
    <col min="9486" max="9728" width="9.140625" style="508"/>
    <col min="9729" max="9730" width="0" style="508" hidden="1" customWidth="1"/>
    <col min="9731" max="9731" width="96.5703125" style="508" bestFit="1" customWidth="1"/>
    <col min="9732" max="9732" width="15" style="508" bestFit="1" customWidth="1"/>
    <col min="9733" max="9733" width="14.85546875" style="508" bestFit="1" customWidth="1"/>
    <col min="9734" max="9737" width="15" style="508" bestFit="1" customWidth="1"/>
    <col min="9738" max="9740" width="15" style="508" customWidth="1"/>
    <col min="9741" max="9741" width="15" style="508" bestFit="1" customWidth="1"/>
    <col min="9742" max="9984" width="9.140625" style="508"/>
    <col min="9985" max="9986" width="0" style="508" hidden="1" customWidth="1"/>
    <col min="9987" max="9987" width="96.5703125" style="508" bestFit="1" customWidth="1"/>
    <col min="9988" max="9988" width="15" style="508" bestFit="1" customWidth="1"/>
    <col min="9989" max="9989" width="14.85546875" style="508" bestFit="1" customWidth="1"/>
    <col min="9990" max="9993" width="15" style="508" bestFit="1" customWidth="1"/>
    <col min="9994" max="9996" width="15" style="508" customWidth="1"/>
    <col min="9997" max="9997" width="15" style="508" bestFit="1" customWidth="1"/>
    <col min="9998" max="10240" width="9.140625" style="508"/>
    <col min="10241" max="10242" width="0" style="508" hidden="1" customWidth="1"/>
    <col min="10243" max="10243" width="96.5703125" style="508" bestFit="1" customWidth="1"/>
    <col min="10244" max="10244" width="15" style="508" bestFit="1" customWidth="1"/>
    <col min="10245" max="10245" width="14.85546875" style="508" bestFit="1" customWidth="1"/>
    <col min="10246" max="10249" width="15" style="508" bestFit="1" customWidth="1"/>
    <col min="10250" max="10252" width="15" style="508" customWidth="1"/>
    <col min="10253" max="10253" width="15" style="508" bestFit="1" customWidth="1"/>
    <col min="10254" max="10496" width="9.140625" style="508"/>
    <col min="10497" max="10498" width="0" style="508" hidden="1" customWidth="1"/>
    <col min="10499" max="10499" width="96.5703125" style="508" bestFit="1" customWidth="1"/>
    <col min="10500" max="10500" width="15" style="508" bestFit="1" customWidth="1"/>
    <col min="10501" max="10501" width="14.85546875" style="508" bestFit="1" customWidth="1"/>
    <col min="10502" max="10505" width="15" style="508" bestFit="1" customWidth="1"/>
    <col min="10506" max="10508" width="15" style="508" customWidth="1"/>
    <col min="10509" max="10509" width="15" style="508" bestFit="1" customWidth="1"/>
    <col min="10510" max="10752" width="9.140625" style="508"/>
    <col min="10753" max="10754" width="0" style="508" hidden="1" customWidth="1"/>
    <col min="10755" max="10755" width="96.5703125" style="508" bestFit="1" customWidth="1"/>
    <col min="10756" max="10756" width="15" style="508" bestFit="1" customWidth="1"/>
    <col min="10757" max="10757" width="14.85546875" style="508" bestFit="1" customWidth="1"/>
    <col min="10758" max="10761" width="15" style="508" bestFit="1" customWidth="1"/>
    <col min="10762" max="10764" width="15" style="508" customWidth="1"/>
    <col min="10765" max="10765" width="15" style="508" bestFit="1" customWidth="1"/>
    <col min="10766" max="11008" width="9.140625" style="508"/>
    <col min="11009" max="11010" width="0" style="508" hidden="1" customWidth="1"/>
    <col min="11011" max="11011" width="96.5703125" style="508" bestFit="1" customWidth="1"/>
    <col min="11012" max="11012" width="15" style="508" bestFit="1" customWidth="1"/>
    <col min="11013" max="11013" width="14.85546875" style="508" bestFit="1" customWidth="1"/>
    <col min="11014" max="11017" width="15" style="508" bestFit="1" customWidth="1"/>
    <col min="11018" max="11020" width="15" style="508" customWidth="1"/>
    <col min="11021" max="11021" width="15" style="508" bestFit="1" customWidth="1"/>
    <col min="11022" max="11264" width="9.140625" style="508"/>
    <col min="11265" max="11266" width="0" style="508" hidden="1" customWidth="1"/>
    <col min="11267" max="11267" width="96.5703125" style="508" bestFit="1" customWidth="1"/>
    <col min="11268" max="11268" width="15" style="508" bestFit="1" customWidth="1"/>
    <col min="11269" max="11269" width="14.85546875" style="508" bestFit="1" customWidth="1"/>
    <col min="11270" max="11273" width="15" style="508" bestFit="1" customWidth="1"/>
    <col min="11274" max="11276" width="15" style="508" customWidth="1"/>
    <col min="11277" max="11277" width="15" style="508" bestFit="1" customWidth="1"/>
    <col min="11278" max="11520" width="9.140625" style="508"/>
    <col min="11521" max="11522" width="0" style="508" hidden="1" customWidth="1"/>
    <col min="11523" max="11523" width="96.5703125" style="508" bestFit="1" customWidth="1"/>
    <col min="11524" max="11524" width="15" style="508" bestFit="1" customWidth="1"/>
    <col min="11525" max="11525" width="14.85546875" style="508" bestFit="1" customWidth="1"/>
    <col min="11526" max="11529" width="15" style="508" bestFit="1" customWidth="1"/>
    <col min="11530" max="11532" width="15" style="508" customWidth="1"/>
    <col min="11533" max="11533" width="15" style="508" bestFit="1" customWidth="1"/>
    <col min="11534" max="11776" width="9.140625" style="508"/>
    <col min="11777" max="11778" width="0" style="508" hidden="1" customWidth="1"/>
    <col min="11779" max="11779" width="96.5703125" style="508" bestFit="1" customWidth="1"/>
    <col min="11780" max="11780" width="15" style="508" bestFit="1" customWidth="1"/>
    <col min="11781" max="11781" width="14.85546875" style="508" bestFit="1" customWidth="1"/>
    <col min="11782" max="11785" width="15" style="508" bestFit="1" customWidth="1"/>
    <col min="11786" max="11788" width="15" style="508" customWidth="1"/>
    <col min="11789" max="11789" width="15" style="508" bestFit="1" customWidth="1"/>
    <col min="11790" max="12032" width="9.140625" style="508"/>
    <col min="12033" max="12034" width="0" style="508" hidden="1" customWidth="1"/>
    <col min="12035" max="12035" width="96.5703125" style="508" bestFit="1" customWidth="1"/>
    <col min="12036" max="12036" width="15" style="508" bestFit="1" customWidth="1"/>
    <col min="12037" max="12037" width="14.85546875" style="508" bestFit="1" customWidth="1"/>
    <col min="12038" max="12041" width="15" style="508" bestFit="1" customWidth="1"/>
    <col min="12042" max="12044" width="15" style="508" customWidth="1"/>
    <col min="12045" max="12045" width="15" style="508" bestFit="1" customWidth="1"/>
    <col min="12046" max="12288" width="9.140625" style="508"/>
    <col min="12289" max="12290" width="0" style="508" hidden="1" customWidth="1"/>
    <col min="12291" max="12291" width="96.5703125" style="508" bestFit="1" customWidth="1"/>
    <col min="12292" max="12292" width="15" style="508" bestFit="1" customWidth="1"/>
    <col min="12293" max="12293" width="14.85546875" style="508" bestFit="1" customWidth="1"/>
    <col min="12294" max="12297" width="15" style="508" bestFit="1" customWidth="1"/>
    <col min="12298" max="12300" width="15" style="508" customWidth="1"/>
    <col min="12301" max="12301" width="15" style="508" bestFit="1" customWidth="1"/>
    <col min="12302" max="12544" width="9.140625" style="508"/>
    <col min="12545" max="12546" width="0" style="508" hidden="1" customWidth="1"/>
    <col min="12547" max="12547" width="96.5703125" style="508" bestFit="1" customWidth="1"/>
    <col min="12548" max="12548" width="15" style="508" bestFit="1" customWidth="1"/>
    <col min="12549" max="12549" width="14.85546875" style="508" bestFit="1" customWidth="1"/>
    <col min="12550" max="12553" width="15" style="508" bestFit="1" customWidth="1"/>
    <col min="12554" max="12556" width="15" style="508" customWidth="1"/>
    <col min="12557" max="12557" width="15" style="508" bestFit="1" customWidth="1"/>
    <col min="12558" max="12800" width="9.140625" style="508"/>
    <col min="12801" max="12802" width="0" style="508" hidden="1" customWidth="1"/>
    <col min="12803" max="12803" width="96.5703125" style="508" bestFit="1" customWidth="1"/>
    <col min="12804" max="12804" width="15" style="508" bestFit="1" customWidth="1"/>
    <col min="12805" max="12805" width="14.85546875" style="508" bestFit="1" customWidth="1"/>
    <col min="12806" max="12809" width="15" style="508" bestFit="1" customWidth="1"/>
    <col min="12810" max="12812" width="15" style="508" customWidth="1"/>
    <col min="12813" max="12813" width="15" style="508" bestFit="1" customWidth="1"/>
    <col min="12814" max="13056" width="9.140625" style="508"/>
    <col min="13057" max="13058" width="0" style="508" hidden="1" customWidth="1"/>
    <col min="13059" max="13059" width="96.5703125" style="508" bestFit="1" customWidth="1"/>
    <col min="13060" max="13060" width="15" style="508" bestFit="1" customWidth="1"/>
    <col min="13061" max="13061" width="14.85546875" style="508" bestFit="1" customWidth="1"/>
    <col min="13062" max="13065" width="15" style="508" bestFit="1" customWidth="1"/>
    <col min="13066" max="13068" width="15" style="508" customWidth="1"/>
    <col min="13069" max="13069" width="15" style="508" bestFit="1" customWidth="1"/>
    <col min="13070" max="13312" width="9.140625" style="508"/>
    <col min="13313" max="13314" width="0" style="508" hidden="1" customWidth="1"/>
    <col min="13315" max="13315" width="96.5703125" style="508" bestFit="1" customWidth="1"/>
    <col min="13316" max="13316" width="15" style="508" bestFit="1" customWidth="1"/>
    <col min="13317" max="13317" width="14.85546875" style="508" bestFit="1" customWidth="1"/>
    <col min="13318" max="13321" width="15" style="508" bestFit="1" customWidth="1"/>
    <col min="13322" max="13324" width="15" style="508" customWidth="1"/>
    <col min="13325" max="13325" width="15" style="508" bestFit="1" customWidth="1"/>
    <col min="13326" max="13568" width="9.140625" style="508"/>
    <col min="13569" max="13570" width="0" style="508" hidden="1" customWidth="1"/>
    <col min="13571" max="13571" width="96.5703125" style="508" bestFit="1" customWidth="1"/>
    <col min="13572" max="13572" width="15" style="508" bestFit="1" customWidth="1"/>
    <col min="13573" max="13573" width="14.85546875" style="508" bestFit="1" customWidth="1"/>
    <col min="13574" max="13577" width="15" style="508" bestFit="1" customWidth="1"/>
    <col min="13578" max="13580" width="15" style="508" customWidth="1"/>
    <col min="13581" max="13581" width="15" style="508" bestFit="1" customWidth="1"/>
    <col min="13582" max="13824" width="9.140625" style="508"/>
    <col min="13825" max="13826" width="0" style="508" hidden="1" customWidth="1"/>
    <col min="13827" max="13827" width="96.5703125" style="508" bestFit="1" customWidth="1"/>
    <col min="13828" max="13828" width="15" style="508" bestFit="1" customWidth="1"/>
    <col min="13829" max="13829" width="14.85546875" style="508" bestFit="1" customWidth="1"/>
    <col min="13830" max="13833" width="15" style="508" bestFit="1" customWidth="1"/>
    <col min="13834" max="13836" width="15" style="508" customWidth="1"/>
    <col min="13837" max="13837" width="15" style="508" bestFit="1" customWidth="1"/>
    <col min="13838" max="14080" width="9.140625" style="508"/>
    <col min="14081" max="14082" width="0" style="508" hidden="1" customWidth="1"/>
    <col min="14083" max="14083" width="96.5703125" style="508" bestFit="1" customWidth="1"/>
    <col min="14084" max="14084" width="15" style="508" bestFit="1" customWidth="1"/>
    <col min="14085" max="14085" width="14.85546875" style="508" bestFit="1" customWidth="1"/>
    <col min="14086" max="14089" width="15" style="508" bestFit="1" customWidth="1"/>
    <col min="14090" max="14092" width="15" style="508" customWidth="1"/>
    <col min="14093" max="14093" width="15" style="508" bestFit="1" customWidth="1"/>
    <col min="14094" max="14336" width="9.140625" style="508"/>
    <col min="14337" max="14338" width="0" style="508" hidden="1" customWidth="1"/>
    <col min="14339" max="14339" width="96.5703125" style="508" bestFit="1" customWidth="1"/>
    <col min="14340" max="14340" width="15" style="508" bestFit="1" customWidth="1"/>
    <col min="14341" max="14341" width="14.85546875" style="508" bestFit="1" customWidth="1"/>
    <col min="14342" max="14345" width="15" style="508" bestFit="1" customWidth="1"/>
    <col min="14346" max="14348" width="15" style="508" customWidth="1"/>
    <col min="14349" max="14349" width="15" style="508" bestFit="1" customWidth="1"/>
    <col min="14350" max="14592" width="9.140625" style="508"/>
    <col min="14593" max="14594" width="0" style="508" hidden="1" customWidth="1"/>
    <col min="14595" max="14595" width="96.5703125" style="508" bestFit="1" customWidth="1"/>
    <col min="14596" max="14596" width="15" style="508" bestFit="1" customWidth="1"/>
    <col min="14597" max="14597" width="14.85546875" style="508" bestFit="1" customWidth="1"/>
    <col min="14598" max="14601" width="15" style="508" bestFit="1" customWidth="1"/>
    <col min="14602" max="14604" width="15" style="508" customWidth="1"/>
    <col min="14605" max="14605" width="15" style="508" bestFit="1" customWidth="1"/>
    <col min="14606" max="14848" width="9.140625" style="508"/>
    <col min="14849" max="14850" width="0" style="508" hidden="1" customWidth="1"/>
    <col min="14851" max="14851" width="96.5703125" style="508" bestFit="1" customWidth="1"/>
    <col min="14852" max="14852" width="15" style="508" bestFit="1" customWidth="1"/>
    <col min="14853" max="14853" width="14.85546875" style="508" bestFit="1" customWidth="1"/>
    <col min="14854" max="14857" width="15" style="508" bestFit="1" customWidth="1"/>
    <col min="14858" max="14860" width="15" style="508" customWidth="1"/>
    <col min="14861" max="14861" width="15" style="508" bestFit="1" customWidth="1"/>
    <col min="14862" max="15104" width="9.140625" style="508"/>
    <col min="15105" max="15106" width="0" style="508" hidden="1" customWidth="1"/>
    <col min="15107" max="15107" width="96.5703125" style="508" bestFit="1" customWidth="1"/>
    <col min="15108" max="15108" width="15" style="508" bestFit="1" customWidth="1"/>
    <col min="15109" max="15109" width="14.85546875" style="508" bestFit="1" customWidth="1"/>
    <col min="15110" max="15113" width="15" style="508" bestFit="1" customWidth="1"/>
    <col min="15114" max="15116" width="15" style="508" customWidth="1"/>
    <col min="15117" max="15117" width="15" style="508" bestFit="1" customWidth="1"/>
    <col min="15118" max="15360" width="9.140625" style="508"/>
    <col min="15361" max="15362" width="0" style="508" hidden="1" customWidth="1"/>
    <col min="15363" max="15363" width="96.5703125" style="508" bestFit="1" customWidth="1"/>
    <col min="15364" max="15364" width="15" style="508" bestFit="1" customWidth="1"/>
    <col min="15365" max="15365" width="14.85546875" style="508" bestFit="1" customWidth="1"/>
    <col min="15366" max="15369" width="15" style="508" bestFit="1" customWidth="1"/>
    <col min="15370" max="15372" width="15" style="508" customWidth="1"/>
    <col min="15373" max="15373" width="15" style="508" bestFit="1" customWidth="1"/>
    <col min="15374" max="15616" width="9.140625" style="508"/>
    <col min="15617" max="15618" width="0" style="508" hidden="1" customWidth="1"/>
    <col min="15619" max="15619" width="96.5703125" style="508" bestFit="1" customWidth="1"/>
    <col min="15620" max="15620" width="15" style="508" bestFit="1" customWidth="1"/>
    <col min="15621" max="15621" width="14.85546875" style="508" bestFit="1" customWidth="1"/>
    <col min="15622" max="15625" width="15" style="508" bestFit="1" customWidth="1"/>
    <col min="15626" max="15628" width="15" style="508" customWidth="1"/>
    <col min="15629" max="15629" width="15" style="508" bestFit="1" customWidth="1"/>
    <col min="15630" max="15872" width="9.140625" style="508"/>
    <col min="15873" max="15874" width="0" style="508" hidden="1" customWidth="1"/>
    <col min="15875" max="15875" width="96.5703125" style="508" bestFit="1" customWidth="1"/>
    <col min="15876" max="15876" width="15" style="508" bestFit="1" customWidth="1"/>
    <col min="15877" max="15877" width="14.85546875" style="508" bestFit="1" customWidth="1"/>
    <col min="15878" max="15881" width="15" style="508" bestFit="1" customWidth="1"/>
    <col min="15882" max="15884" width="15" style="508" customWidth="1"/>
    <col min="15885" max="15885" width="15" style="508" bestFit="1" customWidth="1"/>
    <col min="15886" max="16128" width="9.140625" style="508"/>
    <col min="16129" max="16130" width="0" style="508" hidden="1" customWidth="1"/>
    <col min="16131" max="16131" width="96.5703125" style="508" bestFit="1" customWidth="1"/>
    <col min="16132" max="16132" width="15" style="508" bestFit="1" customWidth="1"/>
    <col min="16133" max="16133" width="14.85546875" style="508" bestFit="1" customWidth="1"/>
    <col min="16134" max="16137" width="15" style="508" bestFit="1" customWidth="1"/>
    <col min="16138" max="16140" width="15" style="508" customWidth="1"/>
    <col min="16141" max="16141" width="15" style="508" bestFit="1" customWidth="1"/>
    <col min="16142" max="16384" width="9.140625" style="508"/>
  </cols>
  <sheetData>
    <row r="1" spans="1:14" s="598" customFormat="1" ht="30" customHeight="1">
      <c r="A1" s="264"/>
      <c r="B1" s="264"/>
      <c r="C1" s="835" t="s">
        <v>0</v>
      </c>
      <c r="D1" s="835"/>
      <c r="E1" s="835"/>
      <c r="F1" s="835"/>
      <c r="G1" s="835"/>
      <c r="H1" s="835"/>
      <c r="I1" s="835"/>
      <c r="J1" s="835"/>
      <c r="K1" s="835"/>
      <c r="L1" s="835"/>
      <c r="M1" s="835"/>
    </row>
    <row r="2" spans="1:14" s="598" customFormat="1" ht="23.25">
      <c r="A2" s="264"/>
      <c r="B2" s="264"/>
      <c r="C2" s="836" t="s">
        <v>779</v>
      </c>
      <c r="D2" s="836"/>
      <c r="E2" s="836"/>
      <c r="F2" s="836"/>
      <c r="G2" s="836"/>
      <c r="H2" s="836"/>
      <c r="I2" s="836"/>
      <c r="J2" s="836"/>
      <c r="K2" s="836"/>
      <c r="L2" s="836"/>
      <c r="M2" s="836"/>
    </row>
    <row r="3" spans="1:14" s="599" customFormat="1" ht="30" customHeight="1">
      <c r="A3" s="264" t="s">
        <v>780</v>
      </c>
      <c r="B3" s="264"/>
      <c r="C3" s="837" t="s">
        <v>2</v>
      </c>
      <c r="D3" s="837"/>
      <c r="E3" s="837"/>
      <c r="F3" s="837"/>
      <c r="G3" s="837"/>
      <c r="H3" s="837"/>
      <c r="I3" s="837"/>
      <c r="J3" s="837"/>
      <c r="K3" s="837"/>
      <c r="L3" s="837"/>
      <c r="M3" s="837"/>
      <c r="N3" s="490"/>
    </row>
    <row r="4" spans="1:14" s="593" customFormat="1" ht="3.75" customHeight="1" thickBot="1">
      <c r="A4" s="591"/>
      <c r="B4" s="591"/>
      <c r="C4" s="592"/>
      <c r="D4" s="600"/>
      <c r="E4" s="601"/>
      <c r="F4" s="601"/>
      <c r="G4" s="601"/>
      <c r="H4" s="601"/>
      <c r="I4" s="601"/>
      <c r="J4" s="601"/>
      <c r="K4" s="601"/>
      <c r="L4" s="601"/>
      <c r="M4" s="601"/>
      <c r="N4" s="490"/>
    </row>
    <row r="5" spans="1:14" ht="15" customHeight="1" thickTop="1" thickBot="1">
      <c r="A5" s="602"/>
      <c r="B5" s="602"/>
      <c r="C5" s="199"/>
      <c r="D5" s="353">
        <v>2015</v>
      </c>
      <c r="E5" s="353">
        <v>2016</v>
      </c>
      <c r="F5" s="353">
        <v>2017</v>
      </c>
      <c r="G5" s="353">
        <v>2018</v>
      </c>
      <c r="H5" s="353">
        <v>2019</v>
      </c>
      <c r="I5" s="353">
        <v>2020</v>
      </c>
      <c r="J5" s="353">
        <v>2021</v>
      </c>
      <c r="K5" s="353">
        <v>2022</v>
      </c>
      <c r="L5" s="353">
        <v>2023</v>
      </c>
      <c r="M5" s="353" t="s">
        <v>781</v>
      </c>
      <c r="N5" s="490"/>
    </row>
    <row r="6" spans="1:14" ht="15" customHeight="1" thickTop="1" thickBot="1">
      <c r="A6" s="603"/>
      <c r="B6" s="603"/>
      <c r="C6" s="356"/>
      <c r="D6" s="357" t="str">
        <f>"DIC"</f>
        <v>DIC</v>
      </c>
      <c r="E6" s="357" t="s">
        <v>750</v>
      </c>
      <c r="F6" s="358" t="str">
        <f>"DIC"</f>
        <v>DIC</v>
      </c>
      <c r="G6" s="357" t="s">
        <v>750</v>
      </c>
      <c r="H6" s="357" t="str">
        <f>"DIC"</f>
        <v>DIC</v>
      </c>
      <c r="I6" s="357" t="str">
        <f>"DIC"</f>
        <v>DIC</v>
      </c>
      <c r="J6" s="357" t="str">
        <f>"DIC"</f>
        <v>DIC</v>
      </c>
      <c r="K6" s="357" t="s">
        <v>750</v>
      </c>
      <c r="L6" s="357" t="s">
        <v>750</v>
      </c>
      <c r="M6" s="357" t="s">
        <v>1447</v>
      </c>
      <c r="N6" s="490"/>
    </row>
    <row r="7" spans="1:14" s="490" customFormat="1" ht="15" customHeight="1" thickTop="1" thickBot="1">
      <c r="A7" s="602" t="s">
        <v>526</v>
      </c>
      <c r="B7" s="604" t="s">
        <v>782</v>
      </c>
      <c r="C7" s="359" t="s">
        <v>110</v>
      </c>
      <c r="D7" s="360">
        <v>131019186</v>
      </c>
      <c r="E7" s="360">
        <v>135426274</v>
      </c>
      <c r="F7" s="360">
        <v>154147230</v>
      </c>
      <c r="G7" s="360">
        <v>161638464</v>
      </c>
      <c r="H7" s="360">
        <v>157409599</v>
      </c>
      <c r="I7" s="360">
        <v>173595870</v>
      </c>
      <c r="J7" s="360">
        <v>186048624.22277999</v>
      </c>
      <c r="K7" s="360">
        <v>197828104.77060002</v>
      </c>
      <c r="L7" s="360">
        <v>112443499.19658001</v>
      </c>
      <c r="M7" s="360">
        <v>110953281.01302001</v>
      </c>
    </row>
    <row r="8" spans="1:14" s="490" customFormat="1" ht="15" customHeight="1" thickTop="1" thickBot="1">
      <c r="A8" s="603" t="s">
        <v>526</v>
      </c>
      <c r="B8" s="605" t="s">
        <v>783</v>
      </c>
      <c r="C8" s="361" t="s">
        <v>784</v>
      </c>
      <c r="D8" s="256">
        <v>30048309</v>
      </c>
      <c r="E8" s="256">
        <v>29802707</v>
      </c>
      <c r="F8" s="256">
        <v>29805454</v>
      </c>
      <c r="G8" s="256">
        <v>28527247</v>
      </c>
      <c r="H8" s="256">
        <v>25221909</v>
      </c>
      <c r="I8" s="256">
        <v>28919097</v>
      </c>
      <c r="J8" s="256">
        <v>31258324.62985</v>
      </c>
      <c r="K8" s="256">
        <v>31953907.71142</v>
      </c>
      <c r="L8" s="256">
        <v>28595505.953580003</v>
      </c>
      <c r="M8" s="256">
        <v>30141566.055400003</v>
      </c>
    </row>
    <row r="9" spans="1:14" s="490" customFormat="1" ht="15" customHeight="1" thickTop="1">
      <c r="A9" s="264" t="s">
        <v>526</v>
      </c>
      <c r="B9" s="606" t="s">
        <v>785</v>
      </c>
      <c r="C9" s="114" t="s">
        <v>786</v>
      </c>
      <c r="D9" s="115">
        <v>28839394</v>
      </c>
      <c r="E9" s="115">
        <v>29282082</v>
      </c>
      <c r="F9" s="115">
        <v>29397585</v>
      </c>
      <c r="G9" s="115">
        <v>27980826</v>
      </c>
      <c r="H9" s="115">
        <v>24822118</v>
      </c>
      <c r="I9" s="115">
        <v>28491015</v>
      </c>
      <c r="J9" s="115">
        <v>30893867.720739998</v>
      </c>
      <c r="K9" s="115">
        <v>31469389.060960002</v>
      </c>
      <c r="L9" s="115">
        <v>27776681.073890001</v>
      </c>
      <c r="M9" s="115">
        <v>29026269.027150001</v>
      </c>
    </row>
    <row r="10" spans="1:14" s="490" customFormat="1" ht="15" customHeight="1" thickBot="1">
      <c r="A10" s="264" t="s">
        <v>526</v>
      </c>
      <c r="B10" s="606" t="s">
        <v>787</v>
      </c>
      <c r="C10" s="114" t="s">
        <v>788</v>
      </c>
      <c r="D10" s="115">
        <v>1208915</v>
      </c>
      <c r="E10" s="115">
        <v>520625</v>
      </c>
      <c r="F10" s="115">
        <v>407869</v>
      </c>
      <c r="G10" s="115">
        <v>546421</v>
      </c>
      <c r="H10" s="115">
        <v>399791</v>
      </c>
      <c r="I10" s="115">
        <v>428082</v>
      </c>
      <c r="J10" s="115">
        <v>364456.90911000001</v>
      </c>
      <c r="K10" s="115">
        <v>484518.65046000003</v>
      </c>
      <c r="L10" s="115">
        <v>818824.87969000009</v>
      </c>
      <c r="M10" s="115">
        <v>1115297.02825</v>
      </c>
    </row>
    <row r="11" spans="1:14" s="490" customFormat="1" ht="15" customHeight="1" thickTop="1" thickBot="1">
      <c r="A11" s="603" t="s">
        <v>526</v>
      </c>
      <c r="B11" s="605" t="s">
        <v>789</v>
      </c>
      <c r="C11" s="361" t="s">
        <v>790</v>
      </c>
      <c r="D11" s="256">
        <v>47601698</v>
      </c>
      <c r="E11" s="256">
        <v>43891533</v>
      </c>
      <c r="F11" s="256">
        <v>47920359</v>
      </c>
      <c r="G11" s="256">
        <v>51336022</v>
      </c>
      <c r="H11" s="256">
        <v>47708282</v>
      </c>
      <c r="I11" s="256">
        <v>52480729</v>
      </c>
      <c r="J11" s="256">
        <v>57233904.781120002</v>
      </c>
      <c r="K11" s="256">
        <v>61184296.515110001</v>
      </c>
      <c r="L11" s="256">
        <v>58438241.733279996</v>
      </c>
      <c r="M11" s="256">
        <v>55699858.886780001</v>
      </c>
    </row>
    <row r="12" spans="1:14" s="490" customFormat="1" ht="15" customHeight="1" thickTop="1">
      <c r="A12" s="264" t="s">
        <v>526</v>
      </c>
      <c r="B12" s="606" t="s">
        <v>791</v>
      </c>
      <c r="C12" s="114" t="s">
        <v>792</v>
      </c>
      <c r="D12" s="115">
        <v>47326530</v>
      </c>
      <c r="E12" s="115">
        <v>43593915</v>
      </c>
      <c r="F12" s="115">
        <v>47584074</v>
      </c>
      <c r="G12" s="115">
        <v>51014657</v>
      </c>
      <c r="H12" s="115">
        <v>46981718</v>
      </c>
      <c r="I12" s="115">
        <v>51852445</v>
      </c>
      <c r="J12" s="115">
        <v>56498079.315930001</v>
      </c>
      <c r="K12" s="115">
        <v>60666053.833620004</v>
      </c>
      <c r="L12" s="115">
        <v>57901291.383980006</v>
      </c>
      <c r="M12" s="115">
        <v>55148984.961940005</v>
      </c>
    </row>
    <row r="13" spans="1:14" s="490" customFormat="1" ht="15" customHeight="1">
      <c r="A13" s="264" t="s">
        <v>526</v>
      </c>
      <c r="B13" s="606" t="s">
        <v>793</v>
      </c>
      <c r="C13" s="114" t="s">
        <v>794</v>
      </c>
      <c r="D13" s="115">
        <v>192728</v>
      </c>
      <c r="E13" s="115">
        <v>230158</v>
      </c>
      <c r="F13" s="115">
        <v>252601</v>
      </c>
      <c r="G13" s="115">
        <v>190543</v>
      </c>
      <c r="H13" s="115">
        <v>207835</v>
      </c>
      <c r="I13" s="115">
        <v>233160</v>
      </c>
      <c r="J13" s="115">
        <v>274631.38511999999</v>
      </c>
      <c r="K13" s="115">
        <v>309240.81276</v>
      </c>
      <c r="L13" s="115">
        <v>337401.00592999998</v>
      </c>
      <c r="M13" s="115">
        <v>338427.37819999998</v>
      </c>
    </row>
    <row r="14" spans="1:14" s="490" customFormat="1" ht="15" customHeight="1">
      <c r="A14" s="264" t="s">
        <v>526</v>
      </c>
      <c r="B14" s="606" t="s">
        <v>795</v>
      </c>
      <c r="C14" s="114" t="s">
        <v>796</v>
      </c>
      <c r="D14" s="115">
        <v>0</v>
      </c>
      <c r="E14" s="115">
        <v>0</v>
      </c>
      <c r="F14" s="115">
        <v>0</v>
      </c>
      <c r="G14" s="115">
        <v>0</v>
      </c>
      <c r="H14" s="115">
        <v>0</v>
      </c>
      <c r="I14" s="115">
        <v>0</v>
      </c>
      <c r="J14" s="115">
        <v>0</v>
      </c>
      <c r="K14" s="115">
        <v>0</v>
      </c>
      <c r="L14" s="115">
        <v>0</v>
      </c>
      <c r="M14" s="115">
        <v>0</v>
      </c>
    </row>
    <row r="15" spans="1:14" s="490" customFormat="1" ht="15" customHeight="1" thickBot="1">
      <c r="A15" s="264" t="s">
        <v>526</v>
      </c>
      <c r="B15" s="608">
        <v>212.04</v>
      </c>
      <c r="C15" s="114" t="s">
        <v>797</v>
      </c>
      <c r="D15" s="115">
        <v>82441</v>
      </c>
      <c r="E15" s="115">
        <v>67460</v>
      </c>
      <c r="F15" s="115">
        <v>83684</v>
      </c>
      <c r="G15" s="115">
        <v>130822</v>
      </c>
      <c r="H15" s="115">
        <v>518728</v>
      </c>
      <c r="I15" s="115">
        <v>395124</v>
      </c>
      <c r="J15" s="115">
        <v>461194.08006999997</v>
      </c>
      <c r="K15" s="115">
        <v>209001.86872999999</v>
      </c>
      <c r="L15" s="115">
        <v>199549.34337000002</v>
      </c>
      <c r="M15" s="115">
        <v>212446.54663999999</v>
      </c>
    </row>
    <row r="16" spans="1:14" s="490" customFormat="1" ht="15" customHeight="1" thickTop="1" thickBot="1">
      <c r="A16" s="603" t="s">
        <v>526</v>
      </c>
      <c r="B16" s="605" t="s">
        <v>798</v>
      </c>
      <c r="C16" s="361" t="s">
        <v>799</v>
      </c>
      <c r="D16" s="256">
        <v>2383645</v>
      </c>
      <c r="E16" s="256">
        <v>802007</v>
      </c>
      <c r="F16" s="256">
        <v>608029</v>
      </c>
      <c r="G16" s="256">
        <v>486584</v>
      </c>
      <c r="H16" s="256">
        <v>285971</v>
      </c>
      <c r="I16" s="256">
        <v>290575</v>
      </c>
      <c r="J16" s="256">
        <v>422703.82511999999</v>
      </c>
      <c r="K16" s="256">
        <v>116644.63640999999</v>
      </c>
      <c r="L16" s="256">
        <v>49461.86363</v>
      </c>
      <c r="M16" s="256">
        <v>39967.434860000001</v>
      </c>
    </row>
    <row r="17" spans="1:13" s="490" customFormat="1" ht="15" customHeight="1" thickTop="1">
      <c r="A17" s="264" t="s">
        <v>526</v>
      </c>
      <c r="B17" s="606" t="s">
        <v>800</v>
      </c>
      <c r="C17" s="114" t="s">
        <v>801</v>
      </c>
      <c r="D17" s="115">
        <v>249119</v>
      </c>
      <c r="E17" s="115">
        <v>245466</v>
      </c>
      <c r="F17" s="115">
        <v>138236</v>
      </c>
      <c r="G17" s="115">
        <v>107437</v>
      </c>
      <c r="H17" s="115">
        <v>57424</v>
      </c>
      <c r="I17" s="115">
        <v>19718</v>
      </c>
      <c r="J17" s="115">
        <v>12261.23308</v>
      </c>
      <c r="K17" s="115">
        <v>14380.571320000001</v>
      </c>
      <c r="L17" s="115">
        <v>13528.24863</v>
      </c>
      <c r="M17" s="115">
        <v>6659.7991900000006</v>
      </c>
    </row>
    <row r="18" spans="1:13" s="490" customFormat="1" ht="15" customHeight="1">
      <c r="A18" s="264" t="s">
        <v>526</v>
      </c>
      <c r="B18" s="606" t="s">
        <v>802</v>
      </c>
      <c r="C18" s="114" t="s">
        <v>803</v>
      </c>
      <c r="D18" s="115">
        <v>114217</v>
      </c>
      <c r="E18" s="115">
        <v>47027</v>
      </c>
      <c r="F18" s="115">
        <v>46518</v>
      </c>
      <c r="G18" s="115">
        <v>19497</v>
      </c>
      <c r="H18" s="115">
        <v>22534</v>
      </c>
      <c r="I18" s="115">
        <v>39593</v>
      </c>
      <c r="J18" s="115">
        <v>18492.374520000001</v>
      </c>
      <c r="K18" s="115">
        <v>5819.8965699999999</v>
      </c>
      <c r="L18" s="115">
        <v>29822.532350000001</v>
      </c>
      <c r="M18" s="115">
        <v>27054.54999</v>
      </c>
    </row>
    <row r="19" spans="1:13" s="490" customFormat="1" ht="15" customHeight="1">
      <c r="A19" s="264" t="s">
        <v>526</v>
      </c>
      <c r="B19" s="606" t="s">
        <v>804</v>
      </c>
      <c r="C19" s="114" t="s">
        <v>805</v>
      </c>
      <c r="D19" s="115">
        <v>1168</v>
      </c>
      <c r="E19" s="115">
        <v>549</v>
      </c>
      <c r="F19" s="115">
        <v>148</v>
      </c>
      <c r="G19" s="115">
        <v>94</v>
      </c>
      <c r="H19" s="115">
        <v>0</v>
      </c>
      <c r="I19" s="115">
        <v>344</v>
      </c>
      <c r="J19" s="115">
        <v>285.06188000000003</v>
      </c>
      <c r="K19" s="115">
        <v>-1.0000000000000001E-5</v>
      </c>
      <c r="L19" s="115">
        <v>0</v>
      </c>
      <c r="M19" s="115">
        <v>0</v>
      </c>
    </row>
    <row r="20" spans="1:13" s="490" customFormat="1" ht="15" customHeight="1">
      <c r="A20" s="264" t="s">
        <v>526</v>
      </c>
      <c r="B20" s="606" t="s">
        <v>806</v>
      </c>
      <c r="C20" s="114" t="s">
        <v>807</v>
      </c>
      <c r="D20" s="115">
        <v>10609</v>
      </c>
      <c r="E20" s="115">
        <v>5304</v>
      </c>
      <c r="F20" s="115">
        <v>9254</v>
      </c>
      <c r="G20" s="115">
        <v>1988</v>
      </c>
      <c r="H20" s="115">
        <v>1200</v>
      </c>
      <c r="I20" s="115">
        <v>14</v>
      </c>
      <c r="J20" s="115">
        <v>1390.9767300000001</v>
      </c>
      <c r="K20" s="115">
        <v>1048.32707</v>
      </c>
      <c r="L20" s="115">
        <v>17.234650000000002</v>
      </c>
      <c r="M20" s="115">
        <v>1320.70469</v>
      </c>
    </row>
    <row r="21" spans="1:13" s="490" customFormat="1" ht="15" customHeight="1">
      <c r="A21" s="264" t="s">
        <v>526</v>
      </c>
      <c r="B21" s="606" t="s">
        <v>808</v>
      </c>
      <c r="C21" s="114" t="s">
        <v>809</v>
      </c>
      <c r="D21" s="115">
        <v>106122</v>
      </c>
      <c r="E21" s="115">
        <v>25017</v>
      </c>
      <c r="F21" s="115">
        <v>18410</v>
      </c>
      <c r="G21" s="115">
        <v>12962</v>
      </c>
      <c r="H21" s="115">
        <v>4611</v>
      </c>
      <c r="I21" s="115">
        <v>8593</v>
      </c>
      <c r="J21" s="115">
        <v>11065.975550000001</v>
      </c>
      <c r="K21" s="115">
        <v>4607.8414400000001</v>
      </c>
      <c r="L21" s="115">
        <v>6093.848</v>
      </c>
      <c r="M21" s="115">
        <v>4932.3809900000006</v>
      </c>
    </row>
    <row r="22" spans="1:13" s="490" customFormat="1" ht="15" customHeight="1">
      <c r="A22" s="264" t="s">
        <v>526</v>
      </c>
      <c r="B22" s="606" t="s">
        <v>810</v>
      </c>
      <c r="C22" s="114" t="s">
        <v>811</v>
      </c>
      <c r="D22" s="115">
        <v>33650</v>
      </c>
      <c r="E22" s="115">
        <v>80505</v>
      </c>
      <c r="F22" s="115">
        <v>16470</v>
      </c>
      <c r="G22" s="115">
        <v>2507</v>
      </c>
      <c r="H22" s="115">
        <v>3706</v>
      </c>
      <c r="I22" s="115">
        <v>24786</v>
      </c>
      <c r="J22" s="115">
        <v>232826.20335</v>
      </c>
      <c r="K22" s="115">
        <v>1.0000000000000001E-5</v>
      </c>
      <c r="L22" s="115">
        <v>0</v>
      </c>
      <c r="M22" s="115">
        <v>0</v>
      </c>
    </row>
    <row r="23" spans="1:13" s="490" customFormat="1" ht="15" customHeight="1">
      <c r="A23" s="264" t="s">
        <v>526</v>
      </c>
      <c r="B23" s="606" t="s">
        <v>812</v>
      </c>
      <c r="C23" s="114" t="s">
        <v>813</v>
      </c>
      <c r="D23" s="115">
        <v>98917</v>
      </c>
      <c r="E23" s="115">
        <v>11041</v>
      </c>
      <c r="F23" s="115">
        <v>6473</v>
      </c>
      <c r="G23" s="115">
        <v>12853</v>
      </c>
      <c r="H23" s="115">
        <v>20000</v>
      </c>
      <c r="I23" s="115">
        <v>20000</v>
      </c>
      <c r="J23" s="115">
        <v>30870.000010000003</v>
      </c>
      <c r="K23" s="115">
        <v>1.0000000000000001E-5</v>
      </c>
      <c r="L23" s="115">
        <v>0</v>
      </c>
      <c r="M23" s="115">
        <v>0</v>
      </c>
    </row>
    <row r="24" spans="1:13" s="490" customFormat="1" ht="15" customHeight="1" thickBot="1">
      <c r="A24" s="264" t="s">
        <v>526</v>
      </c>
      <c r="B24" s="606" t="s">
        <v>814</v>
      </c>
      <c r="C24" s="114" t="s">
        <v>815</v>
      </c>
      <c r="D24" s="115">
        <v>1769842</v>
      </c>
      <c r="E24" s="115">
        <v>387099</v>
      </c>
      <c r="F24" s="115">
        <v>372521</v>
      </c>
      <c r="G24" s="115">
        <v>329245</v>
      </c>
      <c r="H24" s="115">
        <v>176495</v>
      </c>
      <c r="I24" s="115">
        <v>177526</v>
      </c>
      <c r="J24" s="115">
        <v>115512</v>
      </c>
      <c r="K24" s="115">
        <v>90788</v>
      </c>
      <c r="L24" s="115">
        <v>0</v>
      </c>
      <c r="M24" s="115">
        <v>0</v>
      </c>
    </row>
    <row r="25" spans="1:13" s="490" customFormat="1" ht="15" customHeight="1" thickTop="1" thickBot="1">
      <c r="A25" s="602" t="s">
        <v>526</v>
      </c>
      <c r="B25" s="609" t="s">
        <v>816</v>
      </c>
      <c r="C25" s="361" t="s">
        <v>817</v>
      </c>
      <c r="D25" s="362">
        <v>4348899</v>
      </c>
      <c r="E25" s="362">
        <v>4373255</v>
      </c>
      <c r="F25" s="362">
        <v>5070420</v>
      </c>
      <c r="G25" s="362">
        <v>3715943</v>
      </c>
      <c r="H25" s="362">
        <v>3952117</v>
      </c>
      <c r="I25" s="362">
        <v>3144797</v>
      </c>
      <c r="J25" s="362">
        <v>4109528.2781799999</v>
      </c>
      <c r="K25" s="362">
        <v>3792560.4055400002</v>
      </c>
      <c r="L25" s="362">
        <v>3197244.59871</v>
      </c>
      <c r="M25" s="362">
        <v>3116185.7507800004</v>
      </c>
    </row>
    <row r="26" spans="1:13" s="490" customFormat="1" ht="15" customHeight="1" thickTop="1" thickBot="1">
      <c r="A26" s="602" t="s">
        <v>526</v>
      </c>
      <c r="B26" s="609" t="s">
        <v>818</v>
      </c>
      <c r="C26" s="361" t="s">
        <v>819</v>
      </c>
      <c r="D26" s="362">
        <v>43373414</v>
      </c>
      <c r="E26" s="362">
        <v>52421843</v>
      </c>
      <c r="F26" s="362">
        <v>65219490</v>
      </c>
      <c r="G26" s="362">
        <v>70755431</v>
      </c>
      <c r="H26" s="362">
        <v>72297337</v>
      </c>
      <c r="I26" s="362">
        <v>79380373</v>
      </c>
      <c r="J26" s="362">
        <v>82631530.217570007</v>
      </c>
      <c r="K26" s="362">
        <v>89188544.847429991</v>
      </c>
      <c r="L26" s="362">
        <v>21100433.08735</v>
      </c>
      <c r="M26" s="362">
        <v>20922198.04995</v>
      </c>
    </row>
    <row r="27" spans="1:13" s="490" customFormat="1" ht="15" customHeight="1" thickTop="1" thickBot="1">
      <c r="A27" s="603" t="s">
        <v>526</v>
      </c>
      <c r="B27" s="610" t="s">
        <v>820</v>
      </c>
      <c r="C27" s="361" t="s">
        <v>821</v>
      </c>
      <c r="D27" s="256">
        <v>3263221</v>
      </c>
      <c r="E27" s="256">
        <v>4134928</v>
      </c>
      <c r="F27" s="256">
        <v>5523478</v>
      </c>
      <c r="G27" s="256">
        <v>6817238</v>
      </c>
      <c r="H27" s="256">
        <v>7943982</v>
      </c>
      <c r="I27" s="256">
        <v>9380300</v>
      </c>
      <c r="J27" s="256">
        <v>10392632.490940001</v>
      </c>
      <c r="K27" s="256">
        <v>11592150.654690001</v>
      </c>
      <c r="L27" s="256">
        <v>1062611.96003</v>
      </c>
      <c r="M27" s="256">
        <v>1033504.83525</v>
      </c>
    </row>
    <row r="28" spans="1:13" s="490" customFormat="1" ht="15" customHeight="1" thickTop="1">
      <c r="A28" s="264" t="s">
        <v>526</v>
      </c>
      <c r="B28" s="606" t="s">
        <v>822</v>
      </c>
      <c r="C28" s="114" t="s">
        <v>823</v>
      </c>
      <c r="D28" s="115">
        <v>80</v>
      </c>
      <c r="E28" s="115">
        <v>645</v>
      </c>
      <c r="F28" s="115">
        <v>81</v>
      </c>
      <c r="G28" s="115">
        <v>79</v>
      </c>
      <c r="H28" s="115">
        <v>189</v>
      </c>
      <c r="I28" s="115">
        <v>330</v>
      </c>
      <c r="J28" s="115">
        <v>364.20181000000002</v>
      </c>
      <c r="K28" s="115">
        <v>279.68169</v>
      </c>
      <c r="L28" s="115">
        <v>3.5985999999999998</v>
      </c>
      <c r="M28" s="115">
        <v>4.2622900000000001</v>
      </c>
    </row>
    <row r="29" spans="1:13" s="490" customFormat="1" ht="15" customHeight="1">
      <c r="A29" s="264" t="s">
        <v>526</v>
      </c>
      <c r="B29" s="606" t="s">
        <v>824</v>
      </c>
      <c r="C29" s="114" t="s">
        <v>825</v>
      </c>
      <c r="D29" s="115">
        <v>2163</v>
      </c>
      <c r="E29" s="115">
        <v>2767</v>
      </c>
      <c r="F29" s="115">
        <v>4496</v>
      </c>
      <c r="G29" s="115">
        <v>6977</v>
      </c>
      <c r="H29" s="115">
        <v>6844</v>
      </c>
      <c r="I29" s="115">
        <v>7909</v>
      </c>
      <c r="J29" s="115">
        <v>9890.8633000000009</v>
      </c>
      <c r="K29" s="115">
        <v>10023.902259999999</v>
      </c>
      <c r="L29" s="115">
        <v>7763.8875800000005</v>
      </c>
      <c r="M29" s="115">
        <v>7908.9555799999998</v>
      </c>
    </row>
    <row r="30" spans="1:13" s="490" customFormat="1" ht="15" customHeight="1">
      <c r="A30" s="264" t="s">
        <v>526</v>
      </c>
      <c r="B30" s="606" t="s">
        <v>826</v>
      </c>
      <c r="C30" s="114" t="s">
        <v>827</v>
      </c>
      <c r="D30" s="115">
        <v>445562</v>
      </c>
      <c r="E30" s="115">
        <v>342105</v>
      </c>
      <c r="F30" s="115">
        <v>399408</v>
      </c>
      <c r="G30" s="115">
        <v>452697</v>
      </c>
      <c r="H30" s="115">
        <v>85759</v>
      </c>
      <c r="I30" s="115">
        <v>99443</v>
      </c>
      <c r="J30" s="115">
        <v>75265.193180000002</v>
      </c>
      <c r="K30" s="115">
        <v>62938.470799999996</v>
      </c>
      <c r="L30" s="115">
        <v>1064.21153</v>
      </c>
      <c r="M30" s="115">
        <v>1174.0241599999999</v>
      </c>
    </row>
    <row r="31" spans="1:13" s="490" customFormat="1" ht="15" customHeight="1">
      <c r="A31" s="264" t="s">
        <v>526</v>
      </c>
      <c r="B31" s="611" t="s">
        <v>828</v>
      </c>
      <c r="C31" s="114" t="s">
        <v>829</v>
      </c>
      <c r="D31" s="115">
        <v>7554</v>
      </c>
      <c r="E31" s="115">
        <v>4635</v>
      </c>
      <c r="F31" s="115">
        <v>6237</v>
      </c>
      <c r="G31" s="115">
        <v>3235</v>
      </c>
      <c r="H31" s="115">
        <v>7799</v>
      </c>
      <c r="I31" s="115">
        <v>3706</v>
      </c>
      <c r="J31" s="115">
        <v>4510.1443200000003</v>
      </c>
      <c r="K31" s="115">
        <v>5726.5694599999997</v>
      </c>
      <c r="L31" s="115">
        <v>63763.652849999999</v>
      </c>
      <c r="M31" s="115">
        <v>65088.88293</v>
      </c>
    </row>
    <row r="32" spans="1:13" s="490" customFormat="1" ht="15" customHeight="1">
      <c r="A32" s="264" t="s">
        <v>526</v>
      </c>
      <c r="B32" s="611" t="s">
        <v>830</v>
      </c>
      <c r="C32" s="116" t="s">
        <v>831</v>
      </c>
      <c r="D32" s="115">
        <v>2807862</v>
      </c>
      <c r="E32" s="115">
        <v>3784777</v>
      </c>
      <c r="F32" s="115">
        <v>5113256</v>
      </c>
      <c r="G32" s="115">
        <v>6354251</v>
      </c>
      <c r="H32" s="115">
        <v>7843390</v>
      </c>
      <c r="I32" s="115">
        <v>9268912</v>
      </c>
      <c r="J32" s="115">
        <v>10302602.088330001</v>
      </c>
      <c r="K32" s="115">
        <v>11513182.030479999</v>
      </c>
      <c r="L32" s="115">
        <v>990016.60947000002</v>
      </c>
      <c r="M32" s="115">
        <v>959328.71028999996</v>
      </c>
    </row>
    <row r="33" spans="1:13" s="490" customFormat="1" ht="15" customHeight="1">
      <c r="A33" s="264" t="s">
        <v>526</v>
      </c>
      <c r="B33" s="611" t="s">
        <v>832</v>
      </c>
      <c r="C33" s="363" t="s">
        <v>833</v>
      </c>
      <c r="D33" s="256">
        <v>6230085</v>
      </c>
      <c r="E33" s="256">
        <v>5883537</v>
      </c>
      <c r="F33" s="256">
        <v>7481096</v>
      </c>
      <c r="G33" s="256">
        <v>9663397</v>
      </c>
      <c r="H33" s="256">
        <v>14892021</v>
      </c>
      <c r="I33" s="256">
        <v>17431730</v>
      </c>
      <c r="J33" s="256">
        <v>18238410.890250001</v>
      </c>
      <c r="K33" s="256">
        <v>18633571.39528</v>
      </c>
      <c r="L33" s="256">
        <v>99259183.106229991</v>
      </c>
      <c r="M33" s="256">
        <v>100531037.75908001</v>
      </c>
    </row>
    <row r="34" spans="1:13" ht="3.75" customHeight="1" thickBot="1">
      <c r="A34" s="264"/>
      <c r="B34" s="264"/>
      <c r="C34" s="612"/>
      <c r="D34" s="613"/>
      <c r="E34" s="614"/>
      <c r="F34" s="614"/>
      <c r="G34" s="614"/>
      <c r="H34" s="614"/>
      <c r="I34" s="614"/>
      <c r="J34" s="614"/>
      <c r="K34" s="614"/>
      <c r="L34" s="614"/>
      <c r="M34" s="614"/>
    </row>
    <row r="35" spans="1:13" ht="15" customHeight="1" thickTop="1">
      <c r="A35" s="264"/>
      <c r="B35" s="264"/>
      <c r="C35" s="264"/>
      <c r="D35" s="615"/>
      <c r="E35" s="616"/>
      <c r="F35" s="616"/>
      <c r="G35" s="616"/>
      <c r="H35" s="616"/>
      <c r="I35" s="616"/>
      <c r="J35" s="616"/>
      <c r="K35" s="616"/>
      <c r="L35" s="616"/>
      <c r="M35" s="616"/>
    </row>
    <row r="36" spans="1:13">
      <c r="C36" s="479"/>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5"/>
  <sheetViews>
    <sheetView workbookViewId="0">
      <selection activeCell="J18" sqref="J18"/>
    </sheetView>
  </sheetViews>
  <sheetFormatPr baseColWidth="10" defaultColWidth="9.140625" defaultRowHeight="15"/>
  <cols>
    <col min="1" max="1" width="74" customWidth="1"/>
    <col min="2" max="9" width="10.140625" bestFit="1" customWidth="1"/>
    <col min="10" max="10" width="7.5703125" bestFit="1" customWidth="1"/>
    <col min="11" max="11" width="10.140625" bestFit="1" customWidth="1"/>
    <col min="12" max="13" width="9.140625" customWidth="1"/>
    <col min="14" max="14" width="11.140625" bestFit="1" customWidth="1"/>
    <col min="15" max="15" width="8.28515625" customWidth="1"/>
    <col min="16" max="16" width="9.140625" customWidth="1"/>
    <col min="17" max="17" width="11.28515625" customWidth="1"/>
    <col min="257" max="257" width="74" customWidth="1"/>
    <col min="258" max="265" width="10.140625" bestFit="1" customWidth="1"/>
    <col min="266" max="266" width="7.5703125" bestFit="1" customWidth="1"/>
    <col min="267" max="267" width="10.140625" bestFit="1" customWidth="1"/>
    <col min="268" max="269" width="9.140625" customWidth="1"/>
    <col min="270" max="270" width="11.140625" bestFit="1" customWidth="1"/>
    <col min="271" max="271" width="8.28515625" customWidth="1"/>
    <col min="272" max="272" width="9.140625" customWidth="1"/>
    <col min="273" max="273" width="11.28515625" customWidth="1"/>
    <col min="513" max="513" width="74" customWidth="1"/>
    <col min="514" max="521" width="10.140625" bestFit="1" customWidth="1"/>
    <col min="522" max="522" width="7.5703125" bestFit="1" customWidth="1"/>
    <col min="523" max="523" width="10.140625" bestFit="1" customWidth="1"/>
    <col min="524" max="525" width="9.140625" customWidth="1"/>
    <col min="526" max="526" width="11.140625" bestFit="1" customWidth="1"/>
    <col min="527" max="527" width="8.28515625" customWidth="1"/>
    <col min="528" max="528" width="9.140625" customWidth="1"/>
    <col min="529" max="529" width="11.28515625" customWidth="1"/>
    <col min="769" max="769" width="74" customWidth="1"/>
    <col min="770" max="777" width="10.140625" bestFit="1" customWidth="1"/>
    <col min="778" max="778" width="7.5703125" bestFit="1" customWidth="1"/>
    <col min="779" max="779" width="10.140625" bestFit="1" customWidth="1"/>
    <col min="780" max="781" width="9.140625" customWidth="1"/>
    <col min="782" max="782" width="11.140625" bestFit="1" customWidth="1"/>
    <col min="783" max="783" width="8.28515625" customWidth="1"/>
    <col min="784" max="784" width="9.140625" customWidth="1"/>
    <col min="785" max="785" width="11.28515625" customWidth="1"/>
    <col min="1025" max="1025" width="74" customWidth="1"/>
    <col min="1026" max="1033" width="10.140625" bestFit="1" customWidth="1"/>
    <col min="1034" max="1034" width="7.5703125" bestFit="1" customWidth="1"/>
    <col min="1035" max="1035" width="10.140625" bestFit="1" customWidth="1"/>
    <col min="1036" max="1037" width="9.140625" customWidth="1"/>
    <col min="1038" max="1038" width="11.140625" bestFit="1" customWidth="1"/>
    <col min="1039" max="1039" width="8.28515625" customWidth="1"/>
    <col min="1040" max="1040" width="9.140625" customWidth="1"/>
    <col min="1041" max="1041" width="11.28515625" customWidth="1"/>
    <col min="1281" max="1281" width="74" customWidth="1"/>
    <col min="1282" max="1289" width="10.140625" bestFit="1" customWidth="1"/>
    <col min="1290" max="1290" width="7.5703125" bestFit="1" customWidth="1"/>
    <col min="1291" max="1291" width="10.140625" bestFit="1" customWidth="1"/>
    <col min="1292" max="1293" width="9.140625" customWidth="1"/>
    <col min="1294" max="1294" width="11.140625" bestFit="1" customWidth="1"/>
    <col min="1295" max="1295" width="8.28515625" customWidth="1"/>
    <col min="1296" max="1296" width="9.140625" customWidth="1"/>
    <col min="1297" max="1297" width="11.28515625" customWidth="1"/>
    <col min="1537" max="1537" width="74" customWidth="1"/>
    <col min="1538" max="1545" width="10.140625" bestFit="1" customWidth="1"/>
    <col min="1546" max="1546" width="7.5703125" bestFit="1" customWidth="1"/>
    <col min="1547" max="1547" width="10.140625" bestFit="1" customWidth="1"/>
    <col min="1548" max="1549" width="9.140625" customWidth="1"/>
    <col min="1550" max="1550" width="11.140625" bestFit="1" customWidth="1"/>
    <col min="1551" max="1551" width="8.28515625" customWidth="1"/>
    <col min="1552" max="1552" width="9.140625" customWidth="1"/>
    <col min="1553" max="1553" width="11.28515625" customWidth="1"/>
    <col min="1793" max="1793" width="74" customWidth="1"/>
    <col min="1794" max="1801" width="10.140625" bestFit="1" customWidth="1"/>
    <col min="1802" max="1802" width="7.5703125" bestFit="1" customWidth="1"/>
    <col min="1803" max="1803" width="10.140625" bestFit="1" customWidth="1"/>
    <col min="1804" max="1805" width="9.140625" customWidth="1"/>
    <col min="1806" max="1806" width="11.140625" bestFit="1" customWidth="1"/>
    <col min="1807" max="1807" width="8.28515625" customWidth="1"/>
    <col min="1808" max="1808" width="9.140625" customWidth="1"/>
    <col min="1809" max="1809" width="11.28515625" customWidth="1"/>
    <col min="2049" max="2049" width="74" customWidth="1"/>
    <col min="2050" max="2057" width="10.140625" bestFit="1" customWidth="1"/>
    <col min="2058" max="2058" width="7.5703125" bestFit="1" customWidth="1"/>
    <col min="2059" max="2059" width="10.140625" bestFit="1" customWidth="1"/>
    <col min="2060" max="2061" width="9.140625" customWidth="1"/>
    <col min="2062" max="2062" width="11.140625" bestFit="1" customWidth="1"/>
    <col min="2063" max="2063" width="8.28515625" customWidth="1"/>
    <col min="2064" max="2064" width="9.140625" customWidth="1"/>
    <col min="2065" max="2065" width="11.28515625" customWidth="1"/>
    <col min="2305" max="2305" width="74" customWidth="1"/>
    <col min="2306" max="2313" width="10.140625" bestFit="1" customWidth="1"/>
    <col min="2314" max="2314" width="7.5703125" bestFit="1" customWidth="1"/>
    <col min="2315" max="2315" width="10.140625" bestFit="1" customWidth="1"/>
    <col min="2316" max="2317" width="9.140625" customWidth="1"/>
    <col min="2318" max="2318" width="11.140625" bestFit="1" customWidth="1"/>
    <col min="2319" max="2319" width="8.28515625" customWidth="1"/>
    <col min="2320" max="2320" width="9.140625" customWidth="1"/>
    <col min="2321" max="2321" width="11.28515625" customWidth="1"/>
    <col min="2561" max="2561" width="74" customWidth="1"/>
    <col min="2562" max="2569" width="10.140625" bestFit="1" customWidth="1"/>
    <col min="2570" max="2570" width="7.5703125" bestFit="1" customWidth="1"/>
    <col min="2571" max="2571" width="10.140625" bestFit="1" customWidth="1"/>
    <col min="2572" max="2573" width="9.140625" customWidth="1"/>
    <col min="2574" max="2574" width="11.140625" bestFit="1" customWidth="1"/>
    <col min="2575" max="2575" width="8.28515625" customWidth="1"/>
    <col min="2576" max="2576" width="9.140625" customWidth="1"/>
    <col min="2577" max="2577" width="11.28515625" customWidth="1"/>
    <col min="2817" max="2817" width="74" customWidth="1"/>
    <col min="2818" max="2825" width="10.140625" bestFit="1" customWidth="1"/>
    <col min="2826" max="2826" width="7.5703125" bestFit="1" customWidth="1"/>
    <col min="2827" max="2827" width="10.140625" bestFit="1" customWidth="1"/>
    <col min="2828" max="2829" width="9.140625" customWidth="1"/>
    <col min="2830" max="2830" width="11.140625" bestFit="1" customWidth="1"/>
    <col min="2831" max="2831" width="8.28515625" customWidth="1"/>
    <col min="2832" max="2832" width="9.140625" customWidth="1"/>
    <col min="2833" max="2833" width="11.28515625" customWidth="1"/>
    <col min="3073" max="3073" width="74" customWidth="1"/>
    <col min="3074" max="3081" width="10.140625" bestFit="1" customWidth="1"/>
    <col min="3082" max="3082" width="7.5703125" bestFit="1" customWidth="1"/>
    <col min="3083" max="3083" width="10.140625" bestFit="1" customWidth="1"/>
    <col min="3084" max="3085" width="9.140625" customWidth="1"/>
    <col min="3086" max="3086" width="11.140625" bestFit="1" customWidth="1"/>
    <col min="3087" max="3087" width="8.28515625" customWidth="1"/>
    <col min="3088" max="3088" width="9.140625" customWidth="1"/>
    <col min="3089" max="3089" width="11.28515625" customWidth="1"/>
    <col min="3329" max="3329" width="74" customWidth="1"/>
    <col min="3330" max="3337" width="10.140625" bestFit="1" customWidth="1"/>
    <col min="3338" max="3338" width="7.5703125" bestFit="1" customWidth="1"/>
    <col min="3339" max="3339" width="10.140625" bestFit="1" customWidth="1"/>
    <col min="3340" max="3341" width="9.140625" customWidth="1"/>
    <col min="3342" max="3342" width="11.140625" bestFit="1" customWidth="1"/>
    <col min="3343" max="3343" width="8.28515625" customWidth="1"/>
    <col min="3344" max="3344" width="9.140625" customWidth="1"/>
    <col min="3345" max="3345" width="11.28515625" customWidth="1"/>
    <col min="3585" max="3585" width="74" customWidth="1"/>
    <col min="3586" max="3593" width="10.140625" bestFit="1" customWidth="1"/>
    <col min="3594" max="3594" width="7.5703125" bestFit="1" customWidth="1"/>
    <col min="3595" max="3595" width="10.140625" bestFit="1" customWidth="1"/>
    <col min="3596" max="3597" width="9.140625" customWidth="1"/>
    <col min="3598" max="3598" width="11.140625" bestFit="1" customWidth="1"/>
    <col min="3599" max="3599" width="8.28515625" customWidth="1"/>
    <col min="3600" max="3600" width="9.140625" customWidth="1"/>
    <col min="3601" max="3601" width="11.28515625" customWidth="1"/>
    <col min="3841" max="3841" width="74" customWidth="1"/>
    <col min="3842" max="3849" width="10.140625" bestFit="1" customWidth="1"/>
    <col min="3850" max="3850" width="7.5703125" bestFit="1" customWidth="1"/>
    <col min="3851" max="3851" width="10.140625" bestFit="1" customWidth="1"/>
    <col min="3852" max="3853" width="9.140625" customWidth="1"/>
    <col min="3854" max="3854" width="11.140625" bestFit="1" customWidth="1"/>
    <col min="3855" max="3855" width="8.28515625" customWidth="1"/>
    <col min="3856" max="3856" width="9.140625" customWidth="1"/>
    <col min="3857" max="3857" width="11.28515625" customWidth="1"/>
    <col min="4097" max="4097" width="74" customWidth="1"/>
    <col min="4098" max="4105" width="10.140625" bestFit="1" customWidth="1"/>
    <col min="4106" max="4106" width="7.5703125" bestFit="1" customWidth="1"/>
    <col min="4107" max="4107" width="10.140625" bestFit="1" customWidth="1"/>
    <col min="4108" max="4109" width="9.140625" customWidth="1"/>
    <col min="4110" max="4110" width="11.140625" bestFit="1" customWidth="1"/>
    <col min="4111" max="4111" width="8.28515625" customWidth="1"/>
    <col min="4112" max="4112" width="9.140625" customWidth="1"/>
    <col min="4113" max="4113" width="11.28515625" customWidth="1"/>
    <col min="4353" max="4353" width="74" customWidth="1"/>
    <col min="4354" max="4361" width="10.140625" bestFit="1" customWidth="1"/>
    <col min="4362" max="4362" width="7.5703125" bestFit="1" customWidth="1"/>
    <col min="4363" max="4363" width="10.140625" bestFit="1" customWidth="1"/>
    <col min="4364" max="4365" width="9.140625" customWidth="1"/>
    <col min="4366" max="4366" width="11.140625" bestFit="1" customWidth="1"/>
    <col min="4367" max="4367" width="8.28515625" customWidth="1"/>
    <col min="4368" max="4368" width="9.140625" customWidth="1"/>
    <col min="4369" max="4369" width="11.28515625" customWidth="1"/>
    <col min="4609" max="4609" width="74" customWidth="1"/>
    <col min="4610" max="4617" width="10.140625" bestFit="1" customWidth="1"/>
    <col min="4618" max="4618" width="7.5703125" bestFit="1" customWidth="1"/>
    <col min="4619" max="4619" width="10.140625" bestFit="1" customWidth="1"/>
    <col min="4620" max="4621" width="9.140625" customWidth="1"/>
    <col min="4622" max="4622" width="11.140625" bestFit="1" customWidth="1"/>
    <col min="4623" max="4623" width="8.28515625" customWidth="1"/>
    <col min="4624" max="4624" width="9.140625" customWidth="1"/>
    <col min="4625" max="4625" width="11.28515625" customWidth="1"/>
    <col min="4865" max="4865" width="74" customWidth="1"/>
    <col min="4866" max="4873" width="10.140625" bestFit="1" customWidth="1"/>
    <col min="4874" max="4874" width="7.5703125" bestFit="1" customWidth="1"/>
    <col min="4875" max="4875" width="10.140625" bestFit="1" customWidth="1"/>
    <col min="4876" max="4877" width="9.140625" customWidth="1"/>
    <col min="4878" max="4878" width="11.140625" bestFit="1" customWidth="1"/>
    <col min="4879" max="4879" width="8.28515625" customWidth="1"/>
    <col min="4880" max="4880" width="9.140625" customWidth="1"/>
    <col min="4881" max="4881" width="11.28515625" customWidth="1"/>
    <col min="5121" max="5121" width="74" customWidth="1"/>
    <col min="5122" max="5129" width="10.140625" bestFit="1" customWidth="1"/>
    <col min="5130" max="5130" width="7.5703125" bestFit="1" customWidth="1"/>
    <col min="5131" max="5131" width="10.140625" bestFit="1" customWidth="1"/>
    <col min="5132" max="5133" width="9.140625" customWidth="1"/>
    <col min="5134" max="5134" width="11.140625" bestFit="1" customWidth="1"/>
    <col min="5135" max="5135" width="8.28515625" customWidth="1"/>
    <col min="5136" max="5136" width="9.140625" customWidth="1"/>
    <col min="5137" max="5137" width="11.28515625" customWidth="1"/>
    <col min="5377" max="5377" width="74" customWidth="1"/>
    <col min="5378" max="5385" width="10.140625" bestFit="1" customWidth="1"/>
    <col min="5386" max="5386" width="7.5703125" bestFit="1" customWidth="1"/>
    <col min="5387" max="5387" width="10.140625" bestFit="1" customWidth="1"/>
    <col min="5388" max="5389" width="9.140625" customWidth="1"/>
    <col min="5390" max="5390" width="11.140625" bestFit="1" customWidth="1"/>
    <col min="5391" max="5391" width="8.28515625" customWidth="1"/>
    <col min="5392" max="5392" width="9.140625" customWidth="1"/>
    <col min="5393" max="5393" width="11.28515625" customWidth="1"/>
    <col min="5633" max="5633" width="74" customWidth="1"/>
    <col min="5634" max="5641" width="10.140625" bestFit="1" customWidth="1"/>
    <col min="5642" max="5642" width="7.5703125" bestFit="1" customWidth="1"/>
    <col min="5643" max="5643" width="10.140625" bestFit="1" customWidth="1"/>
    <col min="5644" max="5645" width="9.140625" customWidth="1"/>
    <col min="5646" max="5646" width="11.140625" bestFit="1" customWidth="1"/>
    <col min="5647" max="5647" width="8.28515625" customWidth="1"/>
    <col min="5648" max="5648" width="9.140625" customWidth="1"/>
    <col min="5649" max="5649" width="11.28515625" customWidth="1"/>
    <col min="5889" max="5889" width="74" customWidth="1"/>
    <col min="5890" max="5897" width="10.140625" bestFit="1" customWidth="1"/>
    <col min="5898" max="5898" width="7.5703125" bestFit="1" customWidth="1"/>
    <col min="5899" max="5899" width="10.140625" bestFit="1" customWidth="1"/>
    <col min="5900" max="5901" width="9.140625" customWidth="1"/>
    <col min="5902" max="5902" width="11.140625" bestFit="1" customWidth="1"/>
    <col min="5903" max="5903" width="8.28515625" customWidth="1"/>
    <col min="5904" max="5904" width="9.140625" customWidth="1"/>
    <col min="5905" max="5905" width="11.28515625" customWidth="1"/>
    <col min="6145" max="6145" width="74" customWidth="1"/>
    <col min="6146" max="6153" width="10.140625" bestFit="1" customWidth="1"/>
    <col min="6154" max="6154" width="7.5703125" bestFit="1" customWidth="1"/>
    <col min="6155" max="6155" width="10.140625" bestFit="1" customWidth="1"/>
    <col min="6156" max="6157" width="9.140625" customWidth="1"/>
    <col min="6158" max="6158" width="11.140625" bestFit="1" customWidth="1"/>
    <col min="6159" max="6159" width="8.28515625" customWidth="1"/>
    <col min="6160" max="6160" width="9.140625" customWidth="1"/>
    <col min="6161" max="6161" width="11.28515625" customWidth="1"/>
    <col min="6401" max="6401" width="74" customWidth="1"/>
    <col min="6402" max="6409" width="10.140625" bestFit="1" customWidth="1"/>
    <col min="6410" max="6410" width="7.5703125" bestFit="1" customWidth="1"/>
    <col min="6411" max="6411" width="10.140625" bestFit="1" customWidth="1"/>
    <col min="6412" max="6413" width="9.140625" customWidth="1"/>
    <col min="6414" max="6414" width="11.140625" bestFit="1" customWidth="1"/>
    <col min="6415" max="6415" width="8.28515625" customWidth="1"/>
    <col min="6416" max="6416" width="9.140625" customWidth="1"/>
    <col min="6417" max="6417" width="11.28515625" customWidth="1"/>
    <col min="6657" max="6657" width="74" customWidth="1"/>
    <col min="6658" max="6665" width="10.140625" bestFit="1" customWidth="1"/>
    <col min="6666" max="6666" width="7.5703125" bestFit="1" customWidth="1"/>
    <col min="6667" max="6667" width="10.140625" bestFit="1" customWidth="1"/>
    <col min="6668" max="6669" width="9.140625" customWidth="1"/>
    <col min="6670" max="6670" width="11.140625" bestFit="1" customWidth="1"/>
    <col min="6671" max="6671" width="8.28515625" customWidth="1"/>
    <col min="6672" max="6672" width="9.140625" customWidth="1"/>
    <col min="6673" max="6673" width="11.28515625" customWidth="1"/>
    <col min="6913" max="6913" width="74" customWidth="1"/>
    <col min="6914" max="6921" width="10.140625" bestFit="1" customWidth="1"/>
    <col min="6922" max="6922" width="7.5703125" bestFit="1" customWidth="1"/>
    <col min="6923" max="6923" width="10.140625" bestFit="1" customWidth="1"/>
    <col min="6924" max="6925" width="9.140625" customWidth="1"/>
    <col min="6926" max="6926" width="11.140625" bestFit="1" customWidth="1"/>
    <col min="6927" max="6927" width="8.28515625" customWidth="1"/>
    <col min="6928" max="6928" width="9.140625" customWidth="1"/>
    <col min="6929" max="6929" width="11.28515625" customWidth="1"/>
    <col min="7169" max="7169" width="74" customWidth="1"/>
    <col min="7170" max="7177" width="10.140625" bestFit="1" customWidth="1"/>
    <col min="7178" max="7178" width="7.5703125" bestFit="1" customWidth="1"/>
    <col min="7179" max="7179" width="10.140625" bestFit="1" customWidth="1"/>
    <col min="7180" max="7181" width="9.140625" customWidth="1"/>
    <col min="7182" max="7182" width="11.140625" bestFit="1" customWidth="1"/>
    <col min="7183" max="7183" width="8.28515625" customWidth="1"/>
    <col min="7184" max="7184" width="9.140625" customWidth="1"/>
    <col min="7185" max="7185" width="11.28515625" customWidth="1"/>
    <col min="7425" max="7425" width="74" customWidth="1"/>
    <col min="7426" max="7433" width="10.140625" bestFit="1" customWidth="1"/>
    <col min="7434" max="7434" width="7.5703125" bestFit="1" customWidth="1"/>
    <col min="7435" max="7435" width="10.140625" bestFit="1" customWidth="1"/>
    <col min="7436" max="7437" width="9.140625" customWidth="1"/>
    <col min="7438" max="7438" width="11.140625" bestFit="1" customWidth="1"/>
    <col min="7439" max="7439" width="8.28515625" customWidth="1"/>
    <col min="7440" max="7440" width="9.140625" customWidth="1"/>
    <col min="7441" max="7441" width="11.28515625" customWidth="1"/>
    <col min="7681" max="7681" width="74" customWidth="1"/>
    <col min="7682" max="7689" width="10.140625" bestFit="1" customWidth="1"/>
    <col min="7690" max="7690" width="7.5703125" bestFit="1" customWidth="1"/>
    <col min="7691" max="7691" width="10.140625" bestFit="1" customWidth="1"/>
    <col min="7692" max="7693" width="9.140625" customWidth="1"/>
    <col min="7694" max="7694" width="11.140625" bestFit="1" customWidth="1"/>
    <col min="7695" max="7695" width="8.28515625" customWidth="1"/>
    <col min="7696" max="7696" width="9.140625" customWidth="1"/>
    <col min="7697" max="7697" width="11.28515625" customWidth="1"/>
    <col min="7937" max="7937" width="74" customWidth="1"/>
    <col min="7938" max="7945" width="10.140625" bestFit="1" customWidth="1"/>
    <col min="7946" max="7946" width="7.5703125" bestFit="1" customWidth="1"/>
    <col min="7947" max="7947" width="10.140625" bestFit="1" customWidth="1"/>
    <col min="7948" max="7949" width="9.140625" customWidth="1"/>
    <col min="7950" max="7950" width="11.140625" bestFit="1" customWidth="1"/>
    <col min="7951" max="7951" width="8.28515625" customWidth="1"/>
    <col min="7952" max="7952" width="9.140625" customWidth="1"/>
    <col min="7953" max="7953" width="11.28515625" customWidth="1"/>
    <col min="8193" max="8193" width="74" customWidth="1"/>
    <col min="8194" max="8201" width="10.140625" bestFit="1" customWidth="1"/>
    <col min="8202" max="8202" width="7.5703125" bestFit="1" customWidth="1"/>
    <col min="8203" max="8203" width="10.140625" bestFit="1" customWidth="1"/>
    <col min="8204" max="8205" width="9.140625" customWidth="1"/>
    <col min="8206" max="8206" width="11.140625" bestFit="1" customWidth="1"/>
    <col min="8207" max="8207" width="8.28515625" customWidth="1"/>
    <col min="8208" max="8208" width="9.140625" customWidth="1"/>
    <col min="8209" max="8209" width="11.28515625" customWidth="1"/>
    <col min="8449" max="8449" width="74" customWidth="1"/>
    <col min="8450" max="8457" width="10.140625" bestFit="1" customWidth="1"/>
    <col min="8458" max="8458" width="7.5703125" bestFit="1" customWidth="1"/>
    <col min="8459" max="8459" width="10.140625" bestFit="1" customWidth="1"/>
    <col min="8460" max="8461" width="9.140625" customWidth="1"/>
    <col min="8462" max="8462" width="11.140625" bestFit="1" customWidth="1"/>
    <col min="8463" max="8463" width="8.28515625" customWidth="1"/>
    <col min="8464" max="8464" width="9.140625" customWidth="1"/>
    <col min="8465" max="8465" width="11.28515625" customWidth="1"/>
    <col min="8705" max="8705" width="74" customWidth="1"/>
    <col min="8706" max="8713" width="10.140625" bestFit="1" customWidth="1"/>
    <col min="8714" max="8714" width="7.5703125" bestFit="1" customWidth="1"/>
    <col min="8715" max="8715" width="10.140625" bestFit="1" customWidth="1"/>
    <col min="8716" max="8717" width="9.140625" customWidth="1"/>
    <col min="8718" max="8718" width="11.140625" bestFit="1" customWidth="1"/>
    <col min="8719" max="8719" width="8.28515625" customWidth="1"/>
    <col min="8720" max="8720" width="9.140625" customWidth="1"/>
    <col min="8721" max="8721" width="11.28515625" customWidth="1"/>
    <col min="8961" max="8961" width="74" customWidth="1"/>
    <col min="8962" max="8969" width="10.140625" bestFit="1" customWidth="1"/>
    <col min="8970" max="8970" width="7.5703125" bestFit="1" customWidth="1"/>
    <col min="8971" max="8971" width="10.140625" bestFit="1" customWidth="1"/>
    <col min="8972" max="8973" width="9.140625" customWidth="1"/>
    <col min="8974" max="8974" width="11.140625" bestFit="1" customWidth="1"/>
    <col min="8975" max="8975" width="8.28515625" customWidth="1"/>
    <col min="8976" max="8976" width="9.140625" customWidth="1"/>
    <col min="8977" max="8977" width="11.28515625" customWidth="1"/>
    <col min="9217" max="9217" width="74" customWidth="1"/>
    <col min="9218" max="9225" width="10.140625" bestFit="1" customWidth="1"/>
    <col min="9226" max="9226" width="7.5703125" bestFit="1" customWidth="1"/>
    <col min="9227" max="9227" width="10.140625" bestFit="1" customWidth="1"/>
    <col min="9228" max="9229" width="9.140625" customWidth="1"/>
    <col min="9230" max="9230" width="11.140625" bestFit="1" customWidth="1"/>
    <col min="9231" max="9231" width="8.28515625" customWidth="1"/>
    <col min="9232" max="9232" width="9.140625" customWidth="1"/>
    <col min="9233" max="9233" width="11.28515625" customWidth="1"/>
    <col min="9473" max="9473" width="74" customWidth="1"/>
    <col min="9474" max="9481" width="10.140625" bestFit="1" customWidth="1"/>
    <col min="9482" max="9482" width="7.5703125" bestFit="1" customWidth="1"/>
    <col min="9483" max="9483" width="10.140625" bestFit="1" customWidth="1"/>
    <col min="9484" max="9485" width="9.140625" customWidth="1"/>
    <col min="9486" max="9486" width="11.140625" bestFit="1" customWidth="1"/>
    <col min="9487" max="9487" width="8.28515625" customWidth="1"/>
    <col min="9488" max="9488" width="9.140625" customWidth="1"/>
    <col min="9489" max="9489" width="11.28515625" customWidth="1"/>
    <col min="9729" max="9729" width="74" customWidth="1"/>
    <col min="9730" max="9737" width="10.140625" bestFit="1" customWidth="1"/>
    <col min="9738" max="9738" width="7.5703125" bestFit="1" customWidth="1"/>
    <col min="9739" max="9739" width="10.140625" bestFit="1" customWidth="1"/>
    <col min="9740" max="9741" width="9.140625" customWidth="1"/>
    <col min="9742" max="9742" width="11.140625" bestFit="1" customWidth="1"/>
    <col min="9743" max="9743" width="8.28515625" customWidth="1"/>
    <col min="9744" max="9744" width="9.140625" customWidth="1"/>
    <col min="9745" max="9745" width="11.28515625" customWidth="1"/>
    <col min="9985" max="9985" width="74" customWidth="1"/>
    <col min="9986" max="9993" width="10.140625" bestFit="1" customWidth="1"/>
    <col min="9994" max="9994" width="7.5703125" bestFit="1" customWidth="1"/>
    <col min="9995" max="9995" width="10.140625" bestFit="1" customWidth="1"/>
    <col min="9996" max="9997" width="9.140625" customWidth="1"/>
    <col min="9998" max="9998" width="11.140625" bestFit="1" customWidth="1"/>
    <col min="9999" max="9999" width="8.28515625" customWidth="1"/>
    <col min="10000" max="10000" width="9.140625" customWidth="1"/>
    <col min="10001" max="10001" width="11.28515625" customWidth="1"/>
    <col min="10241" max="10241" width="74" customWidth="1"/>
    <col min="10242" max="10249" width="10.140625" bestFit="1" customWidth="1"/>
    <col min="10250" max="10250" width="7.5703125" bestFit="1" customWidth="1"/>
    <col min="10251" max="10251" width="10.140625" bestFit="1" customWidth="1"/>
    <col min="10252" max="10253" width="9.140625" customWidth="1"/>
    <col min="10254" max="10254" width="11.140625" bestFit="1" customWidth="1"/>
    <col min="10255" max="10255" width="8.28515625" customWidth="1"/>
    <col min="10256" max="10256" width="9.140625" customWidth="1"/>
    <col min="10257" max="10257" width="11.28515625" customWidth="1"/>
    <col min="10497" max="10497" width="74" customWidth="1"/>
    <col min="10498" max="10505" width="10.140625" bestFit="1" customWidth="1"/>
    <col min="10506" max="10506" width="7.5703125" bestFit="1" customWidth="1"/>
    <col min="10507" max="10507" width="10.140625" bestFit="1" customWidth="1"/>
    <col min="10508" max="10509" width="9.140625" customWidth="1"/>
    <col min="10510" max="10510" width="11.140625" bestFit="1" customWidth="1"/>
    <col min="10511" max="10511" width="8.28515625" customWidth="1"/>
    <col min="10512" max="10512" width="9.140625" customWidth="1"/>
    <col min="10513" max="10513" width="11.28515625" customWidth="1"/>
    <col min="10753" max="10753" width="74" customWidth="1"/>
    <col min="10754" max="10761" width="10.140625" bestFit="1" customWidth="1"/>
    <col min="10762" max="10762" width="7.5703125" bestFit="1" customWidth="1"/>
    <col min="10763" max="10763" width="10.140625" bestFit="1" customWidth="1"/>
    <col min="10764" max="10765" width="9.140625" customWidth="1"/>
    <col min="10766" max="10766" width="11.140625" bestFit="1" customWidth="1"/>
    <col min="10767" max="10767" width="8.28515625" customWidth="1"/>
    <col min="10768" max="10768" width="9.140625" customWidth="1"/>
    <col min="10769" max="10769" width="11.28515625" customWidth="1"/>
    <col min="11009" max="11009" width="74" customWidth="1"/>
    <col min="11010" max="11017" width="10.140625" bestFit="1" customWidth="1"/>
    <col min="11018" max="11018" width="7.5703125" bestFit="1" customWidth="1"/>
    <col min="11019" max="11019" width="10.140625" bestFit="1" customWidth="1"/>
    <col min="11020" max="11021" width="9.140625" customWidth="1"/>
    <col min="11022" max="11022" width="11.140625" bestFit="1" customWidth="1"/>
    <col min="11023" max="11023" width="8.28515625" customWidth="1"/>
    <col min="11024" max="11024" width="9.140625" customWidth="1"/>
    <col min="11025" max="11025" width="11.28515625" customWidth="1"/>
    <col min="11265" max="11265" width="74" customWidth="1"/>
    <col min="11266" max="11273" width="10.140625" bestFit="1" customWidth="1"/>
    <col min="11274" max="11274" width="7.5703125" bestFit="1" customWidth="1"/>
    <col min="11275" max="11275" width="10.140625" bestFit="1" customWidth="1"/>
    <col min="11276" max="11277" width="9.140625" customWidth="1"/>
    <col min="11278" max="11278" width="11.140625" bestFit="1" customWidth="1"/>
    <col min="11279" max="11279" width="8.28515625" customWidth="1"/>
    <col min="11280" max="11280" width="9.140625" customWidth="1"/>
    <col min="11281" max="11281" width="11.28515625" customWidth="1"/>
    <col min="11521" max="11521" width="74" customWidth="1"/>
    <col min="11522" max="11529" width="10.140625" bestFit="1" customWidth="1"/>
    <col min="11530" max="11530" width="7.5703125" bestFit="1" customWidth="1"/>
    <col min="11531" max="11531" width="10.140625" bestFit="1" customWidth="1"/>
    <col min="11532" max="11533" width="9.140625" customWidth="1"/>
    <col min="11534" max="11534" width="11.140625" bestFit="1" customWidth="1"/>
    <col min="11535" max="11535" width="8.28515625" customWidth="1"/>
    <col min="11536" max="11536" width="9.140625" customWidth="1"/>
    <col min="11537" max="11537" width="11.28515625" customWidth="1"/>
    <col min="11777" max="11777" width="74" customWidth="1"/>
    <col min="11778" max="11785" width="10.140625" bestFit="1" customWidth="1"/>
    <col min="11786" max="11786" width="7.5703125" bestFit="1" customWidth="1"/>
    <col min="11787" max="11787" width="10.140625" bestFit="1" customWidth="1"/>
    <col min="11788" max="11789" width="9.140625" customWidth="1"/>
    <col min="11790" max="11790" width="11.140625" bestFit="1" customWidth="1"/>
    <col min="11791" max="11791" width="8.28515625" customWidth="1"/>
    <col min="11792" max="11792" width="9.140625" customWidth="1"/>
    <col min="11793" max="11793" width="11.28515625" customWidth="1"/>
    <col min="12033" max="12033" width="74" customWidth="1"/>
    <col min="12034" max="12041" width="10.140625" bestFit="1" customWidth="1"/>
    <col min="12042" max="12042" width="7.5703125" bestFit="1" customWidth="1"/>
    <col min="12043" max="12043" width="10.140625" bestFit="1" customWidth="1"/>
    <col min="12044" max="12045" width="9.140625" customWidth="1"/>
    <col min="12046" max="12046" width="11.140625" bestFit="1" customWidth="1"/>
    <col min="12047" max="12047" width="8.28515625" customWidth="1"/>
    <col min="12048" max="12048" width="9.140625" customWidth="1"/>
    <col min="12049" max="12049" width="11.28515625" customWidth="1"/>
    <col min="12289" max="12289" width="74" customWidth="1"/>
    <col min="12290" max="12297" width="10.140625" bestFit="1" customWidth="1"/>
    <col min="12298" max="12298" width="7.5703125" bestFit="1" customWidth="1"/>
    <col min="12299" max="12299" width="10.140625" bestFit="1" customWidth="1"/>
    <col min="12300" max="12301" width="9.140625" customWidth="1"/>
    <col min="12302" max="12302" width="11.140625" bestFit="1" customWidth="1"/>
    <col min="12303" max="12303" width="8.28515625" customWidth="1"/>
    <col min="12304" max="12304" width="9.140625" customWidth="1"/>
    <col min="12305" max="12305" width="11.28515625" customWidth="1"/>
    <col min="12545" max="12545" width="74" customWidth="1"/>
    <col min="12546" max="12553" width="10.140625" bestFit="1" customWidth="1"/>
    <col min="12554" max="12554" width="7.5703125" bestFit="1" customWidth="1"/>
    <col min="12555" max="12555" width="10.140625" bestFit="1" customWidth="1"/>
    <col min="12556" max="12557" width="9.140625" customWidth="1"/>
    <col min="12558" max="12558" width="11.140625" bestFit="1" customWidth="1"/>
    <col min="12559" max="12559" width="8.28515625" customWidth="1"/>
    <col min="12560" max="12560" width="9.140625" customWidth="1"/>
    <col min="12561" max="12561" width="11.28515625" customWidth="1"/>
    <col min="12801" max="12801" width="74" customWidth="1"/>
    <col min="12802" max="12809" width="10.140625" bestFit="1" customWidth="1"/>
    <col min="12810" max="12810" width="7.5703125" bestFit="1" customWidth="1"/>
    <col min="12811" max="12811" width="10.140625" bestFit="1" customWidth="1"/>
    <col min="12812" max="12813" width="9.140625" customWidth="1"/>
    <col min="12814" max="12814" width="11.140625" bestFit="1" customWidth="1"/>
    <col min="12815" max="12815" width="8.28515625" customWidth="1"/>
    <col min="12816" max="12816" width="9.140625" customWidth="1"/>
    <col min="12817" max="12817" width="11.28515625" customWidth="1"/>
    <col min="13057" max="13057" width="74" customWidth="1"/>
    <col min="13058" max="13065" width="10.140625" bestFit="1" customWidth="1"/>
    <col min="13066" max="13066" width="7.5703125" bestFit="1" customWidth="1"/>
    <col min="13067" max="13067" width="10.140625" bestFit="1" customWidth="1"/>
    <col min="13068" max="13069" width="9.140625" customWidth="1"/>
    <col min="13070" max="13070" width="11.140625" bestFit="1" customWidth="1"/>
    <col min="13071" max="13071" width="8.28515625" customWidth="1"/>
    <col min="13072" max="13072" width="9.140625" customWidth="1"/>
    <col min="13073" max="13073" width="11.28515625" customWidth="1"/>
    <col min="13313" max="13313" width="74" customWidth="1"/>
    <col min="13314" max="13321" width="10.140625" bestFit="1" customWidth="1"/>
    <col min="13322" max="13322" width="7.5703125" bestFit="1" customWidth="1"/>
    <col min="13323" max="13323" width="10.140625" bestFit="1" customWidth="1"/>
    <col min="13324" max="13325" width="9.140625" customWidth="1"/>
    <col min="13326" max="13326" width="11.140625" bestFit="1" customWidth="1"/>
    <col min="13327" max="13327" width="8.28515625" customWidth="1"/>
    <col min="13328" max="13328" width="9.140625" customWidth="1"/>
    <col min="13329" max="13329" width="11.28515625" customWidth="1"/>
    <col min="13569" max="13569" width="74" customWidth="1"/>
    <col min="13570" max="13577" width="10.140625" bestFit="1" customWidth="1"/>
    <col min="13578" max="13578" width="7.5703125" bestFit="1" customWidth="1"/>
    <col min="13579" max="13579" width="10.140625" bestFit="1" customWidth="1"/>
    <col min="13580" max="13581" width="9.140625" customWidth="1"/>
    <col min="13582" max="13582" width="11.140625" bestFit="1" customWidth="1"/>
    <col min="13583" max="13583" width="8.28515625" customWidth="1"/>
    <col min="13584" max="13584" width="9.140625" customWidth="1"/>
    <col min="13585" max="13585" width="11.28515625" customWidth="1"/>
    <col min="13825" max="13825" width="74" customWidth="1"/>
    <col min="13826" max="13833" width="10.140625" bestFit="1" customWidth="1"/>
    <col min="13834" max="13834" width="7.5703125" bestFit="1" customWidth="1"/>
    <col min="13835" max="13835" width="10.140625" bestFit="1" customWidth="1"/>
    <col min="13836" max="13837" width="9.140625" customWidth="1"/>
    <col min="13838" max="13838" width="11.140625" bestFit="1" customWidth="1"/>
    <col min="13839" max="13839" width="8.28515625" customWidth="1"/>
    <col min="13840" max="13840" width="9.140625" customWidth="1"/>
    <col min="13841" max="13841" width="11.28515625" customWidth="1"/>
    <col min="14081" max="14081" width="74" customWidth="1"/>
    <col min="14082" max="14089" width="10.140625" bestFit="1" customWidth="1"/>
    <col min="14090" max="14090" width="7.5703125" bestFit="1" customWidth="1"/>
    <col min="14091" max="14091" width="10.140625" bestFit="1" customWidth="1"/>
    <col min="14092" max="14093" width="9.140625" customWidth="1"/>
    <col min="14094" max="14094" width="11.140625" bestFit="1" customWidth="1"/>
    <col min="14095" max="14095" width="8.28515625" customWidth="1"/>
    <col min="14096" max="14096" width="9.140625" customWidth="1"/>
    <col min="14097" max="14097" width="11.28515625" customWidth="1"/>
    <col min="14337" max="14337" width="74" customWidth="1"/>
    <col min="14338" max="14345" width="10.140625" bestFit="1" customWidth="1"/>
    <col min="14346" max="14346" width="7.5703125" bestFit="1" customWidth="1"/>
    <col min="14347" max="14347" width="10.140625" bestFit="1" customWidth="1"/>
    <col min="14348" max="14349" width="9.140625" customWidth="1"/>
    <col min="14350" max="14350" width="11.140625" bestFit="1" customWidth="1"/>
    <col min="14351" max="14351" width="8.28515625" customWidth="1"/>
    <col min="14352" max="14352" width="9.140625" customWidth="1"/>
    <col min="14353" max="14353" width="11.28515625" customWidth="1"/>
    <col min="14593" max="14593" width="74" customWidth="1"/>
    <col min="14594" max="14601" width="10.140625" bestFit="1" customWidth="1"/>
    <col min="14602" max="14602" width="7.5703125" bestFit="1" customWidth="1"/>
    <col min="14603" max="14603" width="10.140625" bestFit="1" customWidth="1"/>
    <col min="14604" max="14605" width="9.140625" customWidth="1"/>
    <col min="14606" max="14606" width="11.140625" bestFit="1" customWidth="1"/>
    <col min="14607" max="14607" width="8.28515625" customWidth="1"/>
    <col min="14608" max="14608" width="9.140625" customWidth="1"/>
    <col min="14609" max="14609" width="11.28515625" customWidth="1"/>
    <col min="14849" max="14849" width="74" customWidth="1"/>
    <col min="14850" max="14857" width="10.140625" bestFit="1" customWidth="1"/>
    <col min="14858" max="14858" width="7.5703125" bestFit="1" customWidth="1"/>
    <col min="14859" max="14859" width="10.140625" bestFit="1" customWidth="1"/>
    <col min="14860" max="14861" width="9.140625" customWidth="1"/>
    <col min="14862" max="14862" width="11.140625" bestFit="1" customWidth="1"/>
    <col min="14863" max="14863" width="8.28515625" customWidth="1"/>
    <col min="14864" max="14864" width="9.140625" customWidth="1"/>
    <col min="14865" max="14865" width="11.28515625" customWidth="1"/>
    <col min="15105" max="15105" width="74" customWidth="1"/>
    <col min="15106" max="15113" width="10.140625" bestFit="1" customWidth="1"/>
    <col min="15114" max="15114" width="7.5703125" bestFit="1" customWidth="1"/>
    <col min="15115" max="15115" width="10.140625" bestFit="1" customWidth="1"/>
    <col min="15116" max="15117" width="9.140625" customWidth="1"/>
    <col min="15118" max="15118" width="11.140625" bestFit="1" customWidth="1"/>
    <col min="15119" max="15119" width="8.28515625" customWidth="1"/>
    <col min="15120" max="15120" width="9.140625" customWidth="1"/>
    <col min="15121" max="15121" width="11.28515625" customWidth="1"/>
    <col min="15361" max="15361" width="74" customWidth="1"/>
    <col min="15362" max="15369" width="10.140625" bestFit="1" customWidth="1"/>
    <col min="15370" max="15370" width="7.5703125" bestFit="1" customWidth="1"/>
    <col min="15371" max="15371" width="10.140625" bestFit="1" customWidth="1"/>
    <col min="15372" max="15373" width="9.140625" customWidth="1"/>
    <col min="15374" max="15374" width="11.140625" bestFit="1" customWidth="1"/>
    <col min="15375" max="15375" width="8.28515625" customWidth="1"/>
    <col min="15376" max="15376" width="9.140625" customWidth="1"/>
    <col min="15377" max="15377" width="11.28515625" customWidth="1"/>
    <col min="15617" max="15617" width="74" customWidth="1"/>
    <col min="15618" max="15625" width="10.140625" bestFit="1" customWidth="1"/>
    <col min="15626" max="15626" width="7.5703125" bestFit="1" customWidth="1"/>
    <col min="15627" max="15627" width="10.140625" bestFit="1" customWidth="1"/>
    <col min="15628" max="15629" width="9.140625" customWidth="1"/>
    <col min="15630" max="15630" width="11.140625" bestFit="1" customWidth="1"/>
    <col min="15631" max="15631" width="8.28515625" customWidth="1"/>
    <col min="15632" max="15632" width="9.140625" customWidth="1"/>
    <col min="15633" max="15633" width="11.28515625" customWidth="1"/>
    <col min="15873" max="15873" width="74" customWidth="1"/>
    <col min="15874" max="15881" width="10.140625" bestFit="1" customWidth="1"/>
    <col min="15882" max="15882" width="7.5703125" bestFit="1" customWidth="1"/>
    <col min="15883" max="15883" width="10.140625" bestFit="1" customWidth="1"/>
    <col min="15884" max="15885" width="9.140625" customWidth="1"/>
    <col min="15886" max="15886" width="11.140625" bestFit="1" customWidth="1"/>
    <col min="15887" max="15887" width="8.28515625" customWidth="1"/>
    <col min="15888" max="15888" width="9.140625" customWidth="1"/>
    <col min="15889" max="15889" width="11.28515625" customWidth="1"/>
    <col min="16129" max="16129" width="74" customWidth="1"/>
    <col min="16130" max="16137" width="10.140625" bestFit="1" customWidth="1"/>
    <col min="16138" max="16138" width="7.5703125" bestFit="1" customWidth="1"/>
    <col min="16139" max="16139" width="10.140625" bestFit="1" customWidth="1"/>
    <col min="16140" max="16141" width="9.140625" customWidth="1"/>
    <col min="16142" max="16142" width="11.140625" bestFit="1" customWidth="1"/>
    <col min="16143" max="16143" width="8.28515625" customWidth="1"/>
    <col min="16144" max="16144" width="9.140625" customWidth="1"/>
    <col min="16145" max="16145" width="11.28515625" customWidth="1"/>
  </cols>
  <sheetData>
    <row r="1" spans="1:16" ht="30" customHeight="1">
      <c r="A1" s="822" t="s">
        <v>0</v>
      </c>
      <c r="B1" s="822"/>
      <c r="C1" s="822"/>
      <c r="D1" s="822"/>
      <c r="E1" s="822"/>
      <c r="F1" s="822"/>
      <c r="G1" s="822"/>
      <c r="H1" s="822"/>
      <c r="I1" s="822"/>
      <c r="J1" s="822"/>
      <c r="K1" s="822"/>
      <c r="L1" s="822"/>
      <c r="M1" s="822"/>
      <c r="N1" s="822"/>
      <c r="O1" s="822"/>
    </row>
    <row r="2" spans="1:16" ht="18">
      <c r="A2" s="823" t="s">
        <v>834</v>
      </c>
      <c r="B2" s="823"/>
      <c r="C2" s="823"/>
      <c r="D2" s="823"/>
      <c r="E2" s="823"/>
      <c r="F2" s="823"/>
      <c r="G2" s="823"/>
      <c r="H2" s="823"/>
      <c r="I2" s="823"/>
      <c r="J2" s="823"/>
      <c r="K2" s="823"/>
      <c r="L2" s="823"/>
      <c r="M2" s="823"/>
      <c r="N2" s="823"/>
      <c r="O2" s="823"/>
    </row>
    <row r="3" spans="1:16" ht="18">
      <c r="A3" s="823" t="s">
        <v>1444</v>
      </c>
      <c r="B3" s="823"/>
      <c r="C3" s="823"/>
      <c r="D3" s="823"/>
      <c r="E3" s="823"/>
      <c r="F3" s="823"/>
      <c r="G3" s="823"/>
      <c r="H3" s="823"/>
      <c r="I3" s="823"/>
      <c r="J3" s="823"/>
      <c r="K3" s="823"/>
      <c r="L3" s="823"/>
      <c r="M3" s="823"/>
      <c r="N3" s="823"/>
      <c r="O3" s="823"/>
    </row>
    <row r="4" spans="1:16" ht="30" customHeight="1">
      <c r="A4" s="824" t="s">
        <v>2</v>
      </c>
      <c r="B4" s="824"/>
      <c r="C4" s="824"/>
      <c r="D4" s="824"/>
      <c r="E4" s="824"/>
      <c r="F4" s="824"/>
      <c r="G4" s="824"/>
      <c r="H4" s="824"/>
      <c r="I4" s="824"/>
      <c r="J4" s="824"/>
      <c r="K4" s="824"/>
      <c r="L4" s="824"/>
      <c r="M4" s="824"/>
      <c r="N4" s="824"/>
      <c r="O4" s="824"/>
    </row>
    <row r="5" spans="1:16">
      <c r="A5" s="18"/>
      <c r="B5" s="118"/>
      <c r="C5" s="39"/>
      <c r="D5" s="118"/>
      <c r="E5" s="118"/>
      <c r="F5" s="118"/>
      <c r="G5" s="118"/>
      <c r="H5" s="118"/>
      <c r="I5" s="39"/>
      <c r="J5" s="119"/>
      <c r="K5" s="118"/>
      <c r="L5" s="118"/>
      <c r="M5" s="118"/>
      <c r="N5" s="118"/>
      <c r="O5" s="120"/>
    </row>
    <row r="6" spans="1:16" ht="30" customHeight="1">
      <c r="A6" s="23" t="s">
        <v>835</v>
      </c>
      <c r="B6" s="121" t="s">
        <v>322</v>
      </c>
      <c r="C6" s="121" t="s">
        <v>323</v>
      </c>
      <c r="D6" s="121" t="s">
        <v>324</v>
      </c>
      <c r="E6" s="121" t="s">
        <v>325</v>
      </c>
      <c r="F6" s="121" t="s">
        <v>326</v>
      </c>
      <c r="G6" s="121" t="s">
        <v>327</v>
      </c>
      <c r="H6" s="121" t="s">
        <v>328</v>
      </c>
      <c r="I6" s="121" t="s">
        <v>329</v>
      </c>
      <c r="J6" s="121" t="s">
        <v>330</v>
      </c>
      <c r="K6" s="121" t="s">
        <v>331</v>
      </c>
      <c r="L6" s="121" t="s">
        <v>332</v>
      </c>
      <c r="M6" s="121" t="s">
        <v>333</v>
      </c>
      <c r="N6" s="122" t="s">
        <v>334</v>
      </c>
      <c r="O6" s="121" t="s">
        <v>836</v>
      </c>
    </row>
    <row r="7" spans="1:16">
      <c r="A7" s="40" t="s">
        <v>837</v>
      </c>
      <c r="B7" s="123">
        <v>6684327.5759399999</v>
      </c>
      <c r="C7" s="123">
        <v>12407582.61651</v>
      </c>
      <c r="D7" s="123">
        <v>5628285.6413000003</v>
      </c>
      <c r="E7" s="123">
        <v>4487251.5489999996</v>
      </c>
      <c r="F7" s="123">
        <v>3948423.4300500001</v>
      </c>
      <c r="G7" s="123">
        <v>2124289.52257</v>
      </c>
      <c r="H7" s="123">
        <v>1164011.7012</v>
      </c>
      <c r="I7" s="123">
        <v>2192795.1204400002</v>
      </c>
      <c r="J7" s="123">
        <v>15252.412970000001</v>
      </c>
      <c r="K7" s="123">
        <v>1476775.2875399999</v>
      </c>
      <c r="L7" s="123">
        <v>738311.95994000009</v>
      </c>
      <c r="M7" s="123">
        <v>273176.43407000002</v>
      </c>
      <c r="N7" s="123">
        <v>41140483.251529999</v>
      </c>
      <c r="O7" s="68">
        <v>0.19933152655310959</v>
      </c>
      <c r="P7" s="124"/>
    </row>
    <row r="8" spans="1:16">
      <c r="A8" s="40" t="s">
        <v>838</v>
      </c>
      <c r="B8" s="123">
        <v>5854217.5081499992</v>
      </c>
      <c r="C8" s="123">
        <v>3921091.3753499999</v>
      </c>
      <c r="D8" s="123">
        <v>8643664.4687700011</v>
      </c>
      <c r="E8" s="123">
        <v>4892053.2888799999</v>
      </c>
      <c r="F8" s="123">
        <v>5551762.1992299994</v>
      </c>
      <c r="G8" s="123">
        <v>4197927.5376700005</v>
      </c>
      <c r="H8" s="123">
        <v>1998990.87681</v>
      </c>
      <c r="I8" s="123">
        <v>2703060.21863</v>
      </c>
      <c r="J8" s="123">
        <v>8000</v>
      </c>
      <c r="K8" s="123">
        <v>2904984.3774299999</v>
      </c>
      <c r="L8" s="123">
        <v>588505.67163</v>
      </c>
      <c r="M8" s="123">
        <v>1310965.6636900001</v>
      </c>
      <c r="N8" s="123">
        <v>42575223.186240003</v>
      </c>
      <c r="O8" s="68">
        <v>0.20628304677818662</v>
      </c>
      <c r="P8" s="124"/>
    </row>
    <row r="9" spans="1:16">
      <c r="A9" s="40" t="s">
        <v>839</v>
      </c>
      <c r="B9" s="123">
        <v>3841126.47896</v>
      </c>
      <c r="C9" s="123">
        <v>3456824.2918699998</v>
      </c>
      <c r="D9" s="123">
        <v>5641727.6957099997</v>
      </c>
      <c r="E9" s="123">
        <v>4126927.2988299998</v>
      </c>
      <c r="F9" s="123">
        <v>3171945.82767</v>
      </c>
      <c r="G9" s="123">
        <v>2975943.7808000003</v>
      </c>
      <c r="H9" s="123">
        <v>3649649.0764499996</v>
      </c>
      <c r="I9" s="123">
        <v>3267584.3097100002</v>
      </c>
      <c r="J9" s="123">
        <v>13213.970859999999</v>
      </c>
      <c r="K9" s="123">
        <v>4705252.8113199994</v>
      </c>
      <c r="L9" s="123">
        <v>1574355.1582599999</v>
      </c>
      <c r="M9" s="123">
        <v>1541501.41683</v>
      </c>
      <c r="N9" s="123">
        <v>37966052.117270008</v>
      </c>
      <c r="O9" s="68">
        <v>0.18395095360113214</v>
      </c>
      <c r="P9" s="124"/>
    </row>
    <row r="10" spans="1:16">
      <c r="A10" s="40" t="s">
        <v>840</v>
      </c>
      <c r="B10" s="123">
        <v>2241584.3377100001</v>
      </c>
      <c r="C10" s="123">
        <v>2313798.5467300001</v>
      </c>
      <c r="D10" s="123">
        <v>3086441.9205700001</v>
      </c>
      <c r="E10" s="123">
        <v>1575542.7749900001</v>
      </c>
      <c r="F10" s="123">
        <v>1789557.1226900001</v>
      </c>
      <c r="G10" s="123">
        <v>1119544.8620199999</v>
      </c>
      <c r="H10" s="123">
        <v>1223804.3208900001</v>
      </c>
      <c r="I10" s="123">
        <v>1619993.9556700001</v>
      </c>
      <c r="J10" s="123">
        <v>16256.48777</v>
      </c>
      <c r="K10" s="123">
        <v>1342268.9888800001</v>
      </c>
      <c r="L10" s="123">
        <v>488925.56277999998</v>
      </c>
      <c r="M10" s="123">
        <v>527935.69536999997</v>
      </c>
      <c r="N10" s="123">
        <v>17345654.576069999</v>
      </c>
      <c r="O10" s="68">
        <v>8.404217773942603E-2</v>
      </c>
      <c r="P10" s="124"/>
    </row>
    <row r="11" spans="1:16">
      <c r="A11" s="40" t="s">
        <v>841</v>
      </c>
      <c r="B11" s="123">
        <v>1455348.96462</v>
      </c>
      <c r="C11" s="123">
        <v>1437665.2077500001</v>
      </c>
      <c r="D11" s="123">
        <v>2096305.3769499999</v>
      </c>
      <c r="E11" s="123">
        <v>1182357.31993</v>
      </c>
      <c r="F11" s="123">
        <v>998269.44627999992</v>
      </c>
      <c r="G11" s="123">
        <v>735350.13729999994</v>
      </c>
      <c r="H11" s="123">
        <v>738462.02458000008</v>
      </c>
      <c r="I11" s="123">
        <v>846409.40908000001</v>
      </c>
      <c r="J11" s="123">
        <v>19408.35658</v>
      </c>
      <c r="K11" s="123">
        <v>973692.60430999997</v>
      </c>
      <c r="L11" s="123">
        <v>220690.95835</v>
      </c>
      <c r="M11" s="123">
        <v>383102.06951999996</v>
      </c>
      <c r="N11" s="123">
        <v>11087061.875250002</v>
      </c>
      <c r="O11" s="68">
        <v>5.3718400804156227E-2</v>
      </c>
      <c r="P11" s="124"/>
    </row>
    <row r="12" spans="1:16">
      <c r="A12" s="40" t="s">
        <v>842</v>
      </c>
      <c r="B12" s="123">
        <v>1268134.57161</v>
      </c>
      <c r="C12" s="123">
        <v>1678830.5540400001</v>
      </c>
      <c r="D12" s="123">
        <v>1781512.6045899999</v>
      </c>
      <c r="E12" s="123">
        <v>946965.84851000004</v>
      </c>
      <c r="F12" s="123">
        <v>843235.70697000006</v>
      </c>
      <c r="G12" s="123">
        <v>680045.41496000008</v>
      </c>
      <c r="H12" s="123">
        <v>407582.61985000002</v>
      </c>
      <c r="I12" s="123">
        <v>663121.81995999999</v>
      </c>
      <c r="J12" s="123">
        <v>6801.6028399999996</v>
      </c>
      <c r="K12" s="123">
        <v>739580.85210999998</v>
      </c>
      <c r="L12" s="123">
        <v>190305.73215</v>
      </c>
      <c r="M12" s="123">
        <v>395735.02043000003</v>
      </c>
      <c r="N12" s="123">
        <v>9601852.3480199985</v>
      </c>
      <c r="O12" s="68">
        <v>4.6522348183579171E-2</v>
      </c>
      <c r="P12" s="124"/>
    </row>
    <row r="13" spans="1:16">
      <c r="A13" s="40" t="s">
        <v>843</v>
      </c>
      <c r="B13" s="123">
        <v>865180.67714000004</v>
      </c>
      <c r="C13" s="123">
        <v>1387572.3611099999</v>
      </c>
      <c r="D13" s="123">
        <v>1230510.92979</v>
      </c>
      <c r="E13" s="123">
        <v>663279.36653999996</v>
      </c>
      <c r="F13" s="123">
        <v>550842.71167999995</v>
      </c>
      <c r="G13" s="123">
        <v>420242.33019999997</v>
      </c>
      <c r="H13" s="123">
        <v>236582.61841</v>
      </c>
      <c r="I13" s="123">
        <v>526974.94036999997</v>
      </c>
      <c r="J13" s="123">
        <v>5386.9271500000004</v>
      </c>
      <c r="K13" s="123">
        <v>542227.73826999997</v>
      </c>
      <c r="L13" s="123">
        <v>70222.875329999995</v>
      </c>
      <c r="M13" s="123">
        <v>389035.13874999998</v>
      </c>
      <c r="N13" s="123">
        <v>6888058.6147399992</v>
      </c>
      <c r="O13" s="68">
        <v>3.3373629334126985E-2</v>
      </c>
      <c r="P13" s="124"/>
    </row>
    <row r="14" spans="1:16">
      <c r="A14" s="40" t="s">
        <v>844</v>
      </c>
      <c r="B14" s="123">
        <v>740435.33095000009</v>
      </c>
      <c r="C14" s="123">
        <v>1275705.723</v>
      </c>
      <c r="D14" s="123">
        <v>945626.58001000003</v>
      </c>
      <c r="E14" s="123">
        <v>517204.92969999998</v>
      </c>
      <c r="F14" s="123">
        <v>431944.81929000001</v>
      </c>
      <c r="G14" s="123">
        <v>339745.73882999999</v>
      </c>
      <c r="H14" s="123">
        <v>181452.68137000001</v>
      </c>
      <c r="I14" s="123">
        <v>511854.62251000002</v>
      </c>
      <c r="J14" s="123">
        <v>3163.0264099999999</v>
      </c>
      <c r="K14" s="123">
        <v>630325.40084000002</v>
      </c>
      <c r="L14" s="123">
        <v>51555.582750000001</v>
      </c>
      <c r="M14" s="123">
        <v>460262.15961000003</v>
      </c>
      <c r="N14" s="123">
        <v>6089276.5952700023</v>
      </c>
      <c r="O14" s="68">
        <v>2.9503416182991751E-2</v>
      </c>
      <c r="P14" s="124"/>
    </row>
    <row r="15" spans="1:16">
      <c r="A15" s="40" t="s">
        <v>845</v>
      </c>
      <c r="B15" s="123">
        <v>478906.32571</v>
      </c>
      <c r="C15" s="123">
        <v>876619.75676000002</v>
      </c>
      <c r="D15" s="123">
        <v>598898.25950000004</v>
      </c>
      <c r="E15" s="123">
        <v>338792.64528</v>
      </c>
      <c r="F15" s="123">
        <v>290389.46580000001</v>
      </c>
      <c r="G15" s="123">
        <v>206022.02155</v>
      </c>
      <c r="H15" s="123">
        <v>129333.45191</v>
      </c>
      <c r="I15" s="123">
        <v>406590.0674</v>
      </c>
      <c r="J15" s="123">
        <v>1344.8102699999999</v>
      </c>
      <c r="K15" s="123">
        <v>359047.85823000001</v>
      </c>
      <c r="L15" s="123">
        <v>33949.011170000005</v>
      </c>
      <c r="M15" s="123">
        <v>247447.68416999999</v>
      </c>
      <c r="N15" s="123">
        <v>3967341.357749999</v>
      </c>
      <c r="O15" s="68">
        <v>1.9222336411621601E-2</v>
      </c>
      <c r="P15" s="124"/>
    </row>
    <row r="16" spans="1:16">
      <c r="A16" s="40" t="s">
        <v>846</v>
      </c>
      <c r="B16" s="123">
        <v>695430.65500000003</v>
      </c>
      <c r="C16" s="123">
        <v>1473644.2245100001</v>
      </c>
      <c r="D16" s="123">
        <v>830950.02200999996</v>
      </c>
      <c r="E16" s="123">
        <v>462963.02179999999</v>
      </c>
      <c r="F16" s="123">
        <v>397225.17800000001</v>
      </c>
      <c r="G16" s="123">
        <v>325321.78136999998</v>
      </c>
      <c r="H16" s="123">
        <v>174343.29184999998</v>
      </c>
      <c r="I16" s="123">
        <v>676352.20832000009</v>
      </c>
      <c r="J16" s="123">
        <v>1198.2411200000001</v>
      </c>
      <c r="K16" s="123">
        <v>635950.99374000006</v>
      </c>
      <c r="L16" s="123">
        <v>45979.508750000001</v>
      </c>
      <c r="M16" s="123">
        <v>590260.44471000007</v>
      </c>
      <c r="N16" s="123">
        <v>6309619.5711800009</v>
      </c>
      <c r="O16" s="68">
        <v>3.0571009421623961E-2</v>
      </c>
      <c r="P16" s="124"/>
    </row>
    <row r="17" spans="1:17">
      <c r="A17" s="40" t="s">
        <v>847</v>
      </c>
      <c r="B17" s="123">
        <v>1007001.43032</v>
      </c>
      <c r="C17" s="123">
        <v>2035575.8058699998</v>
      </c>
      <c r="D17" s="123">
        <v>1136319.5128599999</v>
      </c>
      <c r="E17" s="123">
        <v>614365.78662000003</v>
      </c>
      <c r="F17" s="123">
        <v>565945.01607000001</v>
      </c>
      <c r="G17" s="123">
        <v>480058.51658</v>
      </c>
      <c r="H17" s="123">
        <v>250049.8412</v>
      </c>
      <c r="I17" s="123">
        <v>863740.09216999996</v>
      </c>
      <c r="J17" s="123">
        <v>2564.9436000000001</v>
      </c>
      <c r="K17" s="123">
        <v>806950.65519000008</v>
      </c>
      <c r="L17" s="123">
        <v>58713.50578</v>
      </c>
      <c r="M17" s="123">
        <v>656280.91440999997</v>
      </c>
      <c r="N17" s="123">
        <v>8477566.0206700005</v>
      </c>
      <c r="O17" s="68">
        <v>4.1075020096952242E-2</v>
      </c>
      <c r="P17" s="124"/>
    </row>
    <row r="18" spans="1:17">
      <c r="A18" s="40" t="s">
        <v>848</v>
      </c>
      <c r="B18" s="123">
        <v>1274185.29626</v>
      </c>
      <c r="C18" s="123">
        <v>2657884.4136100002</v>
      </c>
      <c r="D18" s="123">
        <v>1316464.63956</v>
      </c>
      <c r="E18" s="123">
        <v>758743.57478999998</v>
      </c>
      <c r="F18" s="123">
        <v>752297.83190999995</v>
      </c>
      <c r="G18" s="123">
        <v>673017.86434000009</v>
      </c>
      <c r="H18" s="123">
        <v>314354.55947000004</v>
      </c>
      <c r="I18" s="123">
        <v>1010296.01758</v>
      </c>
      <c r="J18" s="123">
        <v>3364.3641000000002</v>
      </c>
      <c r="K18" s="123">
        <v>947154.2803300001</v>
      </c>
      <c r="L18" s="123">
        <v>67918.480169999995</v>
      </c>
      <c r="M18" s="123">
        <v>710010.11390999996</v>
      </c>
      <c r="N18" s="123">
        <v>10485691.436030002</v>
      </c>
      <c r="O18" s="68">
        <v>5.0804674999314625E-2</v>
      </c>
      <c r="P18" s="124"/>
    </row>
    <row r="19" spans="1:17">
      <c r="A19" s="40" t="s">
        <v>849</v>
      </c>
      <c r="B19" s="123">
        <v>249823.26268000001</v>
      </c>
      <c r="C19" s="123">
        <v>543763.19212999998</v>
      </c>
      <c r="D19" s="123">
        <v>228557.07678999999</v>
      </c>
      <c r="E19" s="123">
        <v>143452.90724999999</v>
      </c>
      <c r="F19" s="123">
        <v>157467.85053</v>
      </c>
      <c r="G19" s="123">
        <v>146195.22544000001</v>
      </c>
      <c r="H19" s="123">
        <v>62546.634170000005</v>
      </c>
      <c r="I19" s="123">
        <v>165670.13018000001</v>
      </c>
      <c r="J19" s="123">
        <v>419.22503999999998</v>
      </c>
      <c r="K19" s="123">
        <v>162228.21980000002</v>
      </c>
      <c r="L19" s="123">
        <v>13002.049580000001</v>
      </c>
      <c r="M19" s="123">
        <v>105941.32837</v>
      </c>
      <c r="N19" s="123">
        <v>1979067.1019600001</v>
      </c>
      <c r="O19" s="68">
        <v>9.5888632171099858E-3</v>
      </c>
      <c r="P19" s="124"/>
    </row>
    <row r="20" spans="1:17">
      <c r="A20" s="40" t="s">
        <v>850</v>
      </c>
      <c r="B20" s="123">
        <v>318897.16830000002</v>
      </c>
      <c r="C20" s="123">
        <v>626647.8711799999</v>
      </c>
      <c r="D20" s="123">
        <v>256514.40641</v>
      </c>
      <c r="E20" s="123">
        <v>159823.12776</v>
      </c>
      <c r="F20" s="123">
        <v>181921.41753000001</v>
      </c>
      <c r="G20" s="123">
        <v>195432.91974000001</v>
      </c>
      <c r="H20" s="123">
        <v>81531.309049999996</v>
      </c>
      <c r="I20" s="123">
        <v>267053.06734999997</v>
      </c>
      <c r="J20" s="123">
        <v>638.57070999999996</v>
      </c>
      <c r="K20" s="123">
        <v>212116.18847999998</v>
      </c>
      <c r="L20" s="123">
        <v>18487.972280000002</v>
      </c>
      <c r="M20" s="123">
        <v>160242.89733000001</v>
      </c>
      <c r="N20" s="123">
        <v>2479306.9161199997</v>
      </c>
      <c r="O20" s="68">
        <v>1.2012596676668904E-2</v>
      </c>
      <c r="P20" s="124"/>
    </row>
    <row r="21" spans="1:17">
      <c r="A21" s="23" t="s">
        <v>7</v>
      </c>
      <c r="B21" s="125">
        <v>26974599.583349999</v>
      </c>
      <c r="C21" s="125">
        <v>36093205.940420002</v>
      </c>
      <c r="D21" s="125">
        <v>33421779.134820003</v>
      </c>
      <c r="E21" s="125">
        <v>20869723.439879995</v>
      </c>
      <c r="F21" s="125">
        <v>19631228.023699999</v>
      </c>
      <c r="G21" s="125">
        <v>14619137.653370002</v>
      </c>
      <c r="H21" s="125">
        <v>10612695.007209999</v>
      </c>
      <c r="I21" s="125">
        <v>15721495.979369998</v>
      </c>
      <c r="J21" s="125">
        <v>97012.939420000039</v>
      </c>
      <c r="K21" s="125">
        <v>16438556.256469999</v>
      </c>
      <c r="L21" s="125">
        <v>4160924.0289199995</v>
      </c>
      <c r="M21" s="125">
        <v>7751896.9811700005</v>
      </c>
      <c r="N21" s="125">
        <v>206392254.96810004</v>
      </c>
      <c r="O21" s="71">
        <v>1</v>
      </c>
      <c r="Q21" s="126"/>
    </row>
    <row r="22" spans="1:17">
      <c r="A22" s="127" t="s">
        <v>851</v>
      </c>
      <c r="B22" s="68">
        <v>0.13069579373275994</v>
      </c>
      <c r="C22" s="68">
        <v>0.17487674596122108</v>
      </c>
      <c r="D22" s="68">
        <v>0.16193330093702241</v>
      </c>
      <c r="E22" s="68">
        <v>0.10111679550720358</v>
      </c>
      <c r="F22" s="68">
        <v>9.5116108047437142E-2</v>
      </c>
      <c r="G22" s="68">
        <v>7.0831813217165224E-2</v>
      </c>
      <c r="H22" s="68">
        <v>5.1420025469707163E-2</v>
      </c>
      <c r="I22" s="68">
        <v>7.6172897000422374E-2</v>
      </c>
      <c r="J22" s="68">
        <v>4.7004156931661196E-4</v>
      </c>
      <c r="K22" s="68">
        <v>7.9647156619373827E-2</v>
      </c>
      <c r="L22" s="68">
        <v>2.0160272145692246E-2</v>
      </c>
      <c r="M22" s="68">
        <v>3.7559049792678184E-2</v>
      </c>
      <c r="N22" s="68">
        <v>1</v>
      </c>
      <c r="O22" s="128"/>
    </row>
    <row r="23" spans="1:17" ht="30" customHeight="1">
      <c r="A23" s="129" t="s">
        <v>852</v>
      </c>
      <c r="B23" s="121" t="s">
        <v>322</v>
      </c>
      <c r="C23" s="121" t="s">
        <v>323</v>
      </c>
      <c r="D23" s="121" t="s">
        <v>324</v>
      </c>
      <c r="E23" s="121" t="s">
        <v>325</v>
      </c>
      <c r="F23" s="121" t="s">
        <v>326</v>
      </c>
      <c r="G23" s="121" t="s">
        <v>327</v>
      </c>
      <c r="H23" s="121" t="s">
        <v>328</v>
      </c>
      <c r="I23" s="121" t="s">
        <v>329</v>
      </c>
      <c r="J23" s="121" t="s">
        <v>330</v>
      </c>
      <c r="K23" s="121" t="s">
        <v>331</v>
      </c>
      <c r="L23" s="121" t="s">
        <v>332</v>
      </c>
      <c r="M23" s="121" t="s">
        <v>333</v>
      </c>
      <c r="N23" s="122" t="s">
        <v>334</v>
      </c>
      <c r="O23" s="121" t="s">
        <v>703</v>
      </c>
    </row>
    <row r="24" spans="1:17">
      <c r="A24" s="40" t="s">
        <v>837</v>
      </c>
      <c r="B24" s="123">
        <v>187</v>
      </c>
      <c r="C24" s="123">
        <v>217</v>
      </c>
      <c r="D24" s="123">
        <v>175</v>
      </c>
      <c r="E24" s="123">
        <v>133</v>
      </c>
      <c r="F24" s="123">
        <v>116</v>
      </c>
      <c r="G24" s="123">
        <v>61</v>
      </c>
      <c r="H24" s="123">
        <v>49</v>
      </c>
      <c r="I24" s="123">
        <v>60</v>
      </c>
      <c r="J24" s="123">
        <v>1</v>
      </c>
      <c r="K24" s="123">
        <v>48</v>
      </c>
      <c r="L24" s="123">
        <v>17</v>
      </c>
      <c r="M24" s="123">
        <v>8</v>
      </c>
      <c r="N24" s="123">
        <v>1072</v>
      </c>
      <c r="O24" s="68">
        <v>8.0801843729234226E-5</v>
      </c>
    </row>
    <row r="25" spans="1:17">
      <c r="A25" s="40" t="s">
        <v>838</v>
      </c>
      <c r="B25" s="123">
        <v>592</v>
      </c>
      <c r="C25" s="123">
        <v>396</v>
      </c>
      <c r="D25" s="123">
        <v>898</v>
      </c>
      <c r="E25" s="123">
        <v>507</v>
      </c>
      <c r="F25" s="123">
        <v>561</v>
      </c>
      <c r="G25" s="123">
        <v>426</v>
      </c>
      <c r="H25" s="123">
        <v>214</v>
      </c>
      <c r="I25" s="123">
        <v>280</v>
      </c>
      <c r="J25" s="123">
        <v>1</v>
      </c>
      <c r="K25" s="123">
        <v>298</v>
      </c>
      <c r="L25" s="123">
        <v>63</v>
      </c>
      <c r="M25" s="123">
        <v>135</v>
      </c>
      <c r="N25" s="123">
        <v>4371</v>
      </c>
      <c r="O25" s="68">
        <v>3.2946348781761454E-4</v>
      </c>
    </row>
    <row r="26" spans="1:17">
      <c r="A26" s="40" t="s">
        <v>839</v>
      </c>
      <c r="B26" s="123">
        <v>777</v>
      </c>
      <c r="C26" s="123">
        <v>671</v>
      </c>
      <c r="D26" s="123">
        <v>1136</v>
      </c>
      <c r="E26" s="123">
        <v>828</v>
      </c>
      <c r="F26" s="123">
        <v>649</v>
      </c>
      <c r="G26" s="123">
        <v>600</v>
      </c>
      <c r="H26" s="123">
        <v>736</v>
      </c>
      <c r="I26" s="123">
        <v>658</v>
      </c>
      <c r="J26" s="123">
        <v>3</v>
      </c>
      <c r="K26" s="123">
        <v>951</v>
      </c>
      <c r="L26" s="123">
        <v>321</v>
      </c>
      <c r="M26" s="123">
        <v>316</v>
      </c>
      <c r="N26" s="123">
        <v>7646</v>
      </c>
      <c r="O26" s="68">
        <v>5.7631613540459412E-4</v>
      </c>
    </row>
    <row r="27" spans="1:17">
      <c r="A27" s="40" t="s">
        <v>840</v>
      </c>
      <c r="B27" s="123">
        <v>1018</v>
      </c>
      <c r="C27" s="123">
        <v>1071</v>
      </c>
      <c r="D27" s="123">
        <v>1430</v>
      </c>
      <c r="E27" s="123">
        <v>748</v>
      </c>
      <c r="F27" s="123">
        <v>855</v>
      </c>
      <c r="G27" s="123">
        <v>504</v>
      </c>
      <c r="H27" s="123">
        <v>543</v>
      </c>
      <c r="I27" s="123">
        <v>749</v>
      </c>
      <c r="J27" s="123">
        <v>8</v>
      </c>
      <c r="K27" s="123">
        <v>613</v>
      </c>
      <c r="L27" s="123">
        <v>213</v>
      </c>
      <c r="M27" s="123">
        <v>235</v>
      </c>
      <c r="N27" s="123">
        <v>7987</v>
      </c>
      <c r="O27" s="68">
        <v>6.0201896069532999E-4</v>
      </c>
    </row>
    <row r="28" spans="1:17">
      <c r="A28" s="40" t="s">
        <v>841</v>
      </c>
      <c r="B28" s="123">
        <v>1510</v>
      </c>
      <c r="C28" s="123">
        <v>1483</v>
      </c>
      <c r="D28" s="123">
        <v>2174</v>
      </c>
      <c r="E28" s="123">
        <v>1226</v>
      </c>
      <c r="F28" s="123">
        <v>1043</v>
      </c>
      <c r="G28" s="123">
        <v>760</v>
      </c>
      <c r="H28" s="123">
        <v>745</v>
      </c>
      <c r="I28" s="123">
        <v>866</v>
      </c>
      <c r="J28" s="123">
        <v>21</v>
      </c>
      <c r="K28" s="123">
        <v>995</v>
      </c>
      <c r="L28" s="123">
        <v>231</v>
      </c>
      <c r="M28" s="123">
        <v>409</v>
      </c>
      <c r="N28" s="123">
        <v>11463</v>
      </c>
      <c r="O28" s="68">
        <v>8.6402195398154098E-4</v>
      </c>
    </row>
    <row r="29" spans="1:17">
      <c r="A29" s="40" t="s">
        <v>842</v>
      </c>
      <c r="B29" s="123">
        <v>2640</v>
      </c>
      <c r="C29" s="123">
        <v>3529</v>
      </c>
      <c r="D29" s="123">
        <v>3761</v>
      </c>
      <c r="E29" s="123">
        <v>1974</v>
      </c>
      <c r="F29" s="123">
        <v>1779</v>
      </c>
      <c r="G29" s="123">
        <v>1391</v>
      </c>
      <c r="H29" s="123">
        <v>849</v>
      </c>
      <c r="I29" s="123">
        <v>1421</v>
      </c>
      <c r="J29" s="123">
        <v>14</v>
      </c>
      <c r="K29" s="123">
        <v>1558</v>
      </c>
      <c r="L29" s="123">
        <v>397</v>
      </c>
      <c r="M29" s="123">
        <v>862</v>
      </c>
      <c r="N29" s="123">
        <v>20175</v>
      </c>
      <c r="O29" s="68">
        <v>1.5206876839900191E-3</v>
      </c>
    </row>
    <row r="30" spans="1:17">
      <c r="A30" s="40" t="s">
        <v>843</v>
      </c>
      <c r="B30" s="123">
        <v>3284</v>
      </c>
      <c r="C30" s="123">
        <v>5299</v>
      </c>
      <c r="D30" s="123">
        <v>4671</v>
      </c>
      <c r="E30" s="123">
        <v>2527</v>
      </c>
      <c r="F30" s="123">
        <v>2095</v>
      </c>
      <c r="G30" s="123">
        <v>1581</v>
      </c>
      <c r="H30" s="123">
        <v>903</v>
      </c>
      <c r="I30" s="123">
        <v>2013</v>
      </c>
      <c r="J30" s="123">
        <v>20</v>
      </c>
      <c r="K30" s="123">
        <v>2074</v>
      </c>
      <c r="L30" s="123">
        <v>270</v>
      </c>
      <c r="M30" s="123">
        <v>1490</v>
      </c>
      <c r="N30" s="123">
        <v>26227</v>
      </c>
      <c r="O30" s="68">
        <v>1.9768563017599126E-3</v>
      </c>
    </row>
    <row r="31" spans="1:17">
      <c r="A31" s="40" t="s">
        <v>844</v>
      </c>
      <c r="B31" s="123">
        <v>4439</v>
      </c>
      <c r="C31" s="123">
        <v>7619</v>
      </c>
      <c r="D31" s="123">
        <v>5668</v>
      </c>
      <c r="E31" s="123">
        <v>3096</v>
      </c>
      <c r="F31" s="123">
        <v>2577</v>
      </c>
      <c r="G31" s="123">
        <v>2034</v>
      </c>
      <c r="H31" s="123">
        <v>1084</v>
      </c>
      <c r="I31" s="123">
        <v>3070</v>
      </c>
      <c r="J31" s="123">
        <v>19</v>
      </c>
      <c r="K31" s="123">
        <v>3691</v>
      </c>
      <c r="L31" s="123">
        <v>304</v>
      </c>
      <c r="M31" s="123">
        <v>2721</v>
      </c>
      <c r="N31" s="123">
        <v>36322</v>
      </c>
      <c r="O31" s="68">
        <v>2.7377654551616099E-3</v>
      </c>
    </row>
    <row r="32" spans="1:17">
      <c r="A32" s="40" t="s">
        <v>845</v>
      </c>
      <c r="B32" s="123">
        <v>4052</v>
      </c>
      <c r="C32" s="123">
        <v>7445</v>
      </c>
      <c r="D32" s="123">
        <v>5060</v>
      </c>
      <c r="E32" s="123">
        <v>2860</v>
      </c>
      <c r="F32" s="123">
        <v>2455</v>
      </c>
      <c r="G32" s="123">
        <v>1739</v>
      </c>
      <c r="H32" s="123">
        <v>1094</v>
      </c>
      <c r="I32" s="123">
        <v>3449</v>
      </c>
      <c r="J32" s="123">
        <v>11</v>
      </c>
      <c r="K32" s="123">
        <v>3044</v>
      </c>
      <c r="L32" s="123">
        <v>288</v>
      </c>
      <c r="M32" s="123">
        <v>2111</v>
      </c>
      <c r="N32" s="123">
        <v>33608</v>
      </c>
      <c r="O32" s="68">
        <v>2.5331981007948733E-3</v>
      </c>
    </row>
    <row r="33" spans="1:17">
      <c r="A33" s="40" t="s">
        <v>846</v>
      </c>
      <c r="B33" s="123">
        <v>8394</v>
      </c>
      <c r="C33" s="123">
        <v>17572</v>
      </c>
      <c r="D33" s="123">
        <v>9976</v>
      </c>
      <c r="E33" s="123">
        <v>5559</v>
      </c>
      <c r="F33" s="123">
        <v>4775</v>
      </c>
      <c r="G33" s="123">
        <v>3898</v>
      </c>
      <c r="H33" s="123">
        <v>2096</v>
      </c>
      <c r="I33" s="123">
        <v>8026</v>
      </c>
      <c r="J33" s="123">
        <v>14</v>
      </c>
      <c r="K33" s="123">
        <v>7556</v>
      </c>
      <c r="L33" s="123">
        <v>543</v>
      </c>
      <c r="M33" s="123">
        <v>6931</v>
      </c>
      <c r="N33" s="123">
        <v>75340</v>
      </c>
      <c r="O33" s="68">
        <v>5.6787415173139054E-3</v>
      </c>
    </row>
    <row r="34" spans="1:17">
      <c r="A34" s="40" t="s">
        <v>847</v>
      </c>
      <c r="B34" s="123">
        <v>20798</v>
      </c>
      <c r="C34" s="123">
        <v>42203</v>
      </c>
      <c r="D34" s="123">
        <v>23497</v>
      </c>
      <c r="E34" s="123">
        <v>12648</v>
      </c>
      <c r="F34" s="123">
        <v>11692</v>
      </c>
      <c r="G34" s="123">
        <v>9984</v>
      </c>
      <c r="H34" s="123">
        <v>5221</v>
      </c>
      <c r="I34" s="123">
        <v>17901</v>
      </c>
      <c r="J34" s="123">
        <v>52</v>
      </c>
      <c r="K34" s="123">
        <v>16713</v>
      </c>
      <c r="L34" s="123">
        <v>1205</v>
      </c>
      <c r="M34" s="123">
        <v>13574</v>
      </c>
      <c r="N34" s="123">
        <v>175488</v>
      </c>
      <c r="O34" s="68">
        <v>1.3227382418242404E-2</v>
      </c>
    </row>
    <row r="35" spans="1:17">
      <c r="A35" s="40" t="s">
        <v>848</v>
      </c>
      <c r="B35" s="123">
        <v>81626</v>
      </c>
      <c r="C35" s="123">
        <v>169801</v>
      </c>
      <c r="D35" s="123">
        <v>82571</v>
      </c>
      <c r="E35" s="123">
        <v>48487</v>
      </c>
      <c r="F35" s="123">
        <v>48652</v>
      </c>
      <c r="G35" s="123">
        <v>43921</v>
      </c>
      <c r="H35" s="123">
        <v>20183</v>
      </c>
      <c r="I35" s="123">
        <v>63384</v>
      </c>
      <c r="J35" s="123">
        <v>201</v>
      </c>
      <c r="K35" s="123">
        <v>59908</v>
      </c>
      <c r="L35" s="123">
        <v>4340</v>
      </c>
      <c r="M35" s="123">
        <v>44206</v>
      </c>
      <c r="N35" s="123">
        <v>667280</v>
      </c>
      <c r="O35" s="68">
        <v>5.0296132727279307E-2</v>
      </c>
    </row>
    <row r="36" spans="1:17">
      <c r="A36" s="40" t="s">
        <v>849</v>
      </c>
      <c r="B36" s="123">
        <v>51166</v>
      </c>
      <c r="C36" s="123">
        <v>111639</v>
      </c>
      <c r="D36" s="123">
        <v>46656</v>
      </c>
      <c r="E36" s="123">
        <v>29402</v>
      </c>
      <c r="F36" s="123">
        <v>32051</v>
      </c>
      <c r="G36" s="123">
        <v>29972</v>
      </c>
      <c r="H36" s="123">
        <v>12785</v>
      </c>
      <c r="I36" s="123">
        <v>33957</v>
      </c>
      <c r="J36" s="123">
        <v>87</v>
      </c>
      <c r="K36" s="123">
        <v>32683</v>
      </c>
      <c r="L36" s="123">
        <v>2684</v>
      </c>
      <c r="M36" s="123">
        <v>21502</v>
      </c>
      <c r="N36" s="123">
        <v>404584</v>
      </c>
      <c r="O36" s="68">
        <v>3.0495460021780319E-2</v>
      </c>
    </row>
    <row r="37" spans="1:17">
      <c r="A37" s="40" t="s">
        <v>850</v>
      </c>
      <c r="B37" s="123">
        <v>1434665</v>
      </c>
      <c r="C37" s="123">
        <v>2777789</v>
      </c>
      <c r="D37" s="123">
        <v>1157781</v>
      </c>
      <c r="E37" s="123">
        <v>661642</v>
      </c>
      <c r="F37" s="123">
        <v>867099</v>
      </c>
      <c r="G37" s="123">
        <v>895416</v>
      </c>
      <c r="H37" s="123">
        <v>388830</v>
      </c>
      <c r="I37" s="123">
        <v>1378126</v>
      </c>
      <c r="J37" s="123">
        <v>1548</v>
      </c>
      <c r="K37" s="123">
        <v>1274670</v>
      </c>
      <c r="L37" s="123">
        <v>98524</v>
      </c>
      <c r="M37" s="123">
        <v>859371</v>
      </c>
      <c r="N37" s="123">
        <v>11795461</v>
      </c>
      <c r="O37" s="68">
        <v>0.88908115339204929</v>
      </c>
    </row>
    <row r="38" spans="1:17">
      <c r="A38" s="23" t="s">
        <v>7</v>
      </c>
      <c r="B38" s="125">
        <v>1615148</v>
      </c>
      <c r="C38" s="125">
        <v>3146734</v>
      </c>
      <c r="D38" s="125">
        <v>1345454</v>
      </c>
      <c r="E38" s="125">
        <v>771637</v>
      </c>
      <c r="F38" s="125">
        <v>976399</v>
      </c>
      <c r="G38" s="125">
        <v>992287</v>
      </c>
      <c r="H38" s="125">
        <v>435332</v>
      </c>
      <c r="I38" s="125">
        <v>1513960</v>
      </c>
      <c r="J38" s="125">
        <v>2000</v>
      </c>
      <c r="K38" s="125">
        <v>1404802</v>
      </c>
      <c r="L38" s="125">
        <v>109400</v>
      </c>
      <c r="M38" s="125">
        <v>953871</v>
      </c>
      <c r="N38" s="125">
        <v>13267024</v>
      </c>
      <c r="O38" s="71">
        <v>1</v>
      </c>
      <c r="Q38" s="126"/>
    </row>
    <row r="39" spans="1:17">
      <c r="A39" s="127" t="s">
        <v>851</v>
      </c>
      <c r="B39" s="68">
        <v>0.12174154505185188</v>
      </c>
      <c r="C39" s="68">
        <v>0.23718461653495163</v>
      </c>
      <c r="D39" s="68">
        <v>0.10141339911648611</v>
      </c>
      <c r="E39" s="68">
        <v>5.8162026389640964E-2</v>
      </c>
      <c r="F39" s="68">
        <v>7.3595932290466945E-2</v>
      </c>
      <c r="G39" s="68">
        <v>7.4793487974394252E-2</v>
      </c>
      <c r="H39" s="68">
        <v>3.2813086039491603E-2</v>
      </c>
      <c r="I39" s="68">
        <v>0.11411451430252934</v>
      </c>
      <c r="J39" s="68">
        <v>1.5074970845006385E-4</v>
      </c>
      <c r="K39" s="68">
        <v>0.10588674596503331</v>
      </c>
      <c r="L39" s="68">
        <v>8.2460090522184937E-3</v>
      </c>
      <c r="M39" s="68">
        <v>7.1897887574485425E-2</v>
      </c>
      <c r="N39" s="68">
        <v>1</v>
      </c>
      <c r="O39" s="130"/>
    </row>
    <row r="40" spans="1:17" ht="15.75" thickBot="1">
      <c r="A40" s="131"/>
      <c r="B40" s="132"/>
      <c r="C40" s="31"/>
      <c r="D40" s="31"/>
      <c r="E40" s="31"/>
      <c r="F40" s="31"/>
      <c r="G40" s="31"/>
      <c r="H40" s="132"/>
      <c r="I40" s="132"/>
      <c r="J40" s="132"/>
      <c r="K40" s="132"/>
      <c r="L40" s="132"/>
      <c r="M40" s="132"/>
      <c r="N40" s="133"/>
      <c r="O40" s="133"/>
    </row>
    <row r="41" spans="1:17" ht="36.75" customHeight="1" thickTop="1">
      <c r="A41" s="855" t="s">
        <v>853</v>
      </c>
      <c r="B41" s="856"/>
      <c r="C41" s="856"/>
      <c r="D41" s="856"/>
      <c r="E41" s="856"/>
      <c r="F41" s="856"/>
      <c r="G41" s="856"/>
      <c r="H41" s="856"/>
      <c r="I41" s="856"/>
      <c r="J41" s="856"/>
      <c r="K41" s="856"/>
      <c r="L41" s="856"/>
      <c r="M41" s="856"/>
      <c r="N41" s="856"/>
      <c r="O41" s="856"/>
    </row>
    <row r="42" spans="1:17">
      <c r="A42" s="33"/>
      <c r="B42" s="134"/>
      <c r="C42" s="134"/>
      <c r="D42" s="134"/>
      <c r="E42" s="134"/>
      <c r="F42" s="134"/>
      <c r="G42" s="134"/>
      <c r="H42" s="134"/>
      <c r="I42" s="134"/>
      <c r="J42" s="134"/>
      <c r="K42" s="134"/>
      <c r="L42" s="134"/>
      <c r="M42" s="134"/>
      <c r="N42" s="134"/>
      <c r="O42" s="134"/>
    </row>
    <row r="43" spans="1:17">
      <c r="A43" s="33"/>
      <c r="B43" s="134"/>
      <c r="C43" s="134"/>
      <c r="D43" s="134"/>
      <c r="E43" s="134"/>
      <c r="F43" s="134"/>
      <c r="G43" s="134"/>
      <c r="H43" s="134"/>
      <c r="I43" s="134"/>
      <c r="J43" s="134"/>
      <c r="K43" s="134"/>
      <c r="L43" s="134"/>
      <c r="M43" s="134"/>
      <c r="N43" s="134"/>
      <c r="O43" s="134"/>
    </row>
    <row r="44" spans="1:17" ht="30" customHeight="1">
      <c r="A44" s="822" t="s">
        <v>0</v>
      </c>
      <c r="B44" s="822"/>
      <c r="C44" s="822"/>
      <c r="D44" s="822"/>
      <c r="E44" s="822"/>
      <c r="F44" s="822"/>
      <c r="G44" s="822"/>
      <c r="H44" s="822"/>
      <c r="I44" s="822"/>
      <c r="J44" s="822"/>
      <c r="K44" s="822"/>
      <c r="L44" s="822"/>
      <c r="M44" s="822"/>
      <c r="N44" s="822"/>
      <c r="O44" s="822"/>
    </row>
    <row r="45" spans="1:17" ht="18">
      <c r="A45" s="823" t="s">
        <v>854</v>
      </c>
      <c r="B45" s="823"/>
      <c r="C45" s="823"/>
      <c r="D45" s="823"/>
      <c r="E45" s="823"/>
      <c r="F45" s="823"/>
      <c r="G45" s="823"/>
      <c r="H45" s="823"/>
      <c r="I45" s="823"/>
      <c r="J45" s="823"/>
      <c r="K45" s="823"/>
      <c r="L45" s="823"/>
      <c r="M45" s="823"/>
      <c r="N45" s="823"/>
      <c r="O45" s="823"/>
    </row>
    <row r="46" spans="1:17" ht="18">
      <c r="A46" s="823" t="s">
        <v>1444</v>
      </c>
      <c r="B46" s="823"/>
      <c r="C46" s="823"/>
      <c r="D46" s="823"/>
      <c r="E46" s="823"/>
      <c r="F46" s="823"/>
      <c r="G46" s="823"/>
      <c r="H46" s="823"/>
      <c r="I46" s="823"/>
      <c r="J46" s="823"/>
      <c r="K46" s="823"/>
      <c r="L46" s="823"/>
      <c r="M46" s="823"/>
      <c r="N46" s="823"/>
      <c r="O46" s="823"/>
    </row>
    <row r="47" spans="1:17" ht="30" customHeight="1">
      <c r="A47" s="824" t="s">
        <v>2</v>
      </c>
      <c r="B47" s="824"/>
      <c r="C47" s="824"/>
      <c r="D47" s="824"/>
      <c r="E47" s="824"/>
      <c r="F47" s="824"/>
      <c r="G47" s="824"/>
      <c r="H47" s="824"/>
      <c r="I47" s="824"/>
      <c r="J47" s="824"/>
      <c r="K47" s="824"/>
      <c r="L47" s="824"/>
      <c r="M47" s="824"/>
      <c r="N47" s="824"/>
      <c r="O47" s="824"/>
    </row>
    <row r="48" spans="1:17">
      <c r="A48" s="18"/>
      <c r="B48" s="118"/>
      <c r="C48" s="39"/>
      <c r="D48" s="118"/>
      <c r="E48" s="118"/>
      <c r="F48" s="118"/>
      <c r="G48" s="118"/>
      <c r="H48" s="118"/>
      <c r="I48" s="39"/>
      <c r="J48" s="119"/>
      <c r="K48" s="118"/>
      <c r="L48" s="118"/>
      <c r="M48" s="118"/>
      <c r="N48" s="118"/>
      <c r="O48" s="120"/>
    </row>
    <row r="49" spans="1:15" ht="30" customHeight="1">
      <c r="A49" s="23" t="s">
        <v>835</v>
      </c>
      <c r="B49" s="121" t="s">
        <v>322</v>
      </c>
      <c r="C49" s="121" t="s">
        <v>323</v>
      </c>
      <c r="D49" s="121" t="s">
        <v>324</v>
      </c>
      <c r="E49" s="121" t="s">
        <v>325</v>
      </c>
      <c r="F49" s="121" t="s">
        <v>326</v>
      </c>
      <c r="G49" s="121" t="s">
        <v>327</v>
      </c>
      <c r="H49" s="121" t="s">
        <v>328</v>
      </c>
      <c r="I49" s="121" t="s">
        <v>329</v>
      </c>
      <c r="J49" s="121" t="s">
        <v>330</v>
      </c>
      <c r="K49" s="121" t="s">
        <v>331</v>
      </c>
      <c r="L49" s="121" t="s">
        <v>332</v>
      </c>
      <c r="M49" s="121" t="s">
        <v>333</v>
      </c>
      <c r="N49" s="122" t="s">
        <v>334</v>
      </c>
      <c r="O49" s="121" t="s">
        <v>836</v>
      </c>
    </row>
    <row r="50" spans="1:15">
      <c r="A50" s="40" t="s">
        <v>837</v>
      </c>
      <c r="B50" s="123">
        <v>3349796.8550999998</v>
      </c>
      <c r="C50" s="123">
        <v>4074580.9499599999</v>
      </c>
      <c r="D50" s="123">
        <v>3113750.5922699999</v>
      </c>
      <c r="E50" s="123">
        <v>2808185.3026100001</v>
      </c>
      <c r="F50" s="123">
        <v>2575766.92031</v>
      </c>
      <c r="G50" s="123">
        <v>888186.60458000004</v>
      </c>
      <c r="H50" s="123">
        <v>495841.65932999999</v>
      </c>
      <c r="I50" s="123">
        <v>0</v>
      </c>
      <c r="J50" s="123">
        <v>15252.412970000001</v>
      </c>
      <c r="K50" s="123">
        <v>564756.31239999994</v>
      </c>
      <c r="L50" s="123">
        <v>300503.00133999996</v>
      </c>
      <c r="M50" s="123">
        <v>0</v>
      </c>
      <c r="N50" s="123">
        <v>18186620.610869996</v>
      </c>
      <c r="O50" s="68">
        <f>N50/$N$64</f>
        <v>0.48813929988808358</v>
      </c>
    </row>
    <row r="51" spans="1:15">
      <c r="A51" s="40" t="s">
        <v>838</v>
      </c>
      <c r="B51" s="123">
        <v>645012.89020999998</v>
      </c>
      <c r="C51" s="123">
        <v>391686.23168999999</v>
      </c>
      <c r="D51" s="123">
        <v>807380.50454999995</v>
      </c>
      <c r="E51" s="123">
        <v>702780.24376999994</v>
      </c>
      <c r="F51" s="123">
        <v>559042.09210999997</v>
      </c>
      <c r="G51" s="123">
        <v>398544.69235999999</v>
      </c>
      <c r="H51" s="123">
        <v>156958.51965999999</v>
      </c>
      <c r="I51" s="123">
        <v>0</v>
      </c>
      <c r="J51" s="123">
        <v>0</v>
      </c>
      <c r="K51" s="123">
        <v>141613.20025999998</v>
      </c>
      <c r="L51" s="123">
        <v>68645.33296</v>
      </c>
      <c r="M51" s="123">
        <v>0</v>
      </c>
      <c r="N51" s="123">
        <v>3871663.7075699996</v>
      </c>
      <c r="O51" s="68">
        <f t="shared" ref="O51:O64" si="0">N51/$N$64</f>
        <v>0.10391766849118395</v>
      </c>
    </row>
    <row r="52" spans="1:15">
      <c r="A52" s="40" t="s">
        <v>839</v>
      </c>
      <c r="B52" s="123">
        <v>567441.06735999999</v>
      </c>
      <c r="C52" s="123">
        <v>453015.99052999995</v>
      </c>
      <c r="D52" s="123">
        <v>613624.12922</v>
      </c>
      <c r="E52" s="123">
        <v>501418.76135000004</v>
      </c>
      <c r="F52" s="123">
        <v>544123.10611000005</v>
      </c>
      <c r="G52" s="123">
        <v>446251.62083999999</v>
      </c>
      <c r="H52" s="123">
        <v>139185.08465999999</v>
      </c>
      <c r="I52" s="123">
        <v>0</v>
      </c>
      <c r="J52" s="123">
        <v>9755.7705700000006</v>
      </c>
      <c r="K52" s="123">
        <v>93768.533769999995</v>
      </c>
      <c r="L52" s="123">
        <v>66320.676520000008</v>
      </c>
      <c r="M52" s="123">
        <v>0</v>
      </c>
      <c r="N52" s="123">
        <v>3434904.7409300003</v>
      </c>
      <c r="O52" s="68">
        <f t="shared" si="0"/>
        <v>9.2194808001750048E-2</v>
      </c>
    </row>
    <row r="53" spans="1:15">
      <c r="A53" s="40" t="s">
        <v>840</v>
      </c>
      <c r="B53" s="123">
        <v>632062.24109999998</v>
      </c>
      <c r="C53" s="123">
        <v>726697.23228</v>
      </c>
      <c r="D53" s="123">
        <v>834900.3634400001</v>
      </c>
      <c r="E53" s="123">
        <v>764740.02227999992</v>
      </c>
      <c r="F53" s="123">
        <v>569496.50994000002</v>
      </c>
      <c r="G53" s="123">
        <v>456973.6679</v>
      </c>
      <c r="H53" s="123">
        <v>203572.93805000003</v>
      </c>
      <c r="I53" s="123">
        <v>0</v>
      </c>
      <c r="J53" s="123">
        <v>10169.812449999999</v>
      </c>
      <c r="K53" s="123">
        <v>94915.72226000001</v>
      </c>
      <c r="L53" s="123">
        <v>49176.467819999998</v>
      </c>
      <c r="M53" s="123">
        <v>0</v>
      </c>
      <c r="N53" s="123">
        <v>4342704.9775200002</v>
      </c>
      <c r="O53" s="68">
        <f t="shared" si="0"/>
        <v>0.11656068561083274</v>
      </c>
    </row>
    <row r="54" spans="1:15">
      <c r="A54" s="40" t="s">
        <v>841</v>
      </c>
      <c r="B54" s="123">
        <v>432546.55958999996</v>
      </c>
      <c r="C54" s="123">
        <v>427174.96805000002</v>
      </c>
      <c r="D54" s="123">
        <v>448161.16405000002</v>
      </c>
      <c r="E54" s="123">
        <v>461341.24329000001</v>
      </c>
      <c r="F54" s="123">
        <v>300508.74655000004</v>
      </c>
      <c r="G54" s="123">
        <v>264381.99375999998</v>
      </c>
      <c r="H54" s="123">
        <v>122959.64698999999</v>
      </c>
      <c r="I54" s="123">
        <v>0</v>
      </c>
      <c r="J54" s="123">
        <v>11436.399800000001</v>
      </c>
      <c r="K54" s="123">
        <v>50510.54924</v>
      </c>
      <c r="L54" s="123">
        <v>28582.185829999999</v>
      </c>
      <c r="M54" s="123">
        <v>0</v>
      </c>
      <c r="N54" s="123">
        <v>2547603.4571499992</v>
      </c>
      <c r="O54" s="68">
        <f t="shared" si="0"/>
        <v>6.8379134011427117E-2</v>
      </c>
    </row>
    <row r="55" spans="1:15">
      <c r="A55" s="40" t="s">
        <v>842</v>
      </c>
      <c r="B55" s="123">
        <v>332811.83373000001</v>
      </c>
      <c r="C55" s="123">
        <v>335057.44438999996</v>
      </c>
      <c r="D55" s="123">
        <v>323497.20017000003</v>
      </c>
      <c r="E55" s="123">
        <v>315309.50065</v>
      </c>
      <c r="F55" s="123">
        <v>186554.65171000001</v>
      </c>
      <c r="G55" s="123">
        <v>215838.7825</v>
      </c>
      <c r="H55" s="123">
        <v>107780.77943000001</v>
      </c>
      <c r="I55" s="123">
        <v>0</v>
      </c>
      <c r="J55" s="123">
        <v>3002.67184</v>
      </c>
      <c r="K55" s="123">
        <v>36489.356799999994</v>
      </c>
      <c r="L55" s="123">
        <v>29222.55904</v>
      </c>
      <c r="M55" s="123">
        <v>0</v>
      </c>
      <c r="N55" s="123">
        <v>1885564.7802600001</v>
      </c>
      <c r="O55" s="68">
        <f t="shared" si="0"/>
        <v>5.0609637239565998E-2</v>
      </c>
    </row>
    <row r="56" spans="1:15">
      <c r="A56" s="40" t="s">
        <v>843</v>
      </c>
      <c r="B56" s="123">
        <v>183220.9846</v>
      </c>
      <c r="C56" s="123">
        <v>194134.25916999998</v>
      </c>
      <c r="D56" s="123">
        <v>171412.95561</v>
      </c>
      <c r="E56" s="123">
        <v>168952.89808000001</v>
      </c>
      <c r="F56" s="123">
        <v>105601.87329</v>
      </c>
      <c r="G56" s="123">
        <v>110504.18647</v>
      </c>
      <c r="H56" s="123">
        <v>54959.145810000002</v>
      </c>
      <c r="I56" s="123">
        <v>0</v>
      </c>
      <c r="J56" s="123">
        <v>2388.0845899999999</v>
      </c>
      <c r="K56" s="123">
        <v>11330.98698</v>
      </c>
      <c r="L56" s="123">
        <v>7496.8271299999997</v>
      </c>
      <c r="M56" s="123">
        <v>0</v>
      </c>
      <c r="N56" s="123">
        <v>1010002.2017299999</v>
      </c>
      <c r="O56" s="68">
        <f t="shared" si="0"/>
        <v>2.7109036812657208E-2</v>
      </c>
    </row>
    <row r="57" spans="1:15">
      <c r="A57" s="40" t="s">
        <v>844</v>
      </c>
      <c r="B57" s="123">
        <v>103734.33112</v>
      </c>
      <c r="C57" s="123">
        <v>108801.08699</v>
      </c>
      <c r="D57" s="123">
        <v>99395.749930000005</v>
      </c>
      <c r="E57" s="123">
        <v>107901.37937000001</v>
      </c>
      <c r="F57" s="123">
        <v>57236.377390000001</v>
      </c>
      <c r="G57" s="123">
        <v>67348.742920000004</v>
      </c>
      <c r="H57" s="123">
        <v>32641.54982</v>
      </c>
      <c r="I57" s="123">
        <v>0</v>
      </c>
      <c r="J57" s="123">
        <v>1485.9791599999999</v>
      </c>
      <c r="K57" s="123">
        <v>10230.576580000001</v>
      </c>
      <c r="L57" s="123">
        <v>4064.9850699999997</v>
      </c>
      <c r="M57" s="123">
        <v>0</v>
      </c>
      <c r="N57" s="123">
        <v>592840.75835000002</v>
      </c>
      <c r="O57" s="68">
        <f t="shared" si="0"/>
        <v>1.5912185057246103E-2</v>
      </c>
    </row>
    <row r="58" spans="1:15">
      <c r="A58" s="40" t="s">
        <v>845</v>
      </c>
      <c r="B58" s="123">
        <v>57940.467020000004</v>
      </c>
      <c r="C58" s="123">
        <v>56069.842710000004</v>
      </c>
      <c r="D58" s="123">
        <v>54920.394869999996</v>
      </c>
      <c r="E58" s="123">
        <v>59212.254939999999</v>
      </c>
      <c r="F58" s="123">
        <v>28343.448219999998</v>
      </c>
      <c r="G58" s="123">
        <v>32855.301039999998</v>
      </c>
      <c r="H58" s="123">
        <v>18223.614799999999</v>
      </c>
      <c r="I58" s="123">
        <v>0</v>
      </c>
      <c r="J58" s="123">
        <v>365.84010999999998</v>
      </c>
      <c r="K58" s="123">
        <v>4835.72451</v>
      </c>
      <c r="L58" s="123">
        <v>3490.5454199999999</v>
      </c>
      <c r="M58" s="123">
        <v>0</v>
      </c>
      <c r="N58" s="123">
        <v>316257.43363999994</v>
      </c>
      <c r="O58" s="68">
        <f t="shared" si="0"/>
        <v>8.4885304171991877E-3</v>
      </c>
    </row>
    <row r="59" spans="1:15">
      <c r="A59" s="40" t="s">
        <v>846</v>
      </c>
      <c r="B59" s="123">
        <v>61611.510799999996</v>
      </c>
      <c r="C59" s="123">
        <v>66270.524780000007</v>
      </c>
      <c r="D59" s="123">
        <v>59419.116470000001</v>
      </c>
      <c r="E59" s="123">
        <v>61141.137999999999</v>
      </c>
      <c r="F59" s="123">
        <v>31442.191170000002</v>
      </c>
      <c r="G59" s="123">
        <v>34693.61159</v>
      </c>
      <c r="H59" s="123">
        <v>17217.686859999998</v>
      </c>
      <c r="I59" s="123">
        <v>0</v>
      </c>
      <c r="J59" s="123">
        <v>501.94312000000002</v>
      </c>
      <c r="K59" s="123">
        <v>5484.9881500000001</v>
      </c>
      <c r="L59" s="123">
        <v>3780.44607</v>
      </c>
      <c r="M59" s="123">
        <v>0</v>
      </c>
      <c r="N59" s="123">
        <v>341563.15701000002</v>
      </c>
      <c r="O59" s="68">
        <f t="shared" si="0"/>
        <v>9.1677505072477045E-3</v>
      </c>
    </row>
    <row r="60" spans="1:15">
      <c r="A60" s="40" t="s">
        <v>847</v>
      </c>
      <c r="B60" s="123">
        <v>72166.39218000001</v>
      </c>
      <c r="C60" s="123">
        <v>67284.824950000009</v>
      </c>
      <c r="D60" s="123">
        <v>64480.40797</v>
      </c>
      <c r="E60" s="123">
        <v>57280.733959999998</v>
      </c>
      <c r="F60" s="123">
        <v>34272.185310000001</v>
      </c>
      <c r="G60" s="123">
        <v>34006.150880000001</v>
      </c>
      <c r="H60" s="123">
        <v>18112.072499999998</v>
      </c>
      <c r="I60" s="123">
        <v>0</v>
      </c>
      <c r="J60" s="123">
        <v>579.01310999999998</v>
      </c>
      <c r="K60" s="123">
        <v>5471.2633599999999</v>
      </c>
      <c r="L60" s="123">
        <v>3856.9635600000001</v>
      </c>
      <c r="M60" s="123">
        <v>0</v>
      </c>
      <c r="N60" s="123">
        <v>357510.00777999999</v>
      </c>
      <c r="O60" s="68">
        <f t="shared" si="0"/>
        <v>9.5957731034652192E-3</v>
      </c>
    </row>
    <row r="61" spans="1:15">
      <c r="A61" s="40" t="s">
        <v>848</v>
      </c>
      <c r="B61" s="123">
        <v>54432.601520000004</v>
      </c>
      <c r="C61" s="123">
        <v>56349.558100000002</v>
      </c>
      <c r="D61" s="123">
        <v>51900.208590000002</v>
      </c>
      <c r="E61" s="123">
        <v>44381.986729999997</v>
      </c>
      <c r="F61" s="123">
        <v>25820.45189</v>
      </c>
      <c r="G61" s="123">
        <v>29738.168470000001</v>
      </c>
      <c r="H61" s="123">
        <v>16243.958970000002</v>
      </c>
      <c r="I61" s="123">
        <v>0</v>
      </c>
      <c r="J61" s="123">
        <v>626.13364000000001</v>
      </c>
      <c r="K61" s="123">
        <v>4284.6331500000006</v>
      </c>
      <c r="L61" s="123">
        <v>2817.9722400000001</v>
      </c>
      <c r="M61" s="123">
        <v>0</v>
      </c>
      <c r="N61" s="123">
        <v>286595.67329999997</v>
      </c>
      <c r="O61" s="68">
        <f t="shared" si="0"/>
        <v>7.6923918032358162E-3</v>
      </c>
    </row>
    <row r="62" spans="1:15">
      <c r="A62" s="40" t="s">
        <v>849</v>
      </c>
      <c r="B62" s="123">
        <v>6965.3771900000002</v>
      </c>
      <c r="C62" s="123">
        <v>9441.8088499999994</v>
      </c>
      <c r="D62" s="123">
        <v>7269.7446200000004</v>
      </c>
      <c r="E62" s="123">
        <v>5897.7417300000006</v>
      </c>
      <c r="F62" s="123">
        <v>3383.4641900000001</v>
      </c>
      <c r="G62" s="123">
        <v>4095.9766199999999</v>
      </c>
      <c r="H62" s="123">
        <v>1949.8136499999998</v>
      </c>
      <c r="I62" s="123">
        <v>0</v>
      </c>
      <c r="J62" s="123">
        <v>94.58287</v>
      </c>
      <c r="K62" s="123">
        <v>882.97712000000001</v>
      </c>
      <c r="L62" s="123">
        <v>322.75152000000003</v>
      </c>
      <c r="M62" s="123">
        <v>0</v>
      </c>
      <c r="N62" s="123">
        <v>40304.238360000003</v>
      </c>
      <c r="O62" s="68">
        <f t="shared" si="0"/>
        <v>1.081788811485615E-3</v>
      </c>
    </row>
    <row r="63" spans="1:15">
      <c r="A63" s="40" t="s">
        <v>850</v>
      </c>
      <c r="B63" s="123">
        <v>8113.2823200000003</v>
      </c>
      <c r="C63" s="123">
        <v>11110.690060000001</v>
      </c>
      <c r="D63" s="123">
        <v>7102.2159099999999</v>
      </c>
      <c r="E63" s="123">
        <v>5892.7963399999999</v>
      </c>
      <c r="F63" s="123">
        <v>3336.7713900000003</v>
      </c>
      <c r="G63" s="123">
        <v>3716.1933799999997</v>
      </c>
      <c r="H63" s="123">
        <v>2117.2304199999999</v>
      </c>
      <c r="I63" s="123">
        <v>0</v>
      </c>
      <c r="J63" s="123">
        <v>144.44934000000001</v>
      </c>
      <c r="K63" s="123">
        <v>774.91211999999996</v>
      </c>
      <c r="L63" s="123">
        <v>585.85920999999996</v>
      </c>
      <c r="M63" s="123">
        <v>0</v>
      </c>
      <c r="N63" s="123">
        <v>42894.40049</v>
      </c>
      <c r="O63" s="68">
        <f t="shared" si="0"/>
        <v>1.1513102446197691E-3</v>
      </c>
    </row>
    <row r="64" spans="1:15">
      <c r="A64" s="23" t="s">
        <v>7</v>
      </c>
      <c r="B64" s="125">
        <v>6507856.3938400019</v>
      </c>
      <c r="C64" s="125">
        <v>6977675.4125099992</v>
      </c>
      <c r="D64" s="125">
        <v>6657214.7476699995</v>
      </c>
      <c r="E64" s="125">
        <v>6064436.0031000003</v>
      </c>
      <c r="F64" s="125">
        <v>5024928.7895799987</v>
      </c>
      <c r="G64" s="125">
        <v>2987135.69331</v>
      </c>
      <c r="H64" s="125">
        <v>1387763.70095</v>
      </c>
      <c r="I64" s="125">
        <v>0</v>
      </c>
      <c r="J64" s="125">
        <v>55803.093570000005</v>
      </c>
      <c r="K64" s="125">
        <v>1025349.7366999998</v>
      </c>
      <c r="L64" s="125">
        <v>568866.57372999995</v>
      </c>
      <c r="M64" s="125">
        <v>0</v>
      </c>
      <c r="N64" s="125">
        <v>37257030.144959994</v>
      </c>
      <c r="O64" s="71">
        <f t="shared" si="0"/>
        <v>1</v>
      </c>
    </row>
    <row r="65" spans="1:15">
      <c r="A65" s="127" t="s">
        <v>851</v>
      </c>
      <c r="B65" s="68">
        <f>B64/$N$64</f>
        <v>0.17467458808496475</v>
      </c>
      <c r="C65" s="68">
        <f t="shared" ref="C65:N65" si="1">C64/$N$64</f>
        <v>0.18728479928113423</v>
      </c>
      <c r="D65" s="68">
        <f t="shared" si="1"/>
        <v>0.17868345173429143</v>
      </c>
      <c r="E65" s="68">
        <f t="shared" si="1"/>
        <v>0.16277293116237224</v>
      </c>
      <c r="F65" s="68">
        <f t="shared" si="1"/>
        <v>0.13487196295649331</v>
      </c>
      <c r="G65" s="68">
        <f t="shared" si="1"/>
        <v>8.0176430641079682E-2</v>
      </c>
      <c r="H65" s="68">
        <f t="shared" si="1"/>
        <v>3.7248371530164276E-2</v>
      </c>
      <c r="I65" s="68">
        <f t="shared" si="1"/>
        <v>0</v>
      </c>
      <c r="J65" s="68">
        <f t="shared" si="1"/>
        <v>1.4977869506206162E-3</v>
      </c>
      <c r="K65" s="68">
        <f t="shared" si="1"/>
        <v>2.7520973429995887E-2</v>
      </c>
      <c r="L65" s="68">
        <f t="shared" si="1"/>
        <v>1.5268704228883748E-2</v>
      </c>
      <c r="M65" s="68">
        <f t="shared" si="1"/>
        <v>0</v>
      </c>
      <c r="N65" s="68">
        <f t="shared" si="1"/>
        <v>1</v>
      </c>
      <c r="O65" s="128"/>
    </row>
    <row r="66" spans="1:15" ht="30" customHeight="1">
      <c r="A66" s="129" t="s">
        <v>855</v>
      </c>
      <c r="B66" s="121" t="s">
        <v>322</v>
      </c>
      <c r="C66" s="121" t="s">
        <v>323</v>
      </c>
      <c r="D66" s="121" t="s">
        <v>324</v>
      </c>
      <c r="E66" s="121" t="s">
        <v>325</v>
      </c>
      <c r="F66" s="121" t="s">
        <v>326</v>
      </c>
      <c r="G66" s="121" t="s">
        <v>327</v>
      </c>
      <c r="H66" s="121" t="s">
        <v>328</v>
      </c>
      <c r="I66" s="121" t="s">
        <v>329</v>
      </c>
      <c r="J66" s="121" t="s">
        <v>330</v>
      </c>
      <c r="K66" s="121" t="s">
        <v>331</v>
      </c>
      <c r="L66" s="121" t="s">
        <v>332</v>
      </c>
      <c r="M66" s="121" t="s">
        <v>333</v>
      </c>
      <c r="N66" s="122" t="s">
        <v>334</v>
      </c>
      <c r="O66" s="121" t="s">
        <v>703</v>
      </c>
    </row>
    <row r="67" spans="1:15">
      <c r="A67" s="40" t="s">
        <v>837</v>
      </c>
      <c r="B67" s="123">
        <v>74</v>
      </c>
      <c r="C67" s="123">
        <v>62</v>
      </c>
      <c r="D67" s="123">
        <v>84</v>
      </c>
      <c r="E67" s="123">
        <v>62</v>
      </c>
      <c r="F67" s="123">
        <v>58</v>
      </c>
      <c r="G67" s="123">
        <v>31</v>
      </c>
      <c r="H67" s="123">
        <v>15</v>
      </c>
      <c r="I67" s="123">
        <v>0</v>
      </c>
      <c r="J67" s="123">
        <v>1</v>
      </c>
      <c r="K67" s="123">
        <v>20</v>
      </c>
      <c r="L67" s="123">
        <v>7</v>
      </c>
      <c r="M67" s="123">
        <v>0</v>
      </c>
      <c r="N67" s="123">
        <v>414</v>
      </c>
      <c r="O67" s="68">
        <f>N67/$N$81</f>
        <v>2.7735905939101596E-3</v>
      </c>
    </row>
    <row r="68" spans="1:15">
      <c r="A68" s="40" t="s">
        <v>838</v>
      </c>
      <c r="B68" s="123">
        <v>67</v>
      </c>
      <c r="C68" s="123">
        <v>41</v>
      </c>
      <c r="D68" s="123">
        <v>86</v>
      </c>
      <c r="E68" s="123">
        <v>73</v>
      </c>
      <c r="F68" s="123">
        <v>60</v>
      </c>
      <c r="G68" s="123">
        <v>42</v>
      </c>
      <c r="H68" s="123">
        <v>17</v>
      </c>
      <c r="I68" s="123">
        <v>0</v>
      </c>
      <c r="J68" s="123">
        <v>0</v>
      </c>
      <c r="K68" s="123">
        <v>15</v>
      </c>
      <c r="L68" s="123">
        <v>8</v>
      </c>
      <c r="M68" s="123">
        <v>0</v>
      </c>
      <c r="N68" s="123">
        <v>409</v>
      </c>
      <c r="O68" s="68">
        <f t="shared" ref="O68:O81" si="2">N68/$N$81</f>
        <v>2.7400931229692158E-3</v>
      </c>
    </row>
    <row r="69" spans="1:15">
      <c r="A69" s="40" t="s">
        <v>839</v>
      </c>
      <c r="B69" s="123">
        <v>115</v>
      </c>
      <c r="C69" s="123">
        <v>95</v>
      </c>
      <c r="D69" s="123">
        <v>130</v>
      </c>
      <c r="E69" s="123">
        <v>106</v>
      </c>
      <c r="F69" s="123">
        <v>115</v>
      </c>
      <c r="G69" s="123">
        <v>97</v>
      </c>
      <c r="H69" s="123">
        <v>28</v>
      </c>
      <c r="I69" s="123">
        <v>0</v>
      </c>
      <c r="J69" s="123">
        <v>2</v>
      </c>
      <c r="K69" s="123">
        <v>20</v>
      </c>
      <c r="L69" s="123">
        <v>14</v>
      </c>
      <c r="M69" s="123">
        <v>0</v>
      </c>
      <c r="N69" s="123">
        <v>722</v>
      </c>
      <c r="O69" s="68">
        <f t="shared" si="2"/>
        <v>4.8370348038723077E-3</v>
      </c>
    </row>
    <row r="70" spans="1:15">
      <c r="A70" s="40" t="s">
        <v>840</v>
      </c>
      <c r="B70" s="123">
        <v>290</v>
      </c>
      <c r="C70" s="123">
        <v>348</v>
      </c>
      <c r="D70" s="123">
        <v>396</v>
      </c>
      <c r="E70" s="123">
        <v>365</v>
      </c>
      <c r="F70" s="123">
        <v>264</v>
      </c>
      <c r="G70" s="123">
        <v>211</v>
      </c>
      <c r="H70" s="123">
        <v>92</v>
      </c>
      <c r="I70" s="123">
        <v>0</v>
      </c>
      <c r="J70" s="123">
        <v>5</v>
      </c>
      <c r="K70" s="123">
        <v>44</v>
      </c>
      <c r="L70" s="123">
        <v>24</v>
      </c>
      <c r="M70" s="123">
        <v>0</v>
      </c>
      <c r="N70" s="123">
        <v>2039</v>
      </c>
      <c r="O70" s="68">
        <f t="shared" si="2"/>
        <v>1.3660268649716947E-2</v>
      </c>
    </row>
    <row r="71" spans="1:15">
      <c r="A71" s="40" t="s">
        <v>841</v>
      </c>
      <c r="B71" s="123">
        <v>444</v>
      </c>
      <c r="C71" s="123">
        <v>452</v>
      </c>
      <c r="D71" s="123">
        <v>462</v>
      </c>
      <c r="E71" s="123">
        <v>478</v>
      </c>
      <c r="F71" s="123">
        <v>312</v>
      </c>
      <c r="G71" s="123">
        <v>269</v>
      </c>
      <c r="H71" s="123">
        <v>123</v>
      </c>
      <c r="I71" s="123">
        <v>0</v>
      </c>
      <c r="J71" s="123">
        <v>12</v>
      </c>
      <c r="K71" s="123">
        <v>51</v>
      </c>
      <c r="L71" s="123">
        <v>31</v>
      </c>
      <c r="M71" s="123">
        <v>0</v>
      </c>
      <c r="N71" s="123">
        <v>2634</v>
      </c>
      <c r="O71" s="68">
        <f t="shared" si="2"/>
        <v>1.7646467691689278E-2</v>
      </c>
    </row>
    <row r="72" spans="1:15">
      <c r="A72" s="40" t="s">
        <v>842</v>
      </c>
      <c r="B72" s="123">
        <v>686</v>
      </c>
      <c r="C72" s="123">
        <v>688</v>
      </c>
      <c r="D72" s="123">
        <v>672</v>
      </c>
      <c r="E72" s="123">
        <v>645</v>
      </c>
      <c r="F72" s="123">
        <v>382</v>
      </c>
      <c r="G72" s="123">
        <v>442</v>
      </c>
      <c r="H72" s="123">
        <v>219</v>
      </c>
      <c r="I72" s="123">
        <v>0</v>
      </c>
      <c r="J72" s="123">
        <v>5</v>
      </c>
      <c r="K72" s="123">
        <v>73</v>
      </c>
      <c r="L72" s="123">
        <v>63</v>
      </c>
      <c r="M72" s="123">
        <v>0</v>
      </c>
      <c r="N72" s="123">
        <v>3875</v>
      </c>
      <c r="O72" s="68">
        <f t="shared" si="2"/>
        <v>2.5960539979231569E-2</v>
      </c>
    </row>
    <row r="73" spans="1:15">
      <c r="A73" s="40" t="s">
        <v>843</v>
      </c>
      <c r="B73" s="123">
        <v>687</v>
      </c>
      <c r="C73" s="123">
        <v>734</v>
      </c>
      <c r="D73" s="123">
        <v>640</v>
      </c>
      <c r="E73" s="123">
        <v>635</v>
      </c>
      <c r="F73" s="123">
        <v>398</v>
      </c>
      <c r="G73" s="123">
        <v>415</v>
      </c>
      <c r="H73" s="123">
        <v>208</v>
      </c>
      <c r="I73" s="123">
        <v>0</v>
      </c>
      <c r="J73" s="123">
        <v>9</v>
      </c>
      <c r="K73" s="123">
        <v>42</v>
      </c>
      <c r="L73" s="123">
        <v>28</v>
      </c>
      <c r="M73" s="123">
        <v>0</v>
      </c>
      <c r="N73" s="123">
        <v>3796</v>
      </c>
      <c r="O73" s="68">
        <f t="shared" si="2"/>
        <v>2.5431279938364654E-2</v>
      </c>
    </row>
    <row r="74" spans="1:15">
      <c r="A74" s="40" t="s">
        <v>844</v>
      </c>
      <c r="B74" s="123">
        <v>616</v>
      </c>
      <c r="C74" s="123">
        <v>642</v>
      </c>
      <c r="D74" s="123">
        <v>588</v>
      </c>
      <c r="E74" s="123">
        <v>642</v>
      </c>
      <c r="F74" s="123">
        <v>339</v>
      </c>
      <c r="G74" s="123">
        <v>398</v>
      </c>
      <c r="H74" s="123">
        <v>193</v>
      </c>
      <c r="I74" s="123">
        <v>0</v>
      </c>
      <c r="J74" s="123">
        <v>9</v>
      </c>
      <c r="K74" s="123">
        <v>60</v>
      </c>
      <c r="L74" s="123">
        <v>24</v>
      </c>
      <c r="M74" s="123">
        <v>0</v>
      </c>
      <c r="N74" s="123">
        <v>3511</v>
      </c>
      <c r="O74" s="68">
        <f t="shared" si="2"/>
        <v>2.3521924094730848E-2</v>
      </c>
    </row>
    <row r="75" spans="1:15">
      <c r="A75" s="40" t="s">
        <v>845</v>
      </c>
      <c r="B75" s="123">
        <v>490</v>
      </c>
      <c r="C75" s="123">
        <v>475</v>
      </c>
      <c r="D75" s="123">
        <v>461</v>
      </c>
      <c r="E75" s="123">
        <v>499</v>
      </c>
      <c r="F75" s="123">
        <v>238</v>
      </c>
      <c r="G75" s="123">
        <v>277</v>
      </c>
      <c r="H75" s="123">
        <v>153</v>
      </c>
      <c r="I75" s="123">
        <v>0</v>
      </c>
      <c r="J75" s="123">
        <v>3</v>
      </c>
      <c r="K75" s="123">
        <v>41</v>
      </c>
      <c r="L75" s="123">
        <v>29</v>
      </c>
      <c r="M75" s="123">
        <v>0</v>
      </c>
      <c r="N75" s="123">
        <v>2666</v>
      </c>
      <c r="O75" s="68">
        <f t="shared" si="2"/>
        <v>1.7860851505711317E-2</v>
      </c>
    </row>
    <row r="76" spans="1:15">
      <c r="A76" s="40" t="s">
        <v>846</v>
      </c>
      <c r="B76" s="123">
        <v>730</v>
      </c>
      <c r="C76" s="123">
        <v>787</v>
      </c>
      <c r="D76" s="123">
        <v>701</v>
      </c>
      <c r="E76" s="123">
        <v>727</v>
      </c>
      <c r="F76" s="123">
        <v>375</v>
      </c>
      <c r="G76" s="123">
        <v>412</v>
      </c>
      <c r="H76" s="123">
        <v>206</v>
      </c>
      <c r="I76" s="123">
        <v>0</v>
      </c>
      <c r="J76" s="123">
        <v>6</v>
      </c>
      <c r="K76" s="123">
        <v>65</v>
      </c>
      <c r="L76" s="123">
        <v>45</v>
      </c>
      <c r="M76" s="123">
        <v>0</v>
      </c>
      <c r="N76" s="123">
        <v>4054</v>
      </c>
      <c r="O76" s="68">
        <f t="shared" si="2"/>
        <v>2.7159749438917361E-2</v>
      </c>
    </row>
    <row r="77" spans="1:15">
      <c r="A77" s="40" t="s">
        <v>847</v>
      </c>
      <c r="B77" s="123">
        <v>1450</v>
      </c>
      <c r="C77" s="123">
        <v>1370</v>
      </c>
      <c r="D77" s="123">
        <v>1311</v>
      </c>
      <c r="E77" s="123">
        <v>1162</v>
      </c>
      <c r="F77" s="123">
        <v>690</v>
      </c>
      <c r="G77" s="123">
        <v>688</v>
      </c>
      <c r="H77" s="123">
        <v>371</v>
      </c>
      <c r="I77" s="123">
        <v>0</v>
      </c>
      <c r="J77" s="123">
        <v>11</v>
      </c>
      <c r="K77" s="123">
        <v>109</v>
      </c>
      <c r="L77" s="123">
        <v>79</v>
      </c>
      <c r="M77" s="123">
        <v>0</v>
      </c>
      <c r="N77" s="123">
        <v>7241</v>
      </c>
      <c r="O77" s="68">
        <f t="shared" si="2"/>
        <v>4.8511037416675042E-2</v>
      </c>
    </row>
    <row r="78" spans="1:15">
      <c r="A78" s="40" t="s">
        <v>848</v>
      </c>
      <c r="B78" s="123">
        <v>3171</v>
      </c>
      <c r="C78" s="123">
        <v>3290</v>
      </c>
      <c r="D78" s="123">
        <v>3087</v>
      </c>
      <c r="E78" s="123">
        <v>2592</v>
      </c>
      <c r="F78" s="123">
        <v>1493</v>
      </c>
      <c r="G78" s="123">
        <v>1781</v>
      </c>
      <c r="H78" s="123">
        <v>921</v>
      </c>
      <c r="I78" s="123">
        <v>0</v>
      </c>
      <c r="J78" s="123">
        <v>39</v>
      </c>
      <c r="K78" s="123">
        <v>248</v>
      </c>
      <c r="L78" s="123">
        <v>173</v>
      </c>
      <c r="M78" s="123">
        <v>0</v>
      </c>
      <c r="N78" s="123">
        <v>16795</v>
      </c>
      <c r="O78" s="68">
        <f t="shared" si="2"/>
        <v>0.11251800489063075</v>
      </c>
    </row>
    <row r="79" spans="1:15">
      <c r="A79" s="40" t="s">
        <v>849</v>
      </c>
      <c r="B79" s="123">
        <v>1436</v>
      </c>
      <c r="C79" s="123">
        <v>2036</v>
      </c>
      <c r="D79" s="123">
        <v>1493</v>
      </c>
      <c r="E79" s="123">
        <v>1220</v>
      </c>
      <c r="F79" s="123">
        <v>685</v>
      </c>
      <c r="G79" s="123">
        <v>807</v>
      </c>
      <c r="H79" s="123">
        <v>397</v>
      </c>
      <c r="I79" s="123">
        <v>0</v>
      </c>
      <c r="J79" s="123">
        <v>20</v>
      </c>
      <c r="K79" s="123">
        <v>193</v>
      </c>
      <c r="L79" s="123">
        <v>68</v>
      </c>
      <c r="M79" s="123">
        <v>0</v>
      </c>
      <c r="N79" s="123">
        <v>8355</v>
      </c>
      <c r="O79" s="68">
        <f t="shared" si="2"/>
        <v>5.5974273942317354E-2</v>
      </c>
    </row>
    <row r="80" spans="1:15">
      <c r="A80" s="40" t="s">
        <v>850</v>
      </c>
      <c r="B80" s="123">
        <v>18527</v>
      </c>
      <c r="C80" s="123">
        <v>20676</v>
      </c>
      <c r="D80" s="123">
        <v>16344</v>
      </c>
      <c r="E80" s="123">
        <v>11248</v>
      </c>
      <c r="F80" s="123">
        <v>10013</v>
      </c>
      <c r="G80" s="123">
        <v>8876</v>
      </c>
      <c r="H80" s="123">
        <v>4147</v>
      </c>
      <c r="I80" s="123">
        <v>0</v>
      </c>
      <c r="J80" s="123">
        <v>145</v>
      </c>
      <c r="K80" s="123">
        <v>1345</v>
      </c>
      <c r="L80" s="123">
        <v>1433</v>
      </c>
      <c r="M80" s="123">
        <v>0</v>
      </c>
      <c r="N80" s="123">
        <v>92754</v>
      </c>
      <c r="O80" s="68">
        <f t="shared" si="2"/>
        <v>0.62140488393126314</v>
      </c>
    </row>
    <row r="81" spans="1:15">
      <c r="A81" s="23" t="s">
        <v>7</v>
      </c>
      <c r="B81" s="125">
        <v>28783</v>
      </c>
      <c r="C81" s="125">
        <v>31696</v>
      </c>
      <c r="D81" s="125">
        <v>26455</v>
      </c>
      <c r="E81" s="125">
        <v>20454</v>
      </c>
      <c r="F81" s="125">
        <v>15422</v>
      </c>
      <c r="G81" s="125">
        <v>14746</v>
      </c>
      <c r="H81" s="125">
        <v>7090</v>
      </c>
      <c r="I81" s="125">
        <v>0</v>
      </c>
      <c r="J81" s="125">
        <v>267</v>
      </c>
      <c r="K81" s="125">
        <v>2326</v>
      </c>
      <c r="L81" s="125">
        <v>2026</v>
      </c>
      <c r="M81" s="125">
        <v>0</v>
      </c>
      <c r="N81" s="125">
        <v>149265</v>
      </c>
      <c r="O81" s="71">
        <f t="shared" si="2"/>
        <v>1</v>
      </c>
    </row>
    <row r="82" spans="1:15">
      <c r="A82" s="127" t="s">
        <v>851</v>
      </c>
      <c r="B82" s="68">
        <f>B81/$N$81</f>
        <v>0.19283154121863799</v>
      </c>
      <c r="C82" s="68">
        <f t="shared" ref="C82:N82" si="3">C81/$N$81</f>
        <v>0.21234716778883195</v>
      </c>
      <c r="D82" s="68">
        <f t="shared" si="3"/>
        <v>0.17723511874853448</v>
      </c>
      <c r="E82" s="68">
        <f t="shared" si="3"/>
        <v>0.13703145412521356</v>
      </c>
      <c r="F82" s="68">
        <f t="shared" si="3"/>
        <v>0.10331959937024755</v>
      </c>
      <c r="G82" s="68">
        <f t="shared" si="3"/>
        <v>9.8790741299031926E-2</v>
      </c>
      <c r="H82" s="68">
        <f t="shared" si="3"/>
        <v>4.7499413794258531E-2</v>
      </c>
      <c r="I82" s="68">
        <f t="shared" si="3"/>
        <v>0</v>
      </c>
      <c r="J82" s="68">
        <f t="shared" si="3"/>
        <v>1.7887649482464074E-3</v>
      </c>
      <c r="K82" s="68">
        <f t="shared" si="3"/>
        <v>1.558302348172713E-2</v>
      </c>
      <c r="L82" s="68">
        <f t="shared" si="3"/>
        <v>1.3573175225270491E-2</v>
      </c>
      <c r="M82" s="68">
        <f t="shared" si="3"/>
        <v>0</v>
      </c>
      <c r="N82" s="68">
        <f t="shared" si="3"/>
        <v>1</v>
      </c>
      <c r="O82" s="130"/>
    </row>
    <row r="83" spans="1:15" ht="15.75" thickBot="1">
      <c r="A83" s="131"/>
      <c r="B83" s="132"/>
      <c r="C83" s="31"/>
      <c r="D83" s="31"/>
      <c r="E83" s="31"/>
      <c r="F83" s="31"/>
      <c r="G83" s="31"/>
      <c r="H83" s="132"/>
      <c r="I83" s="132"/>
      <c r="J83" s="132"/>
      <c r="K83" s="132"/>
      <c r="L83" s="132"/>
      <c r="M83" s="132"/>
      <c r="N83" s="133"/>
      <c r="O83" s="133"/>
    </row>
    <row r="84" spans="1:15" ht="15.75" customHeight="1" thickTop="1">
      <c r="A84" s="855" t="s">
        <v>856</v>
      </c>
      <c r="B84" s="856"/>
      <c r="C84" s="856"/>
      <c r="D84" s="856"/>
      <c r="E84" s="856"/>
      <c r="F84" s="856"/>
      <c r="G84" s="856"/>
      <c r="H84" s="856"/>
      <c r="I84" s="856"/>
      <c r="J84" s="856"/>
      <c r="K84" s="856"/>
      <c r="L84" s="856"/>
      <c r="M84" s="856"/>
      <c r="N84" s="856"/>
      <c r="O84" s="856"/>
    </row>
    <row r="85" spans="1:15">
      <c r="A85" s="33"/>
      <c r="B85" s="135"/>
      <c r="C85" s="135"/>
      <c r="D85" s="135"/>
      <c r="E85" s="135"/>
      <c r="F85" s="135"/>
      <c r="G85" s="135"/>
      <c r="H85" s="135"/>
      <c r="I85" s="48"/>
      <c r="J85" s="48"/>
      <c r="K85" s="48"/>
      <c r="L85" s="48"/>
      <c r="M85" s="48"/>
      <c r="N85" s="136"/>
      <c r="O85" s="120"/>
    </row>
    <row r="86" spans="1:15">
      <c r="A86" s="33"/>
      <c r="B86" s="135"/>
      <c r="C86" s="135"/>
      <c r="D86" s="135"/>
      <c r="E86" s="135"/>
      <c r="F86" s="135"/>
      <c r="G86" s="135"/>
      <c r="H86" s="135"/>
      <c r="I86" s="48"/>
      <c r="J86" s="48"/>
      <c r="K86" s="48"/>
      <c r="L86" s="48"/>
      <c r="M86" s="48"/>
      <c r="N86" s="136"/>
      <c r="O86" s="120"/>
    </row>
    <row r="87" spans="1:15" ht="30" customHeight="1">
      <c r="A87" s="822" t="s">
        <v>0</v>
      </c>
      <c r="B87" s="822"/>
      <c r="C87" s="822"/>
      <c r="D87" s="822"/>
      <c r="E87" s="822"/>
      <c r="F87" s="822"/>
      <c r="G87" s="822"/>
      <c r="H87" s="822"/>
      <c r="I87" s="822"/>
      <c r="J87" s="822"/>
      <c r="K87" s="822"/>
      <c r="L87" s="822"/>
      <c r="M87" s="822"/>
      <c r="N87" s="822"/>
      <c r="O87" s="822"/>
    </row>
    <row r="88" spans="1:15" ht="18">
      <c r="A88" s="823" t="s">
        <v>857</v>
      </c>
      <c r="B88" s="823"/>
      <c r="C88" s="823"/>
      <c r="D88" s="823"/>
      <c r="E88" s="823"/>
      <c r="F88" s="823"/>
      <c r="G88" s="823"/>
      <c r="H88" s="823"/>
      <c r="I88" s="823"/>
      <c r="J88" s="823"/>
      <c r="K88" s="823"/>
      <c r="L88" s="823"/>
      <c r="M88" s="823"/>
      <c r="N88" s="823"/>
      <c r="O88" s="823"/>
    </row>
    <row r="89" spans="1:15" ht="18">
      <c r="A89" s="823" t="s">
        <v>1444</v>
      </c>
      <c r="B89" s="823"/>
      <c r="C89" s="823"/>
      <c r="D89" s="823"/>
      <c r="E89" s="823"/>
      <c r="F89" s="823"/>
      <c r="G89" s="823"/>
      <c r="H89" s="823"/>
      <c r="I89" s="823"/>
      <c r="J89" s="823"/>
      <c r="K89" s="823"/>
      <c r="L89" s="823"/>
      <c r="M89" s="823"/>
      <c r="N89" s="823"/>
      <c r="O89" s="823"/>
    </row>
    <row r="90" spans="1:15" ht="30" customHeight="1">
      <c r="A90" s="824" t="s">
        <v>2</v>
      </c>
      <c r="B90" s="824"/>
      <c r="C90" s="824"/>
      <c r="D90" s="824"/>
      <c r="E90" s="824"/>
      <c r="F90" s="824"/>
      <c r="G90" s="824"/>
      <c r="H90" s="824"/>
      <c r="I90" s="824"/>
      <c r="J90" s="824"/>
      <c r="K90" s="824"/>
      <c r="L90" s="824"/>
      <c r="M90" s="824"/>
      <c r="N90" s="824"/>
      <c r="O90" s="824"/>
    </row>
    <row r="91" spans="1:15">
      <c r="A91" s="18"/>
      <c r="B91" s="118"/>
      <c r="C91" s="39"/>
      <c r="D91" s="118"/>
      <c r="E91" s="118"/>
      <c r="F91" s="118"/>
      <c r="G91" s="118"/>
      <c r="H91" s="118"/>
      <c r="I91" s="39"/>
      <c r="J91" s="119"/>
      <c r="K91" s="118"/>
      <c r="L91" s="118"/>
      <c r="M91" s="118"/>
      <c r="N91" s="118"/>
      <c r="O91" s="120"/>
    </row>
    <row r="92" spans="1:15" ht="30" customHeight="1">
      <c r="A92" s="23" t="s">
        <v>835</v>
      </c>
      <c r="B92" s="121" t="s">
        <v>322</v>
      </c>
      <c r="C92" s="121" t="s">
        <v>323</v>
      </c>
      <c r="D92" s="121" t="s">
        <v>324</v>
      </c>
      <c r="E92" s="121" t="s">
        <v>325</v>
      </c>
      <c r="F92" s="121" t="s">
        <v>326</v>
      </c>
      <c r="G92" s="121" t="s">
        <v>327</v>
      </c>
      <c r="H92" s="121" t="s">
        <v>328</v>
      </c>
      <c r="I92" s="121" t="s">
        <v>329</v>
      </c>
      <c r="J92" s="121" t="s">
        <v>330</v>
      </c>
      <c r="K92" s="121" t="s">
        <v>331</v>
      </c>
      <c r="L92" s="121" t="s">
        <v>332</v>
      </c>
      <c r="M92" s="121" t="s">
        <v>333</v>
      </c>
      <c r="N92" s="122" t="s">
        <v>334</v>
      </c>
      <c r="O92" s="121" t="s">
        <v>836</v>
      </c>
    </row>
    <row r="93" spans="1:15">
      <c r="A93" s="40" t="s">
        <v>837</v>
      </c>
      <c r="B93" s="123">
        <v>686549.04741999996</v>
      </c>
      <c r="C93" s="123">
        <v>2179996.2667700001</v>
      </c>
      <c r="D93" s="123">
        <v>723154.33630999993</v>
      </c>
      <c r="E93" s="123">
        <v>92194.265510000012</v>
      </c>
      <c r="F93" s="123">
        <v>378356.50974000001</v>
      </c>
      <c r="G93" s="123">
        <v>721102.91798999999</v>
      </c>
      <c r="H93" s="123">
        <v>43570.041870000001</v>
      </c>
      <c r="I93" s="123">
        <v>1386795.12044</v>
      </c>
      <c r="J93" s="123">
        <v>0</v>
      </c>
      <c r="K93" s="123">
        <v>313992.61806999997</v>
      </c>
      <c r="L93" s="123">
        <v>327808.95860000001</v>
      </c>
      <c r="M93" s="123">
        <v>213176.43406999999</v>
      </c>
      <c r="N93" s="123">
        <v>7066696.5167900007</v>
      </c>
      <c r="O93" s="68">
        <f>N93/$N$107</f>
        <v>0.11572659416978544</v>
      </c>
    </row>
    <row r="94" spans="1:15">
      <c r="A94" s="40" t="s">
        <v>838</v>
      </c>
      <c r="B94" s="123">
        <v>101398.52232999999</v>
      </c>
      <c r="C94" s="123">
        <v>123876.29728</v>
      </c>
      <c r="D94" s="123">
        <v>339407.62901999999</v>
      </c>
      <c r="E94" s="123">
        <v>59098.13783</v>
      </c>
      <c r="F94" s="123">
        <v>148109.89034000001</v>
      </c>
      <c r="G94" s="123">
        <v>71742.618969999996</v>
      </c>
      <c r="H94" s="123">
        <v>53229.241990000002</v>
      </c>
      <c r="I94" s="123">
        <v>237863.0564</v>
      </c>
      <c r="J94" s="123">
        <v>0</v>
      </c>
      <c r="K94" s="123">
        <v>53043.547740000002</v>
      </c>
      <c r="L94" s="123">
        <v>61860.338670000005</v>
      </c>
      <c r="M94" s="123">
        <v>59039.097020000001</v>
      </c>
      <c r="N94" s="123">
        <v>1308668.3775900002</v>
      </c>
      <c r="O94" s="68">
        <f t="shared" ref="O94:O107" si="4">N94/$N$107</f>
        <v>2.1431192619685839E-2</v>
      </c>
    </row>
    <row r="95" spans="1:15">
      <c r="A95" s="40" t="s">
        <v>839</v>
      </c>
      <c r="B95" s="123">
        <v>158669.64807</v>
      </c>
      <c r="C95" s="123">
        <v>159184.10827</v>
      </c>
      <c r="D95" s="123">
        <v>384747.38212000002</v>
      </c>
      <c r="E95" s="123">
        <v>186429.71246000001</v>
      </c>
      <c r="F95" s="123">
        <v>249671.23916999999</v>
      </c>
      <c r="G95" s="123">
        <v>103311.11709</v>
      </c>
      <c r="H95" s="123">
        <v>65330.16244</v>
      </c>
      <c r="I95" s="123">
        <v>203407.37512000001</v>
      </c>
      <c r="J95" s="123">
        <v>3458.2002900000002</v>
      </c>
      <c r="K95" s="123">
        <v>71886.98057</v>
      </c>
      <c r="L95" s="123">
        <v>43354.893409999997</v>
      </c>
      <c r="M95" s="123">
        <v>28529.38062</v>
      </c>
      <c r="N95" s="123">
        <v>1657980.1996300002</v>
      </c>
      <c r="O95" s="68">
        <f t="shared" si="4"/>
        <v>2.7151640267591062E-2</v>
      </c>
    </row>
    <row r="96" spans="1:15">
      <c r="A96" s="40" t="s">
        <v>840</v>
      </c>
      <c r="B96" s="123">
        <v>396250.29320000001</v>
      </c>
      <c r="C96" s="123">
        <v>395359.78313</v>
      </c>
      <c r="D96" s="123">
        <v>799499.82491999993</v>
      </c>
      <c r="E96" s="123">
        <v>315627.16230000003</v>
      </c>
      <c r="F96" s="123">
        <v>404508.65564999997</v>
      </c>
      <c r="G96" s="123">
        <v>242978.08172999998</v>
      </c>
      <c r="H96" s="123">
        <v>151086.49886000002</v>
      </c>
      <c r="I96" s="123">
        <v>287074.8714</v>
      </c>
      <c r="J96" s="123">
        <v>1425.0955100000001</v>
      </c>
      <c r="K96" s="123">
        <v>159487.98100999999</v>
      </c>
      <c r="L96" s="123">
        <v>42775.53658</v>
      </c>
      <c r="M96" s="123">
        <v>83081.913459999996</v>
      </c>
      <c r="N96" s="123">
        <v>3279155.6977499998</v>
      </c>
      <c r="O96" s="68">
        <f t="shared" si="4"/>
        <v>5.3700554389370124E-2</v>
      </c>
    </row>
    <row r="97" spans="1:15">
      <c r="A97" s="40" t="s">
        <v>841</v>
      </c>
      <c r="B97" s="123">
        <v>528241.55833000003</v>
      </c>
      <c r="C97" s="123">
        <v>546607.55053999997</v>
      </c>
      <c r="D97" s="123">
        <v>917717.38852000004</v>
      </c>
      <c r="E97" s="123">
        <v>420941.12033000001</v>
      </c>
      <c r="F97" s="123">
        <v>433398.18964</v>
      </c>
      <c r="G97" s="123">
        <v>305621.61426</v>
      </c>
      <c r="H97" s="123">
        <v>172850.78540999998</v>
      </c>
      <c r="I97" s="123">
        <v>256482.84697000001</v>
      </c>
      <c r="J97" s="123">
        <v>4134.5506500000001</v>
      </c>
      <c r="K97" s="123">
        <v>288861.29678999999</v>
      </c>
      <c r="L97" s="123">
        <v>34077.834259999996</v>
      </c>
      <c r="M97" s="123">
        <v>105773.47140000001</v>
      </c>
      <c r="N97" s="123">
        <v>4014708.2071000002</v>
      </c>
      <c r="O97" s="68">
        <f t="shared" si="4"/>
        <v>6.5746209178403195E-2</v>
      </c>
    </row>
    <row r="98" spans="1:15">
      <c r="A98" s="40" t="s">
        <v>842</v>
      </c>
      <c r="B98" s="123">
        <v>765605.95298000006</v>
      </c>
      <c r="C98" s="123">
        <v>979603.98345000006</v>
      </c>
      <c r="D98" s="123">
        <v>1209293.4983900001</v>
      </c>
      <c r="E98" s="123">
        <v>544754.97302000003</v>
      </c>
      <c r="F98" s="123">
        <v>567316.17512000003</v>
      </c>
      <c r="G98" s="123">
        <v>323569.85551999998</v>
      </c>
      <c r="H98" s="123">
        <v>211815.2433</v>
      </c>
      <c r="I98" s="123">
        <v>333658.02594000002</v>
      </c>
      <c r="J98" s="123">
        <v>1891.0248300000001</v>
      </c>
      <c r="K98" s="123">
        <v>454756.65470000001</v>
      </c>
      <c r="L98" s="123">
        <v>41363.74742</v>
      </c>
      <c r="M98" s="123">
        <v>104252.49586</v>
      </c>
      <c r="N98" s="123">
        <v>5537881.6305299997</v>
      </c>
      <c r="O98" s="68">
        <f t="shared" si="4"/>
        <v>9.069020842963417E-2</v>
      </c>
    </row>
    <row r="99" spans="1:15">
      <c r="A99" s="40" t="s">
        <v>843</v>
      </c>
      <c r="B99" s="123">
        <v>653327.41131</v>
      </c>
      <c r="C99" s="123">
        <v>1025121.42914</v>
      </c>
      <c r="D99" s="123">
        <v>996105.46710000001</v>
      </c>
      <c r="E99" s="123">
        <v>468845.36606999999</v>
      </c>
      <c r="F99" s="123">
        <v>430521.83487000002</v>
      </c>
      <c r="G99" s="123">
        <v>289492.67819000001</v>
      </c>
      <c r="H99" s="123">
        <v>171679.67976</v>
      </c>
      <c r="I99" s="123">
        <v>322059.79478</v>
      </c>
      <c r="J99" s="123">
        <v>2144.6008900000002</v>
      </c>
      <c r="K99" s="123">
        <v>413546.01024000003</v>
      </c>
      <c r="L99" s="123">
        <v>36948.086659999994</v>
      </c>
      <c r="M99" s="123">
        <v>126894.78461</v>
      </c>
      <c r="N99" s="123">
        <v>4936687.1436200002</v>
      </c>
      <c r="O99" s="68">
        <f t="shared" si="4"/>
        <v>8.0844845714758515E-2</v>
      </c>
    </row>
    <row r="100" spans="1:15">
      <c r="A100" s="40" t="s">
        <v>844</v>
      </c>
      <c r="B100" s="123">
        <v>622980.41782000009</v>
      </c>
      <c r="C100" s="123">
        <v>974735.8915599999</v>
      </c>
      <c r="D100" s="123">
        <v>794408.39748000004</v>
      </c>
      <c r="E100" s="123">
        <v>388430.68956999999</v>
      </c>
      <c r="F100" s="123">
        <v>356561.52143999998</v>
      </c>
      <c r="G100" s="123">
        <v>260774.92449999999</v>
      </c>
      <c r="H100" s="123">
        <v>137342.68368000002</v>
      </c>
      <c r="I100" s="123">
        <v>302605.83393999998</v>
      </c>
      <c r="J100" s="123">
        <v>993.59596999999997</v>
      </c>
      <c r="K100" s="123">
        <v>401179.51416000002</v>
      </c>
      <c r="L100" s="123">
        <v>32861.146870000004</v>
      </c>
      <c r="M100" s="123">
        <v>137580.38305</v>
      </c>
      <c r="N100" s="123">
        <v>4410455.0000400012</v>
      </c>
      <c r="O100" s="68">
        <f t="shared" si="4"/>
        <v>7.2227091496152029E-2</v>
      </c>
    </row>
    <row r="101" spans="1:15">
      <c r="A101" s="40" t="s">
        <v>845</v>
      </c>
      <c r="B101" s="123">
        <v>416852.12463999999</v>
      </c>
      <c r="C101" s="123">
        <v>739869.28896000003</v>
      </c>
      <c r="D101" s="123">
        <v>519538.79830000002</v>
      </c>
      <c r="E101" s="123">
        <v>270414.20952999999</v>
      </c>
      <c r="F101" s="123">
        <v>254186.26099000001</v>
      </c>
      <c r="G101" s="123">
        <v>170241.58854</v>
      </c>
      <c r="H101" s="123">
        <v>105513.11898999999</v>
      </c>
      <c r="I101" s="123">
        <v>293268.51987999998</v>
      </c>
      <c r="J101" s="123">
        <v>505.21671999999995</v>
      </c>
      <c r="K101" s="123">
        <v>291330.75567000004</v>
      </c>
      <c r="L101" s="123">
        <v>25696.589359999998</v>
      </c>
      <c r="M101" s="123">
        <v>105266.08309</v>
      </c>
      <c r="N101" s="123">
        <v>3192682.5546699995</v>
      </c>
      <c r="O101" s="68">
        <f t="shared" si="4"/>
        <v>5.2284441172674251E-2</v>
      </c>
    </row>
    <row r="102" spans="1:15">
      <c r="A102" s="40" t="s">
        <v>846</v>
      </c>
      <c r="B102" s="123">
        <v>607228.09219000011</v>
      </c>
      <c r="C102" s="123">
        <v>1194854.4620699999</v>
      </c>
      <c r="D102" s="123">
        <v>717624.63688999997</v>
      </c>
      <c r="E102" s="123">
        <v>386865.51806999999</v>
      </c>
      <c r="F102" s="123">
        <v>357994.79099000001</v>
      </c>
      <c r="G102" s="123">
        <v>278322.53080000001</v>
      </c>
      <c r="H102" s="123">
        <v>144367.87405000001</v>
      </c>
      <c r="I102" s="123">
        <v>440388.40763999999</v>
      </c>
      <c r="J102" s="123">
        <v>442.71474999999998</v>
      </c>
      <c r="K102" s="123">
        <v>448033.40995</v>
      </c>
      <c r="L102" s="123">
        <v>32318.893339999999</v>
      </c>
      <c r="M102" s="123">
        <v>192106.78186000002</v>
      </c>
      <c r="N102" s="123">
        <v>4800548.1126000006</v>
      </c>
      <c r="O102" s="68">
        <f t="shared" si="4"/>
        <v>7.8615387246280824E-2</v>
      </c>
    </row>
    <row r="103" spans="1:15">
      <c r="A103" s="40" t="s">
        <v>847</v>
      </c>
      <c r="B103" s="123">
        <v>913110.29639999999</v>
      </c>
      <c r="C103" s="123">
        <v>1806863.57005</v>
      </c>
      <c r="D103" s="123">
        <v>1000267.53377</v>
      </c>
      <c r="E103" s="123">
        <v>540694.70314999996</v>
      </c>
      <c r="F103" s="123">
        <v>522199.80381999997</v>
      </c>
      <c r="G103" s="123">
        <v>435345.68757999997</v>
      </c>
      <c r="H103" s="123">
        <v>211920.4681</v>
      </c>
      <c r="I103" s="123">
        <v>687244.23833000008</v>
      </c>
      <c r="J103" s="123">
        <v>1985.93049</v>
      </c>
      <c r="K103" s="123">
        <v>657792.13572000002</v>
      </c>
      <c r="L103" s="123">
        <v>47188.371939999997</v>
      </c>
      <c r="M103" s="123">
        <v>312200.21623000002</v>
      </c>
      <c r="N103" s="123">
        <v>7136812.9555799998</v>
      </c>
      <c r="O103" s="68">
        <f t="shared" si="4"/>
        <v>0.11687484450672883</v>
      </c>
    </row>
    <row r="104" spans="1:15">
      <c r="A104" s="40" t="s">
        <v>848</v>
      </c>
      <c r="B104" s="123">
        <v>1203264.7251600001</v>
      </c>
      <c r="C104" s="123">
        <v>2498484.8911899999</v>
      </c>
      <c r="D104" s="123">
        <v>1225737.7871900001</v>
      </c>
      <c r="E104" s="123">
        <v>699316.27761999995</v>
      </c>
      <c r="F104" s="123">
        <v>716132.45382000005</v>
      </c>
      <c r="G104" s="123">
        <v>635657.85008</v>
      </c>
      <c r="H104" s="123">
        <v>284948.72191000002</v>
      </c>
      <c r="I104" s="123">
        <v>882287.58213</v>
      </c>
      <c r="J104" s="123">
        <v>2364.5101400000003</v>
      </c>
      <c r="K104" s="123">
        <v>821127.60259999998</v>
      </c>
      <c r="L104" s="123">
        <v>58136.243750000001</v>
      </c>
      <c r="M104" s="123">
        <v>438887.09048000001</v>
      </c>
      <c r="N104" s="123">
        <v>9466345.7360700015</v>
      </c>
      <c r="O104" s="68">
        <f t="shared" si="4"/>
        <v>0.15502405525215324</v>
      </c>
    </row>
    <row r="105" spans="1:15">
      <c r="A105" s="40" t="s">
        <v>849</v>
      </c>
      <c r="B105" s="123">
        <v>242480.2384</v>
      </c>
      <c r="C105" s="123">
        <v>524983.55636000005</v>
      </c>
      <c r="D105" s="123">
        <v>218822.06721000001</v>
      </c>
      <c r="E105" s="123">
        <v>136144.41206999999</v>
      </c>
      <c r="F105" s="123">
        <v>150704.96336000002</v>
      </c>
      <c r="G105" s="123">
        <v>140998.74136000001</v>
      </c>
      <c r="H105" s="123">
        <v>58941.419679999999</v>
      </c>
      <c r="I105" s="123">
        <v>162242.04606999998</v>
      </c>
      <c r="J105" s="123">
        <v>319.74216999999999</v>
      </c>
      <c r="K105" s="123">
        <v>158620.24984</v>
      </c>
      <c r="L105" s="123">
        <v>11735.706</v>
      </c>
      <c r="M105" s="123">
        <v>78630.861120000001</v>
      </c>
      <c r="N105" s="123">
        <v>1884624.00364</v>
      </c>
      <c r="O105" s="68">
        <f t="shared" si="4"/>
        <v>3.0863235277429669E-2</v>
      </c>
    </row>
    <row r="106" spans="1:15">
      <c r="A106" s="40" t="s">
        <v>850</v>
      </c>
      <c r="B106" s="123">
        <v>308523.21333999996</v>
      </c>
      <c r="C106" s="123">
        <v>609495.53485000005</v>
      </c>
      <c r="D106" s="123">
        <v>247020.18432</v>
      </c>
      <c r="E106" s="123">
        <v>152881.60283000002</v>
      </c>
      <c r="F106" s="123">
        <v>177899.6513</v>
      </c>
      <c r="G106" s="123">
        <v>191232.68372</v>
      </c>
      <c r="H106" s="123">
        <v>77166.908329999991</v>
      </c>
      <c r="I106" s="123">
        <v>252121.65414</v>
      </c>
      <c r="J106" s="123">
        <v>485.44369</v>
      </c>
      <c r="K106" s="123">
        <v>203672.91053999998</v>
      </c>
      <c r="L106" s="123">
        <v>17229.152340000001</v>
      </c>
      <c r="M106" s="123">
        <v>132746.42726</v>
      </c>
      <c r="N106" s="123">
        <v>2370475.3666599998</v>
      </c>
      <c r="O106" s="68">
        <f t="shared" si="4"/>
        <v>3.8819700279352921E-2</v>
      </c>
    </row>
    <row r="107" spans="1:15">
      <c r="A107" s="23" t="s">
        <v>7</v>
      </c>
      <c r="B107" s="125">
        <v>7604481.5415900005</v>
      </c>
      <c r="C107" s="125">
        <v>13759036.61362</v>
      </c>
      <c r="D107" s="125">
        <v>10093344.931539997</v>
      </c>
      <c r="E107" s="125">
        <v>4662638.1503600003</v>
      </c>
      <c r="F107" s="125">
        <v>5147561.9402500009</v>
      </c>
      <c r="G107" s="125">
        <v>4170392.8903299994</v>
      </c>
      <c r="H107" s="125">
        <v>1889762.84837</v>
      </c>
      <c r="I107" s="125">
        <v>6047499.3731800001</v>
      </c>
      <c r="J107" s="125">
        <v>20150.626100000005</v>
      </c>
      <c r="K107" s="125">
        <v>4737331.6676000003</v>
      </c>
      <c r="L107" s="125">
        <v>813355.49920000008</v>
      </c>
      <c r="M107" s="125">
        <v>2118165.42013</v>
      </c>
      <c r="N107" s="125">
        <v>61063721.502269998</v>
      </c>
      <c r="O107" s="71">
        <f t="shared" si="4"/>
        <v>1</v>
      </c>
    </row>
    <row r="108" spans="1:15">
      <c r="A108" s="127" t="s">
        <v>851</v>
      </c>
      <c r="B108" s="68">
        <f>B107/$N$107</f>
        <v>0.12453354224909645</v>
      </c>
      <c r="C108" s="68">
        <f t="shared" ref="C108:N108" si="5">C107/$N$107</f>
        <v>0.22532260194964562</v>
      </c>
      <c r="D108" s="68">
        <f t="shared" si="5"/>
        <v>0.16529200453602858</v>
      </c>
      <c r="E108" s="68">
        <f t="shared" si="5"/>
        <v>7.635692741371275E-2</v>
      </c>
      <c r="F108" s="68">
        <f t="shared" si="5"/>
        <v>8.4298202166709482E-2</v>
      </c>
      <c r="G108" s="68">
        <f t="shared" si="5"/>
        <v>6.8295753808175097E-2</v>
      </c>
      <c r="H108" s="68">
        <f t="shared" si="5"/>
        <v>3.0947390723635303E-2</v>
      </c>
      <c r="I108" s="68">
        <f t="shared" si="5"/>
        <v>9.9035879641812999E-2</v>
      </c>
      <c r="J108" s="68">
        <f t="shared" si="5"/>
        <v>3.2999341678267873E-4</v>
      </c>
      <c r="K108" s="68">
        <f t="shared" si="5"/>
        <v>7.7580133523697761E-2</v>
      </c>
      <c r="L108" s="68">
        <f t="shared" si="5"/>
        <v>1.3319782666206549E-2</v>
      </c>
      <c r="M108" s="68">
        <f t="shared" si="5"/>
        <v>3.468778790449676E-2</v>
      </c>
      <c r="N108" s="68">
        <f t="shared" si="5"/>
        <v>1</v>
      </c>
      <c r="O108" s="128"/>
    </row>
    <row r="109" spans="1:15" ht="30" customHeight="1">
      <c r="A109" s="129" t="s">
        <v>855</v>
      </c>
      <c r="B109" s="121" t="s">
        <v>322</v>
      </c>
      <c r="C109" s="121" t="s">
        <v>323</v>
      </c>
      <c r="D109" s="121" t="s">
        <v>324</v>
      </c>
      <c r="E109" s="121" t="s">
        <v>325</v>
      </c>
      <c r="F109" s="121" t="s">
        <v>326</v>
      </c>
      <c r="G109" s="121" t="s">
        <v>327</v>
      </c>
      <c r="H109" s="121" t="s">
        <v>328</v>
      </c>
      <c r="I109" s="121" t="s">
        <v>329</v>
      </c>
      <c r="J109" s="121" t="s">
        <v>330</v>
      </c>
      <c r="K109" s="121" t="s">
        <v>331</v>
      </c>
      <c r="L109" s="121" t="s">
        <v>332</v>
      </c>
      <c r="M109" s="121" t="s">
        <v>333</v>
      </c>
      <c r="N109" s="122" t="s">
        <v>334</v>
      </c>
      <c r="O109" s="121" t="s">
        <v>703</v>
      </c>
    </row>
    <row r="110" spans="1:15">
      <c r="A110" s="40" t="s">
        <v>837</v>
      </c>
      <c r="B110" s="123">
        <v>7</v>
      </c>
      <c r="C110" s="123">
        <v>18</v>
      </c>
      <c r="D110" s="123">
        <v>18</v>
      </c>
      <c r="E110" s="123">
        <v>4</v>
      </c>
      <c r="F110" s="123">
        <v>9</v>
      </c>
      <c r="G110" s="123">
        <v>9</v>
      </c>
      <c r="H110" s="123">
        <v>2</v>
      </c>
      <c r="I110" s="123">
        <v>28</v>
      </c>
      <c r="J110" s="123">
        <v>0</v>
      </c>
      <c r="K110" s="123">
        <v>4</v>
      </c>
      <c r="L110" s="123">
        <v>4</v>
      </c>
      <c r="M110" s="123">
        <v>4</v>
      </c>
      <c r="N110" s="123">
        <v>107</v>
      </c>
      <c r="O110" s="68">
        <f>N110/$N$124</f>
        <v>8.2674103936338158E-6</v>
      </c>
    </row>
    <row r="111" spans="1:15">
      <c r="A111" s="40" t="s">
        <v>838</v>
      </c>
      <c r="B111" s="123">
        <v>9</v>
      </c>
      <c r="C111" s="123">
        <v>13</v>
      </c>
      <c r="D111" s="123">
        <v>37</v>
      </c>
      <c r="E111" s="123">
        <v>6</v>
      </c>
      <c r="F111" s="123">
        <v>17</v>
      </c>
      <c r="G111" s="123">
        <v>7</v>
      </c>
      <c r="H111" s="123">
        <v>6</v>
      </c>
      <c r="I111" s="123">
        <v>25</v>
      </c>
      <c r="J111" s="123">
        <v>0</v>
      </c>
      <c r="K111" s="123">
        <v>6</v>
      </c>
      <c r="L111" s="123">
        <v>6</v>
      </c>
      <c r="M111" s="123">
        <v>6</v>
      </c>
      <c r="N111" s="123">
        <v>138</v>
      </c>
      <c r="O111" s="68">
        <f t="shared" ref="O111:O124" si="6">N111/$N$124</f>
        <v>1.0662641442256697E-5</v>
      </c>
    </row>
    <row r="112" spans="1:15">
      <c r="A112" s="40" t="s">
        <v>839</v>
      </c>
      <c r="B112" s="123">
        <v>35</v>
      </c>
      <c r="C112" s="123">
        <v>34</v>
      </c>
      <c r="D112" s="123">
        <v>85</v>
      </c>
      <c r="E112" s="123">
        <v>41</v>
      </c>
      <c r="F112" s="123">
        <v>51</v>
      </c>
      <c r="G112" s="123">
        <v>23</v>
      </c>
      <c r="H112" s="123">
        <v>14</v>
      </c>
      <c r="I112" s="123">
        <v>39</v>
      </c>
      <c r="J112" s="123">
        <v>1</v>
      </c>
      <c r="K112" s="123">
        <v>15</v>
      </c>
      <c r="L112" s="123">
        <v>8</v>
      </c>
      <c r="M112" s="123">
        <v>7</v>
      </c>
      <c r="N112" s="123">
        <v>353</v>
      </c>
      <c r="O112" s="68">
        <f t="shared" si="6"/>
        <v>2.727472774722184E-5</v>
      </c>
    </row>
    <row r="113" spans="1:15">
      <c r="A113" s="40" t="s">
        <v>840</v>
      </c>
      <c r="B113" s="123">
        <v>198</v>
      </c>
      <c r="C113" s="123">
        <v>194</v>
      </c>
      <c r="D113" s="123">
        <v>398</v>
      </c>
      <c r="E113" s="123">
        <v>159</v>
      </c>
      <c r="F113" s="123">
        <v>202</v>
      </c>
      <c r="G113" s="123">
        <v>120</v>
      </c>
      <c r="H113" s="123">
        <v>77</v>
      </c>
      <c r="I113" s="123">
        <v>136</v>
      </c>
      <c r="J113" s="123">
        <v>1</v>
      </c>
      <c r="K113" s="123">
        <v>81</v>
      </c>
      <c r="L113" s="123">
        <v>19</v>
      </c>
      <c r="M113" s="123">
        <v>41</v>
      </c>
      <c r="N113" s="123">
        <v>1626</v>
      </c>
      <c r="O113" s="68">
        <f t="shared" si="6"/>
        <v>1.2563373177615499E-4</v>
      </c>
    </row>
    <row r="114" spans="1:15">
      <c r="A114" s="40" t="s">
        <v>841</v>
      </c>
      <c r="B114" s="123">
        <v>581</v>
      </c>
      <c r="C114" s="123">
        <v>605</v>
      </c>
      <c r="D114" s="123">
        <v>992</v>
      </c>
      <c r="E114" s="123">
        <v>453</v>
      </c>
      <c r="F114" s="123">
        <v>466</v>
      </c>
      <c r="G114" s="123">
        <v>329</v>
      </c>
      <c r="H114" s="123">
        <v>189</v>
      </c>
      <c r="I114" s="123">
        <v>276</v>
      </c>
      <c r="J114" s="123">
        <v>5</v>
      </c>
      <c r="K114" s="123">
        <v>317</v>
      </c>
      <c r="L114" s="123">
        <v>37</v>
      </c>
      <c r="M114" s="123">
        <v>113</v>
      </c>
      <c r="N114" s="123">
        <v>4363</v>
      </c>
      <c r="O114" s="68">
        <f t="shared" si="6"/>
        <v>3.3710945371424617E-4</v>
      </c>
    </row>
    <row r="115" spans="1:15">
      <c r="A115" s="40" t="s">
        <v>842</v>
      </c>
      <c r="B115" s="123">
        <v>1636</v>
      </c>
      <c r="C115" s="123">
        <v>2119</v>
      </c>
      <c r="D115" s="123">
        <v>2589</v>
      </c>
      <c r="E115" s="123">
        <v>1160</v>
      </c>
      <c r="F115" s="123">
        <v>1216</v>
      </c>
      <c r="G115" s="123">
        <v>697</v>
      </c>
      <c r="H115" s="123">
        <v>451</v>
      </c>
      <c r="I115" s="123">
        <v>720</v>
      </c>
      <c r="J115" s="123">
        <v>4</v>
      </c>
      <c r="K115" s="123">
        <v>985</v>
      </c>
      <c r="L115" s="123">
        <v>90</v>
      </c>
      <c r="M115" s="123">
        <v>224</v>
      </c>
      <c r="N115" s="123">
        <v>11891</v>
      </c>
      <c r="O115" s="68">
        <f t="shared" si="6"/>
        <v>9.1876427094111869E-4</v>
      </c>
    </row>
    <row r="116" spans="1:15">
      <c r="A116" s="40" t="s">
        <v>843</v>
      </c>
      <c r="B116" s="123">
        <v>2492</v>
      </c>
      <c r="C116" s="123">
        <v>3944</v>
      </c>
      <c r="D116" s="123">
        <v>3802</v>
      </c>
      <c r="E116" s="123">
        <v>1793</v>
      </c>
      <c r="F116" s="123">
        <v>1638</v>
      </c>
      <c r="G116" s="123">
        <v>1100</v>
      </c>
      <c r="H116" s="123">
        <v>656</v>
      </c>
      <c r="I116" s="123">
        <v>1227</v>
      </c>
      <c r="J116" s="123">
        <v>8</v>
      </c>
      <c r="K116" s="123">
        <v>1580</v>
      </c>
      <c r="L116" s="123">
        <v>145</v>
      </c>
      <c r="M116" s="123">
        <v>493</v>
      </c>
      <c r="N116" s="123">
        <v>18878</v>
      </c>
      <c r="O116" s="68">
        <f t="shared" si="6"/>
        <v>1.4586184430936372E-3</v>
      </c>
    </row>
    <row r="117" spans="1:15">
      <c r="A117" s="40" t="s">
        <v>844</v>
      </c>
      <c r="B117" s="123">
        <v>3738</v>
      </c>
      <c r="C117" s="123">
        <v>5867</v>
      </c>
      <c r="D117" s="123">
        <v>4771</v>
      </c>
      <c r="E117" s="123">
        <v>2332</v>
      </c>
      <c r="F117" s="123">
        <v>2132</v>
      </c>
      <c r="G117" s="123">
        <v>1570</v>
      </c>
      <c r="H117" s="123">
        <v>820</v>
      </c>
      <c r="I117" s="123">
        <v>1828</v>
      </c>
      <c r="J117" s="123">
        <v>6</v>
      </c>
      <c r="K117" s="123">
        <v>2418</v>
      </c>
      <c r="L117" s="123">
        <v>196</v>
      </c>
      <c r="M117" s="123">
        <v>831</v>
      </c>
      <c r="N117" s="123">
        <v>26509</v>
      </c>
      <c r="O117" s="68">
        <f t="shared" si="6"/>
        <v>2.0482316086433533E-3</v>
      </c>
    </row>
    <row r="118" spans="1:15">
      <c r="A118" s="40" t="s">
        <v>845</v>
      </c>
      <c r="B118" s="123">
        <v>3528</v>
      </c>
      <c r="C118" s="123">
        <v>6279</v>
      </c>
      <c r="D118" s="123">
        <v>4388</v>
      </c>
      <c r="E118" s="123">
        <v>2284</v>
      </c>
      <c r="F118" s="123">
        <v>2152</v>
      </c>
      <c r="G118" s="123">
        <v>1437</v>
      </c>
      <c r="H118" s="123">
        <v>893</v>
      </c>
      <c r="I118" s="123">
        <v>2473</v>
      </c>
      <c r="J118" s="123">
        <v>4</v>
      </c>
      <c r="K118" s="123">
        <v>2464</v>
      </c>
      <c r="L118" s="123">
        <v>218</v>
      </c>
      <c r="M118" s="123">
        <v>900</v>
      </c>
      <c r="N118" s="123">
        <v>27020</v>
      </c>
      <c r="O118" s="68">
        <f t="shared" si="6"/>
        <v>2.0877142881867822E-3</v>
      </c>
    </row>
    <row r="119" spans="1:15">
      <c r="A119" s="40" t="s">
        <v>846</v>
      </c>
      <c r="B119" s="123">
        <v>7307</v>
      </c>
      <c r="C119" s="123">
        <v>14356</v>
      </c>
      <c r="D119" s="123">
        <v>8613</v>
      </c>
      <c r="E119" s="123">
        <v>4650</v>
      </c>
      <c r="F119" s="123">
        <v>4305</v>
      </c>
      <c r="G119" s="123">
        <v>3341</v>
      </c>
      <c r="H119" s="123">
        <v>1734</v>
      </c>
      <c r="I119" s="123">
        <v>5306</v>
      </c>
      <c r="J119" s="123">
        <v>5</v>
      </c>
      <c r="K119" s="123">
        <v>5370</v>
      </c>
      <c r="L119" s="123">
        <v>388</v>
      </c>
      <c r="M119" s="123">
        <v>2316</v>
      </c>
      <c r="N119" s="123">
        <v>57691</v>
      </c>
      <c r="O119" s="68">
        <f t="shared" si="6"/>
        <v>4.4575249814871824E-3</v>
      </c>
    </row>
    <row r="120" spans="1:15">
      <c r="A120" s="40" t="s">
        <v>847</v>
      </c>
      <c r="B120" s="123">
        <v>18863</v>
      </c>
      <c r="C120" s="123">
        <v>37525</v>
      </c>
      <c r="D120" s="123">
        <v>20687</v>
      </c>
      <c r="E120" s="123">
        <v>11143</v>
      </c>
      <c r="F120" s="123">
        <v>10800</v>
      </c>
      <c r="G120" s="123">
        <v>9058</v>
      </c>
      <c r="H120" s="123">
        <v>4377</v>
      </c>
      <c r="I120" s="123">
        <v>14218</v>
      </c>
      <c r="J120" s="123">
        <v>41</v>
      </c>
      <c r="K120" s="123">
        <v>13622</v>
      </c>
      <c r="L120" s="123">
        <v>966</v>
      </c>
      <c r="M120" s="123">
        <v>6516</v>
      </c>
      <c r="N120" s="123">
        <v>147816</v>
      </c>
      <c r="O120" s="68">
        <f t="shared" si="6"/>
        <v>1.1421079763975477E-2</v>
      </c>
    </row>
    <row r="121" spans="1:15">
      <c r="A121" s="40" t="s">
        <v>848</v>
      </c>
      <c r="B121" s="123">
        <v>77354</v>
      </c>
      <c r="C121" s="123">
        <v>160720</v>
      </c>
      <c r="D121" s="123">
        <v>77124</v>
      </c>
      <c r="E121" s="123">
        <v>44977</v>
      </c>
      <c r="F121" s="123">
        <v>46514</v>
      </c>
      <c r="G121" s="123">
        <v>41686</v>
      </c>
      <c r="H121" s="123">
        <v>18455</v>
      </c>
      <c r="I121" s="123">
        <v>56118</v>
      </c>
      <c r="J121" s="123">
        <v>143</v>
      </c>
      <c r="K121" s="123">
        <v>52239</v>
      </c>
      <c r="L121" s="123">
        <v>3705</v>
      </c>
      <c r="M121" s="123">
        <v>28415</v>
      </c>
      <c r="N121" s="123">
        <v>607450</v>
      </c>
      <c r="O121" s="68">
        <f t="shared" si="6"/>
        <v>4.6934938725353842E-2</v>
      </c>
    </row>
    <row r="122" spans="1:15">
      <c r="A122" s="40" t="s">
        <v>849</v>
      </c>
      <c r="B122" s="123">
        <v>49648</v>
      </c>
      <c r="C122" s="123">
        <v>107866</v>
      </c>
      <c r="D122" s="123">
        <v>44672</v>
      </c>
      <c r="E122" s="123">
        <v>27888</v>
      </c>
      <c r="F122" s="123">
        <v>30802</v>
      </c>
      <c r="G122" s="123">
        <v>28982</v>
      </c>
      <c r="H122" s="123">
        <v>12061</v>
      </c>
      <c r="I122" s="123">
        <v>33182</v>
      </c>
      <c r="J122" s="123">
        <v>66</v>
      </c>
      <c r="K122" s="123">
        <v>31922</v>
      </c>
      <c r="L122" s="123">
        <v>2420</v>
      </c>
      <c r="M122" s="123">
        <v>16087</v>
      </c>
      <c r="N122" s="123">
        <v>385596</v>
      </c>
      <c r="O122" s="68">
        <f t="shared" si="6"/>
        <v>2.9793274562089953E-2</v>
      </c>
    </row>
    <row r="123" spans="1:15">
      <c r="A123" s="40" t="s">
        <v>850</v>
      </c>
      <c r="B123" s="123">
        <v>1415078</v>
      </c>
      <c r="C123" s="123">
        <v>2749963</v>
      </c>
      <c r="D123" s="123">
        <v>1139827</v>
      </c>
      <c r="E123" s="123">
        <v>649708</v>
      </c>
      <c r="F123" s="123">
        <v>856648</v>
      </c>
      <c r="G123" s="123">
        <v>886151</v>
      </c>
      <c r="H123" s="123">
        <v>383417</v>
      </c>
      <c r="I123" s="123">
        <v>1366917</v>
      </c>
      <c r="J123" s="123">
        <v>1399</v>
      </c>
      <c r="K123" s="123">
        <v>1265732</v>
      </c>
      <c r="L123" s="123">
        <v>96711</v>
      </c>
      <c r="M123" s="123">
        <v>841395</v>
      </c>
      <c r="N123" s="123">
        <v>11652946</v>
      </c>
      <c r="O123" s="68">
        <f t="shared" si="6"/>
        <v>0.90037090539115516</v>
      </c>
    </row>
    <row r="124" spans="1:15">
      <c r="A124" s="23" t="s">
        <v>7</v>
      </c>
      <c r="B124" s="125">
        <v>1580474</v>
      </c>
      <c r="C124" s="125">
        <v>3089503</v>
      </c>
      <c r="D124" s="125">
        <v>1308003</v>
      </c>
      <c r="E124" s="125">
        <v>746598</v>
      </c>
      <c r="F124" s="125">
        <v>956952</v>
      </c>
      <c r="G124" s="125">
        <v>974510</v>
      </c>
      <c r="H124" s="125">
        <v>423152</v>
      </c>
      <c r="I124" s="125">
        <v>1482493</v>
      </c>
      <c r="J124" s="125">
        <v>1683</v>
      </c>
      <c r="K124" s="125">
        <v>1376755</v>
      </c>
      <c r="L124" s="125">
        <v>104913</v>
      </c>
      <c r="M124" s="125">
        <v>897348</v>
      </c>
      <c r="N124" s="125">
        <v>12942384</v>
      </c>
      <c r="O124" s="71">
        <f t="shared" si="6"/>
        <v>1</v>
      </c>
    </row>
    <row r="125" spans="1:15">
      <c r="A125" s="127" t="s">
        <v>851</v>
      </c>
      <c r="B125" s="68">
        <f>B124/$N$124</f>
        <v>0.12211614181745806</v>
      </c>
      <c r="C125" s="68">
        <f t="shared" ref="C125:N125" si="7">C124/$N$124</f>
        <v>0.23871204872301732</v>
      </c>
      <c r="D125" s="68">
        <f t="shared" si="7"/>
        <v>0.10106352894489917</v>
      </c>
      <c r="E125" s="68">
        <f t="shared" si="7"/>
        <v>5.7686280981927289E-2</v>
      </c>
      <c r="F125" s="68">
        <f t="shared" si="7"/>
        <v>7.3939391691669784E-2</v>
      </c>
      <c r="G125" s="68">
        <f t="shared" si="7"/>
        <v>7.5296019651402715E-2</v>
      </c>
      <c r="H125" s="68">
        <f t="shared" si="7"/>
        <v>3.2695058344737724E-2</v>
      </c>
      <c r="I125" s="68">
        <f t="shared" si="7"/>
        <v>0.11454558912793809</v>
      </c>
      <c r="J125" s="68">
        <f t="shared" si="7"/>
        <v>1.3003786628491319E-4</v>
      </c>
      <c r="K125" s="68">
        <f t="shared" si="7"/>
        <v>0.10637568781763854</v>
      </c>
      <c r="L125" s="68">
        <f t="shared" si="7"/>
        <v>8.1061572581991072E-3</v>
      </c>
      <c r="M125" s="68">
        <f t="shared" si="7"/>
        <v>6.9334057774827262E-2</v>
      </c>
      <c r="N125" s="68">
        <f t="shared" si="7"/>
        <v>1</v>
      </c>
      <c r="O125" s="130"/>
    </row>
    <row r="126" spans="1:15" ht="15.75" thickBot="1">
      <c r="A126" s="131"/>
      <c r="B126" s="132"/>
      <c r="C126" s="31"/>
      <c r="D126" s="31"/>
      <c r="E126" s="31"/>
      <c r="F126" s="31"/>
      <c r="G126" s="31"/>
      <c r="H126" s="132"/>
      <c r="I126" s="132"/>
      <c r="J126" s="132"/>
      <c r="K126" s="132"/>
      <c r="L126" s="132"/>
      <c r="M126" s="132"/>
      <c r="N126" s="133"/>
      <c r="O126" s="133"/>
    </row>
    <row r="127" spans="1:15" ht="15.75" customHeight="1" thickTop="1">
      <c r="A127" s="857" t="s">
        <v>858</v>
      </c>
      <c r="B127" s="857"/>
      <c r="C127" s="857"/>
      <c r="D127" s="857"/>
      <c r="E127" s="857"/>
      <c r="F127" s="857"/>
      <c r="G127" s="857"/>
      <c r="H127" s="857"/>
      <c r="I127" s="857"/>
      <c r="J127" s="857"/>
      <c r="K127" s="857"/>
      <c r="L127" s="857"/>
      <c r="M127" s="857"/>
      <c r="N127" s="857"/>
      <c r="O127" s="857"/>
    </row>
    <row r="128" spans="1:15">
      <c r="A128" s="33"/>
      <c r="B128" s="48"/>
      <c r="C128" s="32"/>
      <c r="D128" s="32"/>
      <c r="E128" s="32"/>
      <c r="F128" s="32"/>
      <c r="G128" s="48"/>
      <c r="H128" s="48"/>
      <c r="I128" s="48"/>
      <c r="J128" s="48"/>
      <c r="K128" s="48"/>
      <c r="L128" s="48"/>
      <c r="M128" s="48"/>
      <c r="N128" s="136"/>
      <c r="O128" s="120"/>
    </row>
    <row r="129" spans="1:16">
      <c r="A129" s="33"/>
      <c r="B129" s="48"/>
      <c r="C129" s="32"/>
      <c r="D129" s="32"/>
      <c r="E129" s="32"/>
      <c r="F129" s="32"/>
      <c r="G129" s="48"/>
      <c r="H129" s="48"/>
      <c r="I129" s="48"/>
      <c r="J129" s="48"/>
      <c r="K129" s="48"/>
      <c r="L129" s="48"/>
      <c r="M129" s="48"/>
      <c r="N129" s="136"/>
      <c r="O129" s="120"/>
    </row>
    <row r="130" spans="1:16" ht="30" customHeight="1">
      <c r="A130" s="822" t="s">
        <v>0</v>
      </c>
      <c r="B130" s="822"/>
      <c r="C130" s="822"/>
      <c r="D130" s="822"/>
      <c r="E130" s="822"/>
      <c r="F130" s="822"/>
      <c r="G130" s="822"/>
      <c r="H130" s="822"/>
      <c r="I130" s="822"/>
      <c r="J130" s="822"/>
      <c r="K130" s="822"/>
      <c r="L130" s="822"/>
      <c r="M130" s="822"/>
      <c r="N130" s="822"/>
      <c r="O130" s="822"/>
    </row>
    <row r="131" spans="1:16" ht="18">
      <c r="A131" s="823" t="s">
        <v>859</v>
      </c>
      <c r="B131" s="823"/>
      <c r="C131" s="823"/>
      <c r="D131" s="823"/>
      <c r="E131" s="823"/>
      <c r="F131" s="823"/>
      <c r="G131" s="823"/>
      <c r="H131" s="823"/>
      <c r="I131" s="823"/>
      <c r="J131" s="823"/>
      <c r="K131" s="823"/>
      <c r="L131" s="823"/>
      <c r="M131" s="823"/>
      <c r="N131" s="823"/>
      <c r="O131" s="823"/>
    </row>
    <row r="132" spans="1:16" ht="18">
      <c r="A132" s="823" t="s">
        <v>1444</v>
      </c>
      <c r="B132" s="823"/>
      <c r="C132" s="823"/>
      <c r="D132" s="823"/>
      <c r="E132" s="823"/>
      <c r="F132" s="823"/>
      <c r="G132" s="823"/>
      <c r="H132" s="823"/>
      <c r="I132" s="823"/>
      <c r="J132" s="823"/>
      <c r="K132" s="823"/>
      <c r="L132" s="823"/>
      <c r="M132" s="823"/>
      <c r="N132" s="823"/>
      <c r="O132" s="823"/>
    </row>
    <row r="133" spans="1:16" ht="30" customHeight="1">
      <c r="A133" s="824" t="s">
        <v>2</v>
      </c>
      <c r="B133" s="824"/>
      <c r="C133" s="824"/>
      <c r="D133" s="824"/>
      <c r="E133" s="824"/>
      <c r="F133" s="824"/>
      <c r="G133" s="824"/>
      <c r="H133" s="824"/>
      <c r="I133" s="824"/>
      <c r="J133" s="824"/>
      <c r="K133" s="824"/>
      <c r="L133" s="824"/>
      <c r="M133" s="824"/>
      <c r="N133" s="824"/>
      <c r="O133" s="824"/>
    </row>
    <row r="134" spans="1:16">
      <c r="A134" s="18"/>
      <c r="B134" s="118"/>
      <c r="C134" s="39"/>
      <c r="D134" s="118"/>
      <c r="E134" s="118"/>
      <c r="F134" s="118"/>
      <c r="G134" s="118"/>
      <c r="H134" s="118"/>
      <c r="I134" s="39"/>
      <c r="J134" s="119"/>
      <c r="K134" s="118"/>
      <c r="L134" s="118"/>
      <c r="M134" s="118"/>
      <c r="N134" s="118"/>
      <c r="O134" s="120"/>
    </row>
    <row r="135" spans="1:16" ht="30" customHeight="1">
      <c r="A135" s="23" t="s">
        <v>835</v>
      </c>
      <c r="B135" s="121" t="s">
        <v>322</v>
      </c>
      <c r="C135" s="121" t="s">
        <v>323</v>
      </c>
      <c r="D135" s="121" t="s">
        <v>324</v>
      </c>
      <c r="E135" s="121" t="s">
        <v>325</v>
      </c>
      <c r="F135" s="121" t="s">
        <v>326</v>
      </c>
      <c r="G135" s="121" t="s">
        <v>327</v>
      </c>
      <c r="H135" s="121" t="s">
        <v>328</v>
      </c>
      <c r="I135" s="121" t="s">
        <v>329</v>
      </c>
      <c r="J135" s="121" t="s">
        <v>330</v>
      </c>
      <c r="K135" s="121" t="s">
        <v>331</v>
      </c>
      <c r="L135" s="121" t="s">
        <v>332</v>
      </c>
      <c r="M135" s="121" t="s">
        <v>333</v>
      </c>
      <c r="N135" s="122" t="s">
        <v>334</v>
      </c>
      <c r="O135" s="121" t="s">
        <v>836</v>
      </c>
    </row>
    <row r="136" spans="1:16">
      <c r="A136" s="40" t="s">
        <v>837</v>
      </c>
      <c r="B136" s="123">
        <v>2470157.55327</v>
      </c>
      <c r="C136" s="123">
        <v>5648796.9619300002</v>
      </c>
      <c r="D136" s="123">
        <v>1791380.71272</v>
      </c>
      <c r="E136" s="123">
        <v>1419363.5333499999</v>
      </c>
      <c r="F136" s="123">
        <v>994300</v>
      </c>
      <c r="G136" s="123">
        <v>485000</v>
      </c>
      <c r="H136" s="123">
        <v>624600</v>
      </c>
      <c r="I136" s="123">
        <v>806000</v>
      </c>
      <c r="J136" s="123">
        <v>0</v>
      </c>
      <c r="K136" s="123">
        <v>598026.35707000003</v>
      </c>
      <c r="L136" s="123">
        <v>110000</v>
      </c>
      <c r="M136" s="123">
        <v>60000</v>
      </c>
      <c r="N136" s="123">
        <v>15007625.118340001</v>
      </c>
      <c r="O136" s="68">
        <f>N136/$N$150</f>
        <v>0.14158564046886057</v>
      </c>
      <c r="P136" s="124"/>
    </row>
    <row r="137" spans="1:16">
      <c r="A137" s="40" t="s">
        <v>838</v>
      </c>
      <c r="B137" s="123">
        <v>5107806.0956099993</v>
      </c>
      <c r="C137" s="123">
        <v>3405528.84638</v>
      </c>
      <c r="D137" s="123">
        <v>7484850.0111999996</v>
      </c>
      <c r="E137" s="123">
        <v>4105154.60555</v>
      </c>
      <c r="F137" s="123">
        <v>4835826.1419500001</v>
      </c>
      <c r="G137" s="123">
        <v>3727640.2263400001</v>
      </c>
      <c r="H137" s="123">
        <v>1770486.5133199999</v>
      </c>
      <c r="I137" s="123">
        <v>2465197.1622299999</v>
      </c>
      <c r="J137" s="123">
        <v>8000</v>
      </c>
      <c r="K137" s="123">
        <v>2700517.4494499997</v>
      </c>
      <c r="L137" s="123">
        <v>458000</v>
      </c>
      <c r="M137" s="123">
        <v>1251926.5666700001</v>
      </c>
      <c r="N137" s="123">
        <v>37320933.618699998</v>
      </c>
      <c r="O137" s="68">
        <f t="shared" ref="O137:O150" si="8">N137/$N$150</f>
        <v>0.35209490160052365</v>
      </c>
      <c r="P137" s="124"/>
    </row>
    <row r="138" spans="1:16">
      <c r="A138" s="40" t="s">
        <v>839</v>
      </c>
      <c r="B138" s="123">
        <v>3107050.2681700001</v>
      </c>
      <c r="C138" s="123">
        <v>2816835.2654499998</v>
      </c>
      <c r="D138" s="123">
        <v>4613094.3089300003</v>
      </c>
      <c r="E138" s="123">
        <v>3423644.89359</v>
      </c>
      <c r="F138" s="123">
        <v>2371291.48239</v>
      </c>
      <c r="G138" s="123">
        <v>2416924.6653800001</v>
      </c>
      <c r="H138" s="123">
        <v>3440133.8293499998</v>
      </c>
      <c r="I138" s="123">
        <v>3064176.9345900002</v>
      </c>
      <c r="J138" s="123">
        <v>0</v>
      </c>
      <c r="K138" s="123">
        <v>4531839.1026999997</v>
      </c>
      <c r="L138" s="123">
        <v>1454701.83073</v>
      </c>
      <c r="M138" s="123">
        <v>1501379.79568</v>
      </c>
      <c r="N138" s="123">
        <v>32741072.376959998</v>
      </c>
      <c r="O138" s="68">
        <f t="shared" si="8"/>
        <v>0.30888735996371647</v>
      </c>
      <c r="P138" s="124"/>
    </row>
    <row r="139" spans="1:16">
      <c r="A139" s="40" t="s">
        <v>840</v>
      </c>
      <c r="B139" s="123">
        <v>1143116.6673599998</v>
      </c>
      <c r="C139" s="123">
        <v>1179019.86292</v>
      </c>
      <c r="D139" s="123">
        <v>1438406.5943699998</v>
      </c>
      <c r="E139" s="123">
        <v>483341</v>
      </c>
      <c r="F139" s="123">
        <v>811220.21058000007</v>
      </c>
      <c r="G139" s="123">
        <v>414905.66239000001</v>
      </c>
      <c r="H139" s="123">
        <v>859176.14142999996</v>
      </c>
      <c r="I139" s="123">
        <v>1332919.08427</v>
      </c>
      <c r="J139" s="123">
        <v>4661.5798099999993</v>
      </c>
      <c r="K139" s="123">
        <v>1081701.1303800002</v>
      </c>
      <c r="L139" s="123">
        <v>372847.82539000001</v>
      </c>
      <c r="M139" s="123">
        <v>444853.78191000002</v>
      </c>
      <c r="N139" s="123">
        <v>9566169.5408100002</v>
      </c>
      <c r="O139" s="68">
        <f t="shared" si="8"/>
        <v>9.0249605156655463E-2</v>
      </c>
      <c r="P139" s="124"/>
    </row>
    <row r="140" spans="1:16">
      <c r="A140" s="40" t="s">
        <v>841</v>
      </c>
      <c r="B140" s="123">
        <v>465833.45358999999</v>
      </c>
      <c r="C140" s="123">
        <v>446043.28405999998</v>
      </c>
      <c r="D140" s="123">
        <v>721082.87160000007</v>
      </c>
      <c r="E140" s="123">
        <v>281582.70870999998</v>
      </c>
      <c r="F140" s="123">
        <v>259878.36543999999</v>
      </c>
      <c r="G140" s="123">
        <v>157444.55812999999</v>
      </c>
      <c r="H140" s="123">
        <v>429387.11210000003</v>
      </c>
      <c r="I140" s="123">
        <v>589926.56211000006</v>
      </c>
      <c r="J140" s="123">
        <v>1731.27343</v>
      </c>
      <c r="K140" s="123">
        <v>634320.75827999995</v>
      </c>
      <c r="L140" s="123">
        <v>154885.36650999999</v>
      </c>
      <c r="M140" s="123">
        <v>268347.43440999999</v>
      </c>
      <c r="N140" s="123">
        <v>4410463.7483700002</v>
      </c>
      <c r="O140" s="68">
        <f t="shared" si="8"/>
        <v>4.1609403863276245E-2</v>
      </c>
      <c r="P140" s="124"/>
    </row>
    <row r="141" spans="1:16">
      <c r="A141" s="40" t="s">
        <v>842</v>
      </c>
      <c r="B141" s="123">
        <v>151224.39875999998</v>
      </c>
      <c r="C141" s="123">
        <v>342578.10822000005</v>
      </c>
      <c r="D141" s="123">
        <v>223029.85157</v>
      </c>
      <c r="E141" s="123">
        <v>67331.880120000002</v>
      </c>
      <c r="F141" s="123">
        <v>78172.590370000005</v>
      </c>
      <c r="G141" s="123">
        <v>131100.61163</v>
      </c>
      <c r="H141" s="123">
        <v>80786.444650000005</v>
      </c>
      <c r="I141" s="123">
        <v>325750.99217000004</v>
      </c>
      <c r="J141" s="123">
        <v>395.66654999999997</v>
      </c>
      <c r="K141" s="123">
        <v>246839.48284000001</v>
      </c>
      <c r="L141" s="123">
        <v>115505.21065000001</v>
      </c>
      <c r="M141" s="123">
        <v>279208.68033</v>
      </c>
      <c r="N141" s="123">
        <v>2041923.9178599999</v>
      </c>
      <c r="O141" s="68">
        <f t="shared" si="8"/>
        <v>1.9264014353982704E-2</v>
      </c>
      <c r="P141" s="124"/>
    </row>
    <row r="142" spans="1:16">
      <c r="A142" s="40" t="s">
        <v>843</v>
      </c>
      <c r="B142" s="123">
        <v>15900.973880000001</v>
      </c>
      <c r="C142" s="123">
        <v>151602.76093000002</v>
      </c>
      <c r="D142" s="123">
        <v>51941.329700000002</v>
      </c>
      <c r="E142" s="123">
        <v>8554.9191499999997</v>
      </c>
      <c r="F142" s="123">
        <v>4709.6632900000004</v>
      </c>
      <c r="G142" s="123">
        <v>16159.797289999999</v>
      </c>
      <c r="H142" s="123">
        <v>3751.0582100000001</v>
      </c>
      <c r="I142" s="123">
        <v>201212.26762999999</v>
      </c>
      <c r="J142" s="123">
        <v>260.68583000000001</v>
      </c>
      <c r="K142" s="123">
        <v>116100.24105</v>
      </c>
      <c r="L142" s="123">
        <v>22733.978370000001</v>
      </c>
      <c r="M142" s="123">
        <v>246561.50534999999</v>
      </c>
      <c r="N142" s="123">
        <v>839489.18067999999</v>
      </c>
      <c r="O142" s="68">
        <f t="shared" si="8"/>
        <v>7.9199481847400995E-3</v>
      </c>
      <c r="P142" s="124"/>
    </row>
    <row r="143" spans="1:16">
      <c r="A143" s="40" t="s">
        <v>844</v>
      </c>
      <c r="B143" s="123">
        <v>6209.9257200000002</v>
      </c>
      <c r="C143" s="123">
        <v>180066.56852999999</v>
      </c>
      <c r="D143" s="123">
        <v>39631.222600000001</v>
      </c>
      <c r="E143" s="123">
        <v>5261.3134300000002</v>
      </c>
      <c r="F143" s="123">
        <v>4363.3747199999998</v>
      </c>
      <c r="G143" s="123">
        <v>6793.4169800000009</v>
      </c>
      <c r="H143" s="123">
        <v>3919.1351800000002</v>
      </c>
      <c r="I143" s="123">
        <v>204152.81705000001</v>
      </c>
      <c r="J143" s="123">
        <v>0</v>
      </c>
      <c r="K143" s="123">
        <v>211860.66528000002</v>
      </c>
      <c r="L143" s="123">
        <v>12711.1579</v>
      </c>
      <c r="M143" s="123">
        <v>309192.32019</v>
      </c>
      <c r="N143" s="123">
        <v>984161.91758000001</v>
      </c>
      <c r="O143" s="68">
        <f t="shared" si="8"/>
        <v>9.2848265016523199E-3</v>
      </c>
      <c r="P143" s="124"/>
    </row>
    <row r="144" spans="1:16">
      <c r="A144" s="40" t="s">
        <v>845</v>
      </c>
      <c r="B144" s="123">
        <v>1958.7613799999999</v>
      </c>
      <c r="C144" s="123">
        <v>74362.173469999994</v>
      </c>
      <c r="D144" s="123">
        <v>19078.973620000001</v>
      </c>
      <c r="E144" s="123">
        <v>1750.3006499999999</v>
      </c>
      <c r="F144" s="123">
        <v>1290.5435400000001</v>
      </c>
      <c r="G144" s="123">
        <v>1115.2771299999999</v>
      </c>
      <c r="H144" s="123">
        <v>1202.7810099999999</v>
      </c>
      <c r="I144" s="123">
        <v>108536.96217</v>
      </c>
      <c r="J144" s="123">
        <v>113.94364</v>
      </c>
      <c r="K144" s="123">
        <v>61126.836900000002</v>
      </c>
      <c r="L144" s="123">
        <v>4077.9809799999998</v>
      </c>
      <c r="M144" s="123">
        <v>136067.36726</v>
      </c>
      <c r="N144" s="123">
        <v>410681.90174999996</v>
      </c>
      <c r="O144" s="68">
        <f t="shared" si="8"/>
        <v>3.8744744508033822E-3</v>
      </c>
      <c r="P144" s="124"/>
    </row>
    <row r="145" spans="1:16">
      <c r="A145" s="40" t="s">
        <v>846</v>
      </c>
      <c r="B145" s="123">
        <v>18638.675079999997</v>
      </c>
      <c r="C145" s="123">
        <v>204753.54313000001</v>
      </c>
      <c r="D145" s="123">
        <v>42458.949420000004</v>
      </c>
      <c r="E145" s="123">
        <v>6195.2454900000002</v>
      </c>
      <c r="F145" s="123">
        <v>714.38373999999999</v>
      </c>
      <c r="G145" s="123">
        <v>8579.9894399999994</v>
      </c>
      <c r="H145" s="123">
        <v>5287.9330599999994</v>
      </c>
      <c r="I145" s="123">
        <v>227168.4448</v>
      </c>
      <c r="J145" s="123">
        <v>0</v>
      </c>
      <c r="K145" s="123">
        <v>178254.33011000001</v>
      </c>
      <c r="L145" s="123">
        <v>8778.2713499999991</v>
      </c>
      <c r="M145" s="123">
        <v>385455.51017999998</v>
      </c>
      <c r="N145" s="123">
        <v>1086285.2757999999</v>
      </c>
      <c r="O145" s="68">
        <f t="shared" si="8"/>
        <v>1.0248283475450244E-2</v>
      </c>
      <c r="P145" s="124"/>
    </row>
    <row r="146" spans="1:16">
      <c r="A146" s="40" t="s">
        <v>847</v>
      </c>
      <c r="B146" s="123">
        <v>13408.30078</v>
      </c>
      <c r="C146" s="123">
        <v>150739.49102000002</v>
      </c>
      <c r="D146" s="123">
        <v>35397.436820000003</v>
      </c>
      <c r="E146" s="123">
        <v>4896.2699699999994</v>
      </c>
      <c r="F146" s="123">
        <v>1502.9666499999998</v>
      </c>
      <c r="G146" s="123">
        <v>4288.2841399999998</v>
      </c>
      <c r="H146" s="123">
        <v>2830.9278199999999</v>
      </c>
      <c r="I146" s="123">
        <v>170314.81141999998</v>
      </c>
      <c r="J146" s="123">
        <v>0</v>
      </c>
      <c r="K146" s="123">
        <v>139517.65065</v>
      </c>
      <c r="L146" s="123">
        <v>6726.69499</v>
      </c>
      <c r="M146" s="123">
        <v>332580.09667</v>
      </c>
      <c r="N146" s="123">
        <v>862202.93092999991</v>
      </c>
      <c r="O146" s="68">
        <f t="shared" si="8"/>
        <v>8.1342353121994573E-3</v>
      </c>
      <c r="P146" s="124"/>
    </row>
    <row r="147" spans="1:16">
      <c r="A147" s="40" t="s">
        <v>848</v>
      </c>
      <c r="B147" s="123">
        <v>8682.5733099999998</v>
      </c>
      <c r="C147" s="123">
        <v>91407.962169999999</v>
      </c>
      <c r="D147" s="123">
        <v>21455.988960000002</v>
      </c>
      <c r="E147" s="123">
        <v>2967.0522099999998</v>
      </c>
      <c r="F147" s="123">
        <v>1353.4239499999999</v>
      </c>
      <c r="G147" s="123">
        <v>2816.5343399999997</v>
      </c>
      <c r="H147" s="123">
        <v>2025.2776000000001</v>
      </c>
      <c r="I147" s="123">
        <v>124277.86878</v>
      </c>
      <c r="J147" s="123">
        <v>29.291580000000003</v>
      </c>
      <c r="K147" s="123">
        <v>116210.00418999999</v>
      </c>
      <c r="L147" s="123">
        <v>6127.6152000000002</v>
      </c>
      <c r="M147" s="123">
        <v>257714.53167</v>
      </c>
      <c r="N147" s="123">
        <v>635068.12396</v>
      </c>
      <c r="O147" s="68">
        <f t="shared" si="8"/>
        <v>5.991389467901371E-3</v>
      </c>
      <c r="P147" s="124"/>
    </row>
    <row r="148" spans="1:16">
      <c r="A148" s="40" t="s">
        <v>849</v>
      </c>
      <c r="B148" s="123">
        <v>131.14344</v>
      </c>
      <c r="C148" s="123">
        <v>4431.4744900000005</v>
      </c>
      <c r="D148" s="123">
        <v>1093.7574299999999</v>
      </c>
      <c r="E148" s="123">
        <v>104.03547999999999</v>
      </c>
      <c r="F148" s="123">
        <v>135.33985999999999</v>
      </c>
      <c r="G148" s="123">
        <v>44.197040000000001</v>
      </c>
      <c r="H148" s="123">
        <v>116.11875000000001</v>
      </c>
      <c r="I148" s="123">
        <v>3407.3060699999996</v>
      </c>
      <c r="J148" s="123">
        <v>0</v>
      </c>
      <c r="K148" s="123">
        <v>2507.2889500000001</v>
      </c>
      <c r="L148" s="123">
        <v>857.45418000000006</v>
      </c>
      <c r="M148" s="123">
        <v>23395.518110000001</v>
      </c>
      <c r="N148" s="123">
        <v>36223.633800000003</v>
      </c>
      <c r="O148" s="68">
        <f t="shared" si="8"/>
        <v>3.4174270420806986E-4</v>
      </c>
      <c r="P148" s="124"/>
    </row>
    <row r="149" spans="1:16">
      <c r="A149" s="40" t="s">
        <v>850</v>
      </c>
      <c r="B149" s="123">
        <v>248.65998000000002</v>
      </c>
      <c r="C149" s="123">
        <v>3604.2433700000001</v>
      </c>
      <c r="D149" s="123">
        <v>590.27436</v>
      </c>
      <c r="E149" s="123">
        <v>46.263760000000005</v>
      </c>
      <c r="F149" s="123">
        <v>1.0105500000000001</v>
      </c>
      <c r="G149" s="123">
        <v>52.853490000000001</v>
      </c>
      <c r="H149" s="123">
        <v>17.258650000000003</v>
      </c>
      <c r="I149" s="123">
        <v>14928.913210000001</v>
      </c>
      <c r="J149" s="123">
        <v>0</v>
      </c>
      <c r="K149" s="123">
        <v>7600.7524999999996</v>
      </c>
      <c r="L149" s="123">
        <v>659.55806999999993</v>
      </c>
      <c r="M149" s="123">
        <v>26751.06438</v>
      </c>
      <c r="N149" s="123">
        <v>54500.852319999998</v>
      </c>
      <c r="O149" s="68">
        <f t="shared" si="8"/>
        <v>5.141744960297566E-4</v>
      </c>
      <c r="P149" s="124"/>
    </row>
    <row r="150" spans="1:16">
      <c r="A150" s="23" t="s">
        <v>7</v>
      </c>
      <c r="B150" s="125">
        <v>12510367.450330004</v>
      </c>
      <c r="C150" s="125">
        <v>14699770.546069996</v>
      </c>
      <c r="D150" s="125">
        <v>16483492.283299999</v>
      </c>
      <c r="E150" s="125">
        <v>9810194.0214600004</v>
      </c>
      <c r="F150" s="125">
        <v>9364759.4970299993</v>
      </c>
      <c r="G150" s="125">
        <v>7372866.0737199998</v>
      </c>
      <c r="H150" s="125">
        <v>7223720.5311299991</v>
      </c>
      <c r="I150" s="125">
        <v>9637970.1265000012</v>
      </c>
      <c r="J150" s="125">
        <v>15192.440839999997</v>
      </c>
      <c r="K150" s="125">
        <v>10626422.050349997</v>
      </c>
      <c r="L150" s="125">
        <v>2728612.9443199998</v>
      </c>
      <c r="M150" s="125">
        <v>5523434.1728100004</v>
      </c>
      <c r="N150" s="125">
        <v>105996802.13786002</v>
      </c>
      <c r="O150" s="71">
        <f t="shared" si="8"/>
        <v>1</v>
      </c>
      <c r="P150" s="124"/>
    </row>
    <row r="151" spans="1:16">
      <c r="A151" s="127" t="s">
        <v>851</v>
      </c>
      <c r="B151" s="68">
        <f>B150/$N$150</f>
        <v>0.11802589510256123</v>
      </c>
      <c r="C151" s="68">
        <f t="shared" ref="C151:N151" si="9">C150/$N$150</f>
        <v>0.13868126443051929</v>
      </c>
      <c r="D151" s="68">
        <f t="shared" si="9"/>
        <v>0.15550933566714098</v>
      </c>
      <c r="E151" s="68">
        <f t="shared" si="9"/>
        <v>9.2551792352195766E-2</v>
      </c>
      <c r="F151" s="68">
        <f t="shared" si="9"/>
        <v>8.8349453079255569E-2</v>
      </c>
      <c r="G151" s="68">
        <f t="shared" si="9"/>
        <v>6.9557438762452573E-2</v>
      </c>
      <c r="H151" s="68">
        <f t="shared" si="9"/>
        <v>6.8150362892408667E-2</v>
      </c>
      <c r="I151" s="68">
        <f t="shared" si="9"/>
        <v>9.0926989608278982E-2</v>
      </c>
      <c r="J151" s="68">
        <f t="shared" si="9"/>
        <v>1.4332923761455207E-4</v>
      </c>
      <c r="K151" s="68">
        <f t="shared" si="9"/>
        <v>0.1002522890882049</v>
      </c>
      <c r="L151" s="68">
        <f t="shared" si="9"/>
        <v>2.574240816030611E-2</v>
      </c>
      <c r="M151" s="68">
        <f t="shared" si="9"/>
        <v>5.2109441619061225E-2</v>
      </c>
      <c r="N151" s="68">
        <f t="shared" si="9"/>
        <v>1</v>
      </c>
      <c r="O151" s="128"/>
    </row>
    <row r="152" spans="1:16" ht="30" customHeight="1">
      <c r="A152" s="129" t="s">
        <v>855</v>
      </c>
      <c r="B152" s="121" t="s">
        <v>322</v>
      </c>
      <c r="C152" s="121" t="s">
        <v>323</v>
      </c>
      <c r="D152" s="121" t="s">
        <v>324</v>
      </c>
      <c r="E152" s="121" t="s">
        <v>325</v>
      </c>
      <c r="F152" s="121" t="s">
        <v>326</v>
      </c>
      <c r="G152" s="121" t="s">
        <v>327</v>
      </c>
      <c r="H152" s="121" t="s">
        <v>328</v>
      </c>
      <c r="I152" s="121" t="s">
        <v>329</v>
      </c>
      <c r="J152" s="121" t="s">
        <v>330</v>
      </c>
      <c r="K152" s="121" t="s">
        <v>331</v>
      </c>
      <c r="L152" s="121" t="s">
        <v>332</v>
      </c>
      <c r="M152" s="121" t="s">
        <v>333</v>
      </c>
      <c r="N152" s="122" t="s">
        <v>334</v>
      </c>
      <c r="O152" s="121" t="s">
        <v>703</v>
      </c>
    </row>
    <row r="153" spans="1:16">
      <c r="A153" s="40" t="s">
        <v>837</v>
      </c>
      <c r="B153" s="123">
        <v>103</v>
      </c>
      <c r="C153" s="123">
        <v>129</v>
      </c>
      <c r="D153" s="123">
        <v>73</v>
      </c>
      <c r="E153" s="123">
        <v>62</v>
      </c>
      <c r="F153" s="123">
        <v>49</v>
      </c>
      <c r="G153" s="123">
        <v>20</v>
      </c>
      <c r="H153" s="123">
        <v>32</v>
      </c>
      <c r="I153" s="123">
        <v>32</v>
      </c>
      <c r="J153" s="123">
        <v>0</v>
      </c>
      <c r="K153" s="123">
        <v>24</v>
      </c>
      <c r="L153" s="123">
        <v>6</v>
      </c>
      <c r="M153" s="123">
        <v>4</v>
      </c>
      <c r="N153" s="123">
        <v>534</v>
      </c>
      <c r="O153" s="68">
        <f>N153/$N$167</f>
        <v>3.5733165597125285E-3</v>
      </c>
    </row>
    <row r="154" spans="1:16">
      <c r="A154" s="40" t="s">
        <v>838</v>
      </c>
      <c r="B154" s="123">
        <v>516</v>
      </c>
      <c r="C154" s="123">
        <v>342</v>
      </c>
      <c r="D154" s="123">
        <v>774</v>
      </c>
      <c r="E154" s="123">
        <v>425</v>
      </c>
      <c r="F154" s="123">
        <v>483</v>
      </c>
      <c r="G154" s="123">
        <v>377</v>
      </c>
      <c r="H154" s="123">
        <v>189</v>
      </c>
      <c r="I154" s="123">
        <v>255</v>
      </c>
      <c r="J154" s="123">
        <v>1</v>
      </c>
      <c r="K154" s="123">
        <v>276</v>
      </c>
      <c r="L154" s="123">
        <v>49</v>
      </c>
      <c r="M154" s="123">
        <v>129</v>
      </c>
      <c r="N154" s="123">
        <v>3816</v>
      </c>
      <c r="O154" s="68">
        <f t="shared" ref="O154:O167" si="10">N154/$N$167</f>
        <v>2.5535161033451329E-2</v>
      </c>
    </row>
    <row r="155" spans="1:16">
      <c r="A155" s="40" t="s">
        <v>839</v>
      </c>
      <c r="B155" s="123">
        <v>625</v>
      </c>
      <c r="C155" s="123">
        <v>537</v>
      </c>
      <c r="D155" s="123">
        <v>913</v>
      </c>
      <c r="E155" s="123">
        <v>678</v>
      </c>
      <c r="F155" s="123">
        <v>482</v>
      </c>
      <c r="G155" s="123">
        <v>478</v>
      </c>
      <c r="H155" s="123">
        <v>693</v>
      </c>
      <c r="I155" s="123">
        <v>619</v>
      </c>
      <c r="J155" s="123">
        <v>0</v>
      </c>
      <c r="K155" s="123">
        <v>914</v>
      </c>
      <c r="L155" s="123">
        <v>297</v>
      </c>
      <c r="M155" s="123">
        <v>307</v>
      </c>
      <c r="N155" s="123">
        <v>6543</v>
      </c>
      <c r="O155" s="68">
        <f t="shared" si="10"/>
        <v>4.3783165262545082E-2</v>
      </c>
    </row>
    <row r="156" spans="1:16">
      <c r="A156" s="40" t="s">
        <v>840</v>
      </c>
      <c r="B156" s="123">
        <v>493</v>
      </c>
      <c r="C156" s="123">
        <v>523</v>
      </c>
      <c r="D156" s="123">
        <v>629</v>
      </c>
      <c r="E156" s="123">
        <v>219</v>
      </c>
      <c r="F156" s="123">
        <v>387</v>
      </c>
      <c r="G156" s="123">
        <v>171</v>
      </c>
      <c r="H156" s="123">
        <v>370</v>
      </c>
      <c r="I156" s="123">
        <v>613</v>
      </c>
      <c r="J156" s="123">
        <v>2</v>
      </c>
      <c r="K156" s="123">
        <v>485</v>
      </c>
      <c r="L156" s="123">
        <v>158</v>
      </c>
      <c r="M156" s="123">
        <v>194</v>
      </c>
      <c r="N156" s="123">
        <v>4244</v>
      </c>
      <c r="O156" s="68">
        <f t="shared" si="10"/>
        <v>2.8399167564456877E-2</v>
      </c>
    </row>
    <row r="157" spans="1:16">
      <c r="A157" s="40" t="s">
        <v>841</v>
      </c>
      <c r="B157" s="123">
        <v>451</v>
      </c>
      <c r="C157" s="123">
        <v>408</v>
      </c>
      <c r="D157" s="123">
        <v>711</v>
      </c>
      <c r="E157" s="123">
        <v>276</v>
      </c>
      <c r="F157" s="123">
        <v>260</v>
      </c>
      <c r="G157" s="123">
        <v>153</v>
      </c>
      <c r="H157" s="123">
        <v>420</v>
      </c>
      <c r="I157" s="123">
        <v>590</v>
      </c>
      <c r="J157" s="123">
        <v>2</v>
      </c>
      <c r="K157" s="123">
        <v>627</v>
      </c>
      <c r="L157" s="123">
        <v>159</v>
      </c>
      <c r="M157" s="123">
        <v>286</v>
      </c>
      <c r="N157" s="123">
        <v>4343</v>
      </c>
      <c r="O157" s="68">
        <f t="shared" si="10"/>
        <v>2.9061636364853018E-2</v>
      </c>
    </row>
    <row r="158" spans="1:16">
      <c r="A158" s="40" t="s">
        <v>842</v>
      </c>
      <c r="B158" s="123">
        <v>280</v>
      </c>
      <c r="C158" s="123">
        <v>677</v>
      </c>
      <c r="D158" s="123">
        <v>444</v>
      </c>
      <c r="E158" s="123">
        <v>124</v>
      </c>
      <c r="F158" s="123">
        <v>158</v>
      </c>
      <c r="G158" s="123">
        <v>230</v>
      </c>
      <c r="H158" s="123">
        <v>164</v>
      </c>
      <c r="I158" s="123">
        <v>693</v>
      </c>
      <c r="J158" s="123">
        <v>1</v>
      </c>
      <c r="K158" s="123">
        <v>496</v>
      </c>
      <c r="L158" s="123">
        <v>236</v>
      </c>
      <c r="M158" s="123">
        <v>610</v>
      </c>
      <c r="N158" s="123">
        <v>4113</v>
      </c>
      <c r="O158" s="68">
        <f t="shared" si="10"/>
        <v>2.7522567434639756E-2</v>
      </c>
    </row>
    <row r="159" spans="1:16">
      <c r="A159" s="40" t="s">
        <v>843</v>
      </c>
      <c r="B159" s="123">
        <v>55</v>
      </c>
      <c r="C159" s="123">
        <v>558</v>
      </c>
      <c r="D159" s="123">
        <v>188</v>
      </c>
      <c r="E159" s="123">
        <v>31</v>
      </c>
      <c r="F159" s="123">
        <v>18</v>
      </c>
      <c r="G159" s="123">
        <v>51</v>
      </c>
      <c r="H159" s="123">
        <v>14</v>
      </c>
      <c r="I159" s="123">
        <v>772</v>
      </c>
      <c r="J159" s="123">
        <v>1</v>
      </c>
      <c r="K159" s="123">
        <v>447</v>
      </c>
      <c r="L159" s="123">
        <v>85</v>
      </c>
      <c r="M159" s="123">
        <v>938</v>
      </c>
      <c r="N159" s="123">
        <v>3158</v>
      </c>
      <c r="O159" s="68">
        <f t="shared" si="10"/>
        <v>2.113208557223252E-2</v>
      </c>
    </row>
    <row r="160" spans="1:16">
      <c r="A160" s="40" t="s">
        <v>844</v>
      </c>
      <c r="B160" s="123">
        <v>35</v>
      </c>
      <c r="C160" s="123">
        <v>1036</v>
      </c>
      <c r="D160" s="123">
        <v>235</v>
      </c>
      <c r="E160" s="123">
        <v>31</v>
      </c>
      <c r="F160" s="123">
        <v>24</v>
      </c>
      <c r="G160" s="123">
        <v>37</v>
      </c>
      <c r="H160" s="123">
        <v>24</v>
      </c>
      <c r="I160" s="123">
        <v>1211</v>
      </c>
      <c r="J160" s="123">
        <v>0</v>
      </c>
      <c r="K160" s="123">
        <v>1174</v>
      </c>
      <c r="L160" s="123">
        <v>72</v>
      </c>
      <c r="M160" s="123">
        <v>1809</v>
      </c>
      <c r="N160" s="123">
        <v>5688</v>
      </c>
      <c r="O160" s="68">
        <f t="shared" si="10"/>
        <v>3.8061843804578395E-2</v>
      </c>
    </row>
    <row r="161" spans="1:15">
      <c r="A161" s="40" t="s">
        <v>845</v>
      </c>
      <c r="B161" s="123">
        <v>16</v>
      </c>
      <c r="C161" s="123">
        <v>638</v>
      </c>
      <c r="D161" s="123">
        <v>166</v>
      </c>
      <c r="E161" s="123">
        <v>15</v>
      </c>
      <c r="F161" s="123">
        <v>11</v>
      </c>
      <c r="G161" s="123">
        <v>10</v>
      </c>
      <c r="H161" s="123">
        <v>10</v>
      </c>
      <c r="I161" s="123">
        <v>934</v>
      </c>
      <c r="J161" s="123">
        <v>1</v>
      </c>
      <c r="K161" s="123">
        <v>524</v>
      </c>
      <c r="L161" s="123">
        <v>35</v>
      </c>
      <c r="M161" s="123">
        <v>1159</v>
      </c>
      <c r="N161" s="123">
        <v>3519</v>
      </c>
      <c r="O161" s="68">
        <f t="shared" si="10"/>
        <v>2.3547754632262899E-2</v>
      </c>
    </row>
    <row r="162" spans="1:15">
      <c r="A162" s="40" t="s">
        <v>846</v>
      </c>
      <c r="B162" s="123">
        <v>250</v>
      </c>
      <c r="C162" s="123">
        <v>2337</v>
      </c>
      <c r="D162" s="123">
        <v>523</v>
      </c>
      <c r="E162" s="123">
        <v>75</v>
      </c>
      <c r="F162" s="123">
        <v>8</v>
      </c>
      <c r="G162" s="123">
        <v>101</v>
      </c>
      <c r="H162" s="123">
        <v>63</v>
      </c>
      <c r="I162" s="123">
        <v>2615</v>
      </c>
      <c r="J162" s="123">
        <v>0</v>
      </c>
      <c r="K162" s="123">
        <v>2070</v>
      </c>
      <c r="L162" s="123">
        <v>97</v>
      </c>
      <c r="M162" s="123">
        <v>4468</v>
      </c>
      <c r="N162" s="123">
        <v>12607</v>
      </c>
      <c r="O162" s="68">
        <f t="shared" si="10"/>
        <v>8.4361052187819946E-2</v>
      </c>
    </row>
    <row r="163" spans="1:15">
      <c r="A163" s="40" t="s">
        <v>847</v>
      </c>
      <c r="B163" s="123">
        <v>280</v>
      </c>
      <c r="C163" s="123">
        <v>3092</v>
      </c>
      <c r="D163" s="123">
        <v>718</v>
      </c>
      <c r="E163" s="123">
        <v>99</v>
      </c>
      <c r="F163" s="123">
        <v>32</v>
      </c>
      <c r="G163" s="123">
        <v>90</v>
      </c>
      <c r="H163" s="123">
        <v>57</v>
      </c>
      <c r="I163" s="123">
        <v>3554</v>
      </c>
      <c r="J163" s="123">
        <v>0</v>
      </c>
      <c r="K163" s="123">
        <v>2894</v>
      </c>
      <c r="L163" s="123">
        <v>139</v>
      </c>
      <c r="M163" s="123">
        <v>6818</v>
      </c>
      <c r="N163" s="123">
        <v>17773</v>
      </c>
      <c r="O163" s="68">
        <f t="shared" si="10"/>
        <v>0.11892987868121868</v>
      </c>
    </row>
    <row r="164" spans="1:15">
      <c r="A164" s="40" t="s">
        <v>848</v>
      </c>
      <c r="B164" s="123">
        <v>533</v>
      </c>
      <c r="C164" s="123">
        <v>5049</v>
      </c>
      <c r="D164" s="123">
        <v>1198</v>
      </c>
      <c r="E164" s="123">
        <v>166</v>
      </c>
      <c r="F164" s="123">
        <v>81</v>
      </c>
      <c r="G164" s="123">
        <v>169</v>
      </c>
      <c r="H164" s="123">
        <v>120</v>
      </c>
      <c r="I164" s="123">
        <v>7069</v>
      </c>
      <c r="J164" s="123">
        <v>2</v>
      </c>
      <c r="K164" s="123">
        <v>6913</v>
      </c>
      <c r="L164" s="123">
        <v>415</v>
      </c>
      <c r="M164" s="123">
        <v>14896</v>
      </c>
      <c r="N164" s="123">
        <v>36611</v>
      </c>
      <c r="O164" s="68">
        <f t="shared" si="10"/>
        <v>0.2449863156697292</v>
      </c>
    </row>
    <row r="165" spans="1:15">
      <c r="A165" s="40" t="s">
        <v>849</v>
      </c>
      <c r="B165" s="123">
        <v>27</v>
      </c>
      <c r="C165" s="123">
        <v>901</v>
      </c>
      <c r="D165" s="123">
        <v>221</v>
      </c>
      <c r="E165" s="123">
        <v>22</v>
      </c>
      <c r="F165" s="123">
        <v>32</v>
      </c>
      <c r="G165" s="123">
        <v>9</v>
      </c>
      <c r="H165" s="123">
        <v>23</v>
      </c>
      <c r="I165" s="123">
        <v>771</v>
      </c>
      <c r="J165" s="123">
        <v>0</v>
      </c>
      <c r="K165" s="123">
        <v>529</v>
      </c>
      <c r="L165" s="123">
        <v>179</v>
      </c>
      <c r="M165" s="123">
        <v>4760</v>
      </c>
      <c r="N165" s="123">
        <v>7474</v>
      </c>
      <c r="O165" s="68">
        <f t="shared" si="10"/>
        <v>5.0013048627886587E-2</v>
      </c>
    </row>
    <row r="166" spans="1:15">
      <c r="A166" s="40" t="s">
        <v>850</v>
      </c>
      <c r="B166" s="123">
        <v>133</v>
      </c>
      <c r="C166" s="123">
        <v>1652</v>
      </c>
      <c r="D166" s="123">
        <v>436</v>
      </c>
      <c r="E166" s="123">
        <v>24</v>
      </c>
      <c r="F166" s="123">
        <v>2</v>
      </c>
      <c r="G166" s="123">
        <v>36</v>
      </c>
      <c r="H166" s="123">
        <v>10</v>
      </c>
      <c r="I166" s="123">
        <v>11207</v>
      </c>
      <c r="J166" s="123">
        <v>0</v>
      </c>
      <c r="K166" s="123">
        <v>7528</v>
      </c>
      <c r="L166" s="123">
        <v>370</v>
      </c>
      <c r="M166" s="123">
        <v>17620</v>
      </c>
      <c r="N166" s="123">
        <v>39018</v>
      </c>
      <c r="O166" s="68">
        <f t="shared" si="10"/>
        <v>0.26109300660461321</v>
      </c>
    </row>
    <row r="167" spans="1:15">
      <c r="A167" s="23" t="s">
        <v>7</v>
      </c>
      <c r="B167" s="125">
        <v>3797</v>
      </c>
      <c r="C167" s="125">
        <v>17879</v>
      </c>
      <c r="D167" s="125">
        <v>7229</v>
      </c>
      <c r="E167" s="125">
        <v>2247</v>
      </c>
      <c r="F167" s="125">
        <v>2027</v>
      </c>
      <c r="G167" s="125">
        <v>1932</v>
      </c>
      <c r="H167" s="125">
        <v>2189</v>
      </c>
      <c r="I167" s="125">
        <v>30935</v>
      </c>
      <c r="J167" s="125">
        <v>10</v>
      </c>
      <c r="K167" s="125">
        <v>24901</v>
      </c>
      <c r="L167" s="125">
        <v>2297</v>
      </c>
      <c r="M167" s="125">
        <v>53998</v>
      </c>
      <c r="N167" s="125">
        <v>149441</v>
      </c>
      <c r="O167" s="71">
        <f t="shared" si="10"/>
        <v>1</v>
      </c>
    </row>
    <row r="168" spans="1:15">
      <c r="A168" s="127" t="s">
        <v>851</v>
      </c>
      <c r="B168" s="68">
        <f>B167/$N$167</f>
        <v>2.5408020556607624E-2</v>
      </c>
      <c r="C168" s="68">
        <f t="shared" ref="C168:N168" si="11">C167/$N$167</f>
        <v>0.11963918870992565</v>
      </c>
      <c r="D168" s="68">
        <f t="shared" si="11"/>
        <v>4.8373605637007246E-2</v>
      </c>
      <c r="E168" s="68">
        <f t="shared" si="11"/>
        <v>1.5036034287779124E-2</v>
      </c>
      <c r="F168" s="68">
        <f t="shared" si="11"/>
        <v>1.3563881398009917E-2</v>
      </c>
      <c r="G168" s="68">
        <f t="shared" si="11"/>
        <v>1.2928179013791397E-2</v>
      </c>
      <c r="H168" s="68">
        <f t="shared" si="11"/>
        <v>1.4647921253203605E-2</v>
      </c>
      <c r="I168" s="68">
        <f t="shared" si="11"/>
        <v>0.20700477111368365</v>
      </c>
      <c r="J168" s="68">
        <f t="shared" si="11"/>
        <v>6.6916040444054838E-5</v>
      </c>
      <c r="K168" s="68">
        <f t="shared" si="11"/>
        <v>0.16662763230974098</v>
      </c>
      <c r="L168" s="68">
        <f t="shared" si="11"/>
        <v>1.5370614489999398E-2</v>
      </c>
      <c r="M168" s="68">
        <f t="shared" si="11"/>
        <v>0.36133323518980737</v>
      </c>
      <c r="N168" s="68">
        <f t="shared" si="11"/>
        <v>1</v>
      </c>
      <c r="O168" s="130"/>
    </row>
    <row r="169" spans="1:15" ht="15.75" thickBot="1">
      <c r="A169" s="131"/>
      <c r="B169" s="132"/>
      <c r="C169" s="31"/>
      <c r="D169" s="31"/>
      <c r="E169" s="31"/>
      <c r="F169" s="31"/>
      <c r="G169" s="31"/>
      <c r="H169" s="132"/>
      <c r="I169" s="132"/>
      <c r="J169" s="132"/>
      <c r="K169" s="132"/>
      <c r="L169" s="132"/>
      <c r="M169" s="132"/>
      <c r="N169" s="133"/>
      <c r="O169" s="133"/>
    </row>
    <row r="170" spans="1:15" ht="15.75" customHeight="1" thickTop="1">
      <c r="A170" s="855" t="s">
        <v>860</v>
      </c>
      <c r="B170" s="856"/>
      <c r="C170" s="856"/>
      <c r="D170" s="856"/>
      <c r="E170" s="856"/>
      <c r="F170" s="856"/>
      <c r="G170" s="856"/>
      <c r="H170" s="856"/>
      <c r="I170" s="856"/>
      <c r="J170" s="856"/>
      <c r="K170" s="856"/>
      <c r="L170" s="856"/>
      <c r="M170" s="856"/>
      <c r="N170" s="856"/>
      <c r="O170" s="856"/>
    </row>
    <row r="171" spans="1:15">
      <c r="A171" s="33"/>
      <c r="B171" s="48"/>
      <c r="C171" s="32"/>
      <c r="D171" s="32"/>
      <c r="E171" s="32"/>
      <c r="F171" s="32"/>
      <c r="G171" s="32"/>
      <c r="H171" s="48"/>
      <c r="I171" s="48"/>
      <c r="J171" s="48"/>
      <c r="K171" s="48"/>
      <c r="L171" s="48"/>
      <c r="M171" s="48"/>
      <c r="N171" s="136"/>
      <c r="O171" s="137"/>
    </row>
    <row r="172" spans="1:15">
      <c r="A172" s="33"/>
      <c r="B172" s="48"/>
      <c r="C172" s="32"/>
      <c r="D172" s="32"/>
      <c r="E172" s="32"/>
      <c r="F172" s="32"/>
      <c r="G172" s="32"/>
      <c r="H172" s="48"/>
      <c r="I172" s="48"/>
      <c r="J172" s="48"/>
      <c r="K172" s="48"/>
      <c r="L172" s="48"/>
      <c r="M172" s="48"/>
      <c r="N172" s="136"/>
      <c r="O172" s="137"/>
    </row>
    <row r="173" spans="1:15" ht="30" customHeight="1">
      <c r="A173" s="822" t="s">
        <v>0</v>
      </c>
      <c r="B173" s="822"/>
      <c r="C173" s="822"/>
      <c r="D173" s="822"/>
      <c r="E173" s="822"/>
      <c r="F173" s="822"/>
      <c r="G173" s="822"/>
      <c r="H173" s="822"/>
      <c r="I173" s="822"/>
      <c r="J173" s="822"/>
      <c r="K173" s="822"/>
      <c r="L173" s="822"/>
      <c r="M173" s="822"/>
      <c r="N173" s="822"/>
      <c r="O173" s="822"/>
    </row>
    <row r="174" spans="1:15" ht="18">
      <c r="A174" s="823" t="s">
        <v>861</v>
      </c>
      <c r="B174" s="823"/>
      <c r="C174" s="823"/>
      <c r="D174" s="823"/>
      <c r="E174" s="823"/>
      <c r="F174" s="823"/>
      <c r="G174" s="823"/>
      <c r="H174" s="823"/>
      <c r="I174" s="823"/>
      <c r="J174" s="823"/>
      <c r="K174" s="823"/>
      <c r="L174" s="823"/>
      <c r="M174" s="823"/>
      <c r="N174" s="823"/>
      <c r="O174" s="823"/>
    </row>
    <row r="175" spans="1:15" ht="18">
      <c r="A175" s="823" t="s">
        <v>1444</v>
      </c>
      <c r="B175" s="823"/>
      <c r="C175" s="823"/>
      <c r="D175" s="823"/>
      <c r="E175" s="823"/>
      <c r="F175" s="823"/>
      <c r="G175" s="823"/>
      <c r="H175" s="823"/>
      <c r="I175" s="823"/>
      <c r="J175" s="823"/>
      <c r="K175" s="823"/>
      <c r="L175" s="823"/>
      <c r="M175" s="823"/>
      <c r="N175" s="823"/>
      <c r="O175" s="823"/>
    </row>
    <row r="176" spans="1:15" ht="30" customHeight="1">
      <c r="A176" s="824" t="s">
        <v>2</v>
      </c>
      <c r="B176" s="824"/>
      <c r="C176" s="824"/>
      <c r="D176" s="824"/>
      <c r="E176" s="824"/>
      <c r="F176" s="824"/>
      <c r="G176" s="824"/>
      <c r="H176" s="824"/>
      <c r="I176" s="824"/>
      <c r="J176" s="824"/>
      <c r="K176" s="824"/>
      <c r="L176" s="824"/>
      <c r="M176" s="824"/>
      <c r="N176" s="824"/>
      <c r="O176" s="824"/>
    </row>
    <row r="177" spans="1:15">
      <c r="A177" s="18"/>
      <c r="B177" s="118"/>
      <c r="C177" s="39"/>
      <c r="D177" s="118"/>
      <c r="E177" s="118"/>
      <c r="F177" s="118"/>
      <c r="G177" s="118"/>
      <c r="H177" s="118"/>
      <c r="I177" s="39"/>
      <c r="J177" s="119"/>
      <c r="K177" s="118"/>
      <c r="L177" s="118"/>
      <c r="M177" s="118"/>
      <c r="N177" s="118"/>
      <c r="O177" s="120"/>
    </row>
    <row r="178" spans="1:15" ht="30" customHeight="1">
      <c r="A178" s="23" t="s">
        <v>835</v>
      </c>
      <c r="B178" s="121" t="s">
        <v>322</v>
      </c>
      <c r="C178" s="121" t="s">
        <v>323</v>
      </c>
      <c r="D178" s="121" t="s">
        <v>324</v>
      </c>
      <c r="E178" s="121" t="s">
        <v>325</v>
      </c>
      <c r="F178" s="121" t="s">
        <v>326</v>
      </c>
      <c r="G178" s="121" t="s">
        <v>327</v>
      </c>
      <c r="H178" s="121" t="s">
        <v>328</v>
      </c>
      <c r="I178" s="121" t="s">
        <v>329</v>
      </c>
      <c r="J178" s="121" t="s">
        <v>330</v>
      </c>
      <c r="K178" s="121" t="s">
        <v>331</v>
      </c>
      <c r="L178" s="121" t="s">
        <v>332</v>
      </c>
      <c r="M178" s="121" t="s">
        <v>333</v>
      </c>
      <c r="N178" s="122" t="s">
        <v>334</v>
      </c>
      <c r="O178" s="121" t="s">
        <v>836</v>
      </c>
    </row>
    <row r="179" spans="1:15">
      <c r="A179" s="40" t="s">
        <v>837</v>
      </c>
      <c r="B179" s="123">
        <v>177824.12015</v>
      </c>
      <c r="C179" s="123">
        <v>504208.43785000005</v>
      </c>
      <c r="D179" s="123">
        <v>0</v>
      </c>
      <c r="E179" s="123">
        <v>167508.44753</v>
      </c>
      <c r="F179" s="123">
        <v>0</v>
      </c>
      <c r="G179" s="123">
        <v>30000</v>
      </c>
      <c r="H179" s="123">
        <v>0</v>
      </c>
      <c r="I179" s="123">
        <v>0</v>
      </c>
      <c r="J179" s="123">
        <v>0</v>
      </c>
      <c r="K179" s="123">
        <v>0</v>
      </c>
      <c r="L179" s="123">
        <v>0</v>
      </c>
      <c r="M179" s="123">
        <v>0</v>
      </c>
      <c r="N179" s="123">
        <v>879541.00553000008</v>
      </c>
      <c r="O179" s="68">
        <f>N179/$N$193</f>
        <v>0.42393623367677075</v>
      </c>
    </row>
    <row r="180" spans="1:15">
      <c r="A180" s="40" t="s">
        <v>838</v>
      </c>
      <c r="B180" s="123">
        <v>0</v>
      </c>
      <c r="C180" s="123">
        <v>0</v>
      </c>
      <c r="D180" s="123">
        <v>12026.324000000001</v>
      </c>
      <c r="E180" s="123">
        <v>25020.301729999999</v>
      </c>
      <c r="F180" s="123">
        <v>8784.0748299999996</v>
      </c>
      <c r="G180" s="123">
        <v>0</v>
      </c>
      <c r="H180" s="123">
        <v>18316.601839999999</v>
      </c>
      <c r="I180" s="123">
        <v>0</v>
      </c>
      <c r="J180" s="123">
        <v>0</v>
      </c>
      <c r="K180" s="123">
        <v>9810.1799800000008</v>
      </c>
      <c r="L180" s="123">
        <v>0</v>
      </c>
      <c r="M180" s="123">
        <v>0</v>
      </c>
      <c r="N180" s="123">
        <v>73957.482380000001</v>
      </c>
      <c r="O180" s="68">
        <f t="shared" ref="O180:O193" si="12">N180/$N$193</f>
        <v>3.5647293685301534E-2</v>
      </c>
    </row>
    <row r="181" spans="1:15">
      <c r="A181" s="40" t="s">
        <v>839</v>
      </c>
      <c r="B181" s="123">
        <v>7965.4953599999999</v>
      </c>
      <c r="C181" s="123">
        <v>27788.927620000002</v>
      </c>
      <c r="D181" s="123">
        <v>30261.87544</v>
      </c>
      <c r="E181" s="123">
        <v>15433.931430000001</v>
      </c>
      <c r="F181" s="123">
        <v>6860</v>
      </c>
      <c r="G181" s="123">
        <v>9456.3774900000008</v>
      </c>
      <c r="H181" s="123">
        <v>5000</v>
      </c>
      <c r="I181" s="123">
        <v>0</v>
      </c>
      <c r="J181" s="123">
        <v>0</v>
      </c>
      <c r="K181" s="123">
        <v>7758.1942800000006</v>
      </c>
      <c r="L181" s="123">
        <v>9977.757599999999</v>
      </c>
      <c r="M181" s="123">
        <v>11592.240529999999</v>
      </c>
      <c r="N181" s="123">
        <v>132094.79975000001</v>
      </c>
      <c r="O181" s="68">
        <f t="shared" si="12"/>
        <v>6.366931336027648E-2</v>
      </c>
    </row>
    <row r="182" spans="1:15">
      <c r="A182" s="40" t="s">
        <v>840</v>
      </c>
      <c r="B182" s="123">
        <v>70155.136050000001</v>
      </c>
      <c r="C182" s="123">
        <v>12721.6684</v>
      </c>
      <c r="D182" s="123">
        <v>13635.137839999999</v>
      </c>
      <c r="E182" s="123">
        <v>11834.590410000001</v>
      </c>
      <c r="F182" s="123">
        <v>4331.7465199999997</v>
      </c>
      <c r="G182" s="123">
        <v>4687.45</v>
      </c>
      <c r="H182" s="123">
        <v>9968.7425500000008</v>
      </c>
      <c r="I182" s="123">
        <v>0</v>
      </c>
      <c r="J182" s="123">
        <v>0</v>
      </c>
      <c r="K182" s="123">
        <v>6164.1552300000003</v>
      </c>
      <c r="L182" s="123">
        <v>24125.732989999997</v>
      </c>
      <c r="M182" s="123">
        <v>0</v>
      </c>
      <c r="N182" s="123">
        <v>157624.35998999997</v>
      </c>
      <c r="O182" s="68">
        <f t="shared" si="12"/>
        <v>7.5974487931470089E-2</v>
      </c>
    </row>
    <row r="183" spans="1:15">
      <c r="A183" s="40" t="s">
        <v>841</v>
      </c>
      <c r="B183" s="123">
        <v>28727.393110000001</v>
      </c>
      <c r="C183" s="123">
        <v>17839.4051</v>
      </c>
      <c r="D183" s="123">
        <v>9343.9527799999996</v>
      </c>
      <c r="E183" s="123">
        <v>18492.247600000002</v>
      </c>
      <c r="F183" s="123">
        <v>4484.1446500000002</v>
      </c>
      <c r="G183" s="123">
        <v>7901.9711500000003</v>
      </c>
      <c r="H183" s="123">
        <v>13264.480079999999</v>
      </c>
      <c r="I183" s="123">
        <v>0</v>
      </c>
      <c r="J183" s="123">
        <v>2106.1327000000001</v>
      </c>
      <c r="K183" s="123">
        <v>0</v>
      </c>
      <c r="L183" s="123">
        <v>3145.5717500000001</v>
      </c>
      <c r="M183" s="123">
        <v>8981.1637100000007</v>
      </c>
      <c r="N183" s="123">
        <v>114286.46262999999</v>
      </c>
      <c r="O183" s="68">
        <f t="shared" si="12"/>
        <v>5.508574611414252E-2</v>
      </c>
    </row>
    <row r="184" spans="1:15">
      <c r="A184" s="40" t="s">
        <v>842</v>
      </c>
      <c r="B184" s="123">
        <v>18492.386140000002</v>
      </c>
      <c r="C184" s="123">
        <v>21591.017980000001</v>
      </c>
      <c r="D184" s="123">
        <v>25692.054459999999</v>
      </c>
      <c r="E184" s="123">
        <v>19569.494719999999</v>
      </c>
      <c r="F184" s="123">
        <v>11192.289769999999</v>
      </c>
      <c r="G184" s="123">
        <v>9536.1653100000003</v>
      </c>
      <c r="H184" s="123">
        <v>7200.15247</v>
      </c>
      <c r="I184" s="123">
        <v>3712.8018500000003</v>
      </c>
      <c r="J184" s="123">
        <v>1512.2396200000001</v>
      </c>
      <c r="K184" s="123">
        <v>1495.3577700000001</v>
      </c>
      <c r="L184" s="123">
        <v>4214.21504</v>
      </c>
      <c r="M184" s="123">
        <v>12273.84424</v>
      </c>
      <c r="N184" s="123">
        <v>136482.01936999999</v>
      </c>
      <c r="O184" s="68">
        <f t="shared" si="12"/>
        <v>6.5783940592346088E-2</v>
      </c>
    </row>
    <row r="185" spans="1:15">
      <c r="A185" s="40" t="s">
        <v>843</v>
      </c>
      <c r="B185" s="123">
        <v>12731.307349999999</v>
      </c>
      <c r="C185" s="123">
        <v>16713.91187</v>
      </c>
      <c r="D185" s="123">
        <v>11051.177380000001</v>
      </c>
      <c r="E185" s="123">
        <v>16926.183239999998</v>
      </c>
      <c r="F185" s="123">
        <v>10009.34023</v>
      </c>
      <c r="G185" s="123">
        <v>4085.6682500000002</v>
      </c>
      <c r="H185" s="123">
        <v>6192.7346299999999</v>
      </c>
      <c r="I185" s="123">
        <v>3702.8779599999998</v>
      </c>
      <c r="J185" s="123">
        <v>593.55583999999999</v>
      </c>
      <c r="K185" s="123">
        <v>1250.5</v>
      </c>
      <c r="L185" s="123">
        <v>3043.98317</v>
      </c>
      <c r="M185" s="123">
        <v>15578.84879</v>
      </c>
      <c r="N185" s="123">
        <v>101880.08871000001</v>
      </c>
      <c r="O185" s="68">
        <f t="shared" si="12"/>
        <v>4.9105909585587269E-2</v>
      </c>
    </row>
    <row r="186" spans="1:15">
      <c r="A186" s="40" t="s">
        <v>844</v>
      </c>
      <c r="B186" s="123">
        <v>7510.6562899999999</v>
      </c>
      <c r="C186" s="123">
        <v>12102.17592</v>
      </c>
      <c r="D186" s="123">
        <v>12191.21</v>
      </c>
      <c r="E186" s="123">
        <v>15611.547329999999</v>
      </c>
      <c r="F186" s="123">
        <v>13783.54574</v>
      </c>
      <c r="G186" s="123">
        <v>4828.6544299999996</v>
      </c>
      <c r="H186" s="123">
        <v>7549.3126900000007</v>
      </c>
      <c r="I186" s="123">
        <v>5095.9715199999991</v>
      </c>
      <c r="J186" s="123">
        <v>683.45128</v>
      </c>
      <c r="K186" s="123">
        <v>7054.6448200000004</v>
      </c>
      <c r="L186" s="123">
        <v>1918.2929099999999</v>
      </c>
      <c r="M186" s="123">
        <v>13489.45637</v>
      </c>
      <c r="N186" s="123">
        <v>101818.91929999999</v>
      </c>
      <c r="O186" s="68">
        <f t="shared" si="12"/>
        <v>4.9076426105989848E-2</v>
      </c>
    </row>
    <row r="187" spans="1:15">
      <c r="A187" s="40" t="s">
        <v>845</v>
      </c>
      <c r="B187" s="123">
        <v>2154.9726700000001</v>
      </c>
      <c r="C187" s="123">
        <v>6318.4516199999998</v>
      </c>
      <c r="D187" s="123">
        <v>5360.0927099999999</v>
      </c>
      <c r="E187" s="123">
        <v>7415.8801599999997</v>
      </c>
      <c r="F187" s="123">
        <v>6569.2130499999994</v>
      </c>
      <c r="G187" s="123">
        <v>1809.8548400000002</v>
      </c>
      <c r="H187" s="123">
        <v>4393.9371100000008</v>
      </c>
      <c r="I187" s="123">
        <v>4784.5853499999994</v>
      </c>
      <c r="J187" s="123">
        <v>359.8098</v>
      </c>
      <c r="K187" s="123">
        <v>1754.54115</v>
      </c>
      <c r="L187" s="123">
        <v>683.89541000000008</v>
      </c>
      <c r="M187" s="123">
        <v>6114.2338200000004</v>
      </c>
      <c r="N187" s="123">
        <v>47719.467689999998</v>
      </c>
      <c r="O187" s="68">
        <f t="shared" si="12"/>
        <v>2.3000646107873737E-2</v>
      </c>
    </row>
    <row r="188" spans="1:15">
      <c r="A188" s="40" t="s">
        <v>846</v>
      </c>
      <c r="B188" s="123">
        <v>7952.3769299999994</v>
      </c>
      <c r="C188" s="123">
        <v>7765.6945300000007</v>
      </c>
      <c r="D188" s="123">
        <v>11447.319230000001</v>
      </c>
      <c r="E188" s="123">
        <v>8761.1202400000002</v>
      </c>
      <c r="F188" s="123">
        <v>7073.8120999999992</v>
      </c>
      <c r="G188" s="123">
        <v>3725.6495399999999</v>
      </c>
      <c r="H188" s="123">
        <v>7469.7978800000001</v>
      </c>
      <c r="I188" s="123">
        <v>8795.355880000001</v>
      </c>
      <c r="J188" s="123">
        <v>253.58324999999999</v>
      </c>
      <c r="K188" s="123">
        <v>4178.2655299999997</v>
      </c>
      <c r="L188" s="123">
        <v>1101.8979899999999</v>
      </c>
      <c r="M188" s="123">
        <v>12698.152669999999</v>
      </c>
      <c r="N188" s="123">
        <v>81223.025769999993</v>
      </c>
      <c r="O188" s="68">
        <f t="shared" si="12"/>
        <v>3.9149264691776341E-2</v>
      </c>
    </row>
    <row r="189" spans="1:15">
      <c r="A189" s="40" t="s">
        <v>847</v>
      </c>
      <c r="B189" s="123">
        <v>8316.4409599999999</v>
      </c>
      <c r="C189" s="123">
        <v>10687.91985</v>
      </c>
      <c r="D189" s="123">
        <v>36174.134299999998</v>
      </c>
      <c r="E189" s="123">
        <v>11494.079539999999</v>
      </c>
      <c r="F189" s="123">
        <v>7970.0602900000004</v>
      </c>
      <c r="G189" s="123">
        <v>6418.3939800000007</v>
      </c>
      <c r="H189" s="123">
        <v>17186.372780000002</v>
      </c>
      <c r="I189" s="123">
        <v>6181.0424199999998</v>
      </c>
      <c r="J189" s="123">
        <v>0</v>
      </c>
      <c r="K189" s="123">
        <v>4169.6054599999998</v>
      </c>
      <c r="L189" s="123">
        <v>941.47529000000009</v>
      </c>
      <c r="M189" s="123">
        <v>11500.60151</v>
      </c>
      <c r="N189" s="123">
        <v>121040.12638</v>
      </c>
      <c r="O189" s="68">
        <f t="shared" si="12"/>
        <v>5.8340992607134684E-2</v>
      </c>
    </row>
    <row r="190" spans="1:15">
      <c r="A190" s="40" t="s">
        <v>848</v>
      </c>
      <c r="B190" s="123">
        <v>7805.3962699999993</v>
      </c>
      <c r="C190" s="123">
        <v>11642.00215</v>
      </c>
      <c r="D190" s="123">
        <v>17370.65482</v>
      </c>
      <c r="E190" s="123">
        <v>12078.258230000001</v>
      </c>
      <c r="F190" s="123">
        <v>8991.5022499999995</v>
      </c>
      <c r="G190" s="123">
        <v>4805.3114500000001</v>
      </c>
      <c r="H190" s="123">
        <v>11136.600990000001</v>
      </c>
      <c r="I190" s="123">
        <v>3730.5666699999997</v>
      </c>
      <c r="J190" s="123">
        <v>344.42874</v>
      </c>
      <c r="K190" s="123">
        <v>5532.0403900000001</v>
      </c>
      <c r="L190" s="123">
        <v>836.64897999999994</v>
      </c>
      <c r="M190" s="123">
        <v>13408.491759999999</v>
      </c>
      <c r="N190" s="123">
        <v>97681.902699999991</v>
      </c>
      <c r="O190" s="68">
        <f t="shared" si="12"/>
        <v>4.7082396009569906E-2</v>
      </c>
    </row>
    <row r="191" spans="1:15">
      <c r="A191" s="40" t="s">
        <v>849</v>
      </c>
      <c r="B191" s="123">
        <v>246.50364999999999</v>
      </c>
      <c r="C191" s="123">
        <v>4906.3524299999999</v>
      </c>
      <c r="D191" s="123">
        <v>1371.5075300000001</v>
      </c>
      <c r="E191" s="123">
        <v>1306.7179699999999</v>
      </c>
      <c r="F191" s="123">
        <v>3244.0831200000002</v>
      </c>
      <c r="G191" s="123">
        <v>1056.31042</v>
      </c>
      <c r="H191" s="123">
        <v>1539.2820900000002</v>
      </c>
      <c r="I191" s="123">
        <v>20.778040000000001</v>
      </c>
      <c r="J191" s="123">
        <v>4.9000000000000004</v>
      </c>
      <c r="K191" s="123">
        <v>217.70389</v>
      </c>
      <c r="L191" s="123">
        <v>86.13788000000001</v>
      </c>
      <c r="M191" s="123">
        <v>3914.9491400000002</v>
      </c>
      <c r="N191" s="123">
        <v>17915.226159999998</v>
      </c>
      <c r="O191" s="68">
        <f t="shared" si="12"/>
        <v>8.6350874558274379E-3</v>
      </c>
    </row>
    <row r="192" spans="1:15">
      <c r="A192" s="40" t="s">
        <v>850</v>
      </c>
      <c r="B192" s="123">
        <v>2012.0126599999999</v>
      </c>
      <c r="C192" s="123">
        <v>2437.4029</v>
      </c>
      <c r="D192" s="123">
        <v>1801.73182</v>
      </c>
      <c r="E192" s="123">
        <v>1002.46483</v>
      </c>
      <c r="F192" s="123">
        <v>683.98428999999999</v>
      </c>
      <c r="G192" s="123">
        <v>431.18915000000004</v>
      </c>
      <c r="H192" s="123">
        <v>2229.91165</v>
      </c>
      <c r="I192" s="123">
        <v>2.5</v>
      </c>
      <c r="J192" s="123">
        <v>8.6776800000000005</v>
      </c>
      <c r="K192" s="123">
        <v>67.613320000000002</v>
      </c>
      <c r="L192" s="123">
        <v>13.402659999999999</v>
      </c>
      <c r="M192" s="123">
        <v>745.40568999999994</v>
      </c>
      <c r="N192" s="123">
        <v>11436.29665</v>
      </c>
      <c r="O192" s="68">
        <f t="shared" si="12"/>
        <v>5.5122620759333113E-3</v>
      </c>
    </row>
    <row r="193" spans="1:15">
      <c r="A193" s="23" t="s">
        <v>7</v>
      </c>
      <c r="B193" s="125">
        <v>351894.19759000011</v>
      </c>
      <c r="C193" s="125">
        <v>656723.36821999971</v>
      </c>
      <c r="D193" s="125">
        <v>187727.17230999997</v>
      </c>
      <c r="E193" s="125">
        <v>332455.26496</v>
      </c>
      <c r="F193" s="125">
        <v>93977.796839999995</v>
      </c>
      <c r="G193" s="125">
        <v>88742.996009999973</v>
      </c>
      <c r="H193" s="125">
        <v>111447.92676</v>
      </c>
      <c r="I193" s="125">
        <v>36026.479689999993</v>
      </c>
      <c r="J193" s="125">
        <v>5866.77891</v>
      </c>
      <c r="K193" s="125">
        <v>49452.801819999986</v>
      </c>
      <c r="L193" s="125">
        <v>50089.011669999993</v>
      </c>
      <c r="M193" s="125">
        <v>110297.38822999998</v>
      </c>
      <c r="N193" s="125">
        <v>2074701.18301</v>
      </c>
      <c r="O193" s="71">
        <f t="shared" si="12"/>
        <v>1</v>
      </c>
    </row>
    <row r="194" spans="1:15">
      <c r="A194" s="127" t="s">
        <v>851</v>
      </c>
      <c r="B194" s="68">
        <f>B193/$N$193</f>
        <v>0.16961199061903845</v>
      </c>
      <c r="C194" s="68">
        <f t="shared" ref="C194:N194" si="13">C193/$N$193</f>
        <v>0.31653877367882827</v>
      </c>
      <c r="D194" s="68">
        <f t="shared" si="13"/>
        <v>9.0483956845121782E-2</v>
      </c>
      <c r="E194" s="68">
        <f t="shared" si="13"/>
        <v>0.16024248102932592</v>
      </c>
      <c r="F194" s="68">
        <f t="shared" si="13"/>
        <v>4.5297027644075442E-2</v>
      </c>
      <c r="G194" s="68">
        <f t="shared" si="13"/>
        <v>4.2773868707806216E-2</v>
      </c>
      <c r="H194" s="68">
        <f t="shared" si="13"/>
        <v>5.3717579993042698E-2</v>
      </c>
      <c r="I194" s="68">
        <f t="shared" si="13"/>
        <v>1.7364659539901725E-2</v>
      </c>
      <c r="J194" s="68">
        <f t="shared" si="13"/>
        <v>2.8277705522336523E-3</v>
      </c>
      <c r="K194" s="68">
        <f t="shared" si="13"/>
        <v>2.3836108170649087E-2</v>
      </c>
      <c r="L194" s="68">
        <f t="shared" si="13"/>
        <v>2.414275948757608E-2</v>
      </c>
      <c r="M194" s="68">
        <f t="shared" si="13"/>
        <v>5.3163023732400477E-2</v>
      </c>
      <c r="N194" s="68">
        <f t="shared" si="13"/>
        <v>1</v>
      </c>
      <c r="O194" s="128"/>
    </row>
    <row r="195" spans="1:15" ht="30" customHeight="1">
      <c r="A195" s="129" t="s">
        <v>855</v>
      </c>
      <c r="B195" s="121" t="s">
        <v>322</v>
      </c>
      <c r="C195" s="121" t="s">
        <v>323</v>
      </c>
      <c r="D195" s="121" t="s">
        <v>324</v>
      </c>
      <c r="E195" s="121" t="s">
        <v>325</v>
      </c>
      <c r="F195" s="121" t="s">
        <v>326</v>
      </c>
      <c r="G195" s="121" t="s">
        <v>327</v>
      </c>
      <c r="H195" s="121" t="s">
        <v>328</v>
      </c>
      <c r="I195" s="121" t="s">
        <v>329</v>
      </c>
      <c r="J195" s="121" t="s">
        <v>330</v>
      </c>
      <c r="K195" s="121" t="s">
        <v>331</v>
      </c>
      <c r="L195" s="121" t="s">
        <v>332</v>
      </c>
      <c r="M195" s="121" t="s">
        <v>333</v>
      </c>
      <c r="N195" s="122" t="s">
        <v>334</v>
      </c>
      <c r="O195" s="121" t="s">
        <v>703</v>
      </c>
    </row>
    <row r="196" spans="1:15">
      <c r="A196" s="40" t="s">
        <v>837</v>
      </c>
      <c r="B196" s="123">
        <v>3</v>
      </c>
      <c r="C196" s="123">
        <v>8</v>
      </c>
      <c r="D196" s="123">
        <v>0</v>
      </c>
      <c r="E196" s="123">
        <v>5</v>
      </c>
      <c r="F196" s="123">
        <v>0</v>
      </c>
      <c r="G196" s="123">
        <v>1</v>
      </c>
      <c r="H196" s="123">
        <v>0</v>
      </c>
      <c r="I196" s="123">
        <v>0</v>
      </c>
      <c r="J196" s="123">
        <v>0</v>
      </c>
      <c r="K196" s="123">
        <v>0</v>
      </c>
      <c r="L196" s="123">
        <v>0</v>
      </c>
      <c r="M196" s="123">
        <v>0</v>
      </c>
      <c r="N196" s="123">
        <v>17</v>
      </c>
      <c r="O196" s="68">
        <f>N196/$N$210</f>
        <v>6.5551014112747742E-4</v>
      </c>
    </row>
    <row r="197" spans="1:15">
      <c r="A197" s="40" t="s">
        <v>838</v>
      </c>
      <c r="B197" s="123">
        <v>0</v>
      </c>
      <c r="C197" s="123">
        <v>0</v>
      </c>
      <c r="D197" s="123">
        <v>1</v>
      </c>
      <c r="E197" s="123">
        <v>3</v>
      </c>
      <c r="F197" s="123">
        <v>1</v>
      </c>
      <c r="G197" s="123">
        <v>0</v>
      </c>
      <c r="H197" s="123">
        <v>2</v>
      </c>
      <c r="I197" s="123">
        <v>0</v>
      </c>
      <c r="J197" s="123">
        <v>0</v>
      </c>
      <c r="K197" s="123">
        <v>1</v>
      </c>
      <c r="L197" s="123">
        <v>0</v>
      </c>
      <c r="M197" s="123">
        <v>0</v>
      </c>
      <c r="N197" s="123">
        <v>8</v>
      </c>
      <c r="O197" s="68">
        <f t="shared" ref="O197:O210" si="14">N197/$N$210</f>
        <v>3.0847536053057762E-4</v>
      </c>
    </row>
    <row r="198" spans="1:15">
      <c r="A198" s="40" t="s">
        <v>839</v>
      </c>
      <c r="B198" s="123">
        <v>2</v>
      </c>
      <c r="C198" s="123">
        <v>5</v>
      </c>
      <c r="D198" s="123">
        <v>8</v>
      </c>
      <c r="E198" s="123">
        <v>3</v>
      </c>
      <c r="F198" s="123">
        <v>1</v>
      </c>
      <c r="G198" s="123">
        <v>2</v>
      </c>
      <c r="H198" s="123">
        <v>1</v>
      </c>
      <c r="I198" s="123">
        <v>0</v>
      </c>
      <c r="J198" s="123">
        <v>0</v>
      </c>
      <c r="K198" s="123">
        <v>2</v>
      </c>
      <c r="L198" s="123">
        <v>2</v>
      </c>
      <c r="M198" s="123">
        <v>2</v>
      </c>
      <c r="N198" s="123">
        <v>28</v>
      </c>
      <c r="O198" s="68">
        <f t="shared" si="14"/>
        <v>1.0796637618570217E-3</v>
      </c>
    </row>
    <row r="199" spans="1:15">
      <c r="A199" s="40" t="s">
        <v>840</v>
      </c>
      <c r="B199" s="123">
        <v>37</v>
      </c>
      <c r="C199" s="123">
        <v>6</v>
      </c>
      <c r="D199" s="123">
        <v>7</v>
      </c>
      <c r="E199" s="123">
        <v>5</v>
      </c>
      <c r="F199" s="123">
        <v>2</v>
      </c>
      <c r="G199" s="123">
        <v>2</v>
      </c>
      <c r="H199" s="123">
        <v>4</v>
      </c>
      <c r="I199" s="123">
        <v>0</v>
      </c>
      <c r="J199" s="123">
        <v>0</v>
      </c>
      <c r="K199" s="123">
        <v>3</v>
      </c>
      <c r="L199" s="123">
        <v>12</v>
      </c>
      <c r="M199" s="123">
        <v>0</v>
      </c>
      <c r="N199" s="123">
        <v>78</v>
      </c>
      <c r="O199" s="68">
        <f t="shared" si="14"/>
        <v>3.0076347651731318E-3</v>
      </c>
    </row>
    <row r="200" spans="1:15">
      <c r="A200" s="40" t="s">
        <v>841</v>
      </c>
      <c r="B200" s="123">
        <v>34</v>
      </c>
      <c r="C200" s="123">
        <v>18</v>
      </c>
      <c r="D200" s="123">
        <v>9</v>
      </c>
      <c r="E200" s="123">
        <v>19</v>
      </c>
      <c r="F200" s="123">
        <v>5</v>
      </c>
      <c r="G200" s="123">
        <v>9</v>
      </c>
      <c r="H200" s="123">
        <v>13</v>
      </c>
      <c r="I200" s="123">
        <v>0</v>
      </c>
      <c r="J200" s="123">
        <v>2</v>
      </c>
      <c r="K200" s="123">
        <v>0</v>
      </c>
      <c r="L200" s="123">
        <v>4</v>
      </c>
      <c r="M200" s="123">
        <v>10</v>
      </c>
      <c r="N200" s="123">
        <v>123</v>
      </c>
      <c r="O200" s="68">
        <f t="shared" si="14"/>
        <v>4.7428086681576311E-3</v>
      </c>
    </row>
    <row r="201" spans="1:15">
      <c r="A201" s="40" t="s">
        <v>842</v>
      </c>
      <c r="B201" s="123">
        <v>38</v>
      </c>
      <c r="C201" s="123">
        <v>45</v>
      </c>
      <c r="D201" s="123">
        <v>56</v>
      </c>
      <c r="E201" s="123">
        <v>45</v>
      </c>
      <c r="F201" s="123">
        <v>23</v>
      </c>
      <c r="G201" s="123">
        <v>22</v>
      </c>
      <c r="H201" s="123">
        <v>15</v>
      </c>
      <c r="I201" s="123">
        <v>8</v>
      </c>
      <c r="J201" s="123">
        <v>4</v>
      </c>
      <c r="K201" s="123">
        <v>4</v>
      </c>
      <c r="L201" s="123">
        <v>8</v>
      </c>
      <c r="M201" s="123">
        <v>28</v>
      </c>
      <c r="N201" s="123">
        <v>296</v>
      </c>
      <c r="O201" s="68">
        <f t="shared" si="14"/>
        <v>1.1413588339631372E-2</v>
      </c>
    </row>
    <row r="202" spans="1:15">
      <c r="A202" s="40" t="s">
        <v>843</v>
      </c>
      <c r="B202" s="123">
        <v>50</v>
      </c>
      <c r="C202" s="123">
        <v>63</v>
      </c>
      <c r="D202" s="123">
        <v>41</v>
      </c>
      <c r="E202" s="123">
        <v>68</v>
      </c>
      <c r="F202" s="123">
        <v>41</v>
      </c>
      <c r="G202" s="123">
        <v>15</v>
      </c>
      <c r="H202" s="123">
        <v>25</v>
      </c>
      <c r="I202" s="123">
        <v>14</v>
      </c>
      <c r="J202" s="123">
        <v>2</v>
      </c>
      <c r="K202" s="123">
        <v>5</v>
      </c>
      <c r="L202" s="123">
        <v>12</v>
      </c>
      <c r="M202" s="123">
        <v>59</v>
      </c>
      <c r="N202" s="123">
        <v>395</v>
      </c>
      <c r="O202" s="68">
        <f t="shared" si="14"/>
        <v>1.523097092619727E-2</v>
      </c>
    </row>
    <row r="203" spans="1:15">
      <c r="A203" s="40" t="s">
        <v>844</v>
      </c>
      <c r="B203" s="123">
        <v>50</v>
      </c>
      <c r="C203" s="123">
        <v>74</v>
      </c>
      <c r="D203" s="123">
        <v>74</v>
      </c>
      <c r="E203" s="123">
        <v>91</v>
      </c>
      <c r="F203" s="123">
        <v>82</v>
      </c>
      <c r="G203" s="123">
        <v>29</v>
      </c>
      <c r="H203" s="123">
        <v>47</v>
      </c>
      <c r="I203" s="123">
        <v>31</v>
      </c>
      <c r="J203" s="123">
        <v>4</v>
      </c>
      <c r="K203" s="123">
        <v>39</v>
      </c>
      <c r="L203" s="123">
        <v>12</v>
      </c>
      <c r="M203" s="123">
        <v>81</v>
      </c>
      <c r="N203" s="123">
        <v>614</v>
      </c>
      <c r="O203" s="68">
        <f t="shared" si="14"/>
        <v>2.3675483920721833E-2</v>
      </c>
    </row>
    <row r="204" spans="1:15">
      <c r="A204" s="40" t="s">
        <v>845</v>
      </c>
      <c r="B204" s="123">
        <v>18</v>
      </c>
      <c r="C204" s="123">
        <v>53</v>
      </c>
      <c r="D204" s="123">
        <v>45</v>
      </c>
      <c r="E204" s="123">
        <v>62</v>
      </c>
      <c r="F204" s="123">
        <v>54</v>
      </c>
      <c r="G204" s="123">
        <v>15</v>
      </c>
      <c r="H204" s="123">
        <v>38</v>
      </c>
      <c r="I204" s="123">
        <v>42</v>
      </c>
      <c r="J204" s="123">
        <v>3</v>
      </c>
      <c r="K204" s="123">
        <v>15</v>
      </c>
      <c r="L204" s="123">
        <v>6</v>
      </c>
      <c r="M204" s="123">
        <v>52</v>
      </c>
      <c r="N204" s="123">
        <v>403</v>
      </c>
      <c r="O204" s="68">
        <f t="shared" si="14"/>
        <v>1.5539446286727848E-2</v>
      </c>
    </row>
    <row r="205" spans="1:15">
      <c r="A205" s="40" t="s">
        <v>846</v>
      </c>
      <c r="B205" s="123">
        <v>107</v>
      </c>
      <c r="C205" s="123">
        <v>92</v>
      </c>
      <c r="D205" s="123">
        <v>139</v>
      </c>
      <c r="E205" s="123">
        <v>107</v>
      </c>
      <c r="F205" s="123">
        <v>87</v>
      </c>
      <c r="G205" s="123">
        <v>44</v>
      </c>
      <c r="H205" s="123">
        <v>93</v>
      </c>
      <c r="I205" s="123">
        <v>105</v>
      </c>
      <c r="J205" s="123">
        <v>3</v>
      </c>
      <c r="K205" s="123">
        <v>51</v>
      </c>
      <c r="L205" s="123">
        <v>13</v>
      </c>
      <c r="M205" s="123">
        <v>147</v>
      </c>
      <c r="N205" s="123">
        <v>988</v>
      </c>
      <c r="O205" s="68">
        <f t="shared" si="14"/>
        <v>3.8096707025526338E-2</v>
      </c>
    </row>
    <row r="206" spans="1:15">
      <c r="A206" s="40" t="s">
        <v>847</v>
      </c>
      <c r="B206" s="123">
        <v>205</v>
      </c>
      <c r="C206" s="123">
        <v>216</v>
      </c>
      <c r="D206" s="123">
        <v>781</v>
      </c>
      <c r="E206" s="123">
        <v>244</v>
      </c>
      <c r="F206" s="123">
        <v>170</v>
      </c>
      <c r="G206" s="123">
        <v>148</v>
      </c>
      <c r="H206" s="123">
        <v>416</v>
      </c>
      <c r="I206" s="123">
        <v>129</v>
      </c>
      <c r="J206" s="123">
        <v>0</v>
      </c>
      <c r="K206" s="123">
        <v>88</v>
      </c>
      <c r="L206" s="123">
        <v>21</v>
      </c>
      <c r="M206" s="123">
        <v>240</v>
      </c>
      <c r="N206" s="123">
        <v>2658</v>
      </c>
      <c r="O206" s="68">
        <f t="shared" si="14"/>
        <v>0.10249093853628441</v>
      </c>
    </row>
    <row r="207" spans="1:15">
      <c r="A207" s="40" t="s">
        <v>848</v>
      </c>
      <c r="B207" s="123">
        <v>568</v>
      </c>
      <c r="C207" s="123">
        <v>742</v>
      </c>
      <c r="D207" s="123">
        <v>1162</v>
      </c>
      <c r="E207" s="123">
        <v>752</v>
      </c>
      <c r="F207" s="123">
        <v>564</v>
      </c>
      <c r="G207" s="123">
        <v>285</v>
      </c>
      <c r="H207" s="123">
        <v>687</v>
      </c>
      <c r="I207" s="123">
        <v>197</v>
      </c>
      <c r="J207" s="123">
        <v>17</v>
      </c>
      <c r="K207" s="123">
        <v>508</v>
      </c>
      <c r="L207" s="123">
        <v>47</v>
      </c>
      <c r="M207" s="123">
        <v>895</v>
      </c>
      <c r="N207" s="123">
        <v>6424</v>
      </c>
      <c r="O207" s="68">
        <f t="shared" si="14"/>
        <v>0.24770571450605383</v>
      </c>
    </row>
    <row r="208" spans="1:15">
      <c r="A208" s="40" t="s">
        <v>849</v>
      </c>
      <c r="B208" s="123">
        <v>55</v>
      </c>
      <c r="C208" s="123">
        <v>836</v>
      </c>
      <c r="D208" s="123">
        <v>270</v>
      </c>
      <c r="E208" s="123">
        <v>272</v>
      </c>
      <c r="F208" s="123">
        <v>532</v>
      </c>
      <c r="G208" s="123">
        <v>174</v>
      </c>
      <c r="H208" s="123">
        <v>304</v>
      </c>
      <c r="I208" s="123">
        <v>4</v>
      </c>
      <c r="J208" s="123">
        <v>1</v>
      </c>
      <c r="K208" s="123">
        <v>39</v>
      </c>
      <c r="L208" s="123">
        <v>17</v>
      </c>
      <c r="M208" s="123">
        <v>655</v>
      </c>
      <c r="N208" s="123">
        <v>3159</v>
      </c>
      <c r="O208" s="68">
        <f t="shared" si="14"/>
        <v>0.12180920798951184</v>
      </c>
    </row>
    <row r="209" spans="1:15">
      <c r="A209" s="40" t="s">
        <v>850</v>
      </c>
      <c r="B209" s="123">
        <v>927</v>
      </c>
      <c r="C209" s="123">
        <v>5498</v>
      </c>
      <c r="D209" s="123">
        <v>1174</v>
      </c>
      <c r="E209" s="123">
        <v>662</v>
      </c>
      <c r="F209" s="123">
        <v>436</v>
      </c>
      <c r="G209" s="123">
        <v>353</v>
      </c>
      <c r="H209" s="123">
        <v>1256</v>
      </c>
      <c r="I209" s="123">
        <v>2</v>
      </c>
      <c r="J209" s="123">
        <v>4</v>
      </c>
      <c r="K209" s="123">
        <v>65</v>
      </c>
      <c r="L209" s="123">
        <v>10</v>
      </c>
      <c r="M209" s="123">
        <v>356</v>
      </c>
      <c r="N209" s="123">
        <v>10743</v>
      </c>
      <c r="O209" s="68">
        <f t="shared" si="14"/>
        <v>0.4142438497724994</v>
      </c>
    </row>
    <row r="210" spans="1:15">
      <c r="A210" s="23" t="s">
        <v>7</v>
      </c>
      <c r="B210" s="125">
        <v>2094</v>
      </c>
      <c r="C210" s="125">
        <v>7656</v>
      </c>
      <c r="D210" s="125">
        <v>3767</v>
      </c>
      <c r="E210" s="125">
        <v>2338</v>
      </c>
      <c r="F210" s="125">
        <v>1998</v>
      </c>
      <c r="G210" s="125">
        <v>1099</v>
      </c>
      <c r="H210" s="125">
        <v>2901</v>
      </c>
      <c r="I210" s="125">
        <v>532</v>
      </c>
      <c r="J210" s="125">
        <v>40</v>
      </c>
      <c r="K210" s="125">
        <v>820</v>
      </c>
      <c r="L210" s="125">
        <v>164</v>
      </c>
      <c r="M210" s="125">
        <v>2525</v>
      </c>
      <c r="N210" s="125">
        <v>25934</v>
      </c>
      <c r="O210" s="71">
        <f t="shared" si="14"/>
        <v>1</v>
      </c>
    </row>
    <row r="211" spans="1:15">
      <c r="A211" s="127" t="s">
        <v>851</v>
      </c>
      <c r="B211" s="68">
        <f>B210/$N$210</f>
        <v>8.0743425618878692E-2</v>
      </c>
      <c r="C211" s="68">
        <f t="shared" ref="C211:N211" si="15">C210/$N$210</f>
        <v>0.29521092002776278</v>
      </c>
      <c r="D211" s="68">
        <f t="shared" si="15"/>
        <v>0.14525333538983573</v>
      </c>
      <c r="E211" s="68">
        <f t="shared" si="15"/>
        <v>9.0151924115061316E-2</v>
      </c>
      <c r="F211" s="68">
        <f t="shared" si="15"/>
        <v>7.7041721292511758E-2</v>
      </c>
      <c r="G211" s="68">
        <f t="shared" si="15"/>
        <v>4.2376802652888103E-2</v>
      </c>
      <c r="H211" s="68">
        <f t="shared" si="15"/>
        <v>0.11186087761240071</v>
      </c>
      <c r="I211" s="68">
        <f t="shared" si="15"/>
        <v>2.0513611475283411E-2</v>
      </c>
      <c r="J211" s="68">
        <f t="shared" si="15"/>
        <v>1.5423768026528882E-3</v>
      </c>
      <c r="K211" s="68">
        <f t="shared" si="15"/>
        <v>3.1618724454384205E-2</v>
      </c>
      <c r="L211" s="68">
        <f t="shared" si="15"/>
        <v>6.3237448908768411E-3</v>
      </c>
      <c r="M211" s="68">
        <f t="shared" si="15"/>
        <v>9.7362535667463557E-2</v>
      </c>
      <c r="N211" s="68">
        <f t="shared" si="15"/>
        <v>1</v>
      </c>
      <c r="O211" s="130"/>
    </row>
    <row r="212" spans="1:15" ht="15.75" thickBot="1">
      <c r="A212" s="131"/>
      <c r="B212" s="132"/>
      <c r="C212" s="31"/>
      <c r="D212" s="31"/>
      <c r="E212" s="31"/>
      <c r="F212" s="31"/>
      <c r="G212" s="31"/>
      <c r="H212" s="132"/>
      <c r="I212" s="132"/>
      <c r="J212" s="132"/>
      <c r="K212" s="132"/>
      <c r="L212" s="132"/>
      <c r="M212" s="132"/>
      <c r="N212" s="133"/>
      <c r="O212" s="133"/>
    </row>
    <row r="213" spans="1:15" ht="15.75" customHeight="1" thickTop="1">
      <c r="A213" s="855" t="s">
        <v>862</v>
      </c>
      <c r="B213" s="856"/>
      <c r="C213" s="856"/>
      <c r="D213" s="856"/>
      <c r="E213" s="856"/>
      <c r="F213" s="856"/>
      <c r="G213" s="856"/>
      <c r="H213" s="856"/>
      <c r="I213" s="856"/>
      <c r="J213" s="856"/>
      <c r="K213" s="856"/>
      <c r="L213" s="856"/>
      <c r="M213" s="856"/>
      <c r="N213" s="856"/>
      <c r="O213" s="856"/>
    </row>
    <row r="214" spans="1:15">
      <c r="A214" s="33"/>
      <c r="B214" s="48"/>
      <c r="C214" s="32"/>
      <c r="D214" s="32"/>
      <c r="E214" s="32"/>
      <c r="F214" s="32"/>
      <c r="G214" s="48"/>
      <c r="H214" s="48"/>
      <c r="I214" s="48"/>
      <c r="J214" s="48"/>
      <c r="K214" s="48"/>
      <c r="L214" s="48"/>
      <c r="M214" s="48"/>
      <c r="N214" s="136"/>
      <c r="O214" s="120"/>
    </row>
    <row r="215" spans="1:15">
      <c r="A215" s="138"/>
      <c r="B215" s="48"/>
      <c r="C215" s="32"/>
      <c r="D215" s="32"/>
      <c r="E215" s="32"/>
      <c r="F215" s="32"/>
      <c r="G215" s="48"/>
      <c r="H215" s="48"/>
      <c r="I215" s="48"/>
      <c r="J215" s="48"/>
      <c r="K215" s="48"/>
      <c r="L215" s="48"/>
      <c r="M215" s="48"/>
      <c r="N215" s="136"/>
      <c r="O215" s="120"/>
    </row>
  </sheetData>
  <mergeCells count="25">
    <mergeCell ref="A213:O213"/>
    <mergeCell ref="A133:O133"/>
    <mergeCell ref="A170:O170"/>
    <mergeCell ref="A173:O173"/>
    <mergeCell ref="A174:O174"/>
    <mergeCell ref="A175:O175"/>
    <mergeCell ref="A176:O176"/>
    <mergeCell ref="A132:O132"/>
    <mergeCell ref="A45:O45"/>
    <mergeCell ref="A46:O46"/>
    <mergeCell ref="A47:O47"/>
    <mergeCell ref="A84:O84"/>
    <mergeCell ref="A87:O87"/>
    <mergeCell ref="A88:O88"/>
    <mergeCell ref="A89:O89"/>
    <mergeCell ref="A90:O90"/>
    <mergeCell ref="A127:O127"/>
    <mergeCell ref="A130:O130"/>
    <mergeCell ref="A131:O131"/>
    <mergeCell ref="A44:O44"/>
    <mergeCell ref="A1:O1"/>
    <mergeCell ref="A2:O2"/>
    <mergeCell ref="A3:O3"/>
    <mergeCell ref="A4:O4"/>
    <mergeCell ref="A41:O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activeCell="H23" sqref="H23"/>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257" max="257" width="104.42578125" bestFit="1" customWidth="1"/>
    <col min="258" max="258" width="13.140625" customWidth="1"/>
    <col min="259" max="259" width="12.42578125" customWidth="1"/>
    <col min="260" max="262" width="10.7109375" customWidth="1"/>
    <col min="513" max="513" width="104.42578125" bestFit="1" customWidth="1"/>
    <col min="514" max="514" width="13.140625" customWidth="1"/>
    <col min="515" max="515" width="12.42578125" customWidth="1"/>
    <col min="516" max="518" width="10.7109375" customWidth="1"/>
    <col min="769" max="769" width="104.42578125" bestFit="1" customWidth="1"/>
    <col min="770" max="770" width="13.140625" customWidth="1"/>
    <col min="771" max="771" width="12.42578125" customWidth="1"/>
    <col min="772" max="774" width="10.7109375" customWidth="1"/>
    <col min="1025" max="1025" width="104.42578125" bestFit="1" customWidth="1"/>
    <col min="1026" max="1026" width="13.140625" customWidth="1"/>
    <col min="1027" max="1027" width="12.42578125" customWidth="1"/>
    <col min="1028" max="1030" width="10.7109375" customWidth="1"/>
    <col min="1281" max="1281" width="104.42578125" bestFit="1" customWidth="1"/>
    <col min="1282" max="1282" width="13.140625" customWidth="1"/>
    <col min="1283" max="1283" width="12.42578125" customWidth="1"/>
    <col min="1284" max="1286" width="10.7109375" customWidth="1"/>
    <col min="1537" max="1537" width="104.42578125" bestFit="1" customWidth="1"/>
    <col min="1538" max="1538" width="13.140625" customWidth="1"/>
    <col min="1539" max="1539" width="12.42578125" customWidth="1"/>
    <col min="1540" max="1542" width="10.7109375" customWidth="1"/>
    <col min="1793" max="1793" width="104.42578125" bestFit="1" customWidth="1"/>
    <col min="1794" max="1794" width="13.140625" customWidth="1"/>
    <col min="1795" max="1795" width="12.42578125" customWidth="1"/>
    <col min="1796" max="1798" width="10.7109375" customWidth="1"/>
    <col min="2049" max="2049" width="104.42578125" bestFit="1" customWidth="1"/>
    <col min="2050" max="2050" width="13.140625" customWidth="1"/>
    <col min="2051" max="2051" width="12.42578125" customWidth="1"/>
    <col min="2052" max="2054" width="10.7109375" customWidth="1"/>
    <col min="2305" max="2305" width="104.42578125" bestFit="1" customWidth="1"/>
    <col min="2306" max="2306" width="13.140625" customWidth="1"/>
    <col min="2307" max="2307" width="12.42578125" customWidth="1"/>
    <col min="2308" max="2310" width="10.7109375" customWidth="1"/>
    <col min="2561" max="2561" width="104.42578125" bestFit="1" customWidth="1"/>
    <col min="2562" max="2562" width="13.140625" customWidth="1"/>
    <col min="2563" max="2563" width="12.42578125" customWidth="1"/>
    <col min="2564" max="2566" width="10.7109375" customWidth="1"/>
    <col min="2817" max="2817" width="104.42578125" bestFit="1" customWidth="1"/>
    <col min="2818" max="2818" width="13.140625" customWidth="1"/>
    <col min="2819" max="2819" width="12.42578125" customWidth="1"/>
    <col min="2820" max="2822" width="10.7109375" customWidth="1"/>
    <col min="3073" max="3073" width="104.42578125" bestFit="1" customWidth="1"/>
    <col min="3074" max="3074" width="13.140625" customWidth="1"/>
    <col min="3075" max="3075" width="12.42578125" customWidth="1"/>
    <col min="3076" max="3078" width="10.7109375" customWidth="1"/>
    <col min="3329" max="3329" width="104.42578125" bestFit="1" customWidth="1"/>
    <col min="3330" max="3330" width="13.140625" customWidth="1"/>
    <col min="3331" max="3331" width="12.42578125" customWidth="1"/>
    <col min="3332" max="3334" width="10.7109375" customWidth="1"/>
    <col min="3585" max="3585" width="104.42578125" bestFit="1" customWidth="1"/>
    <col min="3586" max="3586" width="13.140625" customWidth="1"/>
    <col min="3587" max="3587" width="12.42578125" customWidth="1"/>
    <col min="3588" max="3590" width="10.7109375" customWidth="1"/>
    <col min="3841" max="3841" width="104.42578125" bestFit="1" customWidth="1"/>
    <col min="3842" max="3842" width="13.140625" customWidth="1"/>
    <col min="3843" max="3843" width="12.42578125" customWidth="1"/>
    <col min="3844" max="3846" width="10.7109375" customWidth="1"/>
    <col min="4097" max="4097" width="104.42578125" bestFit="1" customWidth="1"/>
    <col min="4098" max="4098" width="13.140625" customWidth="1"/>
    <col min="4099" max="4099" width="12.42578125" customWidth="1"/>
    <col min="4100" max="4102" width="10.7109375" customWidth="1"/>
    <col min="4353" max="4353" width="104.42578125" bestFit="1" customWidth="1"/>
    <col min="4354" max="4354" width="13.140625" customWidth="1"/>
    <col min="4355" max="4355" width="12.42578125" customWidth="1"/>
    <col min="4356" max="4358" width="10.7109375" customWidth="1"/>
    <col min="4609" max="4609" width="104.42578125" bestFit="1" customWidth="1"/>
    <col min="4610" max="4610" width="13.140625" customWidth="1"/>
    <col min="4611" max="4611" width="12.42578125" customWidth="1"/>
    <col min="4612" max="4614" width="10.7109375" customWidth="1"/>
    <col min="4865" max="4865" width="104.42578125" bestFit="1" customWidth="1"/>
    <col min="4866" max="4866" width="13.140625" customWidth="1"/>
    <col min="4867" max="4867" width="12.42578125" customWidth="1"/>
    <col min="4868" max="4870" width="10.7109375" customWidth="1"/>
    <col min="5121" max="5121" width="104.42578125" bestFit="1" customWidth="1"/>
    <col min="5122" max="5122" width="13.140625" customWidth="1"/>
    <col min="5123" max="5123" width="12.42578125" customWidth="1"/>
    <col min="5124" max="5126" width="10.7109375" customWidth="1"/>
    <col min="5377" max="5377" width="104.42578125" bestFit="1" customWidth="1"/>
    <col min="5378" max="5378" width="13.140625" customWidth="1"/>
    <col min="5379" max="5379" width="12.42578125" customWidth="1"/>
    <col min="5380" max="5382" width="10.7109375" customWidth="1"/>
    <col min="5633" max="5633" width="104.42578125" bestFit="1" customWidth="1"/>
    <col min="5634" max="5634" width="13.140625" customWidth="1"/>
    <col min="5635" max="5635" width="12.42578125" customWidth="1"/>
    <col min="5636" max="5638" width="10.7109375" customWidth="1"/>
    <col min="5889" max="5889" width="104.42578125" bestFit="1" customWidth="1"/>
    <col min="5890" max="5890" width="13.140625" customWidth="1"/>
    <col min="5891" max="5891" width="12.42578125" customWidth="1"/>
    <col min="5892" max="5894" width="10.7109375" customWidth="1"/>
    <col min="6145" max="6145" width="104.42578125" bestFit="1" customWidth="1"/>
    <col min="6146" max="6146" width="13.140625" customWidth="1"/>
    <col min="6147" max="6147" width="12.42578125" customWidth="1"/>
    <col min="6148" max="6150" width="10.7109375" customWidth="1"/>
    <col min="6401" max="6401" width="104.42578125" bestFit="1" customWidth="1"/>
    <col min="6402" max="6402" width="13.140625" customWidth="1"/>
    <col min="6403" max="6403" width="12.42578125" customWidth="1"/>
    <col min="6404" max="6406" width="10.7109375" customWidth="1"/>
    <col min="6657" max="6657" width="104.42578125" bestFit="1" customWidth="1"/>
    <col min="6658" max="6658" width="13.140625" customWidth="1"/>
    <col min="6659" max="6659" width="12.42578125" customWidth="1"/>
    <col min="6660" max="6662" width="10.7109375" customWidth="1"/>
    <col min="6913" max="6913" width="104.42578125" bestFit="1" customWidth="1"/>
    <col min="6914" max="6914" width="13.140625" customWidth="1"/>
    <col min="6915" max="6915" width="12.42578125" customWidth="1"/>
    <col min="6916" max="6918" width="10.7109375" customWidth="1"/>
    <col min="7169" max="7169" width="104.42578125" bestFit="1" customWidth="1"/>
    <col min="7170" max="7170" width="13.140625" customWidth="1"/>
    <col min="7171" max="7171" width="12.42578125" customWidth="1"/>
    <col min="7172" max="7174" width="10.7109375" customWidth="1"/>
    <col min="7425" max="7425" width="104.42578125" bestFit="1" customWidth="1"/>
    <col min="7426" max="7426" width="13.140625" customWidth="1"/>
    <col min="7427" max="7427" width="12.42578125" customWidth="1"/>
    <col min="7428" max="7430" width="10.7109375" customWidth="1"/>
    <col min="7681" max="7681" width="104.42578125" bestFit="1" customWidth="1"/>
    <col min="7682" max="7682" width="13.140625" customWidth="1"/>
    <col min="7683" max="7683" width="12.42578125" customWidth="1"/>
    <col min="7684" max="7686" width="10.7109375" customWidth="1"/>
    <col min="7937" max="7937" width="104.42578125" bestFit="1" customWidth="1"/>
    <col min="7938" max="7938" width="13.140625" customWidth="1"/>
    <col min="7939" max="7939" width="12.42578125" customWidth="1"/>
    <col min="7940" max="7942" width="10.7109375" customWidth="1"/>
    <col min="8193" max="8193" width="104.42578125" bestFit="1" customWidth="1"/>
    <col min="8194" max="8194" width="13.140625" customWidth="1"/>
    <col min="8195" max="8195" width="12.42578125" customWidth="1"/>
    <col min="8196" max="8198" width="10.7109375" customWidth="1"/>
    <col min="8449" max="8449" width="104.42578125" bestFit="1" customWidth="1"/>
    <col min="8450" max="8450" width="13.140625" customWidth="1"/>
    <col min="8451" max="8451" width="12.42578125" customWidth="1"/>
    <col min="8452" max="8454" width="10.7109375" customWidth="1"/>
    <col min="8705" max="8705" width="104.42578125" bestFit="1" customWidth="1"/>
    <col min="8706" max="8706" width="13.140625" customWidth="1"/>
    <col min="8707" max="8707" width="12.42578125" customWidth="1"/>
    <col min="8708" max="8710" width="10.7109375" customWidth="1"/>
    <col min="8961" max="8961" width="104.42578125" bestFit="1" customWidth="1"/>
    <col min="8962" max="8962" width="13.140625" customWidth="1"/>
    <col min="8963" max="8963" width="12.42578125" customWidth="1"/>
    <col min="8964" max="8966" width="10.7109375" customWidth="1"/>
    <col min="9217" max="9217" width="104.42578125" bestFit="1" customWidth="1"/>
    <col min="9218" max="9218" width="13.140625" customWidth="1"/>
    <col min="9219" max="9219" width="12.42578125" customWidth="1"/>
    <col min="9220" max="9222" width="10.7109375" customWidth="1"/>
    <col min="9473" max="9473" width="104.42578125" bestFit="1" customWidth="1"/>
    <col min="9474" max="9474" width="13.140625" customWidth="1"/>
    <col min="9475" max="9475" width="12.42578125" customWidth="1"/>
    <col min="9476" max="9478" width="10.7109375" customWidth="1"/>
    <col min="9729" max="9729" width="104.42578125" bestFit="1" customWidth="1"/>
    <col min="9730" max="9730" width="13.140625" customWidth="1"/>
    <col min="9731" max="9731" width="12.42578125" customWidth="1"/>
    <col min="9732" max="9734" width="10.7109375" customWidth="1"/>
    <col min="9985" max="9985" width="104.42578125" bestFit="1" customWidth="1"/>
    <col min="9986" max="9986" width="13.140625" customWidth="1"/>
    <col min="9987" max="9987" width="12.42578125" customWidth="1"/>
    <col min="9988" max="9990" width="10.7109375" customWidth="1"/>
    <col min="10241" max="10241" width="104.42578125" bestFit="1" customWidth="1"/>
    <col min="10242" max="10242" width="13.140625" customWidth="1"/>
    <col min="10243" max="10243" width="12.42578125" customWidth="1"/>
    <col min="10244" max="10246" width="10.7109375" customWidth="1"/>
    <col min="10497" max="10497" width="104.42578125" bestFit="1" customWidth="1"/>
    <col min="10498" max="10498" width="13.140625" customWidth="1"/>
    <col min="10499" max="10499" width="12.42578125" customWidth="1"/>
    <col min="10500" max="10502" width="10.7109375" customWidth="1"/>
    <col min="10753" max="10753" width="104.42578125" bestFit="1" customWidth="1"/>
    <col min="10754" max="10754" width="13.140625" customWidth="1"/>
    <col min="10755" max="10755" width="12.42578125" customWidth="1"/>
    <col min="10756" max="10758" width="10.7109375" customWidth="1"/>
    <col min="11009" max="11009" width="104.42578125" bestFit="1" customWidth="1"/>
    <col min="11010" max="11010" width="13.140625" customWidth="1"/>
    <col min="11011" max="11011" width="12.42578125" customWidth="1"/>
    <col min="11012" max="11014" width="10.7109375" customWidth="1"/>
    <col min="11265" max="11265" width="104.42578125" bestFit="1" customWidth="1"/>
    <col min="11266" max="11266" width="13.140625" customWidth="1"/>
    <col min="11267" max="11267" width="12.42578125" customWidth="1"/>
    <col min="11268" max="11270" width="10.7109375" customWidth="1"/>
    <col min="11521" max="11521" width="104.42578125" bestFit="1" customWidth="1"/>
    <col min="11522" max="11522" width="13.140625" customWidth="1"/>
    <col min="11523" max="11523" width="12.42578125" customWidth="1"/>
    <col min="11524" max="11526" width="10.7109375" customWidth="1"/>
    <col min="11777" max="11777" width="104.42578125" bestFit="1" customWidth="1"/>
    <col min="11778" max="11778" width="13.140625" customWidth="1"/>
    <col min="11779" max="11779" width="12.42578125" customWidth="1"/>
    <col min="11780" max="11782" width="10.7109375" customWidth="1"/>
    <col min="12033" max="12033" width="104.42578125" bestFit="1" customWidth="1"/>
    <col min="12034" max="12034" width="13.140625" customWidth="1"/>
    <col min="12035" max="12035" width="12.42578125" customWidth="1"/>
    <col min="12036" max="12038" width="10.7109375" customWidth="1"/>
    <col min="12289" max="12289" width="104.42578125" bestFit="1" customWidth="1"/>
    <col min="12290" max="12290" width="13.140625" customWidth="1"/>
    <col min="12291" max="12291" width="12.42578125" customWidth="1"/>
    <col min="12292" max="12294" width="10.7109375" customWidth="1"/>
    <col min="12545" max="12545" width="104.42578125" bestFit="1" customWidth="1"/>
    <col min="12546" max="12546" width="13.140625" customWidth="1"/>
    <col min="12547" max="12547" width="12.42578125" customWidth="1"/>
    <col min="12548" max="12550" width="10.7109375" customWidth="1"/>
    <col min="12801" max="12801" width="104.42578125" bestFit="1" customWidth="1"/>
    <col min="12802" max="12802" width="13.140625" customWidth="1"/>
    <col min="12803" max="12803" width="12.42578125" customWidth="1"/>
    <col min="12804" max="12806" width="10.7109375" customWidth="1"/>
    <col min="13057" max="13057" width="104.42578125" bestFit="1" customWidth="1"/>
    <col min="13058" max="13058" width="13.140625" customWidth="1"/>
    <col min="13059" max="13059" width="12.42578125" customWidth="1"/>
    <col min="13060" max="13062" width="10.7109375" customWidth="1"/>
    <col min="13313" max="13313" width="104.42578125" bestFit="1" customWidth="1"/>
    <col min="13314" max="13314" width="13.140625" customWidth="1"/>
    <col min="13315" max="13315" width="12.42578125" customWidth="1"/>
    <col min="13316" max="13318" width="10.7109375" customWidth="1"/>
    <col min="13569" max="13569" width="104.42578125" bestFit="1" customWidth="1"/>
    <col min="13570" max="13570" width="13.140625" customWidth="1"/>
    <col min="13571" max="13571" width="12.42578125" customWidth="1"/>
    <col min="13572" max="13574" width="10.7109375" customWidth="1"/>
    <col min="13825" max="13825" width="104.42578125" bestFit="1" customWidth="1"/>
    <col min="13826" max="13826" width="13.140625" customWidth="1"/>
    <col min="13827" max="13827" width="12.42578125" customWidth="1"/>
    <col min="13828" max="13830" width="10.7109375" customWidth="1"/>
    <col min="14081" max="14081" width="104.42578125" bestFit="1" customWidth="1"/>
    <col min="14082" max="14082" width="13.140625" customWidth="1"/>
    <col min="14083" max="14083" width="12.42578125" customWidth="1"/>
    <col min="14084" max="14086" width="10.7109375" customWidth="1"/>
    <col min="14337" max="14337" width="104.42578125" bestFit="1" customWidth="1"/>
    <col min="14338" max="14338" width="13.140625" customWidth="1"/>
    <col min="14339" max="14339" width="12.42578125" customWidth="1"/>
    <col min="14340" max="14342" width="10.7109375" customWidth="1"/>
    <col min="14593" max="14593" width="104.42578125" bestFit="1" customWidth="1"/>
    <col min="14594" max="14594" width="13.140625" customWidth="1"/>
    <col min="14595" max="14595" width="12.42578125" customWidth="1"/>
    <col min="14596" max="14598" width="10.7109375" customWidth="1"/>
    <col min="14849" max="14849" width="104.42578125" bestFit="1" customWidth="1"/>
    <col min="14850" max="14850" width="13.140625" customWidth="1"/>
    <col min="14851" max="14851" width="12.42578125" customWidth="1"/>
    <col min="14852" max="14854" width="10.7109375" customWidth="1"/>
    <col min="15105" max="15105" width="104.42578125" bestFit="1" customWidth="1"/>
    <col min="15106" max="15106" width="13.140625" customWidth="1"/>
    <col min="15107" max="15107" width="12.42578125" customWidth="1"/>
    <col min="15108" max="15110" width="10.7109375" customWidth="1"/>
    <col min="15361" max="15361" width="104.42578125" bestFit="1" customWidth="1"/>
    <col min="15362" max="15362" width="13.140625" customWidth="1"/>
    <col min="15363" max="15363" width="12.42578125" customWidth="1"/>
    <col min="15364" max="15366" width="10.7109375" customWidth="1"/>
    <col min="15617" max="15617" width="104.42578125" bestFit="1" customWidth="1"/>
    <col min="15618" max="15618" width="13.140625" customWidth="1"/>
    <col min="15619" max="15619" width="12.42578125" customWidth="1"/>
    <col min="15620" max="15622" width="10.7109375" customWidth="1"/>
    <col min="15873" max="15873" width="104.42578125" bestFit="1" customWidth="1"/>
    <col min="15874" max="15874" width="13.140625" customWidth="1"/>
    <col min="15875" max="15875" width="12.42578125" customWidth="1"/>
    <col min="15876" max="15878" width="10.7109375" customWidth="1"/>
    <col min="16129" max="16129" width="104.42578125" bestFit="1" customWidth="1"/>
    <col min="16130" max="16130" width="13.140625" customWidth="1"/>
    <col min="16131" max="16131" width="12.42578125" customWidth="1"/>
    <col min="16132" max="16134" width="10.7109375" customWidth="1"/>
  </cols>
  <sheetData>
    <row r="1" spans="1:19" ht="30" customHeight="1">
      <c r="A1" s="822" t="s">
        <v>863</v>
      </c>
      <c r="B1" s="822"/>
      <c r="C1" s="822"/>
      <c r="D1" s="822"/>
      <c r="E1" s="822"/>
      <c r="F1" s="822"/>
      <c r="G1" s="48"/>
      <c r="H1" s="48"/>
      <c r="I1" s="48"/>
      <c r="J1" s="48"/>
      <c r="K1" s="48"/>
      <c r="L1" s="48"/>
      <c r="M1" s="48"/>
      <c r="N1" s="48"/>
      <c r="O1" s="48"/>
      <c r="P1" s="48"/>
      <c r="Q1" s="48"/>
      <c r="R1" s="48"/>
      <c r="S1" s="48"/>
    </row>
    <row r="2" spans="1:19" ht="18">
      <c r="A2" s="823" t="s">
        <v>1</v>
      </c>
      <c r="B2" s="823"/>
      <c r="C2" s="823"/>
      <c r="D2" s="823"/>
      <c r="E2" s="823"/>
      <c r="F2" s="823"/>
      <c r="G2" s="48"/>
      <c r="H2" s="48"/>
      <c r="I2" s="48"/>
      <c r="J2" s="48"/>
      <c r="K2" s="48"/>
      <c r="L2" s="48"/>
      <c r="M2" s="48"/>
      <c r="N2" s="48"/>
      <c r="O2" s="48"/>
      <c r="P2" s="48"/>
      <c r="Q2" s="48"/>
      <c r="R2" s="48"/>
      <c r="S2" s="48"/>
    </row>
    <row r="3" spans="1:19" ht="18">
      <c r="A3" s="823" t="s">
        <v>1444</v>
      </c>
      <c r="B3" s="823"/>
      <c r="C3" s="823"/>
      <c r="D3" s="823"/>
      <c r="E3" s="823"/>
      <c r="F3" s="823"/>
      <c r="G3" s="48"/>
      <c r="H3" s="48"/>
      <c r="I3" s="48"/>
      <c r="J3" s="48"/>
      <c r="K3" s="48"/>
      <c r="L3" s="48"/>
      <c r="M3" s="48"/>
      <c r="N3" s="48"/>
      <c r="O3" s="48"/>
      <c r="P3" s="48"/>
      <c r="Q3" s="48"/>
      <c r="R3" s="48"/>
      <c r="S3" s="48"/>
    </row>
    <row r="4" spans="1:19" ht="30" customHeight="1">
      <c r="A4" s="824" t="s">
        <v>2</v>
      </c>
      <c r="B4" s="824"/>
      <c r="C4" s="824"/>
      <c r="D4" s="824"/>
      <c r="E4" s="824"/>
      <c r="F4" s="824"/>
      <c r="G4" s="48"/>
      <c r="H4" s="48"/>
      <c r="I4" s="48"/>
      <c r="J4" s="48"/>
      <c r="K4" s="48"/>
      <c r="L4" s="48"/>
      <c r="M4" s="48"/>
      <c r="N4" s="48"/>
      <c r="O4" s="48"/>
      <c r="P4" s="48"/>
      <c r="Q4" s="48"/>
      <c r="R4" s="48"/>
      <c r="S4" s="48"/>
    </row>
    <row r="5" spans="1:19" ht="3.75" customHeight="1">
      <c r="A5" s="1"/>
      <c r="B5" s="139"/>
      <c r="C5" s="139"/>
      <c r="D5" s="139"/>
      <c r="E5" s="139"/>
      <c r="F5" s="139"/>
      <c r="G5" s="48"/>
      <c r="H5" s="48"/>
      <c r="I5" s="48"/>
      <c r="J5" s="48"/>
      <c r="K5" s="48"/>
      <c r="L5" s="48"/>
      <c r="M5" s="48"/>
      <c r="N5" s="48"/>
      <c r="O5" s="48"/>
      <c r="P5" s="48"/>
      <c r="Q5" s="48"/>
      <c r="R5" s="48"/>
      <c r="S5" s="48"/>
    </row>
    <row r="6" spans="1:19" ht="30" customHeight="1" thickBot="1">
      <c r="A6" s="3"/>
      <c r="B6" s="4" t="s">
        <v>3</v>
      </c>
      <c r="C6" s="4" t="s">
        <v>4</v>
      </c>
      <c r="D6" s="4" t="s">
        <v>5</v>
      </c>
      <c r="E6" s="4" t="s">
        <v>6</v>
      </c>
      <c r="F6" s="4" t="s">
        <v>7</v>
      </c>
      <c r="G6" s="48"/>
      <c r="H6" s="48"/>
      <c r="I6" s="48"/>
      <c r="J6" s="48"/>
      <c r="K6" s="48"/>
      <c r="L6" s="48"/>
      <c r="M6" s="48"/>
      <c r="N6" s="48"/>
      <c r="O6" s="48"/>
      <c r="P6" s="48"/>
      <c r="Q6" s="48"/>
      <c r="R6" s="48"/>
      <c r="S6" s="48"/>
    </row>
    <row r="7" spans="1:19">
      <c r="A7" s="5" t="s">
        <v>8</v>
      </c>
      <c r="B7" s="6">
        <v>5871939.8843100006</v>
      </c>
      <c r="C7" s="6">
        <v>401024.23822000006</v>
      </c>
      <c r="D7" s="6">
        <v>0</v>
      </c>
      <c r="E7" s="6">
        <v>1033.8275000000001</v>
      </c>
      <c r="F7" s="6">
        <v>6273997.9500299999</v>
      </c>
      <c r="G7" s="48"/>
      <c r="H7" s="48"/>
      <c r="I7" s="48"/>
      <c r="J7" s="48"/>
      <c r="K7" s="48"/>
      <c r="L7" s="48"/>
      <c r="M7" s="48"/>
      <c r="N7" s="48"/>
      <c r="O7" s="48"/>
      <c r="P7" s="48"/>
      <c r="Q7" s="48"/>
      <c r="R7" s="48"/>
      <c r="S7" s="48"/>
    </row>
    <row r="8" spans="1:19">
      <c r="A8" s="7" t="s">
        <v>9</v>
      </c>
      <c r="B8" s="8">
        <v>450762.80274999997</v>
      </c>
      <c r="C8" s="8">
        <v>60978.741999999998</v>
      </c>
      <c r="D8" s="8">
        <v>0</v>
      </c>
      <c r="E8" s="8">
        <v>809.65076999999997</v>
      </c>
      <c r="F8" s="8">
        <v>512551.19552000001</v>
      </c>
      <c r="G8" s="48"/>
      <c r="H8" s="48"/>
      <c r="I8" s="48"/>
      <c r="J8" s="48"/>
      <c r="K8" s="48"/>
      <c r="L8" s="48"/>
      <c r="M8" s="48"/>
      <c r="N8" s="48"/>
      <c r="O8" s="48"/>
      <c r="P8" s="48"/>
      <c r="Q8" s="48"/>
      <c r="R8" s="48"/>
      <c r="S8" s="48"/>
    </row>
    <row r="9" spans="1:19">
      <c r="A9" s="9" t="s">
        <v>10</v>
      </c>
      <c r="B9" s="10">
        <v>177675.46369999999</v>
      </c>
      <c r="C9" s="10">
        <v>23578.42368</v>
      </c>
      <c r="D9" s="10">
        <v>0</v>
      </c>
      <c r="E9" s="10">
        <v>0</v>
      </c>
      <c r="F9" s="10">
        <v>201253.88738</v>
      </c>
      <c r="G9" s="48"/>
      <c r="H9" s="48"/>
      <c r="I9" s="48"/>
      <c r="J9" s="48"/>
      <c r="K9" s="48"/>
      <c r="L9" s="48"/>
      <c r="M9" s="48"/>
      <c r="N9" s="48"/>
      <c r="O9" s="48"/>
      <c r="P9" s="48"/>
      <c r="Q9" s="48"/>
      <c r="R9" s="48"/>
      <c r="S9" s="48"/>
    </row>
    <row r="10" spans="1:19">
      <c r="A10" s="9" t="s">
        <v>11</v>
      </c>
      <c r="B10" s="10">
        <v>242687.75687000001</v>
      </c>
      <c r="C10" s="10">
        <v>30329.89011</v>
      </c>
      <c r="D10" s="10">
        <v>0</v>
      </c>
      <c r="E10" s="10">
        <v>809.65076999999997</v>
      </c>
      <c r="F10" s="10">
        <v>273827.29775000003</v>
      </c>
      <c r="G10" s="48"/>
      <c r="H10" s="48"/>
      <c r="I10" s="48"/>
      <c r="J10" s="48"/>
      <c r="K10" s="48"/>
      <c r="L10" s="48"/>
      <c r="M10" s="48"/>
      <c r="N10" s="48"/>
      <c r="O10" s="48"/>
      <c r="P10" s="48"/>
      <c r="Q10" s="48"/>
      <c r="R10" s="48"/>
      <c r="S10" s="48"/>
    </row>
    <row r="11" spans="1:19">
      <c r="A11" s="9" t="s">
        <v>12</v>
      </c>
      <c r="B11" s="10">
        <v>18195.163639999999</v>
      </c>
      <c r="C11" s="10">
        <v>1116.3705400000001</v>
      </c>
      <c r="D11" s="10">
        <v>0</v>
      </c>
      <c r="E11" s="10">
        <v>0</v>
      </c>
      <c r="F11" s="10">
        <v>19311.534179999999</v>
      </c>
      <c r="G11" s="48"/>
      <c r="H11" s="48"/>
      <c r="I11" s="48"/>
      <c r="J11" s="48"/>
      <c r="K11" s="48"/>
      <c r="L11" s="48"/>
      <c r="M11" s="48"/>
      <c r="N11" s="48"/>
      <c r="O11" s="48"/>
      <c r="P11" s="48"/>
      <c r="Q11" s="48"/>
      <c r="R11" s="48"/>
      <c r="S11" s="48"/>
    </row>
    <row r="12" spans="1:19">
      <c r="A12" s="9" t="s">
        <v>13</v>
      </c>
      <c r="B12" s="10">
        <v>0</v>
      </c>
      <c r="C12" s="10">
        <v>0</v>
      </c>
      <c r="D12" s="10">
        <v>0</v>
      </c>
      <c r="E12" s="10">
        <v>0</v>
      </c>
      <c r="F12" s="10">
        <v>0</v>
      </c>
      <c r="G12" s="48"/>
      <c r="H12" s="48"/>
      <c r="I12" s="48"/>
      <c r="J12" s="48"/>
      <c r="K12" s="48"/>
      <c r="L12" s="48"/>
      <c r="M12" s="48"/>
      <c r="N12" s="48"/>
      <c r="O12" s="48"/>
      <c r="P12" s="48"/>
      <c r="Q12" s="48"/>
      <c r="R12" s="48"/>
      <c r="S12" s="48"/>
    </row>
    <row r="13" spans="1:19">
      <c r="A13" s="9" t="s">
        <v>14</v>
      </c>
      <c r="B13" s="10">
        <v>0</v>
      </c>
      <c r="C13" s="10">
        <v>5954.0576700000001</v>
      </c>
      <c r="D13" s="10">
        <v>0</v>
      </c>
      <c r="E13" s="10">
        <v>0</v>
      </c>
      <c r="F13" s="10">
        <v>5954.0576700000001</v>
      </c>
      <c r="G13" s="48"/>
      <c r="H13" s="48"/>
      <c r="I13" s="48"/>
      <c r="J13" s="48"/>
      <c r="K13" s="48"/>
      <c r="L13" s="48"/>
      <c r="M13" s="48"/>
      <c r="N13" s="48"/>
      <c r="O13" s="48"/>
      <c r="P13" s="48"/>
      <c r="Q13" s="48"/>
      <c r="R13" s="48"/>
      <c r="S13" s="48"/>
    </row>
    <row r="14" spans="1:19">
      <c r="A14" s="11" t="s">
        <v>15</v>
      </c>
      <c r="B14" s="10">
        <v>12204.418539999999</v>
      </c>
      <c r="C14" s="10">
        <v>0</v>
      </c>
      <c r="D14" s="10">
        <v>0</v>
      </c>
      <c r="E14" s="10">
        <v>0</v>
      </c>
      <c r="F14" s="10">
        <v>12204.418539999999</v>
      </c>
      <c r="G14" s="48"/>
      <c r="H14" s="48"/>
      <c r="I14" s="48"/>
      <c r="J14" s="48"/>
      <c r="K14" s="48"/>
      <c r="L14" s="48"/>
      <c r="M14" s="48"/>
      <c r="N14" s="48"/>
      <c r="O14" s="48"/>
      <c r="P14" s="48"/>
      <c r="Q14" s="48"/>
      <c r="R14" s="48"/>
      <c r="S14" s="48"/>
    </row>
    <row r="15" spans="1:19">
      <c r="A15" s="9" t="s">
        <v>16</v>
      </c>
      <c r="B15" s="10">
        <v>0</v>
      </c>
      <c r="C15" s="10">
        <v>0</v>
      </c>
      <c r="D15" s="10">
        <v>0</v>
      </c>
      <c r="E15" s="10">
        <v>0</v>
      </c>
      <c r="F15" s="10">
        <v>0</v>
      </c>
      <c r="G15" s="48"/>
      <c r="H15" s="48"/>
      <c r="I15" s="48"/>
      <c r="J15" s="48"/>
      <c r="K15" s="48"/>
      <c r="L15" s="48"/>
      <c r="M15" s="48"/>
      <c r="N15" s="48"/>
      <c r="O15" s="48"/>
      <c r="P15" s="48"/>
      <c r="Q15" s="48"/>
      <c r="R15" s="48"/>
      <c r="S15" s="48"/>
    </row>
    <row r="16" spans="1:19">
      <c r="A16" s="9" t="s">
        <v>17</v>
      </c>
      <c r="B16" s="10">
        <v>0</v>
      </c>
      <c r="C16" s="10">
        <v>0</v>
      </c>
      <c r="D16" s="10">
        <v>0</v>
      </c>
      <c r="E16" s="10">
        <v>0</v>
      </c>
      <c r="F16" s="10">
        <v>0</v>
      </c>
      <c r="G16" s="48"/>
      <c r="H16" s="48"/>
      <c r="I16" s="48"/>
      <c r="J16" s="48"/>
      <c r="K16" s="48"/>
      <c r="L16" s="48"/>
      <c r="M16" s="48"/>
      <c r="N16" s="48"/>
      <c r="O16" s="48"/>
      <c r="P16" s="48"/>
      <c r="Q16" s="48"/>
      <c r="R16" s="48"/>
      <c r="S16" s="48"/>
    </row>
    <row r="17" spans="1:19">
      <c r="A17" s="7" t="s">
        <v>18</v>
      </c>
      <c r="B17" s="8">
        <v>99578.699180000011</v>
      </c>
      <c r="C17" s="8">
        <v>16287.7513</v>
      </c>
      <c r="D17" s="8">
        <v>0</v>
      </c>
      <c r="E17" s="8">
        <v>58.964150000000004</v>
      </c>
      <c r="F17" s="8">
        <v>115925.41463</v>
      </c>
      <c r="G17" s="48"/>
      <c r="H17" s="48"/>
      <c r="I17" s="48"/>
      <c r="J17" s="48"/>
      <c r="K17" s="48"/>
      <c r="L17" s="48"/>
      <c r="M17" s="48"/>
      <c r="N17" s="48"/>
      <c r="O17" s="48"/>
      <c r="P17" s="48"/>
      <c r="Q17" s="48"/>
      <c r="R17" s="48"/>
      <c r="S17" s="48"/>
    </row>
    <row r="18" spans="1:19">
      <c r="A18" s="9" t="s">
        <v>19</v>
      </c>
      <c r="B18" s="10">
        <v>0</v>
      </c>
      <c r="C18" s="10">
        <v>0</v>
      </c>
      <c r="D18" s="10">
        <v>0</v>
      </c>
      <c r="E18" s="10">
        <v>0</v>
      </c>
      <c r="F18" s="10">
        <v>0</v>
      </c>
      <c r="G18" s="48"/>
      <c r="H18" s="48"/>
      <c r="I18" s="48"/>
      <c r="J18" s="48"/>
      <c r="K18" s="48"/>
      <c r="L18" s="48"/>
      <c r="M18" s="48"/>
      <c r="N18" s="48"/>
      <c r="O18" s="48"/>
      <c r="P18" s="48"/>
      <c r="Q18" s="48"/>
      <c r="R18" s="48"/>
      <c r="S18" s="48"/>
    </row>
    <row r="19" spans="1:19">
      <c r="A19" s="9" t="s">
        <v>20</v>
      </c>
      <c r="B19" s="10">
        <v>31210.282910000002</v>
      </c>
      <c r="C19" s="10">
        <v>5097.1311900000001</v>
      </c>
      <c r="D19" s="10">
        <v>0</v>
      </c>
      <c r="E19" s="10">
        <v>0</v>
      </c>
      <c r="F19" s="10">
        <v>36307.414100000002</v>
      </c>
      <c r="G19" s="48"/>
      <c r="H19" s="48"/>
      <c r="I19" s="48"/>
      <c r="J19" s="48"/>
      <c r="K19" s="48"/>
      <c r="L19" s="48"/>
      <c r="M19" s="48"/>
      <c r="N19" s="48"/>
      <c r="O19" s="48"/>
      <c r="P19" s="48"/>
      <c r="Q19" s="48"/>
      <c r="R19" s="48"/>
      <c r="S19" s="48"/>
    </row>
    <row r="20" spans="1:19">
      <c r="A20" s="9" t="s">
        <v>21</v>
      </c>
      <c r="B20" s="10">
        <v>0</v>
      </c>
      <c r="C20" s="10">
        <v>0</v>
      </c>
      <c r="D20" s="10">
        <v>0</v>
      </c>
      <c r="E20" s="10">
        <v>0</v>
      </c>
      <c r="F20" s="10">
        <v>0</v>
      </c>
      <c r="G20" s="48"/>
      <c r="H20" s="48"/>
      <c r="I20" s="48"/>
      <c r="J20" s="48"/>
      <c r="K20" s="48"/>
      <c r="L20" s="48"/>
      <c r="M20" s="48"/>
      <c r="N20" s="48"/>
      <c r="O20" s="48"/>
      <c r="P20" s="48"/>
      <c r="Q20" s="48"/>
      <c r="R20" s="48"/>
      <c r="S20" s="48"/>
    </row>
    <row r="21" spans="1:19">
      <c r="A21" s="9" t="s">
        <v>22</v>
      </c>
      <c r="B21" s="10">
        <v>0</v>
      </c>
      <c r="C21" s="10">
        <v>0</v>
      </c>
      <c r="D21" s="10">
        <v>0</v>
      </c>
      <c r="E21" s="10">
        <v>0</v>
      </c>
      <c r="F21" s="10">
        <v>0</v>
      </c>
      <c r="G21" s="48"/>
      <c r="H21" s="48"/>
      <c r="I21" s="48"/>
      <c r="J21" s="48"/>
      <c r="K21" s="48"/>
      <c r="L21" s="48"/>
      <c r="M21" s="48"/>
      <c r="N21" s="48"/>
      <c r="O21" s="48"/>
      <c r="P21" s="48"/>
      <c r="Q21" s="48"/>
      <c r="R21" s="48"/>
      <c r="S21" s="48"/>
    </row>
    <row r="22" spans="1:19">
      <c r="A22" s="11" t="s">
        <v>23</v>
      </c>
      <c r="B22" s="10">
        <v>21478.582340000001</v>
      </c>
      <c r="C22" s="10">
        <v>730.13373999999999</v>
      </c>
      <c r="D22" s="10">
        <v>0</v>
      </c>
      <c r="E22" s="10">
        <v>58.964150000000004</v>
      </c>
      <c r="F22" s="10">
        <v>22267.680230000002</v>
      </c>
      <c r="G22" s="48"/>
      <c r="H22" s="48"/>
      <c r="I22" s="48"/>
      <c r="J22" s="48"/>
      <c r="K22" s="48"/>
      <c r="L22" s="48"/>
      <c r="M22" s="48"/>
      <c r="N22" s="48"/>
      <c r="O22" s="48"/>
      <c r="P22" s="48"/>
      <c r="Q22" s="48"/>
      <c r="R22" s="48"/>
      <c r="S22" s="48"/>
    </row>
    <row r="23" spans="1:19">
      <c r="A23" s="9" t="s">
        <v>24</v>
      </c>
      <c r="B23" s="10">
        <v>47822.504850000005</v>
      </c>
      <c r="C23" s="10">
        <v>10460.486369999999</v>
      </c>
      <c r="D23" s="10">
        <v>0</v>
      </c>
      <c r="E23" s="10">
        <v>0</v>
      </c>
      <c r="F23" s="10">
        <v>58282.991219999996</v>
      </c>
      <c r="G23" s="48"/>
      <c r="H23" s="48"/>
      <c r="I23" s="48"/>
      <c r="J23" s="48"/>
      <c r="K23" s="48"/>
      <c r="L23" s="48"/>
      <c r="M23" s="48"/>
      <c r="N23" s="48"/>
      <c r="O23" s="48"/>
      <c r="P23" s="48"/>
      <c r="Q23" s="48"/>
      <c r="R23" s="48"/>
      <c r="S23" s="48"/>
    </row>
    <row r="24" spans="1:19">
      <c r="A24" s="9" t="s">
        <v>25</v>
      </c>
      <c r="B24" s="10">
        <v>100.38167</v>
      </c>
      <c r="C24" s="10">
        <v>0</v>
      </c>
      <c r="D24" s="10">
        <v>0</v>
      </c>
      <c r="E24" s="10">
        <v>0</v>
      </c>
      <c r="F24" s="10">
        <v>100.38167</v>
      </c>
      <c r="G24" s="48"/>
      <c r="H24" s="48"/>
      <c r="I24" s="48"/>
      <c r="J24" s="48"/>
      <c r="K24" s="48"/>
      <c r="L24" s="48"/>
      <c r="M24" s="48"/>
      <c r="N24" s="48"/>
      <c r="O24" s="48"/>
      <c r="P24" s="48"/>
      <c r="Q24" s="48"/>
      <c r="R24" s="48"/>
      <c r="S24" s="48"/>
    </row>
    <row r="25" spans="1:19">
      <c r="A25" s="9" t="s">
        <v>26</v>
      </c>
      <c r="B25" s="10">
        <v>-1033.05259</v>
      </c>
      <c r="C25" s="10">
        <v>0</v>
      </c>
      <c r="D25" s="10">
        <v>0</v>
      </c>
      <c r="E25" s="10">
        <v>0</v>
      </c>
      <c r="F25" s="10">
        <v>-1033.05259</v>
      </c>
      <c r="G25" s="48"/>
      <c r="H25" s="48"/>
      <c r="I25" s="48"/>
      <c r="J25" s="48"/>
      <c r="K25" s="48"/>
      <c r="L25" s="48"/>
      <c r="M25" s="48"/>
      <c r="N25" s="48"/>
      <c r="O25" s="48"/>
      <c r="P25" s="48"/>
      <c r="Q25" s="48"/>
      <c r="R25" s="48"/>
      <c r="S25" s="48"/>
    </row>
    <row r="26" spans="1:19">
      <c r="A26" s="7" t="s">
        <v>27</v>
      </c>
      <c r="B26" s="8">
        <v>4733311.5794599997</v>
      </c>
      <c r="C26" s="8">
        <v>39988.344600000004</v>
      </c>
      <c r="D26" s="8">
        <v>0</v>
      </c>
      <c r="E26" s="8">
        <v>164.84518</v>
      </c>
      <c r="F26" s="8">
        <v>4773464.7692399994</v>
      </c>
      <c r="G26" s="48"/>
      <c r="H26" s="48"/>
      <c r="I26" s="48"/>
      <c r="J26" s="48"/>
      <c r="K26" s="48"/>
      <c r="L26" s="48"/>
      <c r="M26" s="48"/>
      <c r="N26" s="48"/>
      <c r="O26" s="48"/>
      <c r="P26" s="48"/>
      <c r="Q26" s="48"/>
      <c r="R26" s="48"/>
      <c r="S26" s="48"/>
    </row>
    <row r="27" spans="1:19">
      <c r="A27" s="12" t="s">
        <v>28</v>
      </c>
      <c r="B27" s="10">
        <v>4037992.0326100001</v>
      </c>
      <c r="C27" s="10">
        <v>40563.196229999994</v>
      </c>
      <c r="D27" s="10">
        <v>0</v>
      </c>
      <c r="E27" s="10">
        <v>154.09039999999999</v>
      </c>
      <c r="F27" s="10">
        <v>4078709.3192399996</v>
      </c>
      <c r="G27" s="48"/>
      <c r="H27" s="48"/>
      <c r="I27" s="48"/>
      <c r="J27" s="48"/>
      <c r="K27" s="48"/>
      <c r="L27" s="48"/>
      <c r="M27" s="48"/>
      <c r="N27" s="48"/>
      <c r="O27" s="48"/>
      <c r="P27" s="48"/>
      <c r="Q27" s="48"/>
      <c r="R27" s="48"/>
      <c r="S27" s="48"/>
    </row>
    <row r="28" spans="1:19">
      <c r="A28" s="9" t="s">
        <v>29</v>
      </c>
      <c r="B28" s="10">
        <v>3014359.78743</v>
      </c>
      <c r="C28" s="10">
        <v>25179.92398</v>
      </c>
      <c r="D28" s="10">
        <v>0</v>
      </c>
      <c r="E28" s="10">
        <v>154.09039999999999</v>
      </c>
      <c r="F28" s="10">
        <v>3039693.8018100001</v>
      </c>
      <c r="G28" s="48"/>
      <c r="H28" s="48"/>
      <c r="I28" s="48"/>
      <c r="J28" s="48"/>
      <c r="K28" s="48"/>
      <c r="L28" s="48"/>
      <c r="M28" s="48"/>
      <c r="N28" s="48"/>
      <c r="O28" s="48"/>
      <c r="P28" s="48"/>
      <c r="Q28" s="48"/>
      <c r="R28" s="48"/>
      <c r="S28" s="48"/>
    </row>
    <row r="29" spans="1:19">
      <c r="A29" s="9" t="s">
        <v>30</v>
      </c>
      <c r="B29" s="10">
        <v>865686.51583000005</v>
      </c>
      <c r="C29" s="10">
        <v>12629.69239</v>
      </c>
      <c r="D29" s="10">
        <v>0</v>
      </c>
      <c r="E29" s="10">
        <v>0</v>
      </c>
      <c r="F29" s="10">
        <v>878316.20822000003</v>
      </c>
      <c r="G29" s="48"/>
      <c r="H29" s="48"/>
      <c r="I29" s="48"/>
      <c r="J29" s="48"/>
      <c r="K29" s="48"/>
      <c r="L29" s="48"/>
      <c r="M29" s="48"/>
      <c r="N29" s="48"/>
      <c r="O29" s="48"/>
      <c r="P29" s="48"/>
      <c r="Q29" s="48"/>
      <c r="R29" s="48"/>
      <c r="S29" s="48"/>
    </row>
    <row r="30" spans="1:19">
      <c r="A30" s="9" t="s">
        <v>31</v>
      </c>
      <c r="B30" s="10">
        <v>157945.72934999998</v>
      </c>
      <c r="C30" s="10">
        <v>2753.5798599999998</v>
      </c>
      <c r="D30" s="10">
        <v>0</v>
      </c>
      <c r="E30" s="10">
        <v>0</v>
      </c>
      <c r="F30" s="10">
        <v>160699.30921000001</v>
      </c>
      <c r="G30" s="48"/>
      <c r="H30" s="48"/>
      <c r="I30" s="48"/>
      <c r="J30" s="48"/>
      <c r="K30" s="48"/>
      <c r="L30" s="48"/>
      <c r="M30" s="48"/>
      <c r="N30" s="48"/>
      <c r="O30" s="48"/>
      <c r="P30" s="48"/>
      <c r="Q30" s="48"/>
      <c r="R30" s="48"/>
      <c r="S30" s="48"/>
    </row>
    <row r="31" spans="1:19">
      <c r="A31" s="12" t="s">
        <v>32</v>
      </c>
      <c r="B31" s="10">
        <v>137024.79194999998</v>
      </c>
      <c r="C31" s="10">
        <v>242.42498999999998</v>
      </c>
      <c r="D31" s="10">
        <v>0</v>
      </c>
      <c r="E31" s="10">
        <v>0</v>
      </c>
      <c r="F31" s="10">
        <v>137267.21693999998</v>
      </c>
      <c r="G31" s="48"/>
      <c r="H31" s="48"/>
      <c r="I31" s="48"/>
      <c r="J31" s="48"/>
      <c r="K31" s="48"/>
      <c r="L31" s="48"/>
      <c r="M31" s="48"/>
      <c r="N31" s="48"/>
      <c r="O31" s="48"/>
      <c r="P31" s="48"/>
      <c r="Q31" s="48"/>
      <c r="R31" s="48"/>
      <c r="S31" s="48"/>
    </row>
    <row r="32" spans="1:19">
      <c r="A32" s="9" t="s">
        <v>33</v>
      </c>
      <c r="B32" s="10">
        <v>101162.73471999999</v>
      </c>
      <c r="C32" s="10">
        <v>229.48827</v>
      </c>
      <c r="D32" s="10">
        <v>0</v>
      </c>
      <c r="E32" s="10">
        <v>0</v>
      </c>
      <c r="F32" s="10">
        <v>101392.22298999999</v>
      </c>
      <c r="G32" s="48"/>
      <c r="H32" s="48"/>
      <c r="I32" s="48"/>
      <c r="J32" s="48"/>
      <c r="K32" s="48"/>
      <c r="L32" s="48"/>
      <c r="M32" s="48"/>
      <c r="N32" s="48"/>
      <c r="O32" s="48"/>
      <c r="P32" s="48"/>
      <c r="Q32" s="48"/>
      <c r="R32" s="48"/>
      <c r="S32" s="48"/>
    </row>
    <row r="33" spans="1:19">
      <c r="A33" s="9" t="s">
        <v>34</v>
      </c>
      <c r="B33" s="10">
        <v>30658.942429999999</v>
      </c>
      <c r="C33" s="10">
        <v>12.936719999999999</v>
      </c>
      <c r="D33" s="10">
        <v>0</v>
      </c>
      <c r="E33" s="10">
        <v>0</v>
      </c>
      <c r="F33" s="10">
        <v>30671.879149999997</v>
      </c>
      <c r="G33" s="48"/>
      <c r="H33" s="48"/>
      <c r="I33" s="48"/>
      <c r="J33" s="48"/>
      <c r="K33" s="48"/>
      <c r="L33" s="48"/>
      <c r="M33" s="48"/>
      <c r="N33" s="48"/>
      <c r="O33" s="48"/>
      <c r="P33" s="48"/>
      <c r="Q33" s="48"/>
      <c r="R33" s="48"/>
      <c r="S33" s="48"/>
    </row>
    <row r="34" spans="1:19">
      <c r="A34" s="9" t="s">
        <v>35</v>
      </c>
      <c r="B34" s="10">
        <v>5203.1147999999994</v>
      </c>
      <c r="C34" s="10">
        <v>0</v>
      </c>
      <c r="D34" s="10">
        <v>0</v>
      </c>
      <c r="E34" s="10">
        <v>0</v>
      </c>
      <c r="F34" s="10">
        <v>5203.1147999999994</v>
      </c>
      <c r="G34" s="48"/>
      <c r="H34" s="48"/>
      <c r="I34" s="48"/>
      <c r="J34" s="48"/>
      <c r="K34" s="48"/>
      <c r="L34" s="48"/>
      <c r="M34" s="48"/>
      <c r="N34" s="48"/>
      <c r="O34" s="48"/>
      <c r="P34" s="48"/>
      <c r="Q34" s="48"/>
      <c r="R34" s="48"/>
      <c r="S34" s="48"/>
    </row>
    <row r="35" spans="1:19">
      <c r="A35" s="12" t="s">
        <v>36</v>
      </c>
      <c r="B35" s="10">
        <v>108636.84420000001</v>
      </c>
      <c r="C35" s="10">
        <v>6334.5216</v>
      </c>
      <c r="D35" s="10">
        <v>0</v>
      </c>
      <c r="E35" s="10">
        <v>0</v>
      </c>
      <c r="F35" s="10">
        <v>114971.3658</v>
      </c>
      <c r="G35" s="48"/>
      <c r="H35" s="48"/>
      <c r="I35" s="48"/>
      <c r="J35" s="48"/>
      <c r="K35" s="48"/>
      <c r="L35" s="48"/>
      <c r="M35" s="48"/>
      <c r="N35" s="48"/>
      <c r="O35" s="48"/>
      <c r="P35" s="48"/>
      <c r="Q35" s="48"/>
      <c r="R35" s="48"/>
      <c r="S35" s="48"/>
    </row>
    <row r="36" spans="1:19">
      <c r="A36" s="9" t="s">
        <v>37</v>
      </c>
      <c r="B36" s="10">
        <v>56604.507539999999</v>
      </c>
      <c r="C36" s="10">
        <v>1687.8219199999999</v>
      </c>
      <c r="D36" s="10">
        <v>0</v>
      </c>
      <c r="E36" s="10">
        <v>0</v>
      </c>
      <c r="F36" s="10">
        <v>58292.329460000001</v>
      </c>
      <c r="G36" s="48"/>
      <c r="H36" s="48"/>
      <c r="I36" s="48"/>
      <c r="J36" s="48"/>
      <c r="K36" s="48"/>
      <c r="L36" s="48"/>
      <c r="M36" s="48"/>
      <c r="N36" s="48"/>
      <c r="O36" s="48"/>
      <c r="P36" s="48"/>
      <c r="Q36" s="48"/>
      <c r="R36" s="48"/>
      <c r="S36" s="48"/>
    </row>
    <row r="37" spans="1:19">
      <c r="A37" s="9" t="s">
        <v>38</v>
      </c>
      <c r="B37" s="10">
        <v>49034.973079999996</v>
      </c>
      <c r="C37" s="10">
        <v>4622.0036799999998</v>
      </c>
      <c r="D37" s="10">
        <v>0</v>
      </c>
      <c r="E37" s="10">
        <v>0</v>
      </c>
      <c r="F37" s="10">
        <v>53656.976759999998</v>
      </c>
      <c r="G37" s="48"/>
      <c r="H37" s="48"/>
      <c r="I37" s="48"/>
      <c r="J37" s="48"/>
      <c r="K37" s="48"/>
      <c r="L37" s="48"/>
      <c r="M37" s="48"/>
      <c r="N37" s="48"/>
      <c r="O37" s="48"/>
      <c r="P37" s="48"/>
      <c r="Q37" s="48"/>
      <c r="R37" s="48"/>
      <c r="S37" s="48"/>
    </row>
    <row r="38" spans="1:19">
      <c r="A38" s="9" t="s">
        <v>39</v>
      </c>
      <c r="B38" s="10">
        <v>2997.3635800000002</v>
      </c>
      <c r="C38" s="10">
        <v>24.696000000000002</v>
      </c>
      <c r="D38" s="10">
        <v>0</v>
      </c>
      <c r="E38" s="10">
        <v>0</v>
      </c>
      <c r="F38" s="10">
        <v>3022.0595800000001</v>
      </c>
      <c r="G38" s="48"/>
      <c r="H38" s="48"/>
      <c r="I38" s="48"/>
      <c r="J38" s="48"/>
      <c r="K38" s="48"/>
      <c r="L38" s="48"/>
      <c r="M38" s="48"/>
      <c r="N38" s="48"/>
      <c r="O38" s="48"/>
      <c r="P38" s="48"/>
      <c r="Q38" s="48"/>
      <c r="R38" s="48"/>
      <c r="S38" s="48"/>
    </row>
    <row r="39" spans="1:19">
      <c r="A39" s="12" t="s">
        <v>40</v>
      </c>
      <c r="B39" s="10">
        <v>711257.56633000006</v>
      </c>
      <c r="C39" s="10">
        <v>8910.4672100000007</v>
      </c>
      <c r="D39" s="10">
        <v>0</v>
      </c>
      <c r="E39" s="10">
        <v>10.92787</v>
      </c>
      <c r="F39" s="10">
        <v>720178.96140999999</v>
      </c>
      <c r="G39" s="48"/>
      <c r="H39" s="48"/>
      <c r="I39" s="48"/>
      <c r="J39" s="48"/>
      <c r="K39" s="48"/>
      <c r="L39" s="48"/>
      <c r="M39" s="48"/>
      <c r="N39" s="48"/>
      <c r="O39" s="48"/>
      <c r="P39" s="48"/>
      <c r="Q39" s="48"/>
      <c r="R39" s="48"/>
      <c r="S39" s="48"/>
    </row>
    <row r="40" spans="1:19">
      <c r="A40" s="9" t="s">
        <v>41</v>
      </c>
      <c r="B40" s="10">
        <v>213256.30087000001</v>
      </c>
      <c r="C40" s="10">
        <v>1984.3513799999998</v>
      </c>
      <c r="D40" s="10">
        <v>0</v>
      </c>
      <c r="E40" s="10">
        <v>5.15327</v>
      </c>
      <c r="F40" s="10">
        <v>215245.80552000002</v>
      </c>
      <c r="G40" s="48"/>
      <c r="H40" s="48"/>
      <c r="I40" s="48"/>
      <c r="J40" s="48"/>
      <c r="K40" s="48"/>
      <c r="L40" s="48"/>
      <c r="M40" s="48"/>
      <c r="N40" s="48"/>
      <c r="O40" s="48"/>
      <c r="P40" s="48"/>
      <c r="Q40" s="48"/>
      <c r="R40" s="48"/>
      <c r="S40" s="48"/>
    </row>
    <row r="41" spans="1:19">
      <c r="A41" s="9" t="s">
        <v>42</v>
      </c>
      <c r="B41" s="10">
        <v>257569.60500000001</v>
      </c>
      <c r="C41" s="10">
        <v>3357.6822999999999</v>
      </c>
      <c r="D41" s="10">
        <v>0</v>
      </c>
      <c r="E41" s="10">
        <v>0</v>
      </c>
      <c r="F41" s="10">
        <v>260927.28730000003</v>
      </c>
      <c r="G41" s="48"/>
      <c r="H41" s="48"/>
      <c r="I41" s="48"/>
      <c r="J41" s="48"/>
      <c r="K41" s="48"/>
      <c r="L41" s="48"/>
      <c r="M41" s="48"/>
      <c r="N41" s="48"/>
      <c r="O41" s="48"/>
      <c r="P41" s="48"/>
      <c r="Q41" s="48"/>
      <c r="R41" s="48"/>
      <c r="S41" s="48"/>
    </row>
    <row r="42" spans="1:19">
      <c r="A42" s="9" t="s">
        <v>43</v>
      </c>
      <c r="B42" s="10">
        <v>3546.03584</v>
      </c>
      <c r="C42" s="10">
        <v>4.3652899999999999</v>
      </c>
      <c r="D42" s="10">
        <v>0</v>
      </c>
      <c r="E42" s="10">
        <v>0</v>
      </c>
      <c r="F42" s="10">
        <v>3550.4011299999997</v>
      </c>
      <c r="G42" s="48"/>
      <c r="H42" s="48"/>
      <c r="I42" s="48"/>
      <c r="J42" s="48"/>
      <c r="K42" s="48"/>
      <c r="L42" s="48"/>
      <c r="M42" s="48"/>
      <c r="N42" s="48"/>
      <c r="O42" s="48"/>
      <c r="P42" s="48"/>
      <c r="Q42" s="48"/>
      <c r="R42" s="48"/>
      <c r="S42" s="48"/>
    </row>
    <row r="43" spans="1:19">
      <c r="A43" s="9" t="s">
        <v>44</v>
      </c>
      <c r="B43" s="10">
        <v>4399.0229800000006</v>
      </c>
      <c r="C43" s="10">
        <v>0</v>
      </c>
      <c r="D43" s="10">
        <v>0</v>
      </c>
      <c r="E43" s="10">
        <v>0</v>
      </c>
      <c r="F43" s="10">
        <v>4399.0229800000006</v>
      </c>
      <c r="G43" s="48"/>
      <c r="H43" s="48"/>
      <c r="I43" s="48"/>
      <c r="J43" s="48"/>
      <c r="K43" s="48"/>
      <c r="L43" s="48"/>
      <c r="M43" s="48"/>
      <c r="N43" s="48"/>
      <c r="O43" s="48"/>
      <c r="P43" s="48"/>
      <c r="Q43" s="48"/>
      <c r="R43" s="48"/>
      <c r="S43" s="48"/>
    </row>
    <row r="44" spans="1:19">
      <c r="A44" s="9" t="s">
        <v>45</v>
      </c>
      <c r="B44" s="10">
        <v>3.7444999999999999</v>
      </c>
      <c r="C44" s="10">
        <v>0</v>
      </c>
      <c r="D44" s="10">
        <v>0</v>
      </c>
      <c r="E44" s="10">
        <v>0</v>
      </c>
      <c r="F44" s="10">
        <v>3.7444999999999999</v>
      </c>
      <c r="G44" s="48"/>
      <c r="H44" s="48"/>
      <c r="I44" s="48"/>
      <c r="J44" s="48"/>
      <c r="K44" s="48"/>
      <c r="L44" s="48"/>
      <c r="M44" s="48"/>
      <c r="N44" s="48"/>
      <c r="O44" s="48"/>
      <c r="P44" s="48"/>
      <c r="Q44" s="48"/>
      <c r="R44" s="48"/>
      <c r="S44" s="48"/>
    </row>
    <row r="45" spans="1:19">
      <c r="A45" s="9" t="s">
        <v>46</v>
      </c>
      <c r="B45" s="10">
        <v>27.24831</v>
      </c>
      <c r="C45" s="10">
        <v>0</v>
      </c>
      <c r="D45" s="10">
        <v>0</v>
      </c>
      <c r="E45" s="10">
        <v>0</v>
      </c>
      <c r="F45" s="10">
        <v>27.24831</v>
      </c>
      <c r="G45" s="48"/>
      <c r="H45" s="48"/>
      <c r="I45" s="48"/>
      <c r="J45" s="48"/>
      <c r="K45" s="48"/>
      <c r="L45" s="48"/>
      <c r="M45" s="48"/>
      <c r="N45" s="48"/>
      <c r="O45" s="48"/>
      <c r="P45" s="48"/>
      <c r="Q45" s="48"/>
      <c r="R45" s="48"/>
      <c r="S45" s="48"/>
    </row>
    <row r="46" spans="1:19">
      <c r="A46" s="9" t="s">
        <v>47</v>
      </c>
      <c r="B46" s="10">
        <v>110645.89693999999</v>
      </c>
      <c r="C46" s="10">
        <v>1839.37923</v>
      </c>
      <c r="D46" s="10">
        <v>0</v>
      </c>
      <c r="E46" s="10">
        <v>5.7746000000000004</v>
      </c>
      <c r="F46" s="10">
        <v>112491.05077</v>
      </c>
      <c r="G46" s="48"/>
      <c r="H46" s="48"/>
      <c r="I46" s="48"/>
      <c r="J46" s="48"/>
      <c r="K46" s="48"/>
      <c r="L46" s="48"/>
      <c r="M46" s="48"/>
      <c r="N46" s="48"/>
      <c r="O46" s="48"/>
      <c r="P46" s="48"/>
      <c r="Q46" s="48"/>
      <c r="R46" s="48"/>
      <c r="S46" s="48"/>
    </row>
    <row r="47" spans="1:19">
      <c r="A47" s="9" t="s">
        <v>48</v>
      </c>
      <c r="B47" s="10">
        <v>118099.22633</v>
      </c>
      <c r="C47" s="10">
        <v>1724.6890100000001</v>
      </c>
      <c r="D47" s="10">
        <v>0</v>
      </c>
      <c r="E47" s="10">
        <v>0</v>
      </c>
      <c r="F47" s="10">
        <v>119823.91534000001</v>
      </c>
      <c r="G47" s="48"/>
      <c r="H47" s="48"/>
      <c r="I47" s="48"/>
      <c r="J47" s="48"/>
      <c r="K47" s="48"/>
      <c r="L47" s="48"/>
      <c r="M47" s="48"/>
      <c r="N47" s="48"/>
      <c r="O47" s="48"/>
      <c r="P47" s="48"/>
      <c r="Q47" s="48"/>
      <c r="R47" s="48"/>
      <c r="S47" s="48"/>
    </row>
    <row r="48" spans="1:19">
      <c r="A48" s="9" t="s">
        <v>49</v>
      </c>
      <c r="B48" s="10">
        <v>1720.6623999999999</v>
      </c>
      <c r="C48" s="10">
        <v>0</v>
      </c>
      <c r="D48" s="10">
        <v>0</v>
      </c>
      <c r="E48" s="10">
        <v>0</v>
      </c>
      <c r="F48" s="10">
        <v>1720.6623999999999</v>
      </c>
      <c r="G48" s="48"/>
      <c r="H48" s="48"/>
      <c r="I48" s="48"/>
      <c r="J48" s="48"/>
      <c r="K48" s="48"/>
      <c r="L48" s="48"/>
      <c r="M48" s="48"/>
      <c r="N48" s="48"/>
      <c r="O48" s="48"/>
      <c r="P48" s="48"/>
      <c r="Q48" s="48"/>
      <c r="R48" s="48"/>
      <c r="S48" s="48"/>
    </row>
    <row r="49" spans="1:19">
      <c r="A49" s="9" t="s">
        <v>50</v>
      </c>
      <c r="B49" s="10">
        <v>1952.9400900000001</v>
      </c>
      <c r="C49" s="10">
        <v>0</v>
      </c>
      <c r="D49" s="10">
        <v>0</v>
      </c>
      <c r="E49" s="10">
        <v>0</v>
      </c>
      <c r="F49" s="10">
        <v>1952.9400900000001</v>
      </c>
      <c r="G49" s="48"/>
      <c r="H49" s="48"/>
      <c r="I49" s="48"/>
      <c r="J49" s="48"/>
      <c r="K49" s="48"/>
      <c r="L49" s="48"/>
      <c r="M49" s="48"/>
      <c r="N49" s="48"/>
      <c r="O49" s="48"/>
      <c r="P49" s="48"/>
      <c r="Q49" s="48"/>
      <c r="R49" s="48"/>
      <c r="S49" s="48"/>
    </row>
    <row r="50" spans="1:19">
      <c r="A50" s="9" t="s">
        <v>51</v>
      </c>
      <c r="B50" s="10">
        <v>22.893529999999998</v>
      </c>
      <c r="C50" s="10">
        <v>0</v>
      </c>
      <c r="D50" s="10">
        <v>0</v>
      </c>
      <c r="E50" s="10">
        <v>0</v>
      </c>
      <c r="F50" s="10">
        <v>22.893529999999998</v>
      </c>
      <c r="G50" s="48"/>
      <c r="H50" s="48"/>
      <c r="I50" s="48"/>
      <c r="J50" s="48"/>
      <c r="K50" s="48"/>
      <c r="L50" s="48"/>
      <c r="M50" s="48"/>
      <c r="N50" s="48"/>
      <c r="O50" s="48"/>
      <c r="P50" s="48"/>
      <c r="Q50" s="48"/>
      <c r="R50" s="48"/>
      <c r="S50" s="48"/>
    </row>
    <row r="51" spans="1:19">
      <c r="A51" s="9" t="s">
        <v>52</v>
      </c>
      <c r="B51" s="10">
        <v>13.989540000000002</v>
      </c>
      <c r="C51" s="10">
        <v>0</v>
      </c>
      <c r="D51" s="10">
        <v>0</v>
      </c>
      <c r="E51" s="10">
        <v>0</v>
      </c>
      <c r="F51" s="10">
        <v>13.989540000000002</v>
      </c>
      <c r="G51" s="48"/>
      <c r="H51" s="48"/>
      <c r="I51" s="48"/>
      <c r="J51" s="48"/>
      <c r="K51" s="48"/>
      <c r="L51" s="48"/>
      <c r="M51" s="48"/>
      <c r="N51" s="48"/>
      <c r="O51" s="48"/>
      <c r="P51" s="48"/>
      <c r="Q51" s="48"/>
      <c r="R51" s="48"/>
      <c r="S51" s="48"/>
    </row>
    <row r="52" spans="1:19">
      <c r="A52" s="12" t="s">
        <v>53</v>
      </c>
      <c r="B52" s="10">
        <v>-261599.65562999999</v>
      </c>
      <c r="C52" s="10">
        <v>-16062.265429999999</v>
      </c>
      <c r="D52" s="10">
        <v>0</v>
      </c>
      <c r="E52" s="10">
        <v>-0.17308999999999999</v>
      </c>
      <c r="F52" s="10">
        <v>-277662.09414999996</v>
      </c>
      <c r="G52" s="48"/>
      <c r="H52" s="48"/>
      <c r="I52" s="48"/>
      <c r="J52" s="48"/>
      <c r="K52" s="48"/>
      <c r="L52" s="48"/>
      <c r="M52" s="48"/>
      <c r="N52" s="48"/>
      <c r="O52" s="48"/>
      <c r="P52" s="48"/>
      <c r="Q52" s="48"/>
      <c r="R52" s="48"/>
      <c r="S52" s="48"/>
    </row>
    <row r="53" spans="1:19">
      <c r="A53" s="13" t="s">
        <v>54</v>
      </c>
      <c r="B53" s="10">
        <v>-20687.19209</v>
      </c>
      <c r="C53" s="10">
        <v>-374.03174000000001</v>
      </c>
      <c r="D53" s="10">
        <v>0</v>
      </c>
      <c r="E53" s="10">
        <v>-0.17308999999999999</v>
      </c>
      <c r="F53" s="10">
        <v>-21061.396920000003</v>
      </c>
      <c r="G53" s="48"/>
      <c r="H53" s="48"/>
      <c r="I53" s="48"/>
      <c r="J53" s="48"/>
      <c r="K53" s="48"/>
      <c r="L53" s="48"/>
      <c r="M53" s="48"/>
      <c r="N53" s="48"/>
      <c r="O53" s="48"/>
      <c r="P53" s="48"/>
      <c r="Q53" s="48"/>
      <c r="R53" s="48"/>
      <c r="S53" s="48"/>
    </row>
    <row r="54" spans="1:19">
      <c r="A54" s="9" t="s">
        <v>55</v>
      </c>
      <c r="B54" s="10">
        <v>-7458.3802599999999</v>
      </c>
      <c r="C54" s="10">
        <v>-209.95887999999999</v>
      </c>
      <c r="D54" s="10">
        <v>0</v>
      </c>
      <c r="E54" s="10">
        <v>0</v>
      </c>
      <c r="F54" s="10">
        <v>-7668.33914</v>
      </c>
      <c r="G54" s="48"/>
      <c r="H54" s="48"/>
      <c r="I54" s="48"/>
      <c r="J54" s="48"/>
      <c r="K54" s="48"/>
      <c r="L54" s="48"/>
      <c r="M54" s="48"/>
      <c r="N54" s="48"/>
      <c r="O54" s="48"/>
      <c r="P54" s="48"/>
      <c r="Q54" s="48"/>
      <c r="R54" s="48"/>
      <c r="S54" s="48"/>
    </row>
    <row r="55" spans="1:19">
      <c r="A55" s="9" t="s">
        <v>56</v>
      </c>
      <c r="B55" s="10">
        <v>-71337.51701000001</v>
      </c>
      <c r="C55" s="10">
        <v>-45.897649999999999</v>
      </c>
      <c r="D55" s="10">
        <v>0</v>
      </c>
      <c r="E55" s="10">
        <v>0</v>
      </c>
      <c r="F55" s="10">
        <v>-71383.414659999995</v>
      </c>
      <c r="G55" s="48"/>
      <c r="H55" s="48"/>
      <c r="I55" s="48"/>
      <c r="J55" s="48"/>
      <c r="K55" s="48"/>
      <c r="L55" s="48"/>
      <c r="M55" s="48"/>
      <c r="N55" s="48"/>
      <c r="O55" s="48"/>
      <c r="P55" s="48"/>
      <c r="Q55" s="48"/>
      <c r="R55" s="48"/>
      <c r="S55" s="48"/>
    </row>
    <row r="56" spans="1:19">
      <c r="A56" s="9" t="s">
        <v>57</v>
      </c>
      <c r="B56" s="10">
        <v>-15581.568949999999</v>
      </c>
      <c r="C56" s="10">
        <v>-6.4683599999999997</v>
      </c>
      <c r="D56" s="10">
        <v>0</v>
      </c>
      <c r="E56" s="10">
        <v>0</v>
      </c>
      <c r="F56" s="10">
        <v>-15588.03731</v>
      </c>
      <c r="G56" s="48"/>
      <c r="H56" s="48"/>
      <c r="I56" s="48"/>
      <c r="J56" s="48"/>
      <c r="K56" s="48"/>
      <c r="L56" s="48"/>
      <c r="M56" s="48"/>
      <c r="N56" s="48"/>
      <c r="O56" s="48"/>
      <c r="P56" s="48"/>
      <c r="Q56" s="48"/>
      <c r="R56" s="48"/>
      <c r="S56" s="48"/>
    </row>
    <row r="57" spans="1:19">
      <c r="A57" s="9" t="s">
        <v>58</v>
      </c>
      <c r="B57" s="10">
        <v>-39297.476590000006</v>
      </c>
      <c r="C57" s="10">
        <v>-843.91095999999993</v>
      </c>
      <c r="D57" s="10">
        <v>0</v>
      </c>
      <c r="E57" s="10">
        <v>0</v>
      </c>
      <c r="F57" s="10">
        <v>-40141.387549999999</v>
      </c>
      <c r="G57" s="48"/>
      <c r="H57" s="48"/>
      <c r="I57" s="48"/>
      <c r="J57" s="48"/>
      <c r="K57" s="48"/>
      <c r="L57" s="48"/>
      <c r="M57" s="48"/>
      <c r="N57" s="48"/>
      <c r="O57" s="48"/>
      <c r="P57" s="48"/>
      <c r="Q57" s="48"/>
      <c r="R57" s="48"/>
      <c r="S57" s="48"/>
    </row>
    <row r="58" spans="1:19">
      <c r="A58" s="9" t="s">
        <v>59</v>
      </c>
      <c r="B58" s="10">
        <v>-30084.79033</v>
      </c>
      <c r="C58" s="10">
        <v>-3836.3703599999999</v>
      </c>
      <c r="D58" s="10">
        <v>0</v>
      </c>
      <c r="E58" s="10">
        <v>0</v>
      </c>
      <c r="F58" s="10">
        <v>-33921.160689999997</v>
      </c>
      <c r="G58" s="48"/>
      <c r="H58" s="48"/>
      <c r="I58" s="48"/>
      <c r="J58" s="48"/>
      <c r="K58" s="48"/>
      <c r="L58" s="48"/>
      <c r="M58" s="48"/>
      <c r="N58" s="48"/>
      <c r="O58" s="48"/>
      <c r="P58" s="48"/>
      <c r="Q58" s="48"/>
      <c r="R58" s="48"/>
      <c r="S58" s="48"/>
    </row>
    <row r="59" spans="1:19">
      <c r="A59" s="13" t="s">
        <v>60</v>
      </c>
      <c r="B59" s="10">
        <v>-56597.128659999995</v>
      </c>
      <c r="C59" s="10">
        <v>-10733.279480000001</v>
      </c>
      <c r="D59" s="10">
        <v>0</v>
      </c>
      <c r="E59" s="10">
        <v>0</v>
      </c>
      <c r="F59" s="10">
        <v>-67330.40814</v>
      </c>
      <c r="G59" s="48"/>
      <c r="H59" s="48"/>
      <c r="I59" s="48"/>
      <c r="J59" s="48"/>
      <c r="K59" s="48"/>
      <c r="L59" s="48"/>
      <c r="M59" s="48"/>
      <c r="N59" s="48"/>
      <c r="O59" s="48"/>
      <c r="P59" s="48"/>
      <c r="Q59" s="48"/>
      <c r="R59" s="48"/>
      <c r="S59" s="48"/>
    </row>
    <row r="60" spans="1:19">
      <c r="A60" s="9" t="s">
        <v>61</v>
      </c>
      <c r="B60" s="10">
        <v>-13568.40502</v>
      </c>
      <c r="C60" s="10">
        <v>0</v>
      </c>
      <c r="D60" s="10">
        <v>0</v>
      </c>
      <c r="E60" s="10">
        <v>0</v>
      </c>
      <c r="F60" s="10">
        <v>-13568.40502</v>
      </c>
      <c r="G60" s="48"/>
      <c r="H60" s="48"/>
      <c r="I60" s="48"/>
      <c r="J60" s="48"/>
      <c r="K60" s="48"/>
      <c r="L60" s="48"/>
      <c r="M60" s="48"/>
      <c r="N60" s="48"/>
      <c r="O60" s="48"/>
      <c r="P60" s="48"/>
      <c r="Q60" s="48"/>
      <c r="R60" s="48"/>
      <c r="S60" s="48"/>
    </row>
    <row r="61" spans="1:19">
      <c r="A61" s="9" t="s">
        <v>62</v>
      </c>
      <c r="B61" s="10">
        <v>0</v>
      </c>
      <c r="C61" s="10">
        <v>0</v>
      </c>
      <c r="D61" s="10">
        <v>0</v>
      </c>
      <c r="E61" s="10">
        <v>0</v>
      </c>
      <c r="F61" s="10">
        <v>0</v>
      </c>
      <c r="G61" s="48"/>
      <c r="H61" s="48"/>
      <c r="I61" s="48"/>
      <c r="J61" s="48"/>
      <c r="K61" s="48"/>
      <c r="L61" s="48"/>
      <c r="M61" s="48"/>
      <c r="N61" s="48"/>
      <c r="O61" s="48"/>
      <c r="P61" s="48"/>
      <c r="Q61" s="48"/>
      <c r="R61" s="48"/>
      <c r="S61" s="48"/>
    </row>
    <row r="62" spans="1:19">
      <c r="A62" s="9" t="s">
        <v>63</v>
      </c>
      <c r="B62" s="10">
        <v>0</v>
      </c>
      <c r="C62" s="10">
        <v>0</v>
      </c>
      <c r="D62" s="10">
        <v>0</v>
      </c>
      <c r="E62" s="10">
        <v>0</v>
      </c>
      <c r="F62" s="10">
        <v>0</v>
      </c>
      <c r="G62" s="48"/>
      <c r="H62" s="48"/>
      <c r="I62" s="48"/>
      <c r="J62" s="48"/>
      <c r="K62" s="48"/>
      <c r="L62" s="48"/>
      <c r="M62" s="48"/>
      <c r="N62" s="48"/>
      <c r="O62" s="48"/>
      <c r="P62" s="48"/>
      <c r="Q62" s="48"/>
      <c r="R62" s="48"/>
      <c r="S62" s="48"/>
    </row>
    <row r="63" spans="1:19">
      <c r="A63" s="9" t="s">
        <v>64</v>
      </c>
      <c r="B63" s="10">
        <v>0</v>
      </c>
      <c r="C63" s="10">
        <v>0</v>
      </c>
      <c r="D63" s="10">
        <v>0</v>
      </c>
      <c r="E63" s="10">
        <v>0</v>
      </c>
      <c r="F63" s="10">
        <v>0</v>
      </c>
      <c r="G63" s="48"/>
      <c r="H63" s="48"/>
      <c r="I63" s="48"/>
      <c r="J63" s="48"/>
      <c r="K63" s="48"/>
      <c r="L63" s="48"/>
      <c r="M63" s="48"/>
      <c r="N63" s="48"/>
      <c r="O63" s="48"/>
      <c r="P63" s="48"/>
      <c r="Q63" s="48"/>
      <c r="R63" s="48"/>
      <c r="S63" s="48"/>
    </row>
    <row r="64" spans="1:19">
      <c r="A64" s="9" t="s">
        <v>65</v>
      </c>
      <c r="B64" s="10">
        <v>0</v>
      </c>
      <c r="C64" s="10">
        <v>0</v>
      </c>
      <c r="D64" s="10">
        <v>0</v>
      </c>
      <c r="E64" s="10">
        <v>0</v>
      </c>
      <c r="F64" s="10">
        <v>0</v>
      </c>
      <c r="G64" s="48"/>
      <c r="H64" s="48"/>
      <c r="I64" s="48"/>
      <c r="J64" s="48"/>
      <c r="K64" s="48"/>
      <c r="L64" s="48"/>
      <c r="M64" s="48"/>
      <c r="N64" s="48"/>
      <c r="O64" s="48"/>
      <c r="P64" s="48"/>
      <c r="Q64" s="48"/>
      <c r="R64" s="48"/>
      <c r="S64" s="48"/>
    </row>
    <row r="65" spans="1:19">
      <c r="A65" s="13" t="s">
        <v>66</v>
      </c>
      <c r="B65" s="10">
        <v>-1617.3779299999999</v>
      </c>
      <c r="C65" s="10">
        <v>0</v>
      </c>
      <c r="D65" s="10">
        <v>0</v>
      </c>
      <c r="E65" s="10">
        <v>0</v>
      </c>
      <c r="F65" s="10">
        <v>-1617.3779299999999</v>
      </c>
      <c r="G65" s="48"/>
      <c r="H65" s="48"/>
      <c r="I65" s="48"/>
      <c r="J65" s="48"/>
      <c r="K65" s="48"/>
      <c r="L65" s="48"/>
      <c r="M65" s="48"/>
      <c r="N65" s="48"/>
      <c r="O65" s="48"/>
      <c r="P65" s="48"/>
      <c r="Q65" s="48"/>
      <c r="R65" s="48"/>
      <c r="S65" s="48"/>
    </row>
    <row r="66" spans="1:19">
      <c r="A66" s="9" t="s">
        <v>67</v>
      </c>
      <c r="B66" s="10">
        <v>-2689.6583300000002</v>
      </c>
      <c r="C66" s="10">
        <v>0</v>
      </c>
      <c r="D66" s="10">
        <v>0</v>
      </c>
      <c r="E66" s="10">
        <v>0</v>
      </c>
      <c r="F66" s="10">
        <v>-2689.6583300000002</v>
      </c>
      <c r="G66" s="48"/>
      <c r="H66" s="48"/>
      <c r="I66" s="48"/>
      <c r="J66" s="48"/>
      <c r="K66" s="48"/>
      <c r="L66" s="48"/>
      <c r="M66" s="48"/>
      <c r="N66" s="48"/>
      <c r="O66" s="48"/>
      <c r="P66" s="48"/>
      <c r="Q66" s="48"/>
      <c r="R66" s="48"/>
      <c r="S66" s="48"/>
    </row>
    <row r="67" spans="1:19">
      <c r="A67" s="9" t="s">
        <v>68</v>
      </c>
      <c r="B67" s="10">
        <v>-701.98901999999998</v>
      </c>
      <c r="C67" s="10">
        <v>0</v>
      </c>
      <c r="D67" s="10">
        <v>0</v>
      </c>
      <c r="E67" s="10">
        <v>0</v>
      </c>
      <c r="F67" s="10">
        <v>-701.98901999999998</v>
      </c>
      <c r="G67" s="48"/>
      <c r="H67" s="48"/>
      <c r="I67" s="48"/>
      <c r="J67" s="48"/>
      <c r="K67" s="48"/>
      <c r="L67" s="48"/>
      <c r="M67" s="48"/>
      <c r="N67" s="48"/>
      <c r="O67" s="48"/>
      <c r="P67" s="48"/>
      <c r="Q67" s="48"/>
      <c r="R67" s="48"/>
      <c r="S67" s="48"/>
    </row>
    <row r="68" spans="1:19">
      <c r="A68" s="9" t="s">
        <v>69</v>
      </c>
      <c r="B68" s="10">
        <v>-1978.1714399999998</v>
      </c>
      <c r="C68" s="10">
        <v>-12.348000000000001</v>
      </c>
      <c r="D68" s="10">
        <v>0</v>
      </c>
      <c r="E68" s="10">
        <v>0</v>
      </c>
      <c r="F68" s="10">
        <v>-1990.51944</v>
      </c>
      <c r="G68" s="48"/>
      <c r="H68" s="48"/>
      <c r="I68" s="48"/>
      <c r="J68" s="48"/>
      <c r="K68" s="48"/>
      <c r="L68" s="48"/>
      <c r="M68" s="48"/>
      <c r="N68" s="48"/>
      <c r="O68" s="48"/>
      <c r="P68" s="48"/>
      <c r="Q68" s="48"/>
      <c r="R68" s="48"/>
      <c r="S68" s="48"/>
    </row>
    <row r="69" spans="1:19">
      <c r="A69" s="7" t="s">
        <v>70</v>
      </c>
      <c r="B69" s="8">
        <v>114565.93425000001</v>
      </c>
      <c r="C69" s="8">
        <v>2007.9587200000001</v>
      </c>
      <c r="D69" s="8">
        <v>0</v>
      </c>
      <c r="E69" s="8">
        <v>0</v>
      </c>
      <c r="F69" s="8">
        <v>116573.89297</v>
      </c>
      <c r="G69" s="48"/>
      <c r="H69" s="48"/>
      <c r="I69" s="48"/>
      <c r="J69" s="48"/>
      <c r="K69" s="48"/>
      <c r="L69" s="48"/>
      <c r="M69" s="48"/>
      <c r="N69" s="48"/>
      <c r="O69" s="48"/>
      <c r="P69" s="48"/>
      <c r="Q69" s="48"/>
      <c r="R69" s="48"/>
      <c r="S69" s="48"/>
    </row>
    <row r="70" spans="1:19">
      <c r="A70" s="9" t="s">
        <v>71</v>
      </c>
      <c r="B70" s="10">
        <v>0</v>
      </c>
      <c r="C70" s="10">
        <v>0</v>
      </c>
      <c r="D70" s="10">
        <v>0</v>
      </c>
      <c r="E70" s="10">
        <v>0</v>
      </c>
      <c r="F70" s="10">
        <v>0</v>
      </c>
      <c r="G70" s="48"/>
      <c r="H70" s="48"/>
      <c r="I70" s="48"/>
      <c r="J70" s="48"/>
      <c r="K70" s="48"/>
      <c r="L70" s="48"/>
      <c r="M70" s="48"/>
      <c r="N70" s="48"/>
      <c r="O70" s="48"/>
      <c r="P70" s="48"/>
      <c r="Q70" s="48"/>
      <c r="R70" s="48"/>
      <c r="S70" s="48"/>
    </row>
    <row r="71" spans="1:19">
      <c r="A71" s="13" t="s">
        <v>72</v>
      </c>
      <c r="B71" s="10">
        <v>21622.193649999997</v>
      </c>
      <c r="C71" s="10">
        <v>621.48787000000004</v>
      </c>
      <c r="D71" s="10">
        <v>0</v>
      </c>
      <c r="E71" s="10">
        <v>0</v>
      </c>
      <c r="F71" s="10">
        <v>22243.681519999998</v>
      </c>
      <c r="G71" s="48"/>
      <c r="H71" s="48"/>
      <c r="I71" s="48"/>
      <c r="J71" s="48"/>
      <c r="K71" s="48"/>
      <c r="L71" s="48"/>
      <c r="M71" s="48"/>
      <c r="N71" s="48"/>
      <c r="O71" s="48"/>
      <c r="P71" s="48"/>
      <c r="Q71" s="48"/>
      <c r="R71" s="48"/>
      <c r="S71" s="48"/>
    </row>
    <row r="72" spans="1:19">
      <c r="A72" s="9" t="s">
        <v>73</v>
      </c>
      <c r="B72" s="10">
        <v>92943.994340000005</v>
      </c>
      <c r="C72" s="10">
        <v>1386.4708500000002</v>
      </c>
      <c r="D72" s="10">
        <v>0</v>
      </c>
      <c r="E72" s="10">
        <v>0</v>
      </c>
      <c r="F72" s="10">
        <v>94330.465190000003</v>
      </c>
      <c r="G72" s="48"/>
      <c r="H72" s="48"/>
      <c r="I72" s="48"/>
      <c r="J72" s="48"/>
      <c r="K72" s="48"/>
      <c r="L72" s="48"/>
      <c r="M72" s="48"/>
      <c r="N72" s="48"/>
      <c r="O72" s="48"/>
      <c r="P72" s="48"/>
      <c r="Q72" s="48"/>
      <c r="R72" s="48"/>
      <c r="S72" s="48"/>
    </row>
    <row r="73" spans="1:19">
      <c r="A73" s="9" t="s">
        <v>74</v>
      </c>
      <c r="B73" s="10">
        <v>0</v>
      </c>
      <c r="C73" s="10">
        <v>0</v>
      </c>
      <c r="D73" s="10">
        <v>0</v>
      </c>
      <c r="E73" s="10">
        <v>0</v>
      </c>
      <c r="F73" s="10">
        <v>0</v>
      </c>
      <c r="G73" s="48"/>
      <c r="H73" s="48"/>
      <c r="I73" s="48"/>
      <c r="J73" s="48"/>
      <c r="K73" s="48"/>
      <c r="L73" s="48"/>
      <c r="M73" s="48"/>
      <c r="N73" s="48"/>
      <c r="O73" s="48"/>
      <c r="P73" s="48"/>
      <c r="Q73" s="48"/>
      <c r="R73" s="48"/>
      <c r="S73" s="48"/>
    </row>
    <row r="74" spans="1:19">
      <c r="A74" s="9" t="s">
        <v>75</v>
      </c>
      <c r="B74" s="10">
        <v>-0.25374000000000002</v>
      </c>
      <c r="C74" s="10">
        <v>0</v>
      </c>
      <c r="D74" s="10">
        <v>0</v>
      </c>
      <c r="E74" s="10">
        <v>0</v>
      </c>
      <c r="F74" s="10">
        <v>-0.25374000000000002</v>
      </c>
      <c r="G74" s="48"/>
      <c r="H74" s="48"/>
      <c r="I74" s="48"/>
      <c r="J74" s="48"/>
      <c r="K74" s="48"/>
      <c r="L74" s="48"/>
      <c r="M74" s="48"/>
      <c r="N74" s="48"/>
      <c r="O74" s="48"/>
      <c r="P74" s="48"/>
      <c r="Q74" s="48"/>
      <c r="R74" s="48"/>
      <c r="S74" s="48"/>
    </row>
    <row r="75" spans="1:19">
      <c r="A75" s="7" t="s">
        <v>76</v>
      </c>
      <c r="B75" s="8">
        <v>2858.8392699999999</v>
      </c>
      <c r="C75" s="8">
        <v>0</v>
      </c>
      <c r="D75" s="8">
        <v>0</v>
      </c>
      <c r="E75" s="8">
        <v>0</v>
      </c>
      <c r="F75" s="8">
        <v>2858.8392699999999</v>
      </c>
      <c r="G75" s="48"/>
      <c r="H75" s="48"/>
      <c r="I75" s="48"/>
      <c r="J75" s="48"/>
      <c r="K75" s="48"/>
      <c r="L75" s="48"/>
      <c r="M75" s="48"/>
      <c r="N75" s="48"/>
      <c r="O75" s="48"/>
      <c r="P75" s="48"/>
      <c r="Q75" s="48"/>
      <c r="R75" s="48"/>
      <c r="S75" s="48"/>
    </row>
    <row r="76" spans="1:19">
      <c r="A76" s="9" t="s">
        <v>77</v>
      </c>
      <c r="B76" s="10">
        <v>0</v>
      </c>
      <c r="C76" s="10">
        <v>0</v>
      </c>
      <c r="D76" s="10">
        <v>0</v>
      </c>
      <c r="E76" s="10">
        <v>0</v>
      </c>
      <c r="F76" s="10">
        <v>0</v>
      </c>
      <c r="G76" s="48"/>
      <c r="H76" s="48"/>
      <c r="I76" s="48"/>
      <c r="J76" s="48"/>
      <c r="K76" s="48"/>
      <c r="L76" s="48"/>
      <c r="M76" s="48"/>
      <c r="N76" s="48"/>
      <c r="O76" s="48"/>
      <c r="P76" s="48"/>
      <c r="Q76" s="48"/>
      <c r="R76" s="48"/>
      <c r="S76" s="48"/>
    </row>
    <row r="77" spans="1:19">
      <c r="A77" s="9" t="s">
        <v>78</v>
      </c>
      <c r="B77" s="10">
        <v>15335.011789999999</v>
      </c>
      <c r="C77" s="10">
        <v>0</v>
      </c>
      <c r="D77" s="10">
        <v>0</v>
      </c>
      <c r="E77" s="10">
        <v>0</v>
      </c>
      <c r="F77" s="10">
        <v>15335.011789999999</v>
      </c>
      <c r="G77" s="48"/>
      <c r="H77" s="48"/>
      <c r="I77" s="48"/>
      <c r="J77" s="48"/>
      <c r="K77" s="48"/>
      <c r="L77" s="48"/>
      <c r="M77" s="48"/>
      <c r="N77" s="48"/>
      <c r="O77" s="48"/>
      <c r="P77" s="48"/>
      <c r="Q77" s="48"/>
      <c r="R77" s="48"/>
      <c r="S77" s="48"/>
    </row>
    <row r="78" spans="1:19">
      <c r="A78" s="9" t="s">
        <v>79</v>
      </c>
      <c r="B78" s="10">
        <v>0</v>
      </c>
      <c r="C78" s="10">
        <v>0</v>
      </c>
      <c r="D78" s="10">
        <v>0</v>
      </c>
      <c r="E78" s="10">
        <v>0</v>
      </c>
      <c r="F78" s="10">
        <v>0</v>
      </c>
      <c r="G78" s="48"/>
      <c r="H78" s="48"/>
      <c r="I78" s="48"/>
      <c r="J78" s="48"/>
      <c r="K78" s="48"/>
      <c r="L78" s="48"/>
      <c r="M78" s="48"/>
      <c r="N78" s="48"/>
      <c r="O78" s="48"/>
      <c r="P78" s="48"/>
      <c r="Q78" s="48"/>
      <c r="R78" s="48"/>
      <c r="S78" s="48"/>
    </row>
    <row r="79" spans="1:19">
      <c r="A79" s="9" t="s">
        <v>80</v>
      </c>
      <c r="B79" s="10">
        <v>50</v>
      </c>
      <c r="C79" s="10">
        <v>0</v>
      </c>
      <c r="D79" s="10">
        <v>0</v>
      </c>
      <c r="E79" s="10">
        <v>0</v>
      </c>
      <c r="F79" s="10">
        <v>50</v>
      </c>
      <c r="G79" s="48"/>
      <c r="H79" s="48"/>
      <c r="I79" s="48"/>
      <c r="J79" s="48"/>
      <c r="K79" s="48"/>
      <c r="L79" s="48"/>
      <c r="M79" s="48"/>
      <c r="N79" s="48"/>
      <c r="O79" s="48"/>
      <c r="P79" s="48"/>
      <c r="Q79" s="48"/>
      <c r="R79" s="48"/>
      <c r="S79" s="48"/>
    </row>
    <row r="80" spans="1:19">
      <c r="A80" s="9" t="s">
        <v>81</v>
      </c>
      <c r="B80" s="10">
        <v>-12526.17252</v>
      </c>
      <c r="C80" s="10">
        <v>0</v>
      </c>
      <c r="D80" s="10">
        <v>0</v>
      </c>
      <c r="E80" s="10">
        <v>0</v>
      </c>
      <c r="F80" s="10">
        <v>-12526.17252</v>
      </c>
      <c r="G80" s="48"/>
      <c r="H80" s="48"/>
      <c r="I80" s="48"/>
      <c r="J80" s="48"/>
      <c r="K80" s="48"/>
      <c r="L80" s="48"/>
      <c r="M80" s="48"/>
      <c r="N80" s="48"/>
      <c r="O80" s="48"/>
      <c r="P80" s="48"/>
      <c r="Q80" s="48"/>
      <c r="R80" s="48"/>
      <c r="S80" s="48"/>
    </row>
    <row r="81" spans="1:19">
      <c r="A81" s="7" t="s">
        <v>82</v>
      </c>
      <c r="B81" s="8">
        <v>330281.01022000005</v>
      </c>
      <c r="C81" s="8">
        <v>281761.44160000002</v>
      </c>
      <c r="D81" s="8">
        <v>0</v>
      </c>
      <c r="E81" s="8">
        <v>0.3674</v>
      </c>
      <c r="F81" s="8">
        <v>612042.81922000006</v>
      </c>
      <c r="G81" s="48"/>
      <c r="H81" s="48"/>
      <c r="I81" s="48"/>
      <c r="J81" s="48"/>
      <c r="K81" s="48"/>
      <c r="L81" s="48"/>
      <c r="M81" s="48"/>
      <c r="N81" s="48"/>
      <c r="O81" s="48"/>
      <c r="P81" s="48"/>
      <c r="Q81" s="48"/>
      <c r="R81" s="48"/>
      <c r="S81" s="48"/>
    </row>
    <row r="82" spans="1:19">
      <c r="A82" s="9" t="s">
        <v>19</v>
      </c>
      <c r="B82" s="10">
        <v>0</v>
      </c>
      <c r="C82" s="10">
        <v>0</v>
      </c>
      <c r="D82" s="10">
        <v>0</v>
      </c>
      <c r="E82" s="10">
        <v>0</v>
      </c>
      <c r="F82" s="10">
        <v>0</v>
      </c>
      <c r="G82" s="48"/>
      <c r="H82" s="48"/>
      <c r="I82" s="48"/>
      <c r="J82" s="48"/>
      <c r="K82" s="48"/>
      <c r="L82" s="48"/>
      <c r="M82" s="48"/>
      <c r="N82" s="48"/>
      <c r="O82" s="48"/>
      <c r="P82" s="48"/>
      <c r="Q82" s="48"/>
      <c r="R82" s="48"/>
      <c r="S82" s="48"/>
    </row>
    <row r="83" spans="1:19">
      <c r="A83" s="9" t="s">
        <v>20</v>
      </c>
      <c r="B83" s="10">
        <v>152406.24147000001</v>
      </c>
      <c r="C83" s="10">
        <v>0</v>
      </c>
      <c r="D83" s="10">
        <v>0</v>
      </c>
      <c r="E83" s="10">
        <v>0</v>
      </c>
      <c r="F83" s="10">
        <v>152406.24147000001</v>
      </c>
      <c r="G83" s="48"/>
      <c r="H83" s="48"/>
      <c r="I83" s="48"/>
      <c r="J83" s="48"/>
      <c r="K83" s="48"/>
      <c r="L83" s="48"/>
      <c r="M83" s="48"/>
      <c r="N83" s="48"/>
      <c r="O83" s="48"/>
      <c r="P83" s="48"/>
      <c r="Q83" s="48"/>
      <c r="R83" s="48"/>
      <c r="S83" s="48"/>
    </row>
    <row r="84" spans="1:19">
      <c r="A84" s="9" t="s">
        <v>21</v>
      </c>
      <c r="B84" s="10">
        <v>0</v>
      </c>
      <c r="C84" s="10">
        <v>13720</v>
      </c>
      <c r="D84" s="10">
        <v>0</v>
      </c>
      <c r="E84" s="10">
        <v>0</v>
      </c>
      <c r="F84" s="10">
        <v>13720</v>
      </c>
      <c r="G84" s="48"/>
      <c r="H84" s="48"/>
      <c r="I84" s="48"/>
      <c r="J84" s="48"/>
      <c r="K84" s="48"/>
      <c r="L84" s="48"/>
      <c r="M84" s="48"/>
      <c r="N84" s="48"/>
      <c r="O84" s="48"/>
      <c r="P84" s="48"/>
      <c r="Q84" s="48"/>
      <c r="R84" s="48"/>
      <c r="S84" s="48"/>
    </row>
    <row r="85" spans="1:19">
      <c r="A85" s="9" t="s">
        <v>22</v>
      </c>
      <c r="B85" s="10">
        <v>0</v>
      </c>
      <c r="C85" s="10">
        <v>0</v>
      </c>
      <c r="D85" s="10">
        <v>0</v>
      </c>
      <c r="E85" s="10">
        <v>0</v>
      </c>
      <c r="F85" s="10">
        <v>0</v>
      </c>
      <c r="G85" s="48"/>
      <c r="H85" s="48"/>
      <c r="I85" s="48"/>
      <c r="J85" s="48"/>
      <c r="K85" s="48"/>
      <c r="L85" s="48"/>
      <c r="M85" s="48"/>
      <c r="N85" s="48"/>
      <c r="O85" s="48"/>
      <c r="P85" s="48"/>
      <c r="Q85" s="48"/>
      <c r="R85" s="48"/>
      <c r="S85" s="48"/>
    </row>
    <row r="86" spans="1:19">
      <c r="A86" s="9" t="s">
        <v>83</v>
      </c>
      <c r="B86" s="10">
        <v>424.64368000000002</v>
      </c>
      <c r="C86" s="10">
        <v>0</v>
      </c>
      <c r="D86" s="10">
        <v>0</v>
      </c>
      <c r="E86" s="10">
        <v>0</v>
      </c>
      <c r="F86" s="10">
        <v>424.64368000000002</v>
      </c>
      <c r="G86" s="48"/>
      <c r="H86" s="48"/>
      <c r="I86" s="48"/>
      <c r="J86" s="48"/>
      <c r="K86" s="48"/>
      <c r="L86" s="48"/>
      <c r="M86" s="48"/>
      <c r="N86" s="48"/>
      <c r="O86" s="48"/>
      <c r="P86" s="48"/>
      <c r="Q86" s="48"/>
      <c r="R86" s="48"/>
      <c r="S86" s="48"/>
    </row>
    <row r="87" spans="1:19">
      <c r="A87" s="9" t="s">
        <v>23</v>
      </c>
      <c r="B87" s="10">
        <v>3916.1781000000001</v>
      </c>
      <c r="C87" s="10">
        <v>1490.2661799999998</v>
      </c>
      <c r="D87" s="10">
        <v>0</v>
      </c>
      <c r="E87" s="10">
        <v>0</v>
      </c>
      <c r="F87" s="10">
        <v>5406.4442800000006</v>
      </c>
      <c r="G87" s="48"/>
      <c r="H87" s="48"/>
      <c r="I87" s="48"/>
      <c r="J87" s="48"/>
      <c r="K87" s="48"/>
      <c r="L87" s="48"/>
      <c r="M87" s="48"/>
      <c r="N87" s="48"/>
      <c r="O87" s="48"/>
      <c r="P87" s="48"/>
      <c r="Q87" s="48"/>
      <c r="R87" s="48"/>
      <c r="S87" s="48"/>
    </row>
    <row r="88" spans="1:19">
      <c r="A88" s="9" t="s">
        <v>24</v>
      </c>
      <c r="B88" s="10">
        <v>142482.326</v>
      </c>
      <c r="C88" s="10">
        <v>266911.07261999999</v>
      </c>
      <c r="D88" s="10">
        <v>0</v>
      </c>
      <c r="E88" s="10">
        <v>0.3674</v>
      </c>
      <c r="F88" s="10">
        <v>409393.76601999998</v>
      </c>
      <c r="G88" s="48"/>
      <c r="H88" s="48"/>
      <c r="I88" s="48"/>
      <c r="J88" s="48"/>
      <c r="K88" s="48"/>
      <c r="L88" s="48"/>
      <c r="M88" s="48"/>
      <c r="N88" s="48"/>
      <c r="O88" s="48"/>
      <c r="P88" s="48"/>
      <c r="Q88" s="48"/>
      <c r="R88" s="48"/>
      <c r="S88" s="48"/>
    </row>
    <row r="89" spans="1:19">
      <c r="A89" s="9" t="s">
        <v>84</v>
      </c>
      <c r="B89" s="10">
        <v>32058.914649999999</v>
      </c>
      <c r="C89" s="10">
        <v>0.71721000000000001</v>
      </c>
      <c r="D89" s="10">
        <v>0</v>
      </c>
      <c r="E89" s="10">
        <v>0</v>
      </c>
      <c r="F89" s="10">
        <v>32059.631859999998</v>
      </c>
      <c r="G89" s="48"/>
      <c r="H89" s="48"/>
      <c r="I89" s="48"/>
      <c r="J89" s="48"/>
      <c r="K89" s="48"/>
      <c r="L89" s="48"/>
      <c r="M89" s="48"/>
      <c r="N89" s="48"/>
      <c r="O89" s="48"/>
      <c r="P89" s="48"/>
      <c r="Q89" s="48"/>
      <c r="R89" s="48"/>
      <c r="S89" s="48"/>
    </row>
    <row r="90" spans="1:19">
      <c r="A90" s="9" t="s">
        <v>85</v>
      </c>
      <c r="B90" s="10">
        <v>-1007.29368</v>
      </c>
      <c r="C90" s="10">
        <v>-360.61440999999996</v>
      </c>
      <c r="D90" s="10">
        <v>0</v>
      </c>
      <c r="E90" s="10">
        <v>0</v>
      </c>
      <c r="F90" s="10">
        <v>-1367.9080900000001</v>
      </c>
      <c r="G90" s="48"/>
      <c r="H90" s="48"/>
      <c r="I90" s="48"/>
      <c r="J90" s="48"/>
      <c r="K90" s="48"/>
      <c r="L90" s="48"/>
      <c r="M90" s="48"/>
      <c r="N90" s="48"/>
      <c r="O90" s="48"/>
      <c r="P90" s="48"/>
      <c r="Q90" s="48"/>
      <c r="R90" s="48"/>
      <c r="S90" s="48"/>
    </row>
    <row r="91" spans="1:19">
      <c r="A91" s="7" t="s">
        <v>86</v>
      </c>
      <c r="B91" s="8">
        <v>133157.42840999999</v>
      </c>
      <c r="C91" s="8">
        <v>0</v>
      </c>
      <c r="D91" s="8">
        <v>0</v>
      </c>
      <c r="E91" s="8">
        <v>0</v>
      </c>
      <c r="F91" s="8">
        <v>133157.42840999999</v>
      </c>
      <c r="G91" s="48"/>
      <c r="H91" s="48"/>
      <c r="I91" s="48"/>
      <c r="J91" s="48"/>
      <c r="K91" s="48"/>
      <c r="L91" s="48"/>
      <c r="M91" s="48"/>
      <c r="N91" s="48"/>
      <c r="O91" s="48"/>
      <c r="P91" s="48"/>
      <c r="Q91" s="48"/>
      <c r="R91" s="48"/>
      <c r="S91" s="48"/>
    </row>
    <row r="92" spans="1:19">
      <c r="A92" s="9" t="s">
        <v>87</v>
      </c>
      <c r="B92" s="10">
        <v>27376.2</v>
      </c>
      <c r="C92" s="10">
        <v>0</v>
      </c>
      <c r="D92" s="10">
        <v>0</v>
      </c>
      <c r="E92" s="10">
        <v>0</v>
      </c>
      <c r="F92" s="10">
        <v>27376.2</v>
      </c>
      <c r="G92" s="48"/>
      <c r="H92" s="48"/>
      <c r="I92" s="48"/>
      <c r="J92" s="48"/>
      <c r="K92" s="48"/>
      <c r="L92" s="48"/>
      <c r="M92" s="48"/>
      <c r="N92" s="48"/>
      <c r="O92" s="48"/>
      <c r="P92" s="48"/>
      <c r="Q92" s="48"/>
      <c r="R92" s="48"/>
      <c r="S92" s="48"/>
    </row>
    <row r="93" spans="1:19">
      <c r="A93" s="9" t="s">
        <v>88</v>
      </c>
      <c r="B93" s="10">
        <v>83674.98242</v>
      </c>
      <c r="C93" s="10">
        <v>0</v>
      </c>
      <c r="D93" s="10">
        <v>0</v>
      </c>
      <c r="E93" s="10">
        <v>0</v>
      </c>
      <c r="F93" s="10">
        <v>83674.98242</v>
      </c>
      <c r="G93" s="48"/>
      <c r="H93" s="48"/>
      <c r="I93" s="48"/>
      <c r="J93" s="48"/>
      <c r="K93" s="48"/>
      <c r="L93" s="48"/>
      <c r="M93" s="48"/>
      <c r="N93" s="48"/>
      <c r="O93" s="48"/>
      <c r="P93" s="48"/>
      <c r="Q93" s="48"/>
      <c r="R93" s="48"/>
      <c r="S93" s="48"/>
    </row>
    <row r="94" spans="1:19">
      <c r="A94" s="9" t="s">
        <v>89</v>
      </c>
      <c r="B94" s="10">
        <v>7033.9417999999996</v>
      </c>
      <c r="C94" s="10">
        <v>0</v>
      </c>
      <c r="D94" s="10">
        <v>0</v>
      </c>
      <c r="E94" s="10">
        <v>0</v>
      </c>
      <c r="F94" s="10">
        <v>7033.9417999999996</v>
      </c>
      <c r="G94" s="48"/>
      <c r="H94" s="48"/>
      <c r="I94" s="48"/>
      <c r="J94" s="48"/>
      <c r="K94" s="48"/>
      <c r="L94" s="48"/>
      <c r="M94" s="48"/>
      <c r="N94" s="48"/>
      <c r="O94" s="48"/>
      <c r="P94" s="48"/>
      <c r="Q94" s="48"/>
      <c r="R94" s="48"/>
      <c r="S94" s="48"/>
    </row>
    <row r="95" spans="1:19">
      <c r="A95" s="9" t="s">
        <v>90</v>
      </c>
      <c r="B95" s="10">
        <v>3711.6906899999999</v>
      </c>
      <c r="C95" s="10">
        <v>0</v>
      </c>
      <c r="D95" s="10">
        <v>0</v>
      </c>
      <c r="E95" s="10">
        <v>0</v>
      </c>
      <c r="F95" s="10">
        <v>3711.6906899999999</v>
      </c>
      <c r="G95" s="48"/>
      <c r="H95" s="48"/>
      <c r="I95" s="48"/>
      <c r="J95" s="48"/>
      <c r="K95" s="48"/>
      <c r="L95" s="48"/>
      <c r="M95" s="48"/>
      <c r="N95" s="48"/>
      <c r="O95" s="48"/>
      <c r="P95" s="48"/>
      <c r="Q95" s="48"/>
      <c r="R95" s="48"/>
      <c r="S95" s="48"/>
    </row>
    <row r="96" spans="1:19">
      <c r="A96" s="9" t="s">
        <v>91</v>
      </c>
      <c r="B96" s="10">
        <v>8544.5066199999983</v>
      </c>
      <c r="C96" s="10">
        <v>0</v>
      </c>
      <c r="D96" s="10">
        <v>0</v>
      </c>
      <c r="E96" s="10">
        <v>0</v>
      </c>
      <c r="F96" s="10">
        <v>8544.5066199999983</v>
      </c>
      <c r="G96" s="48"/>
      <c r="H96" s="48"/>
      <c r="I96" s="48"/>
      <c r="J96" s="48"/>
      <c r="K96" s="48"/>
      <c r="L96" s="48"/>
      <c r="M96" s="48"/>
      <c r="N96" s="48"/>
      <c r="O96" s="48"/>
      <c r="P96" s="48"/>
      <c r="Q96" s="48"/>
      <c r="R96" s="48"/>
      <c r="S96" s="48"/>
    </row>
    <row r="97" spans="1:19">
      <c r="A97" s="9" t="s">
        <v>92</v>
      </c>
      <c r="B97" s="10">
        <v>1825.9376000000002</v>
      </c>
      <c r="C97" s="10">
        <v>0</v>
      </c>
      <c r="D97" s="10">
        <v>0</v>
      </c>
      <c r="E97" s="10">
        <v>0</v>
      </c>
      <c r="F97" s="10">
        <v>1825.9376000000002</v>
      </c>
      <c r="G97" s="48"/>
      <c r="H97" s="48"/>
      <c r="I97" s="48"/>
      <c r="J97" s="48"/>
      <c r="K97" s="48"/>
      <c r="L97" s="48"/>
      <c r="M97" s="48"/>
      <c r="N97" s="48"/>
      <c r="O97" s="48"/>
      <c r="P97" s="48"/>
      <c r="Q97" s="48"/>
      <c r="R97" s="48"/>
      <c r="S97" s="48"/>
    </row>
    <row r="98" spans="1:19">
      <c r="A98" s="9" t="s">
        <v>93</v>
      </c>
      <c r="B98" s="10">
        <v>990.16928000000007</v>
      </c>
      <c r="C98" s="10">
        <v>0</v>
      </c>
      <c r="D98" s="10">
        <v>0</v>
      </c>
      <c r="E98" s="10">
        <v>0</v>
      </c>
      <c r="F98" s="10">
        <v>990.16928000000007</v>
      </c>
      <c r="G98" s="48"/>
      <c r="H98" s="48"/>
      <c r="I98" s="48"/>
      <c r="J98" s="48"/>
      <c r="K98" s="48"/>
      <c r="L98" s="48"/>
      <c r="M98" s="48"/>
      <c r="N98" s="48"/>
      <c r="O98" s="48"/>
      <c r="P98" s="48"/>
      <c r="Q98" s="48"/>
      <c r="R98" s="48"/>
      <c r="S98" s="48"/>
    </row>
    <row r="99" spans="1:19">
      <c r="A99" s="9" t="s">
        <v>94</v>
      </c>
      <c r="B99" s="10">
        <v>0</v>
      </c>
      <c r="C99" s="10">
        <v>0</v>
      </c>
      <c r="D99" s="10">
        <v>0</v>
      </c>
      <c r="E99" s="10">
        <v>0</v>
      </c>
      <c r="F99" s="10">
        <v>0</v>
      </c>
      <c r="G99" s="48"/>
      <c r="H99" s="48"/>
      <c r="I99" s="48"/>
      <c r="J99" s="48"/>
      <c r="K99" s="48"/>
      <c r="L99" s="48"/>
      <c r="M99" s="48"/>
      <c r="N99" s="48"/>
      <c r="O99" s="48"/>
      <c r="P99" s="48"/>
      <c r="Q99" s="48"/>
      <c r="R99" s="48"/>
      <c r="S99" s="48"/>
    </row>
    <row r="100" spans="1:19">
      <c r="A100" s="9" t="s">
        <v>95</v>
      </c>
      <c r="B100" s="10">
        <v>0</v>
      </c>
      <c r="C100" s="10">
        <v>0</v>
      </c>
      <c r="D100" s="10">
        <v>0</v>
      </c>
      <c r="E100" s="10">
        <v>0</v>
      </c>
      <c r="F100" s="10">
        <v>0</v>
      </c>
      <c r="G100" s="48"/>
      <c r="H100" s="48"/>
      <c r="I100" s="48"/>
      <c r="J100" s="48"/>
      <c r="K100" s="48"/>
      <c r="L100" s="48"/>
      <c r="M100" s="48"/>
      <c r="N100" s="48"/>
      <c r="O100" s="48"/>
      <c r="P100" s="48"/>
      <c r="Q100" s="48"/>
      <c r="R100" s="48"/>
      <c r="S100" s="48"/>
    </row>
    <row r="101" spans="1:19">
      <c r="A101" s="7" t="s">
        <v>96</v>
      </c>
      <c r="B101" s="8">
        <v>7423.5907699999998</v>
      </c>
      <c r="C101" s="8">
        <v>0</v>
      </c>
      <c r="D101" s="8">
        <v>0</v>
      </c>
      <c r="E101" s="8">
        <v>0</v>
      </c>
      <c r="F101" s="8">
        <v>7423.5907699999998</v>
      </c>
      <c r="G101" s="48"/>
      <c r="H101" s="48"/>
      <c r="I101" s="48"/>
      <c r="J101" s="48"/>
      <c r="K101" s="48"/>
      <c r="L101" s="48"/>
      <c r="M101" s="48"/>
      <c r="N101" s="48"/>
      <c r="O101" s="48"/>
      <c r="P101" s="48"/>
      <c r="Q101" s="48"/>
      <c r="R101" s="48"/>
      <c r="S101" s="48"/>
    </row>
    <row r="102" spans="1:19">
      <c r="A102" s="9" t="s">
        <v>97</v>
      </c>
      <c r="B102" s="10">
        <v>1983.9381899999998</v>
      </c>
      <c r="C102" s="10">
        <v>0</v>
      </c>
      <c r="D102" s="10">
        <v>0</v>
      </c>
      <c r="E102" s="10">
        <v>0</v>
      </c>
      <c r="F102" s="10">
        <v>1983.9381899999998</v>
      </c>
      <c r="G102" s="48"/>
      <c r="H102" s="48"/>
      <c r="I102" s="48"/>
      <c r="J102" s="48"/>
      <c r="K102" s="48"/>
      <c r="L102" s="48"/>
      <c r="M102" s="48"/>
      <c r="N102" s="48"/>
      <c r="O102" s="48"/>
      <c r="P102" s="48"/>
      <c r="Q102" s="48"/>
      <c r="R102" s="48"/>
      <c r="S102" s="48"/>
    </row>
    <row r="103" spans="1:19">
      <c r="A103" s="9" t="s">
        <v>98</v>
      </c>
      <c r="B103" s="10">
        <v>1990.44883</v>
      </c>
      <c r="C103" s="10">
        <v>0</v>
      </c>
      <c r="D103" s="10">
        <v>0</v>
      </c>
      <c r="E103" s="10">
        <v>0</v>
      </c>
      <c r="F103" s="10">
        <v>1990.44883</v>
      </c>
      <c r="G103" s="48"/>
      <c r="H103" s="48"/>
      <c r="I103" s="48"/>
      <c r="J103" s="48"/>
      <c r="K103" s="48"/>
      <c r="L103" s="48"/>
      <c r="M103" s="48"/>
      <c r="N103" s="48"/>
      <c r="O103" s="48"/>
      <c r="P103" s="48"/>
      <c r="Q103" s="48"/>
      <c r="R103" s="48"/>
      <c r="S103" s="48"/>
    </row>
    <row r="104" spans="1:19">
      <c r="A104" s="9" t="s">
        <v>99</v>
      </c>
      <c r="B104" s="10">
        <v>910.98757999999998</v>
      </c>
      <c r="C104" s="10">
        <v>0</v>
      </c>
      <c r="D104" s="10">
        <v>0</v>
      </c>
      <c r="E104" s="10">
        <v>0</v>
      </c>
      <c r="F104" s="10">
        <v>910.98757999999998</v>
      </c>
      <c r="G104" s="48"/>
      <c r="H104" s="48"/>
      <c r="I104" s="48"/>
      <c r="J104" s="48"/>
      <c r="K104" s="48"/>
      <c r="L104" s="48"/>
      <c r="M104" s="48"/>
      <c r="N104" s="48"/>
      <c r="O104" s="48"/>
      <c r="P104" s="48"/>
      <c r="Q104" s="48"/>
      <c r="R104" s="48"/>
      <c r="S104" s="48"/>
    </row>
    <row r="105" spans="1:19">
      <c r="A105" s="9" t="s">
        <v>100</v>
      </c>
      <c r="B105" s="10">
        <v>2550.7437500000001</v>
      </c>
      <c r="C105" s="10">
        <v>0</v>
      </c>
      <c r="D105" s="10">
        <v>0</v>
      </c>
      <c r="E105" s="10">
        <v>0</v>
      </c>
      <c r="F105" s="10">
        <v>2550.7437500000001</v>
      </c>
      <c r="G105" s="48"/>
      <c r="H105" s="48"/>
      <c r="I105" s="48"/>
      <c r="J105" s="48"/>
      <c r="K105" s="48"/>
      <c r="L105" s="48"/>
      <c r="M105" s="48"/>
      <c r="N105" s="48"/>
      <c r="O105" s="48"/>
      <c r="P105" s="48"/>
      <c r="Q105" s="48"/>
      <c r="R105" s="48"/>
      <c r="S105" s="48"/>
    </row>
    <row r="106" spans="1:19">
      <c r="A106" s="9" t="s">
        <v>101</v>
      </c>
      <c r="B106" s="10">
        <v>-12.52758</v>
      </c>
      <c r="C106" s="10">
        <v>0</v>
      </c>
      <c r="D106" s="10">
        <v>0</v>
      </c>
      <c r="E106" s="10">
        <v>0</v>
      </c>
      <c r="F106" s="10">
        <v>-12.52758</v>
      </c>
      <c r="G106" s="48"/>
      <c r="H106" s="48"/>
      <c r="I106" s="48"/>
      <c r="J106" s="48"/>
      <c r="K106" s="48"/>
      <c r="L106" s="48"/>
      <c r="M106" s="48"/>
      <c r="N106" s="48"/>
      <c r="O106" s="48"/>
      <c r="P106" s="48"/>
      <c r="Q106" s="48"/>
      <c r="R106" s="48"/>
      <c r="S106" s="48"/>
    </row>
    <row r="107" spans="1:19">
      <c r="A107" s="7" t="s">
        <v>102</v>
      </c>
      <c r="B107" s="8">
        <v>0</v>
      </c>
      <c r="C107" s="8">
        <v>0</v>
      </c>
      <c r="D107" s="8">
        <v>0</v>
      </c>
      <c r="E107" s="8">
        <v>0</v>
      </c>
      <c r="F107" s="8">
        <v>0</v>
      </c>
      <c r="G107" s="48"/>
      <c r="H107" s="48"/>
      <c r="I107" s="48"/>
      <c r="J107" s="48"/>
      <c r="K107" s="48"/>
      <c r="L107" s="48"/>
      <c r="M107" s="48"/>
      <c r="N107" s="48"/>
      <c r="O107" s="48"/>
      <c r="P107" s="48"/>
      <c r="Q107" s="48"/>
      <c r="R107" s="48"/>
      <c r="S107" s="48"/>
    </row>
    <row r="108" spans="1:19">
      <c r="A108" s="9" t="s">
        <v>103</v>
      </c>
      <c r="B108" s="10">
        <v>0</v>
      </c>
      <c r="C108" s="10">
        <v>0</v>
      </c>
      <c r="D108" s="10">
        <v>0</v>
      </c>
      <c r="E108" s="10">
        <v>0</v>
      </c>
      <c r="F108" s="10">
        <v>0</v>
      </c>
      <c r="G108" s="48"/>
      <c r="H108" s="48"/>
      <c r="I108" s="48"/>
      <c r="J108" s="48"/>
      <c r="K108" s="48"/>
      <c r="L108" s="48"/>
      <c r="M108" s="48"/>
      <c r="N108" s="48"/>
      <c r="O108" s="48"/>
      <c r="P108" s="48"/>
      <c r="Q108" s="48"/>
      <c r="R108" s="48"/>
      <c r="S108" s="48"/>
    </row>
    <row r="109" spans="1:19">
      <c r="A109" s="9" t="s">
        <v>104</v>
      </c>
      <c r="B109" s="10">
        <v>0</v>
      </c>
      <c r="C109" s="10">
        <v>0</v>
      </c>
      <c r="D109" s="10">
        <v>0</v>
      </c>
      <c r="E109" s="10">
        <v>0</v>
      </c>
      <c r="F109" s="10">
        <v>0</v>
      </c>
      <c r="G109" s="48"/>
      <c r="H109" s="48"/>
      <c r="I109" s="48"/>
      <c r="J109" s="48"/>
      <c r="K109" s="48"/>
      <c r="L109" s="48"/>
      <c r="M109" s="48"/>
      <c r="N109" s="48"/>
      <c r="O109" s="48"/>
      <c r="P109" s="48"/>
      <c r="Q109" s="48"/>
      <c r="R109" s="48"/>
      <c r="S109" s="48"/>
    </row>
    <row r="110" spans="1:19">
      <c r="A110" s="9" t="s">
        <v>105</v>
      </c>
      <c r="B110" s="10">
        <v>0</v>
      </c>
      <c r="C110" s="10">
        <v>0</v>
      </c>
      <c r="D110" s="10">
        <v>0</v>
      </c>
      <c r="E110" s="10">
        <v>0</v>
      </c>
      <c r="F110" s="10">
        <v>0</v>
      </c>
      <c r="G110" s="48"/>
      <c r="H110" s="48"/>
      <c r="I110" s="48"/>
      <c r="J110" s="48"/>
      <c r="K110" s="48"/>
      <c r="L110" s="48"/>
      <c r="M110" s="48"/>
      <c r="N110" s="48"/>
      <c r="O110" s="48"/>
      <c r="P110" s="48"/>
      <c r="Q110" s="48"/>
      <c r="R110" s="48"/>
      <c r="S110" s="48"/>
    </row>
    <row r="111" spans="1:19">
      <c r="A111" s="9" t="s">
        <v>106</v>
      </c>
      <c r="B111" s="10">
        <v>0</v>
      </c>
      <c r="C111" s="10">
        <v>0</v>
      </c>
      <c r="D111" s="10">
        <v>0</v>
      </c>
      <c r="E111" s="10">
        <v>0</v>
      </c>
      <c r="F111" s="10">
        <v>0</v>
      </c>
      <c r="G111" s="48"/>
      <c r="H111" s="48"/>
      <c r="I111" s="48"/>
      <c r="J111" s="48"/>
      <c r="K111" s="48"/>
      <c r="L111" s="48"/>
      <c r="M111" s="48"/>
      <c r="N111" s="48"/>
      <c r="O111" s="48"/>
      <c r="P111" s="48"/>
      <c r="Q111" s="48"/>
      <c r="R111" s="48"/>
      <c r="S111" s="48"/>
    </row>
    <row r="112" spans="1:19">
      <c r="A112" s="9" t="s">
        <v>107</v>
      </c>
      <c r="B112" s="10">
        <v>0</v>
      </c>
      <c r="C112" s="10">
        <v>0</v>
      </c>
      <c r="D112" s="10">
        <v>0</v>
      </c>
      <c r="E112" s="10">
        <v>0</v>
      </c>
      <c r="F112" s="10">
        <v>0</v>
      </c>
      <c r="G112" s="48"/>
      <c r="H112" s="48"/>
      <c r="I112" s="48"/>
      <c r="J112" s="48"/>
      <c r="K112" s="48"/>
      <c r="L112" s="48"/>
      <c r="M112" s="48"/>
      <c r="N112" s="48"/>
      <c r="O112" s="48"/>
      <c r="P112" s="48"/>
      <c r="Q112" s="48"/>
      <c r="R112" s="48"/>
      <c r="S112" s="48"/>
    </row>
    <row r="113" spans="1:19">
      <c r="A113" s="9" t="s">
        <v>108</v>
      </c>
      <c r="B113" s="10">
        <v>0</v>
      </c>
      <c r="C113" s="10">
        <v>0</v>
      </c>
      <c r="D113" s="10">
        <v>0</v>
      </c>
      <c r="E113" s="10">
        <v>0</v>
      </c>
      <c r="F113" s="10">
        <v>0</v>
      </c>
      <c r="G113" s="48"/>
      <c r="H113" s="48"/>
      <c r="I113" s="48"/>
      <c r="J113" s="48"/>
      <c r="K113" s="48"/>
      <c r="L113" s="48"/>
      <c r="M113" s="48"/>
      <c r="N113" s="48"/>
      <c r="O113" s="48"/>
      <c r="P113" s="48"/>
      <c r="Q113" s="48"/>
      <c r="R113" s="48"/>
      <c r="S113" s="48"/>
    </row>
    <row r="114" spans="1:19">
      <c r="A114" s="14" t="s">
        <v>109</v>
      </c>
      <c r="B114" s="8">
        <v>5347990.3150800001</v>
      </c>
      <c r="C114" s="8">
        <v>438626.94844999997</v>
      </c>
      <c r="D114" s="8">
        <v>0</v>
      </c>
      <c r="E114" s="8">
        <v>7604.7188799999994</v>
      </c>
      <c r="F114" s="8">
        <v>5794221.9824099997</v>
      </c>
      <c r="G114" s="48"/>
      <c r="H114" s="48"/>
      <c r="I114" s="48"/>
      <c r="J114" s="48"/>
      <c r="K114" s="48"/>
      <c r="L114" s="48"/>
      <c r="M114" s="48"/>
      <c r="N114" s="48"/>
      <c r="O114" s="48"/>
      <c r="P114" s="48"/>
      <c r="Q114" s="48"/>
      <c r="R114" s="48"/>
      <c r="S114" s="48"/>
    </row>
    <row r="115" spans="1:19">
      <c r="A115" s="15" t="s">
        <v>110</v>
      </c>
      <c r="B115" s="8">
        <v>2176052.5211799997</v>
      </c>
      <c r="C115" s="8">
        <v>209948.93187</v>
      </c>
      <c r="D115" s="8">
        <v>0</v>
      </c>
      <c r="E115" s="8">
        <v>7603.9099299999998</v>
      </c>
      <c r="F115" s="8">
        <v>2393605.3629800002</v>
      </c>
      <c r="G115" s="48"/>
      <c r="H115" s="48"/>
      <c r="I115" s="48"/>
      <c r="J115" s="48"/>
      <c r="K115" s="48"/>
      <c r="L115" s="48"/>
      <c r="M115" s="48"/>
      <c r="N115" s="48"/>
      <c r="O115" s="48"/>
      <c r="P115" s="48"/>
      <c r="Q115" s="48"/>
      <c r="R115" s="48"/>
      <c r="S115" s="48"/>
    </row>
    <row r="116" spans="1:19">
      <c r="A116" s="16" t="s">
        <v>111</v>
      </c>
      <c r="B116" s="10">
        <v>156576.97727999999</v>
      </c>
      <c r="C116" s="10">
        <v>7884.7785899999999</v>
      </c>
      <c r="D116" s="10">
        <v>0</v>
      </c>
      <c r="E116" s="10">
        <v>0</v>
      </c>
      <c r="F116" s="10">
        <v>164461.75586999999</v>
      </c>
      <c r="G116" s="48"/>
      <c r="H116" s="48"/>
      <c r="I116" s="48"/>
      <c r="J116" s="48"/>
      <c r="K116" s="48"/>
      <c r="L116" s="48"/>
      <c r="M116" s="48"/>
      <c r="N116" s="48"/>
      <c r="O116" s="48"/>
      <c r="P116" s="48"/>
      <c r="Q116" s="48"/>
      <c r="R116" s="48"/>
      <c r="S116" s="48"/>
    </row>
    <row r="117" spans="1:19">
      <c r="A117" s="16" t="s">
        <v>112</v>
      </c>
      <c r="B117" s="10">
        <v>156483.01756000001</v>
      </c>
      <c r="C117" s="10">
        <v>7883.7633099999994</v>
      </c>
      <c r="D117" s="10">
        <v>0</v>
      </c>
      <c r="E117" s="10">
        <v>0</v>
      </c>
      <c r="F117" s="10">
        <v>164366.78087000002</v>
      </c>
      <c r="G117" s="48"/>
      <c r="H117" s="48"/>
      <c r="I117" s="48"/>
      <c r="J117" s="48"/>
      <c r="K117" s="48"/>
      <c r="L117" s="48"/>
      <c r="M117" s="48"/>
      <c r="N117" s="48"/>
      <c r="O117" s="48"/>
      <c r="P117" s="48"/>
      <c r="Q117" s="48"/>
      <c r="R117" s="48"/>
      <c r="S117" s="48"/>
    </row>
    <row r="118" spans="1:19">
      <c r="A118" s="16" t="s">
        <v>113</v>
      </c>
      <c r="B118" s="10">
        <v>93.959720000000004</v>
      </c>
      <c r="C118" s="10">
        <v>1.01528</v>
      </c>
      <c r="D118" s="10">
        <v>0</v>
      </c>
      <c r="E118" s="10">
        <v>0</v>
      </c>
      <c r="F118" s="10">
        <v>94.974999999999994</v>
      </c>
      <c r="G118" s="48"/>
      <c r="H118" s="48"/>
      <c r="I118" s="48"/>
      <c r="J118" s="48"/>
      <c r="K118" s="48"/>
      <c r="L118" s="48"/>
      <c r="M118" s="48"/>
      <c r="N118" s="48"/>
      <c r="O118" s="48"/>
      <c r="P118" s="48"/>
      <c r="Q118" s="48"/>
      <c r="R118" s="48"/>
      <c r="S118" s="48"/>
    </row>
    <row r="119" spans="1:19">
      <c r="A119" s="16" t="s">
        <v>114</v>
      </c>
      <c r="B119" s="10">
        <v>704257.26980000001</v>
      </c>
      <c r="C119" s="10">
        <v>52479.379159999997</v>
      </c>
      <c r="D119" s="10">
        <v>0</v>
      </c>
      <c r="E119" s="10">
        <v>0</v>
      </c>
      <c r="F119" s="10">
        <v>756736.64896000002</v>
      </c>
      <c r="G119" s="48"/>
      <c r="H119" s="48"/>
      <c r="I119" s="48"/>
      <c r="J119" s="48"/>
      <c r="K119" s="48"/>
      <c r="L119" s="48"/>
      <c r="M119" s="48"/>
      <c r="N119" s="48"/>
      <c r="O119" s="48"/>
      <c r="P119" s="48"/>
      <c r="Q119" s="48"/>
      <c r="R119" s="48"/>
      <c r="S119" s="48"/>
    </row>
    <row r="120" spans="1:19">
      <c r="A120" s="16" t="s">
        <v>115</v>
      </c>
      <c r="B120" s="10">
        <v>68.321649999999991</v>
      </c>
      <c r="C120" s="10">
        <v>0</v>
      </c>
      <c r="D120" s="10">
        <v>0</v>
      </c>
      <c r="E120" s="10">
        <v>0</v>
      </c>
      <c r="F120" s="10">
        <v>68.321649999999991</v>
      </c>
      <c r="G120" s="48"/>
      <c r="H120" s="48"/>
      <c r="I120" s="48"/>
      <c r="J120" s="48"/>
      <c r="K120" s="48"/>
      <c r="L120" s="48"/>
      <c r="M120" s="48"/>
      <c r="N120" s="48"/>
      <c r="O120" s="48"/>
      <c r="P120" s="48"/>
      <c r="Q120" s="48"/>
      <c r="R120" s="48"/>
      <c r="S120" s="48"/>
    </row>
    <row r="121" spans="1:19">
      <c r="A121" s="17" t="s">
        <v>116</v>
      </c>
      <c r="B121" s="10">
        <v>68.321649999999991</v>
      </c>
      <c r="C121" s="10">
        <v>0</v>
      </c>
      <c r="D121" s="10">
        <v>0</v>
      </c>
      <c r="E121" s="10">
        <v>0</v>
      </c>
      <c r="F121" s="10">
        <v>68.321649999999991</v>
      </c>
      <c r="G121" s="48"/>
      <c r="H121" s="48"/>
      <c r="I121" s="48"/>
      <c r="J121" s="48"/>
      <c r="K121" s="48"/>
      <c r="L121" s="48"/>
      <c r="M121" s="48"/>
      <c r="N121" s="48"/>
      <c r="O121" s="48"/>
      <c r="P121" s="48"/>
      <c r="Q121" s="48"/>
      <c r="R121" s="48"/>
      <c r="S121" s="48"/>
    </row>
    <row r="122" spans="1:19">
      <c r="A122" s="17" t="s">
        <v>117</v>
      </c>
      <c r="B122" s="10">
        <v>0</v>
      </c>
      <c r="C122" s="10">
        <v>0</v>
      </c>
      <c r="D122" s="10">
        <v>0</v>
      </c>
      <c r="E122" s="10">
        <v>0</v>
      </c>
      <c r="F122" s="10">
        <v>0</v>
      </c>
      <c r="G122" s="48"/>
      <c r="H122" s="48"/>
      <c r="I122" s="48"/>
      <c r="J122" s="48"/>
      <c r="K122" s="48"/>
      <c r="L122" s="48"/>
      <c r="M122" s="48"/>
      <c r="N122" s="48"/>
      <c r="O122" s="48"/>
      <c r="P122" s="48"/>
      <c r="Q122" s="48"/>
      <c r="R122" s="48"/>
      <c r="S122" s="48"/>
    </row>
    <row r="123" spans="1:19">
      <c r="A123" s="18" t="s">
        <v>118</v>
      </c>
      <c r="B123" s="10">
        <v>0</v>
      </c>
      <c r="C123" s="10">
        <v>0</v>
      </c>
      <c r="D123" s="10">
        <v>0</v>
      </c>
      <c r="E123" s="10">
        <v>0</v>
      </c>
      <c r="F123" s="10">
        <v>0</v>
      </c>
      <c r="G123" s="48"/>
      <c r="H123" s="48"/>
      <c r="I123" s="48"/>
      <c r="J123" s="48"/>
      <c r="K123" s="48"/>
      <c r="L123" s="48"/>
      <c r="M123" s="48"/>
      <c r="N123" s="48"/>
      <c r="O123" s="48"/>
      <c r="P123" s="48"/>
      <c r="Q123" s="48"/>
      <c r="R123" s="48"/>
      <c r="S123" s="48"/>
    </row>
    <row r="124" spans="1:19">
      <c r="A124" s="18" t="s">
        <v>119</v>
      </c>
      <c r="B124" s="10">
        <v>0</v>
      </c>
      <c r="C124" s="10">
        <v>0</v>
      </c>
      <c r="D124" s="10">
        <v>0</v>
      </c>
      <c r="E124" s="10">
        <v>0</v>
      </c>
      <c r="F124" s="10">
        <v>0</v>
      </c>
      <c r="G124" s="48"/>
      <c r="H124" s="48"/>
      <c r="I124" s="48"/>
      <c r="J124" s="48"/>
      <c r="K124" s="48"/>
      <c r="L124" s="48"/>
      <c r="M124" s="48"/>
      <c r="N124" s="48"/>
      <c r="O124" s="48"/>
      <c r="P124" s="48"/>
      <c r="Q124" s="48"/>
      <c r="R124" s="48"/>
      <c r="S124" s="48"/>
    </row>
    <row r="125" spans="1:19">
      <c r="A125" s="18" t="s">
        <v>120</v>
      </c>
      <c r="B125" s="10">
        <v>0</v>
      </c>
      <c r="C125" s="10">
        <v>0</v>
      </c>
      <c r="D125" s="10">
        <v>0</v>
      </c>
      <c r="E125" s="10">
        <v>0</v>
      </c>
      <c r="F125" s="10">
        <v>0</v>
      </c>
      <c r="G125" s="48"/>
      <c r="H125" s="48"/>
      <c r="I125" s="48"/>
      <c r="J125" s="48"/>
      <c r="K125" s="48"/>
      <c r="L125" s="48"/>
      <c r="M125" s="48"/>
      <c r="N125" s="48"/>
      <c r="O125" s="48"/>
      <c r="P125" s="48"/>
      <c r="Q125" s="48"/>
      <c r="R125" s="48"/>
      <c r="S125" s="48"/>
    </row>
    <row r="126" spans="1:19">
      <c r="A126" s="18" t="s">
        <v>121</v>
      </c>
      <c r="B126" s="10">
        <v>0</v>
      </c>
      <c r="C126" s="10">
        <v>0</v>
      </c>
      <c r="D126" s="10">
        <v>0</v>
      </c>
      <c r="E126" s="10">
        <v>0</v>
      </c>
      <c r="F126" s="10">
        <v>0</v>
      </c>
      <c r="G126" s="48"/>
      <c r="H126" s="48"/>
      <c r="I126" s="48"/>
      <c r="J126" s="48"/>
      <c r="K126" s="48"/>
      <c r="L126" s="48"/>
      <c r="M126" s="48"/>
      <c r="N126" s="48"/>
      <c r="O126" s="48"/>
      <c r="P126" s="48"/>
      <c r="Q126" s="48"/>
      <c r="R126" s="48"/>
      <c r="S126" s="48"/>
    </row>
    <row r="127" spans="1:19">
      <c r="A127" s="19" t="s">
        <v>122</v>
      </c>
      <c r="B127" s="10">
        <v>0</v>
      </c>
      <c r="C127" s="10">
        <v>0</v>
      </c>
      <c r="D127" s="10">
        <v>0</v>
      </c>
      <c r="E127" s="10">
        <v>0</v>
      </c>
      <c r="F127" s="10">
        <v>0</v>
      </c>
      <c r="G127" s="48"/>
      <c r="H127" s="48"/>
      <c r="I127" s="48"/>
      <c r="J127" s="48"/>
      <c r="K127" s="48"/>
      <c r="L127" s="48"/>
      <c r="M127" s="48"/>
      <c r="N127" s="48"/>
      <c r="O127" s="48"/>
      <c r="P127" s="48"/>
      <c r="Q127" s="48"/>
      <c r="R127" s="48"/>
      <c r="S127" s="48"/>
    </row>
    <row r="128" spans="1:19">
      <c r="A128" s="20" t="s">
        <v>123</v>
      </c>
      <c r="B128" s="10">
        <v>0</v>
      </c>
      <c r="C128" s="10">
        <v>0</v>
      </c>
      <c r="D128" s="10">
        <v>0</v>
      </c>
      <c r="E128" s="10">
        <v>0</v>
      </c>
      <c r="F128" s="10">
        <v>0</v>
      </c>
      <c r="G128" s="48"/>
      <c r="H128" s="48"/>
      <c r="I128" s="48"/>
      <c r="J128" s="48"/>
      <c r="K128" s="48"/>
      <c r="L128" s="48"/>
      <c r="M128" s="48"/>
      <c r="N128" s="48"/>
      <c r="O128" s="48"/>
      <c r="P128" s="48"/>
      <c r="Q128" s="48"/>
      <c r="R128" s="48"/>
      <c r="S128" s="48"/>
    </row>
    <row r="129" spans="1:19">
      <c r="A129" s="21" t="s">
        <v>124</v>
      </c>
      <c r="B129" s="10">
        <v>35173.954969999999</v>
      </c>
      <c r="C129" s="10">
        <v>9076.2833699999992</v>
      </c>
      <c r="D129" s="10">
        <v>0</v>
      </c>
      <c r="E129" s="10">
        <v>0</v>
      </c>
      <c r="F129" s="10">
        <v>44250.238340000004</v>
      </c>
      <c r="G129" s="48"/>
      <c r="H129" s="48"/>
      <c r="I129" s="48"/>
      <c r="J129" s="48"/>
      <c r="K129" s="48"/>
      <c r="L129" s="48"/>
      <c r="M129" s="48"/>
      <c r="N129" s="48"/>
      <c r="O129" s="48"/>
      <c r="P129" s="48"/>
      <c r="Q129" s="48"/>
      <c r="R129" s="48"/>
      <c r="S129" s="48"/>
    </row>
    <row r="130" spans="1:19">
      <c r="A130" s="21" t="s">
        <v>125</v>
      </c>
      <c r="B130" s="10">
        <v>1230143.65423</v>
      </c>
      <c r="C130" s="10">
        <v>138122.33381000001</v>
      </c>
      <c r="D130" s="10">
        <v>0</v>
      </c>
      <c r="E130" s="10">
        <v>7447.35</v>
      </c>
      <c r="F130" s="10">
        <v>1375713.3380400001</v>
      </c>
      <c r="G130" s="48"/>
      <c r="H130" s="48"/>
      <c r="I130" s="48"/>
      <c r="J130" s="48"/>
      <c r="K130" s="48"/>
      <c r="L130" s="48"/>
      <c r="M130" s="48"/>
      <c r="N130" s="48"/>
      <c r="O130" s="48"/>
      <c r="P130" s="48"/>
      <c r="Q130" s="48"/>
      <c r="R130" s="48"/>
      <c r="S130" s="48"/>
    </row>
    <row r="131" spans="1:19">
      <c r="A131" s="16" t="s">
        <v>126</v>
      </c>
      <c r="B131" s="10">
        <v>49832.343249999998</v>
      </c>
      <c r="C131" s="10">
        <v>2386.1569399999998</v>
      </c>
      <c r="D131" s="10">
        <v>0</v>
      </c>
      <c r="E131" s="10">
        <v>156.55992999999998</v>
      </c>
      <c r="F131" s="10">
        <v>52375.060119999995</v>
      </c>
      <c r="G131" s="48"/>
      <c r="H131" s="48"/>
      <c r="I131" s="48"/>
      <c r="J131" s="48"/>
      <c r="K131" s="48"/>
      <c r="L131" s="48"/>
      <c r="M131" s="48"/>
      <c r="N131" s="48"/>
      <c r="O131" s="48"/>
      <c r="P131" s="48"/>
      <c r="Q131" s="48"/>
      <c r="R131" s="48"/>
      <c r="S131" s="48"/>
    </row>
    <row r="132" spans="1:19">
      <c r="A132" s="15" t="s">
        <v>127</v>
      </c>
      <c r="B132" s="8">
        <v>0</v>
      </c>
      <c r="C132" s="8">
        <v>0</v>
      </c>
      <c r="D132" s="8">
        <v>0</v>
      </c>
      <c r="E132" s="8">
        <v>0</v>
      </c>
      <c r="F132" s="8">
        <v>0</v>
      </c>
      <c r="G132" s="48"/>
      <c r="H132" s="48"/>
      <c r="I132" s="48"/>
      <c r="J132" s="48"/>
      <c r="K132" s="48"/>
      <c r="L132" s="48"/>
      <c r="M132" s="48"/>
      <c r="N132" s="48"/>
      <c r="O132" s="48"/>
      <c r="P132" s="48"/>
      <c r="Q132" s="48"/>
      <c r="R132" s="48"/>
      <c r="S132" s="48"/>
    </row>
    <row r="133" spans="1:19">
      <c r="A133" s="15" t="s">
        <v>128</v>
      </c>
      <c r="B133" s="8">
        <v>1538772.1465099999</v>
      </c>
      <c r="C133" s="8">
        <v>0</v>
      </c>
      <c r="D133" s="8">
        <v>0</v>
      </c>
      <c r="E133" s="8">
        <v>0</v>
      </c>
      <c r="F133" s="8">
        <v>1538772.1465099999</v>
      </c>
      <c r="G133" s="48"/>
      <c r="H133" s="48"/>
      <c r="I133" s="48"/>
      <c r="J133" s="48"/>
      <c r="K133" s="48"/>
      <c r="L133" s="48"/>
      <c r="M133" s="48"/>
      <c r="N133" s="48"/>
      <c r="O133" s="48"/>
      <c r="P133" s="48"/>
      <c r="Q133" s="48"/>
      <c r="R133" s="48"/>
      <c r="S133" s="48"/>
    </row>
    <row r="134" spans="1:19">
      <c r="A134" s="16" t="s">
        <v>129</v>
      </c>
      <c r="B134" s="10">
        <v>0</v>
      </c>
      <c r="C134" s="10">
        <v>0</v>
      </c>
      <c r="D134" s="10">
        <v>0</v>
      </c>
      <c r="E134" s="10">
        <v>0</v>
      </c>
      <c r="F134" s="10">
        <v>0</v>
      </c>
      <c r="G134" s="140"/>
      <c r="H134" s="140"/>
      <c r="I134" s="140"/>
      <c r="J134" s="140"/>
      <c r="K134" s="140"/>
      <c r="L134" s="140"/>
      <c r="M134" s="140"/>
      <c r="N134" s="140"/>
      <c r="O134" s="140"/>
      <c r="P134" s="140"/>
      <c r="Q134" s="140"/>
      <c r="R134" s="140"/>
      <c r="S134" s="140"/>
    </row>
    <row r="135" spans="1:19">
      <c r="A135" s="16" t="s">
        <v>130</v>
      </c>
      <c r="B135" s="10">
        <v>238069.61734</v>
      </c>
      <c r="C135" s="10">
        <v>0</v>
      </c>
      <c r="D135" s="10">
        <v>0</v>
      </c>
      <c r="E135" s="10">
        <v>0</v>
      </c>
      <c r="F135" s="10">
        <v>238069.61734</v>
      </c>
      <c r="G135" s="140"/>
      <c r="H135" s="140"/>
      <c r="I135" s="140"/>
      <c r="J135" s="140"/>
      <c r="K135" s="140"/>
      <c r="L135" s="140"/>
      <c r="M135" s="140"/>
      <c r="N135" s="140"/>
      <c r="O135" s="140"/>
      <c r="P135" s="140"/>
      <c r="Q135" s="140"/>
      <c r="R135" s="140"/>
      <c r="S135" s="140"/>
    </row>
    <row r="136" spans="1:19">
      <c r="A136" s="16" t="s">
        <v>131</v>
      </c>
      <c r="B136" s="10">
        <v>0</v>
      </c>
      <c r="C136" s="10">
        <v>0</v>
      </c>
      <c r="D136" s="10">
        <v>0</v>
      </c>
      <c r="E136" s="10">
        <v>0</v>
      </c>
      <c r="F136" s="10">
        <v>0</v>
      </c>
      <c r="G136" s="48"/>
      <c r="H136" s="48"/>
      <c r="I136" s="48"/>
      <c r="J136" s="48"/>
      <c r="K136" s="48"/>
      <c r="L136" s="48"/>
      <c r="M136" s="48"/>
      <c r="N136" s="48"/>
      <c r="O136" s="48"/>
      <c r="P136" s="48"/>
      <c r="Q136" s="48"/>
      <c r="R136" s="48"/>
      <c r="S136" s="48"/>
    </row>
    <row r="137" spans="1:19">
      <c r="A137" s="16" t="s">
        <v>132</v>
      </c>
      <c r="B137" s="10">
        <v>0</v>
      </c>
      <c r="C137" s="10">
        <v>0</v>
      </c>
      <c r="D137" s="10">
        <v>0</v>
      </c>
      <c r="E137" s="10">
        <v>0</v>
      </c>
      <c r="F137" s="10">
        <v>0</v>
      </c>
      <c r="G137" s="48"/>
      <c r="H137" s="48"/>
      <c r="I137" s="48"/>
      <c r="J137" s="48"/>
      <c r="K137" s="48"/>
      <c r="L137" s="48"/>
      <c r="M137" s="48"/>
      <c r="N137" s="48"/>
      <c r="O137" s="48"/>
      <c r="P137" s="48"/>
      <c r="Q137" s="48"/>
      <c r="R137" s="48"/>
      <c r="S137" s="48"/>
    </row>
    <row r="138" spans="1:19">
      <c r="A138" s="16" t="s">
        <v>133</v>
      </c>
      <c r="B138" s="10">
        <v>1073077.80162</v>
      </c>
      <c r="C138" s="10">
        <v>0</v>
      </c>
      <c r="D138" s="10">
        <v>0</v>
      </c>
      <c r="E138" s="10">
        <v>0</v>
      </c>
      <c r="F138" s="10">
        <v>1073077.80162</v>
      </c>
      <c r="G138" s="48"/>
      <c r="H138" s="48"/>
      <c r="I138" s="48"/>
      <c r="J138" s="48"/>
      <c r="K138" s="48"/>
      <c r="L138" s="48"/>
      <c r="M138" s="48"/>
      <c r="N138" s="48"/>
      <c r="O138" s="48"/>
      <c r="P138" s="48"/>
      <c r="Q138" s="48"/>
      <c r="R138" s="48"/>
      <c r="S138" s="48"/>
    </row>
    <row r="139" spans="1:19">
      <c r="A139" s="16" t="s">
        <v>134</v>
      </c>
      <c r="B139" s="10">
        <v>227624.72755000001</v>
      </c>
      <c r="C139" s="10">
        <v>0</v>
      </c>
      <c r="D139" s="10">
        <v>0</v>
      </c>
      <c r="E139" s="10">
        <v>0</v>
      </c>
      <c r="F139" s="10">
        <v>227624.72755000001</v>
      </c>
      <c r="G139" s="48"/>
      <c r="H139" s="48"/>
      <c r="I139" s="48"/>
      <c r="J139" s="48"/>
      <c r="K139" s="48"/>
      <c r="L139" s="48"/>
      <c r="M139" s="48"/>
      <c r="N139" s="48"/>
      <c r="O139" s="48"/>
      <c r="P139" s="48"/>
      <c r="Q139" s="48"/>
      <c r="R139" s="48"/>
      <c r="S139" s="48"/>
    </row>
    <row r="140" spans="1:19">
      <c r="A140" s="15" t="s">
        <v>135</v>
      </c>
      <c r="B140" s="8">
        <v>1416156.4985799999</v>
      </c>
      <c r="C140" s="8">
        <v>125776.22270999999</v>
      </c>
      <c r="D140" s="8">
        <v>0</v>
      </c>
      <c r="E140" s="8">
        <v>0</v>
      </c>
      <c r="F140" s="8">
        <v>1541932.72129</v>
      </c>
      <c r="G140" s="48"/>
      <c r="H140" s="48"/>
      <c r="I140" s="48"/>
      <c r="J140" s="48"/>
      <c r="K140" s="48"/>
      <c r="L140" s="48"/>
      <c r="M140" s="48"/>
      <c r="N140" s="48"/>
      <c r="O140" s="48"/>
      <c r="P140" s="48"/>
      <c r="Q140" s="48"/>
      <c r="R140" s="48"/>
      <c r="S140" s="48"/>
    </row>
    <row r="141" spans="1:19">
      <c r="A141" s="16" t="s">
        <v>136</v>
      </c>
      <c r="B141" s="10">
        <v>17430.899460000001</v>
      </c>
      <c r="C141" s="10">
        <v>4.7135800000000003</v>
      </c>
      <c r="D141" s="10">
        <v>0</v>
      </c>
      <c r="E141" s="10">
        <v>0</v>
      </c>
      <c r="F141" s="10">
        <v>17435.61304</v>
      </c>
      <c r="G141" s="48"/>
      <c r="H141" s="48"/>
      <c r="I141" s="48"/>
      <c r="J141" s="48"/>
      <c r="K141" s="48"/>
      <c r="L141" s="48"/>
      <c r="M141" s="48"/>
      <c r="N141" s="48"/>
      <c r="O141" s="48"/>
      <c r="P141" s="48"/>
      <c r="Q141" s="48"/>
      <c r="R141" s="48"/>
      <c r="S141" s="48"/>
    </row>
    <row r="142" spans="1:19">
      <c r="A142" s="16" t="s">
        <v>137</v>
      </c>
      <c r="B142" s="10">
        <v>318393.25708000001</v>
      </c>
      <c r="C142" s="10">
        <v>0</v>
      </c>
      <c r="D142" s="10">
        <v>0</v>
      </c>
      <c r="E142" s="10">
        <v>0</v>
      </c>
      <c r="F142" s="10">
        <v>318393.25708000001</v>
      </c>
      <c r="G142" s="48"/>
      <c r="H142" s="48"/>
      <c r="I142" s="48"/>
      <c r="J142" s="48"/>
      <c r="K142" s="48"/>
      <c r="L142" s="48"/>
      <c r="M142" s="48"/>
      <c r="N142" s="48"/>
      <c r="O142" s="48"/>
      <c r="P142" s="48"/>
      <c r="Q142" s="48"/>
      <c r="R142" s="48"/>
      <c r="S142" s="48"/>
    </row>
    <row r="143" spans="1:19">
      <c r="A143" s="16" t="s">
        <v>138</v>
      </c>
      <c r="B143" s="10">
        <v>0</v>
      </c>
      <c r="C143" s="10">
        <v>0</v>
      </c>
      <c r="D143" s="10">
        <v>0</v>
      </c>
      <c r="E143" s="10">
        <v>0</v>
      </c>
      <c r="F143" s="10">
        <v>0</v>
      </c>
      <c r="G143" s="48"/>
      <c r="H143" s="48"/>
      <c r="I143" s="48"/>
      <c r="J143" s="48"/>
      <c r="K143" s="48"/>
      <c r="L143" s="48"/>
      <c r="M143" s="48"/>
      <c r="N143" s="48"/>
      <c r="O143" s="48"/>
      <c r="P143" s="48"/>
      <c r="Q143" s="48"/>
      <c r="R143" s="48"/>
      <c r="S143" s="48"/>
    </row>
    <row r="144" spans="1:19">
      <c r="A144" s="16" t="s">
        <v>139</v>
      </c>
      <c r="B144" s="10">
        <v>165963.85891000001</v>
      </c>
      <c r="C144" s="10">
        <v>0</v>
      </c>
      <c r="D144" s="10">
        <v>0</v>
      </c>
      <c r="E144" s="10">
        <v>0</v>
      </c>
      <c r="F144" s="10">
        <v>165963.85891000001</v>
      </c>
      <c r="G144" s="48"/>
      <c r="H144" s="48"/>
      <c r="I144" s="48"/>
      <c r="J144" s="48"/>
      <c r="K144" s="48"/>
      <c r="L144" s="48"/>
      <c r="M144" s="48"/>
      <c r="N144" s="48"/>
      <c r="O144" s="48"/>
      <c r="P144" s="48"/>
      <c r="Q144" s="48"/>
      <c r="R144" s="48"/>
      <c r="S144" s="48"/>
    </row>
    <row r="145" spans="1:19">
      <c r="A145" s="11" t="s">
        <v>140</v>
      </c>
      <c r="B145" s="10">
        <v>851137.22291000001</v>
      </c>
      <c r="C145" s="10">
        <v>12383.350279999999</v>
      </c>
      <c r="D145" s="10">
        <v>0</v>
      </c>
      <c r="E145" s="10">
        <v>0</v>
      </c>
      <c r="F145" s="10">
        <v>863520.57319000002</v>
      </c>
      <c r="G145" s="48"/>
      <c r="H145" s="48"/>
      <c r="I145" s="48"/>
      <c r="J145" s="48"/>
      <c r="K145" s="48"/>
      <c r="L145" s="48"/>
      <c r="M145" s="48"/>
      <c r="N145" s="48"/>
      <c r="O145" s="48"/>
      <c r="P145" s="48"/>
      <c r="Q145" s="48"/>
      <c r="R145" s="48"/>
      <c r="S145" s="48"/>
    </row>
    <row r="146" spans="1:19">
      <c r="A146" s="16" t="s">
        <v>141</v>
      </c>
      <c r="B146" s="10">
        <v>3688.3825400000001</v>
      </c>
      <c r="C146" s="10">
        <v>0</v>
      </c>
      <c r="D146" s="10">
        <v>0</v>
      </c>
      <c r="E146" s="10">
        <v>0</v>
      </c>
      <c r="F146" s="10">
        <v>3688.3825400000001</v>
      </c>
      <c r="G146" s="48"/>
      <c r="H146" s="48"/>
      <c r="I146" s="48"/>
      <c r="J146" s="48"/>
      <c r="K146" s="48"/>
      <c r="L146" s="48"/>
      <c r="M146" s="48"/>
      <c r="N146" s="48"/>
      <c r="O146" s="48"/>
      <c r="P146" s="48"/>
      <c r="Q146" s="48"/>
      <c r="R146" s="48"/>
      <c r="S146" s="48"/>
    </row>
    <row r="147" spans="1:19">
      <c r="A147" s="16" t="s">
        <v>142</v>
      </c>
      <c r="B147" s="10">
        <v>0</v>
      </c>
      <c r="C147" s="10">
        <v>110740.00588</v>
      </c>
      <c r="D147" s="10">
        <v>0</v>
      </c>
      <c r="E147" s="10">
        <v>0</v>
      </c>
      <c r="F147" s="10">
        <v>110740.00588</v>
      </c>
      <c r="G147" s="48"/>
      <c r="H147" s="48"/>
      <c r="I147" s="48"/>
      <c r="J147" s="48"/>
      <c r="K147" s="48"/>
      <c r="L147" s="48"/>
      <c r="M147" s="48"/>
      <c r="N147" s="48"/>
      <c r="O147" s="48"/>
      <c r="P147" s="48"/>
      <c r="Q147" s="48"/>
      <c r="R147" s="48"/>
      <c r="S147" s="48"/>
    </row>
    <row r="148" spans="1:19">
      <c r="A148" s="16" t="s">
        <v>143</v>
      </c>
      <c r="B148" s="10">
        <v>59542.877679999998</v>
      </c>
      <c r="C148" s="10">
        <v>2648.1529700000001</v>
      </c>
      <c r="D148" s="10">
        <v>0</v>
      </c>
      <c r="E148" s="10">
        <v>0</v>
      </c>
      <c r="F148" s="10">
        <v>62191.030650000001</v>
      </c>
      <c r="G148" s="48"/>
      <c r="H148" s="48"/>
      <c r="I148" s="48"/>
      <c r="J148" s="48"/>
      <c r="K148" s="48"/>
      <c r="L148" s="48"/>
      <c r="M148" s="48"/>
      <c r="N148" s="48"/>
      <c r="O148" s="48"/>
      <c r="P148" s="48"/>
      <c r="Q148" s="48"/>
      <c r="R148" s="48"/>
      <c r="S148" s="48"/>
    </row>
    <row r="149" spans="1:19">
      <c r="A149" s="15" t="s">
        <v>144</v>
      </c>
      <c r="B149" s="8">
        <v>124965.38895000001</v>
      </c>
      <c r="C149" s="8">
        <v>1775.27953</v>
      </c>
      <c r="D149" s="8">
        <v>0</v>
      </c>
      <c r="E149" s="8">
        <v>0</v>
      </c>
      <c r="F149" s="8">
        <v>126740.66848000001</v>
      </c>
      <c r="G149" s="48"/>
      <c r="H149" s="48"/>
      <c r="I149" s="48"/>
      <c r="J149" s="48"/>
      <c r="K149" s="48"/>
      <c r="L149" s="48"/>
      <c r="M149" s="48"/>
      <c r="N149" s="48"/>
      <c r="O149" s="48"/>
      <c r="P149" s="48"/>
      <c r="Q149" s="48"/>
      <c r="R149" s="48"/>
      <c r="S149" s="48"/>
    </row>
    <row r="150" spans="1:19">
      <c r="A150" s="16" t="s">
        <v>71</v>
      </c>
      <c r="B150" s="10">
        <v>13850.844449999999</v>
      </c>
      <c r="C150" s="10">
        <v>0</v>
      </c>
      <c r="D150" s="10">
        <v>0</v>
      </c>
      <c r="E150" s="10">
        <v>0</v>
      </c>
      <c r="F150" s="10">
        <v>13850.844449999999</v>
      </c>
      <c r="G150" s="48"/>
      <c r="H150" s="48"/>
      <c r="I150" s="48"/>
      <c r="J150" s="48"/>
      <c r="K150" s="48"/>
      <c r="L150" s="48"/>
      <c r="M150" s="48"/>
      <c r="N150" s="48"/>
      <c r="O150" s="48"/>
      <c r="P150" s="48"/>
      <c r="Q150" s="48"/>
      <c r="R150" s="48"/>
      <c r="S150" s="48"/>
    </row>
    <row r="151" spans="1:19">
      <c r="A151" s="16" t="s">
        <v>73</v>
      </c>
      <c r="B151" s="10">
        <v>58030.635170000001</v>
      </c>
      <c r="C151" s="10">
        <v>1362.0997</v>
      </c>
      <c r="D151" s="10">
        <v>0</v>
      </c>
      <c r="E151" s="10">
        <v>0</v>
      </c>
      <c r="F151" s="10">
        <v>59392.73487</v>
      </c>
      <c r="G151" s="48"/>
      <c r="H151" s="48"/>
      <c r="I151" s="48"/>
      <c r="J151" s="48"/>
      <c r="K151" s="48"/>
      <c r="L151" s="48"/>
      <c r="M151" s="48"/>
      <c r="N151" s="48"/>
      <c r="O151" s="48"/>
      <c r="P151" s="48"/>
      <c r="Q151" s="48"/>
      <c r="R151" s="48"/>
      <c r="S151" s="48"/>
    </row>
    <row r="152" spans="1:19">
      <c r="A152" s="16" t="s">
        <v>145</v>
      </c>
      <c r="B152" s="10">
        <v>49798.053110000001</v>
      </c>
      <c r="C152" s="10">
        <v>385.97230999999999</v>
      </c>
      <c r="D152" s="10">
        <v>0</v>
      </c>
      <c r="E152" s="10">
        <v>0</v>
      </c>
      <c r="F152" s="10">
        <v>50184.025420000005</v>
      </c>
      <c r="G152" s="48"/>
      <c r="H152" s="48"/>
      <c r="I152" s="48"/>
      <c r="J152" s="48"/>
      <c r="K152" s="48"/>
      <c r="L152" s="48"/>
      <c r="M152" s="48"/>
      <c r="N152" s="48"/>
      <c r="O152" s="48"/>
      <c r="P152" s="48"/>
      <c r="Q152" s="48"/>
      <c r="R152" s="48"/>
      <c r="S152" s="48"/>
    </row>
    <row r="153" spans="1:19">
      <c r="A153" s="16" t="s">
        <v>99</v>
      </c>
      <c r="B153" s="10">
        <v>3285.8562200000001</v>
      </c>
      <c r="C153" s="10">
        <v>27.207519999999999</v>
      </c>
      <c r="D153" s="10">
        <v>0</v>
      </c>
      <c r="E153" s="10">
        <v>0</v>
      </c>
      <c r="F153" s="10">
        <v>3313.0637400000001</v>
      </c>
      <c r="G153" s="48"/>
      <c r="H153" s="48"/>
      <c r="I153" s="48"/>
      <c r="J153" s="48"/>
      <c r="K153" s="48"/>
      <c r="L153" s="48"/>
      <c r="M153" s="48"/>
      <c r="N153" s="48"/>
      <c r="O153" s="48"/>
      <c r="P153" s="48"/>
      <c r="Q153" s="48"/>
      <c r="R153" s="48"/>
      <c r="S153" s="48"/>
    </row>
    <row r="154" spans="1:19">
      <c r="A154" s="16" t="s">
        <v>146</v>
      </c>
      <c r="B154" s="10">
        <v>0</v>
      </c>
      <c r="C154" s="10">
        <v>0</v>
      </c>
      <c r="D154" s="10">
        <v>0</v>
      </c>
      <c r="E154" s="10">
        <v>0</v>
      </c>
      <c r="F154" s="10">
        <v>0</v>
      </c>
      <c r="G154" s="48"/>
      <c r="H154" s="48"/>
      <c r="I154" s="48"/>
      <c r="J154" s="48"/>
      <c r="K154" s="48"/>
      <c r="L154" s="48"/>
      <c r="M154" s="48"/>
      <c r="N154" s="48"/>
      <c r="O154" s="48"/>
      <c r="P154" s="48"/>
      <c r="Q154" s="48"/>
      <c r="R154" s="48"/>
      <c r="S154" s="48"/>
    </row>
    <row r="155" spans="1:19">
      <c r="A155" s="15" t="s">
        <v>147</v>
      </c>
      <c r="B155" s="8">
        <v>41692.209000000003</v>
      </c>
      <c r="C155" s="8">
        <v>16152.987880000001</v>
      </c>
      <c r="D155" s="8">
        <v>0</v>
      </c>
      <c r="E155" s="8">
        <v>0.80895000000000006</v>
      </c>
      <c r="F155" s="8">
        <v>57846.005829999995</v>
      </c>
      <c r="G155" s="48"/>
      <c r="H155" s="48"/>
      <c r="I155" s="48"/>
      <c r="J155" s="48"/>
      <c r="K155" s="48"/>
      <c r="L155" s="48"/>
      <c r="M155" s="48"/>
      <c r="N155" s="48"/>
      <c r="O155" s="48"/>
      <c r="P155" s="48"/>
      <c r="Q155" s="48"/>
      <c r="R155" s="48"/>
      <c r="S155" s="48"/>
    </row>
    <row r="156" spans="1:19">
      <c r="A156" s="16" t="s">
        <v>148</v>
      </c>
      <c r="B156" s="10">
        <v>2282.8171899999998</v>
      </c>
      <c r="C156" s="10">
        <v>0.28860000000000002</v>
      </c>
      <c r="D156" s="10">
        <v>0</v>
      </c>
      <c r="E156" s="10">
        <v>0</v>
      </c>
      <c r="F156" s="10">
        <v>2283.1057900000001</v>
      </c>
      <c r="G156" s="48"/>
      <c r="H156" s="48"/>
      <c r="I156" s="48"/>
      <c r="J156" s="48"/>
      <c r="K156" s="48"/>
      <c r="L156" s="48"/>
      <c r="M156" s="48"/>
      <c r="N156" s="48"/>
      <c r="O156" s="48"/>
      <c r="P156" s="48"/>
      <c r="Q156" s="48"/>
      <c r="R156" s="48"/>
      <c r="S156" s="48"/>
    </row>
    <row r="157" spans="1:19">
      <c r="A157" s="16" t="s">
        <v>149</v>
      </c>
      <c r="B157" s="10">
        <v>0</v>
      </c>
      <c r="C157" s="10">
        <v>0</v>
      </c>
      <c r="D157" s="10">
        <v>0</v>
      </c>
      <c r="E157" s="10">
        <v>0</v>
      </c>
      <c r="F157" s="10">
        <v>0</v>
      </c>
      <c r="G157" s="48"/>
      <c r="H157" s="48"/>
      <c r="I157" s="48"/>
      <c r="J157" s="48"/>
      <c r="K157" s="48"/>
      <c r="L157" s="48"/>
      <c r="M157" s="48"/>
      <c r="N157" s="48"/>
      <c r="O157" s="48"/>
      <c r="P157" s="48"/>
      <c r="Q157" s="48"/>
      <c r="R157" s="48"/>
      <c r="S157" s="48"/>
    </row>
    <row r="158" spans="1:19">
      <c r="A158" s="16" t="s">
        <v>150</v>
      </c>
      <c r="B158" s="10">
        <v>1500.7701000000002</v>
      </c>
      <c r="C158" s="10">
        <v>15707.601789999999</v>
      </c>
      <c r="D158" s="10">
        <v>0</v>
      </c>
      <c r="E158" s="10">
        <v>0</v>
      </c>
      <c r="F158" s="10">
        <v>17208.371890000002</v>
      </c>
      <c r="G158" s="48"/>
      <c r="H158" s="48"/>
      <c r="I158" s="48"/>
      <c r="J158" s="48"/>
      <c r="K158" s="48"/>
      <c r="L158" s="48"/>
      <c r="M158" s="48"/>
      <c r="N158" s="48"/>
      <c r="O158" s="48"/>
      <c r="P158" s="48"/>
      <c r="Q158" s="48"/>
      <c r="R158" s="48"/>
      <c r="S158" s="48"/>
    </row>
    <row r="159" spans="1:19">
      <c r="A159" s="16" t="s">
        <v>151</v>
      </c>
      <c r="B159" s="10">
        <v>0</v>
      </c>
      <c r="C159" s="10">
        <v>0</v>
      </c>
      <c r="D159" s="10">
        <v>0</v>
      </c>
      <c r="E159" s="10">
        <v>0</v>
      </c>
      <c r="F159" s="10">
        <v>0</v>
      </c>
      <c r="G159" s="48"/>
      <c r="H159" s="48"/>
      <c r="I159" s="48"/>
      <c r="J159" s="48"/>
      <c r="K159" s="48"/>
      <c r="L159" s="48"/>
      <c r="M159" s="48"/>
      <c r="N159" s="48"/>
      <c r="O159" s="48"/>
      <c r="P159" s="48"/>
      <c r="Q159" s="48"/>
      <c r="R159" s="48"/>
      <c r="S159" s="48"/>
    </row>
    <row r="160" spans="1:19">
      <c r="A160" s="16" t="s">
        <v>152</v>
      </c>
      <c r="B160" s="10">
        <v>37908.621709999999</v>
      </c>
      <c r="C160" s="10">
        <v>445.09748999999999</v>
      </c>
      <c r="D160" s="10">
        <v>0</v>
      </c>
      <c r="E160" s="10">
        <v>0.80895000000000006</v>
      </c>
      <c r="F160" s="10">
        <v>38354.528149999998</v>
      </c>
      <c r="G160" s="48"/>
      <c r="H160" s="48"/>
      <c r="I160" s="48"/>
      <c r="J160" s="48"/>
      <c r="K160" s="48"/>
      <c r="L160" s="48"/>
      <c r="M160" s="48"/>
      <c r="N160" s="48"/>
      <c r="O160" s="48"/>
      <c r="P160" s="48"/>
      <c r="Q160" s="48"/>
      <c r="R160" s="48"/>
      <c r="S160" s="48"/>
    </row>
    <row r="161" spans="1:19">
      <c r="A161" s="16" t="s">
        <v>153</v>
      </c>
      <c r="B161" s="10">
        <v>0</v>
      </c>
      <c r="C161" s="10">
        <v>0</v>
      </c>
      <c r="D161" s="10">
        <v>0</v>
      </c>
      <c r="E161" s="10">
        <v>0</v>
      </c>
      <c r="F161" s="10">
        <v>0</v>
      </c>
      <c r="G161" s="48"/>
      <c r="H161" s="48"/>
      <c r="I161" s="48"/>
      <c r="J161" s="48"/>
      <c r="K161" s="48"/>
      <c r="L161" s="48"/>
      <c r="M161" s="48"/>
      <c r="N161" s="48"/>
      <c r="O161" s="48"/>
      <c r="P161" s="48"/>
      <c r="Q161" s="48"/>
      <c r="R161" s="48"/>
      <c r="S161" s="48"/>
    </row>
    <row r="162" spans="1:19">
      <c r="A162" s="15" t="s">
        <v>154</v>
      </c>
      <c r="B162" s="8">
        <v>35360.208330000001</v>
      </c>
      <c r="C162" s="8">
        <v>0</v>
      </c>
      <c r="D162" s="8">
        <v>0</v>
      </c>
      <c r="E162" s="8">
        <v>0</v>
      </c>
      <c r="F162" s="8">
        <v>35360.208330000001</v>
      </c>
      <c r="G162" s="48"/>
      <c r="H162" s="48"/>
      <c r="I162" s="48"/>
      <c r="J162" s="48"/>
      <c r="K162" s="48"/>
      <c r="L162" s="48"/>
      <c r="M162" s="48"/>
      <c r="N162" s="48"/>
      <c r="O162" s="48"/>
      <c r="P162" s="48"/>
      <c r="Q162" s="48"/>
      <c r="R162" s="48"/>
      <c r="S162" s="48"/>
    </row>
    <row r="163" spans="1:19">
      <c r="A163" s="16" t="s">
        <v>155</v>
      </c>
      <c r="B163" s="10">
        <v>35000</v>
      </c>
      <c r="C163" s="10">
        <v>0</v>
      </c>
      <c r="D163" s="10">
        <v>0</v>
      </c>
      <c r="E163" s="10">
        <v>0</v>
      </c>
      <c r="F163" s="10">
        <v>35000</v>
      </c>
      <c r="G163" s="48"/>
      <c r="H163" s="48"/>
      <c r="I163" s="48"/>
      <c r="J163" s="48"/>
      <c r="K163" s="48"/>
      <c r="L163" s="48"/>
      <c r="M163" s="48"/>
      <c r="N163" s="48"/>
      <c r="O163" s="48"/>
      <c r="P163" s="48"/>
      <c r="Q163" s="48"/>
      <c r="R163" s="48"/>
      <c r="S163" s="48"/>
    </row>
    <row r="164" spans="1:19">
      <c r="A164" s="16" t="s">
        <v>156</v>
      </c>
      <c r="B164" s="10">
        <v>0</v>
      </c>
      <c r="C164" s="10">
        <v>0</v>
      </c>
      <c r="D164" s="10">
        <v>0</v>
      </c>
      <c r="E164" s="10">
        <v>0</v>
      </c>
      <c r="F164" s="10">
        <v>0</v>
      </c>
      <c r="G164" s="48"/>
      <c r="H164" s="48"/>
      <c r="I164" s="48"/>
      <c r="J164" s="48"/>
      <c r="K164" s="48"/>
      <c r="L164" s="48"/>
      <c r="M164" s="48"/>
      <c r="N164" s="48"/>
      <c r="O164" s="48"/>
      <c r="P164" s="48"/>
      <c r="Q164" s="48"/>
      <c r="R164" s="48"/>
      <c r="S164" s="48"/>
    </row>
    <row r="165" spans="1:19">
      <c r="A165" s="11" t="s">
        <v>157</v>
      </c>
      <c r="B165" s="10">
        <v>0</v>
      </c>
      <c r="C165" s="10">
        <v>0</v>
      </c>
      <c r="D165" s="10">
        <v>0</v>
      </c>
      <c r="E165" s="10">
        <v>0</v>
      </c>
      <c r="F165" s="10">
        <v>0</v>
      </c>
      <c r="G165" s="48"/>
      <c r="H165" s="48"/>
      <c r="I165" s="48"/>
      <c r="J165" s="48"/>
      <c r="K165" s="48"/>
      <c r="L165" s="48"/>
      <c r="M165" s="48"/>
      <c r="N165" s="48"/>
      <c r="O165" s="48"/>
      <c r="P165" s="48"/>
      <c r="Q165" s="48"/>
      <c r="R165" s="48"/>
      <c r="S165" s="48"/>
    </row>
    <row r="166" spans="1:19">
      <c r="A166" s="16" t="s">
        <v>158</v>
      </c>
      <c r="B166" s="10">
        <v>360.20832999999999</v>
      </c>
      <c r="C166" s="10">
        <v>0</v>
      </c>
      <c r="D166" s="10">
        <v>0</v>
      </c>
      <c r="E166" s="10">
        <v>0</v>
      </c>
      <c r="F166" s="10">
        <v>360.20832999999999</v>
      </c>
      <c r="G166" s="48"/>
      <c r="H166" s="48"/>
      <c r="I166" s="48"/>
      <c r="J166" s="48"/>
      <c r="K166" s="48"/>
      <c r="L166" s="48"/>
      <c r="M166" s="48"/>
      <c r="N166" s="48"/>
      <c r="O166" s="48"/>
      <c r="P166" s="48"/>
      <c r="Q166" s="48"/>
      <c r="R166" s="48"/>
      <c r="S166" s="48"/>
    </row>
    <row r="167" spans="1:19">
      <c r="A167" s="15" t="s">
        <v>159</v>
      </c>
      <c r="B167" s="8">
        <v>14991.34253</v>
      </c>
      <c r="C167" s="8">
        <v>84973.526459999994</v>
      </c>
      <c r="D167" s="8">
        <v>0</v>
      </c>
      <c r="E167" s="8">
        <v>0</v>
      </c>
      <c r="F167" s="8">
        <v>99964.868989999988</v>
      </c>
      <c r="G167" s="48"/>
      <c r="H167" s="48"/>
      <c r="I167" s="48"/>
      <c r="J167" s="48"/>
      <c r="K167" s="48"/>
      <c r="L167" s="48"/>
      <c r="M167" s="48"/>
      <c r="N167" s="48"/>
      <c r="O167" s="48"/>
      <c r="P167" s="48"/>
      <c r="Q167" s="48"/>
      <c r="R167" s="48"/>
      <c r="S167" s="48"/>
    </row>
    <row r="168" spans="1:19">
      <c r="A168" s="16" t="s">
        <v>160</v>
      </c>
      <c r="B168" s="10">
        <v>0</v>
      </c>
      <c r="C168" s="10">
        <v>82926.957020000002</v>
      </c>
      <c r="D168" s="10">
        <v>0</v>
      </c>
      <c r="E168" s="10">
        <v>0</v>
      </c>
      <c r="F168" s="10">
        <v>82926.957020000002</v>
      </c>
      <c r="G168" s="48"/>
      <c r="H168" s="48"/>
      <c r="I168" s="48"/>
      <c r="J168" s="48"/>
      <c r="K168" s="48"/>
      <c r="L168" s="48"/>
      <c r="M168" s="48"/>
      <c r="N168" s="48"/>
      <c r="O168" s="48"/>
      <c r="P168" s="48"/>
      <c r="Q168" s="48"/>
      <c r="R168" s="48"/>
      <c r="S168" s="48"/>
    </row>
    <row r="169" spans="1:19">
      <c r="A169" s="16" t="s">
        <v>161</v>
      </c>
      <c r="B169" s="10">
        <v>0</v>
      </c>
      <c r="C169" s="10">
        <v>0</v>
      </c>
      <c r="D169" s="10">
        <v>0</v>
      </c>
      <c r="E169" s="10">
        <v>0</v>
      </c>
      <c r="F169" s="10">
        <v>0</v>
      </c>
      <c r="G169" s="48"/>
      <c r="H169" s="48"/>
      <c r="I169" s="48"/>
      <c r="J169" s="48"/>
      <c r="K169" s="48"/>
      <c r="L169" s="48"/>
      <c r="M169" s="48"/>
      <c r="N169" s="48"/>
      <c r="O169" s="48"/>
      <c r="P169" s="48"/>
      <c r="Q169" s="48"/>
      <c r="R169" s="48"/>
      <c r="S169" s="48"/>
    </row>
    <row r="170" spans="1:19">
      <c r="A170" s="16" t="s">
        <v>162</v>
      </c>
      <c r="B170" s="10">
        <v>0</v>
      </c>
      <c r="C170" s="10">
        <v>54.536999999999999</v>
      </c>
      <c r="D170" s="10">
        <v>0</v>
      </c>
      <c r="E170" s="10">
        <v>0</v>
      </c>
      <c r="F170" s="10">
        <v>54.536999999999999</v>
      </c>
      <c r="G170" s="48"/>
      <c r="H170" s="48"/>
      <c r="I170" s="48"/>
      <c r="J170" s="48"/>
      <c r="K170" s="48"/>
      <c r="L170" s="48"/>
      <c r="M170" s="48"/>
      <c r="N170" s="48"/>
      <c r="O170" s="48"/>
      <c r="P170" s="48"/>
      <c r="Q170" s="48"/>
      <c r="R170" s="48"/>
      <c r="S170" s="48"/>
    </row>
    <row r="171" spans="1:19">
      <c r="A171" s="16" t="s">
        <v>163</v>
      </c>
      <c r="B171" s="10">
        <v>0</v>
      </c>
      <c r="C171" s="10">
        <v>82872.42001999999</v>
      </c>
      <c r="D171" s="10">
        <v>0</v>
      </c>
      <c r="E171" s="10">
        <v>0</v>
      </c>
      <c r="F171" s="10">
        <v>82872.42001999999</v>
      </c>
      <c r="G171" s="48"/>
      <c r="H171" s="48"/>
      <c r="I171" s="48"/>
      <c r="J171" s="48"/>
      <c r="K171" s="48"/>
      <c r="L171" s="48"/>
      <c r="M171" s="48"/>
      <c r="N171" s="48"/>
      <c r="O171" s="48"/>
      <c r="P171" s="48"/>
      <c r="Q171" s="48"/>
      <c r="R171" s="48"/>
      <c r="S171" s="48"/>
    </row>
    <row r="172" spans="1:19">
      <c r="A172" s="16" t="s">
        <v>164</v>
      </c>
      <c r="B172" s="10">
        <v>0</v>
      </c>
      <c r="C172" s="10">
        <v>0</v>
      </c>
      <c r="D172" s="10">
        <v>0</v>
      </c>
      <c r="E172" s="10">
        <v>0</v>
      </c>
      <c r="F172" s="10">
        <v>0</v>
      </c>
      <c r="G172" s="48"/>
      <c r="H172" s="48"/>
      <c r="I172" s="48"/>
      <c r="J172" s="48"/>
      <c r="K172" s="48"/>
      <c r="L172" s="48"/>
      <c r="M172" s="48"/>
      <c r="N172" s="48"/>
      <c r="O172" s="48"/>
      <c r="P172" s="48"/>
      <c r="Q172" s="48"/>
      <c r="R172" s="48"/>
      <c r="S172" s="48"/>
    </row>
    <row r="173" spans="1:19">
      <c r="A173" s="16" t="s">
        <v>165</v>
      </c>
      <c r="B173" s="10">
        <v>0</v>
      </c>
      <c r="C173" s="10">
        <v>0</v>
      </c>
      <c r="D173" s="10">
        <v>0</v>
      </c>
      <c r="E173" s="10">
        <v>0</v>
      </c>
      <c r="F173" s="10">
        <v>0</v>
      </c>
      <c r="G173" s="48"/>
      <c r="H173" s="48"/>
      <c r="I173" s="48"/>
      <c r="J173" s="48"/>
      <c r="K173" s="48"/>
      <c r="L173" s="48"/>
      <c r="M173" s="48"/>
      <c r="N173" s="48"/>
      <c r="O173" s="48"/>
      <c r="P173" s="48"/>
      <c r="Q173" s="48"/>
      <c r="R173" s="48"/>
      <c r="S173" s="48"/>
    </row>
    <row r="174" spans="1:19">
      <c r="A174" s="16" t="s">
        <v>166</v>
      </c>
      <c r="B174" s="10">
        <v>14735</v>
      </c>
      <c r="C174" s="10">
        <v>0</v>
      </c>
      <c r="D174" s="10">
        <v>0</v>
      </c>
      <c r="E174" s="10">
        <v>0</v>
      </c>
      <c r="F174" s="10">
        <v>14735</v>
      </c>
      <c r="G174" s="48"/>
      <c r="H174" s="48"/>
      <c r="I174" s="48"/>
      <c r="J174" s="48"/>
      <c r="K174" s="48"/>
      <c r="L174" s="48"/>
      <c r="M174" s="48"/>
      <c r="N174" s="48"/>
      <c r="O174" s="48"/>
      <c r="P174" s="48"/>
      <c r="Q174" s="48"/>
      <c r="R174" s="48"/>
      <c r="S174" s="48"/>
    </row>
    <row r="175" spans="1:19">
      <c r="A175" s="16" t="s">
        <v>167</v>
      </c>
      <c r="B175" s="10">
        <v>256.34253000000001</v>
      </c>
      <c r="C175" s="10">
        <v>2046.56944</v>
      </c>
      <c r="D175" s="10">
        <v>0</v>
      </c>
      <c r="E175" s="10">
        <v>0</v>
      </c>
      <c r="F175" s="10">
        <v>2302.9119700000001</v>
      </c>
      <c r="G175" s="48"/>
      <c r="H175" s="48"/>
      <c r="I175" s="48"/>
      <c r="J175" s="48"/>
      <c r="K175" s="48"/>
      <c r="L175" s="48"/>
      <c r="M175" s="48"/>
      <c r="N175" s="48"/>
      <c r="O175" s="48"/>
      <c r="P175" s="48"/>
      <c r="Q175" s="48"/>
      <c r="R175" s="48"/>
      <c r="S175" s="48"/>
    </row>
    <row r="176" spans="1:19">
      <c r="A176" s="14" t="s">
        <v>168</v>
      </c>
      <c r="B176" s="8">
        <v>479775.96762000001</v>
      </c>
      <c r="C176" s="8">
        <v>0</v>
      </c>
      <c r="D176" s="8">
        <v>0</v>
      </c>
      <c r="E176" s="8">
        <v>0</v>
      </c>
      <c r="F176" s="8">
        <v>479775.96762000001</v>
      </c>
      <c r="G176" s="48"/>
      <c r="H176" s="48"/>
      <c r="I176" s="48"/>
      <c r="J176" s="48"/>
      <c r="K176" s="48"/>
      <c r="L176" s="48"/>
      <c r="M176" s="48"/>
      <c r="N176" s="48"/>
      <c r="O176" s="48"/>
      <c r="P176" s="48"/>
      <c r="Q176" s="48"/>
      <c r="R176" s="48"/>
      <c r="S176" s="48"/>
    </row>
    <row r="177" spans="1:19">
      <c r="A177" s="22" t="s">
        <v>169</v>
      </c>
      <c r="B177" s="10">
        <v>442692.3</v>
      </c>
      <c r="C177" s="10">
        <v>0</v>
      </c>
      <c r="D177" s="10">
        <v>0</v>
      </c>
      <c r="E177" s="10">
        <v>0</v>
      </c>
      <c r="F177" s="10">
        <v>442692.3</v>
      </c>
      <c r="G177" s="48"/>
      <c r="H177" s="48"/>
      <c r="I177" s="48"/>
      <c r="J177" s="48"/>
      <c r="K177" s="48"/>
      <c r="L177" s="48"/>
      <c r="M177" s="48"/>
      <c r="N177" s="48"/>
      <c r="O177" s="48"/>
      <c r="P177" s="48"/>
      <c r="Q177" s="48"/>
      <c r="R177" s="48"/>
      <c r="S177" s="48"/>
    </row>
    <row r="178" spans="1:19">
      <c r="A178" s="16" t="s">
        <v>170</v>
      </c>
      <c r="B178" s="10">
        <v>442692.3</v>
      </c>
      <c r="C178" s="10">
        <v>0</v>
      </c>
      <c r="D178" s="10">
        <v>0</v>
      </c>
      <c r="E178" s="10">
        <v>0</v>
      </c>
      <c r="F178" s="10">
        <v>442692.3</v>
      </c>
      <c r="G178" s="48"/>
      <c r="H178" s="48"/>
      <c r="I178" s="48"/>
      <c r="J178" s="48"/>
      <c r="K178" s="48"/>
      <c r="L178" s="48"/>
      <c r="M178" s="48"/>
      <c r="N178" s="48"/>
      <c r="O178" s="48"/>
      <c r="P178" s="48"/>
      <c r="Q178" s="48"/>
      <c r="R178" s="48"/>
      <c r="S178" s="48"/>
    </row>
    <row r="179" spans="1:19">
      <c r="A179" s="16" t="s">
        <v>171</v>
      </c>
      <c r="B179" s="10">
        <v>0</v>
      </c>
      <c r="C179" s="10">
        <v>0</v>
      </c>
      <c r="D179" s="10">
        <v>0</v>
      </c>
      <c r="E179" s="10">
        <v>0</v>
      </c>
      <c r="F179" s="10">
        <v>0</v>
      </c>
      <c r="G179" s="48"/>
      <c r="H179" s="48"/>
      <c r="I179" s="48"/>
      <c r="J179" s="48"/>
      <c r="K179" s="48"/>
      <c r="L179" s="48"/>
      <c r="M179" s="48"/>
      <c r="N179" s="48"/>
      <c r="O179" s="48"/>
      <c r="P179" s="48"/>
      <c r="Q179" s="48"/>
      <c r="R179" s="48"/>
      <c r="S179" s="48"/>
    </row>
    <row r="180" spans="1:19">
      <c r="A180" s="16" t="s">
        <v>172</v>
      </c>
      <c r="B180" s="10">
        <v>0</v>
      </c>
      <c r="C180" s="10">
        <v>0</v>
      </c>
      <c r="D180" s="10">
        <v>0</v>
      </c>
      <c r="E180" s="10">
        <v>0</v>
      </c>
      <c r="F180" s="10">
        <v>0</v>
      </c>
      <c r="G180" s="48"/>
      <c r="H180" s="48"/>
      <c r="I180" s="48"/>
      <c r="J180" s="48"/>
      <c r="K180" s="48"/>
      <c r="L180" s="48"/>
      <c r="M180" s="48"/>
      <c r="N180" s="48"/>
      <c r="O180" s="48"/>
      <c r="P180" s="48"/>
      <c r="Q180" s="48"/>
      <c r="R180" s="48"/>
      <c r="S180" s="48"/>
    </row>
    <row r="181" spans="1:19">
      <c r="A181" s="22" t="s">
        <v>173</v>
      </c>
      <c r="B181" s="10">
        <v>9436.8706700000002</v>
      </c>
      <c r="C181" s="10">
        <v>0</v>
      </c>
      <c r="D181" s="10">
        <v>0</v>
      </c>
      <c r="E181" s="10">
        <v>0</v>
      </c>
      <c r="F181" s="10">
        <v>9436.8706700000002</v>
      </c>
      <c r="G181" s="48"/>
      <c r="H181" s="48"/>
      <c r="I181" s="48"/>
      <c r="J181" s="48"/>
      <c r="K181" s="48"/>
      <c r="L181" s="48"/>
      <c r="M181" s="48"/>
      <c r="N181" s="48"/>
      <c r="O181" s="48"/>
      <c r="P181" s="48"/>
      <c r="Q181" s="48"/>
      <c r="R181" s="48"/>
      <c r="S181" s="48"/>
    </row>
    <row r="182" spans="1:19">
      <c r="A182" s="16" t="s">
        <v>174</v>
      </c>
      <c r="B182" s="10">
        <v>0</v>
      </c>
      <c r="C182" s="10">
        <v>0</v>
      </c>
      <c r="D182" s="10">
        <v>0</v>
      </c>
      <c r="E182" s="10">
        <v>0</v>
      </c>
      <c r="F182" s="10">
        <v>0</v>
      </c>
      <c r="G182" s="48"/>
      <c r="H182" s="48"/>
      <c r="I182" s="48"/>
      <c r="J182" s="48"/>
      <c r="K182" s="48"/>
      <c r="L182" s="48"/>
      <c r="M182" s="48"/>
      <c r="N182" s="48"/>
      <c r="O182" s="48"/>
      <c r="P182" s="48"/>
      <c r="Q182" s="48"/>
      <c r="R182" s="48"/>
      <c r="S182" s="48"/>
    </row>
    <row r="183" spans="1:19">
      <c r="A183" s="16" t="s">
        <v>175</v>
      </c>
      <c r="B183" s="10">
        <v>8554.5847599999997</v>
      </c>
      <c r="C183" s="10">
        <v>0</v>
      </c>
      <c r="D183" s="10">
        <v>0</v>
      </c>
      <c r="E183" s="10">
        <v>0</v>
      </c>
      <c r="F183" s="10">
        <v>8554.5847599999997</v>
      </c>
      <c r="G183" s="48"/>
      <c r="H183" s="48"/>
      <c r="I183" s="48"/>
      <c r="J183" s="48"/>
      <c r="K183" s="48"/>
      <c r="L183" s="48"/>
      <c r="M183" s="48"/>
      <c r="N183" s="48"/>
      <c r="O183" s="48"/>
      <c r="P183" s="48"/>
      <c r="Q183" s="48"/>
      <c r="R183" s="48"/>
      <c r="S183" s="48"/>
    </row>
    <row r="184" spans="1:19">
      <c r="A184" s="16" t="s">
        <v>176</v>
      </c>
      <c r="B184" s="10">
        <v>882.28591000000006</v>
      </c>
      <c r="C184" s="10">
        <v>0</v>
      </c>
      <c r="D184" s="10">
        <v>0</v>
      </c>
      <c r="E184" s="10">
        <v>0</v>
      </c>
      <c r="F184" s="10">
        <v>882.28591000000006</v>
      </c>
      <c r="G184" s="48"/>
      <c r="H184" s="48"/>
      <c r="I184" s="48"/>
      <c r="J184" s="48"/>
      <c r="K184" s="48"/>
      <c r="L184" s="48"/>
      <c r="M184" s="48"/>
      <c r="N184" s="48"/>
      <c r="O184" s="48"/>
      <c r="P184" s="48"/>
      <c r="Q184" s="48"/>
      <c r="R184" s="48"/>
      <c r="S184" s="48"/>
    </row>
    <row r="185" spans="1:19">
      <c r="A185" s="22" t="s">
        <v>177</v>
      </c>
      <c r="B185" s="10">
        <v>0</v>
      </c>
      <c r="C185" s="10">
        <v>0</v>
      </c>
      <c r="D185" s="10">
        <v>0</v>
      </c>
      <c r="E185" s="10">
        <v>0</v>
      </c>
      <c r="F185" s="10">
        <v>0</v>
      </c>
      <c r="G185" s="48"/>
      <c r="H185" s="48"/>
      <c r="I185" s="48"/>
      <c r="J185" s="48"/>
      <c r="K185" s="48"/>
      <c r="L185" s="48"/>
      <c r="M185" s="48"/>
      <c r="N185" s="48"/>
      <c r="O185" s="48"/>
      <c r="P185" s="48"/>
      <c r="Q185" s="48"/>
      <c r="R185" s="48"/>
      <c r="S185" s="48"/>
    </row>
    <row r="186" spans="1:19">
      <c r="A186" s="16" t="s">
        <v>178</v>
      </c>
      <c r="B186" s="10">
        <v>0</v>
      </c>
      <c r="C186" s="10">
        <v>0</v>
      </c>
      <c r="D186" s="10">
        <v>0</v>
      </c>
      <c r="E186" s="10">
        <v>0</v>
      </c>
      <c r="F186" s="10">
        <v>0</v>
      </c>
      <c r="G186" s="48"/>
      <c r="H186" s="48"/>
      <c r="I186" s="48"/>
      <c r="J186" s="48"/>
      <c r="K186" s="48"/>
      <c r="L186" s="48"/>
      <c r="M186" s="48"/>
      <c r="N186" s="48"/>
      <c r="O186" s="48"/>
      <c r="P186" s="48"/>
      <c r="Q186" s="48"/>
      <c r="R186" s="48"/>
      <c r="S186" s="48"/>
    </row>
    <row r="187" spans="1:19">
      <c r="A187" s="22" t="s">
        <v>179</v>
      </c>
      <c r="B187" s="10">
        <v>48959.486250000002</v>
      </c>
      <c r="C187" s="10">
        <v>0</v>
      </c>
      <c r="D187" s="10">
        <v>0</v>
      </c>
      <c r="E187" s="10">
        <v>0</v>
      </c>
      <c r="F187" s="10">
        <v>48959.486250000002</v>
      </c>
      <c r="G187" s="48"/>
      <c r="H187" s="48"/>
      <c r="I187" s="48"/>
      <c r="J187" s="48"/>
      <c r="K187" s="48"/>
      <c r="L187" s="48"/>
      <c r="M187" s="48"/>
      <c r="N187" s="48"/>
      <c r="O187" s="48"/>
      <c r="P187" s="48"/>
      <c r="Q187" s="48"/>
      <c r="R187" s="48"/>
      <c r="S187" s="48"/>
    </row>
    <row r="188" spans="1:19">
      <c r="A188" s="16" t="s">
        <v>180</v>
      </c>
      <c r="B188" s="10">
        <v>46016.388770000005</v>
      </c>
      <c r="C188" s="10">
        <v>0</v>
      </c>
      <c r="D188" s="10">
        <v>0</v>
      </c>
      <c r="E188" s="10">
        <v>0</v>
      </c>
      <c r="F188" s="10">
        <v>46016.388770000005</v>
      </c>
      <c r="G188" s="48"/>
      <c r="H188" s="48"/>
      <c r="I188" s="48"/>
      <c r="J188" s="48"/>
      <c r="K188" s="48"/>
      <c r="L188" s="48"/>
      <c r="M188" s="48"/>
      <c r="N188" s="48"/>
      <c r="O188" s="48"/>
      <c r="P188" s="48"/>
      <c r="Q188" s="48"/>
      <c r="R188" s="48"/>
      <c r="S188" s="48"/>
    </row>
    <row r="189" spans="1:19">
      <c r="A189" s="16" t="s">
        <v>181</v>
      </c>
      <c r="B189" s="10">
        <v>2943.0974799999999</v>
      </c>
      <c r="C189" s="10">
        <v>0</v>
      </c>
      <c r="D189" s="10">
        <v>0</v>
      </c>
      <c r="E189" s="10">
        <v>0</v>
      </c>
      <c r="F189" s="10">
        <v>2943.0974799999999</v>
      </c>
      <c r="G189" s="48"/>
      <c r="H189" s="48"/>
      <c r="I189" s="48"/>
      <c r="J189" s="48"/>
      <c r="K189" s="48"/>
      <c r="L189" s="48"/>
      <c r="M189" s="48"/>
      <c r="N189" s="48"/>
      <c r="O189" s="48"/>
      <c r="P189" s="48"/>
      <c r="Q189" s="48"/>
      <c r="R189" s="48"/>
      <c r="S189" s="48"/>
    </row>
    <row r="190" spans="1:19">
      <c r="A190" s="16" t="s">
        <v>182</v>
      </c>
      <c r="B190" s="10">
        <v>0</v>
      </c>
      <c r="C190" s="10">
        <v>0</v>
      </c>
      <c r="D190" s="10">
        <v>0</v>
      </c>
      <c r="E190" s="10">
        <v>0</v>
      </c>
      <c r="F190" s="10">
        <v>0</v>
      </c>
      <c r="G190" s="48"/>
      <c r="H190" s="48"/>
      <c r="I190" s="48"/>
      <c r="J190" s="48"/>
      <c r="K190" s="48"/>
      <c r="L190" s="48"/>
      <c r="M190" s="48"/>
      <c r="N190" s="48"/>
      <c r="O190" s="48"/>
      <c r="P190" s="48"/>
      <c r="Q190" s="48"/>
      <c r="R190" s="48"/>
      <c r="S190" s="48"/>
    </row>
    <row r="191" spans="1:19">
      <c r="A191" s="22" t="s">
        <v>183</v>
      </c>
      <c r="B191" s="10">
        <v>-21312.689300000002</v>
      </c>
      <c r="C191" s="10">
        <v>0</v>
      </c>
      <c r="D191" s="10">
        <v>0</v>
      </c>
      <c r="E191" s="10">
        <v>0</v>
      </c>
      <c r="F191" s="10">
        <v>-21312.689300000002</v>
      </c>
      <c r="G191" s="48"/>
      <c r="H191" s="48"/>
      <c r="I191" s="48"/>
      <c r="J191" s="48"/>
      <c r="K191" s="48"/>
      <c r="L191" s="48"/>
      <c r="M191" s="48"/>
      <c r="N191" s="48"/>
      <c r="O191" s="48"/>
      <c r="P191" s="48"/>
      <c r="Q191" s="48"/>
      <c r="R191" s="48"/>
      <c r="S191" s="48"/>
    </row>
    <row r="192" spans="1:19">
      <c r="A192" s="16" t="s">
        <v>184</v>
      </c>
      <c r="B192" s="10">
        <v>-6705.7836799999995</v>
      </c>
      <c r="C192" s="10">
        <v>0</v>
      </c>
      <c r="D192" s="10">
        <v>0</v>
      </c>
      <c r="E192" s="10">
        <v>0</v>
      </c>
      <c r="F192" s="10">
        <v>-6705.7836799999995</v>
      </c>
      <c r="G192" s="48"/>
      <c r="H192" s="48"/>
      <c r="I192" s="48"/>
      <c r="J192" s="48"/>
      <c r="K192" s="48"/>
      <c r="L192" s="48"/>
      <c r="M192" s="48"/>
      <c r="N192" s="48"/>
      <c r="O192" s="48"/>
      <c r="P192" s="48"/>
      <c r="Q192" s="48"/>
      <c r="R192" s="48"/>
      <c r="S192" s="48"/>
    </row>
    <row r="193" spans="1:19">
      <c r="A193" s="16" t="s">
        <v>185</v>
      </c>
      <c r="B193" s="10">
        <v>-14606.90562</v>
      </c>
      <c r="C193" s="10">
        <v>0</v>
      </c>
      <c r="D193" s="10">
        <v>0</v>
      </c>
      <c r="E193" s="10">
        <v>0</v>
      </c>
      <c r="F193" s="10">
        <v>-14606.90562</v>
      </c>
      <c r="G193" s="48"/>
      <c r="H193" s="48"/>
      <c r="I193" s="48"/>
      <c r="J193" s="48"/>
      <c r="K193" s="48"/>
      <c r="L193" s="48"/>
      <c r="M193" s="48"/>
      <c r="N193" s="48"/>
      <c r="O193" s="48"/>
      <c r="P193" s="48"/>
      <c r="Q193" s="48"/>
      <c r="R193" s="48"/>
      <c r="S193" s="48"/>
    </row>
    <row r="194" spans="1:19">
      <c r="A194" s="23" t="s">
        <v>186</v>
      </c>
      <c r="B194" s="8">
        <v>5827766.2826999994</v>
      </c>
      <c r="C194" s="8">
        <v>438626.94844999997</v>
      </c>
      <c r="D194" s="8">
        <v>0</v>
      </c>
      <c r="E194" s="8">
        <v>7604.7188799999994</v>
      </c>
      <c r="F194" s="8">
        <v>6273997.9500299999</v>
      </c>
      <c r="G194" s="48"/>
      <c r="H194" s="48"/>
      <c r="I194" s="48"/>
      <c r="J194" s="48"/>
      <c r="K194" s="48"/>
      <c r="L194" s="48"/>
      <c r="M194" s="48"/>
      <c r="N194" s="48"/>
      <c r="O194" s="48"/>
      <c r="P194" s="48"/>
      <c r="Q194" s="48"/>
      <c r="R194" s="48"/>
      <c r="S194" s="48"/>
    </row>
    <row r="195" spans="1:19">
      <c r="A195" s="23" t="s">
        <v>187</v>
      </c>
      <c r="B195" s="8">
        <v>58797.294590000005</v>
      </c>
      <c r="C195" s="8">
        <v>7095.3620700000001</v>
      </c>
      <c r="D195" s="8">
        <v>0</v>
      </c>
      <c r="E195" s="8">
        <v>31.52712</v>
      </c>
      <c r="F195" s="8">
        <v>65924.183780000007</v>
      </c>
      <c r="G195" s="48"/>
      <c r="H195" s="48"/>
      <c r="I195" s="48"/>
      <c r="J195" s="48"/>
      <c r="K195" s="48"/>
      <c r="L195" s="48"/>
      <c r="M195" s="48"/>
      <c r="N195" s="48"/>
      <c r="O195" s="48"/>
      <c r="P195" s="48"/>
      <c r="Q195" s="48"/>
      <c r="R195" s="48"/>
      <c r="S195" s="48"/>
    </row>
    <row r="196" spans="1:19">
      <c r="A196" s="24" t="s">
        <v>188</v>
      </c>
      <c r="B196" s="10">
        <v>0</v>
      </c>
      <c r="C196" s="10">
        <v>0</v>
      </c>
      <c r="D196" s="10">
        <v>0</v>
      </c>
      <c r="E196" s="10">
        <v>0</v>
      </c>
      <c r="F196" s="10">
        <v>0</v>
      </c>
      <c r="G196" s="48"/>
      <c r="H196" s="48"/>
      <c r="I196" s="48"/>
      <c r="J196" s="48"/>
      <c r="K196" s="48"/>
      <c r="L196" s="48"/>
      <c r="M196" s="48"/>
      <c r="N196" s="48"/>
      <c r="O196" s="48"/>
      <c r="P196" s="48"/>
      <c r="Q196" s="48"/>
      <c r="R196" s="48"/>
      <c r="S196" s="48"/>
    </row>
    <row r="197" spans="1:19">
      <c r="A197" s="16" t="s">
        <v>189</v>
      </c>
      <c r="B197" s="10">
        <v>0</v>
      </c>
      <c r="C197" s="10">
        <v>0</v>
      </c>
      <c r="D197" s="10">
        <v>0</v>
      </c>
      <c r="E197" s="10">
        <v>0</v>
      </c>
      <c r="F197" s="10">
        <v>0</v>
      </c>
      <c r="G197" s="48"/>
      <c r="H197" s="48"/>
      <c r="I197" s="48"/>
      <c r="J197" s="48"/>
      <c r="K197" s="48"/>
      <c r="L197" s="48"/>
      <c r="M197" s="48"/>
      <c r="N197" s="48"/>
      <c r="O197" s="48"/>
      <c r="P197" s="48"/>
      <c r="Q197" s="48"/>
      <c r="R197" s="48"/>
      <c r="S197" s="48"/>
    </row>
    <row r="198" spans="1:19">
      <c r="A198" s="16" t="s">
        <v>190</v>
      </c>
      <c r="B198" s="10">
        <v>0</v>
      </c>
      <c r="C198" s="10">
        <v>0</v>
      </c>
      <c r="D198" s="10">
        <v>0</v>
      </c>
      <c r="E198" s="10">
        <v>0</v>
      </c>
      <c r="F198" s="10">
        <v>0</v>
      </c>
      <c r="G198" s="48"/>
      <c r="H198" s="48"/>
      <c r="I198" s="48"/>
      <c r="J198" s="48"/>
      <c r="K198" s="48"/>
      <c r="L198" s="48"/>
      <c r="M198" s="48"/>
      <c r="N198" s="48"/>
      <c r="O198" s="48"/>
      <c r="P198" s="48"/>
      <c r="Q198" s="48"/>
      <c r="R198" s="48"/>
      <c r="S198" s="48"/>
    </row>
    <row r="199" spans="1:19">
      <c r="A199" s="16" t="s">
        <v>191</v>
      </c>
      <c r="B199" s="10">
        <v>0</v>
      </c>
      <c r="C199" s="10">
        <v>0</v>
      </c>
      <c r="D199" s="10">
        <v>0</v>
      </c>
      <c r="E199" s="10">
        <v>0</v>
      </c>
      <c r="F199" s="10">
        <v>0</v>
      </c>
      <c r="G199" s="48"/>
      <c r="H199" s="48"/>
      <c r="I199" s="48"/>
      <c r="J199" s="48"/>
      <c r="K199" s="48"/>
      <c r="L199" s="48"/>
      <c r="M199" s="48"/>
      <c r="N199" s="48"/>
      <c r="O199" s="48"/>
      <c r="P199" s="48"/>
      <c r="Q199" s="48"/>
      <c r="R199" s="48"/>
      <c r="S199" s="48"/>
    </row>
    <row r="200" spans="1:19">
      <c r="A200" s="16" t="s">
        <v>192</v>
      </c>
      <c r="B200" s="10">
        <v>0</v>
      </c>
      <c r="C200" s="10">
        <v>0</v>
      </c>
      <c r="D200" s="10">
        <v>0</v>
      </c>
      <c r="E200" s="10">
        <v>0</v>
      </c>
      <c r="F200" s="10">
        <v>0</v>
      </c>
      <c r="G200" s="48"/>
      <c r="H200" s="48"/>
      <c r="I200" s="48"/>
      <c r="J200" s="48"/>
      <c r="K200" s="48"/>
      <c r="L200" s="48"/>
      <c r="M200" s="48"/>
      <c r="N200" s="48"/>
      <c r="O200" s="48"/>
      <c r="P200" s="48"/>
      <c r="Q200" s="48"/>
      <c r="R200" s="48"/>
      <c r="S200" s="48"/>
    </row>
    <row r="201" spans="1:19">
      <c r="A201" s="16" t="s">
        <v>193</v>
      </c>
      <c r="B201" s="10">
        <v>0</v>
      </c>
      <c r="C201" s="10">
        <v>0</v>
      </c>
      <c r="D201" s="10">
        <v>0</v>
      </c>
      <c r="E201" s="10">
        <v>0</v>
      </c>
      <c r="F201" s="10">
        <v>0</v>
      </c>
      <c r="G201" s="48"/>
      <c r="H201" s="48"/>
      <c r="I201" s="48"/>
      <c r="J201" s="48"/>
      <c r="K201" s="48"/>
      <c r="L201" s="48"/>
      <c r="M201" s="48"/>
      <c r="N201" s="48"/>
      <c r="O201" s="48"/>
      <c r="P201" s="48"/>
      <c r="Q201" s="48"/>
      <c r="R201" s="48"/>
      <c r="S201" s="48"/>
    </row>
    <row r="202" spans="1:19">
      <c r="A202" s="22" t="s">
        <v>194</v>
      </c>
      <c r="B202" s="10">
        <v>24073.668570000002</v>
      </c>
      <c r="C202" s="10">
        <v>7095.3620700000001</v>
      </c>
      <c r="D202" s="10">
        <v>0</v>
      </c>
      <c r="E202" s="10">
        <v>31.52712</v>
      </c>
      <c r="F202" s="10">
        <v>31200.557760000003</v>
      </c>
      <c r="G202" s="48"/>
      <c r="H202" s="48"/>
      <c r="I202" s="48"/>
      <c r="J202" s="48"/>
      <c r="K202" s="48"/>
      <c r="L202" s="48"/>
      <c r="M202" s="48"/>
      <c r="N202" s="48"/>
      <c r="O202" s="48"/>
      <c r="P202" s="48"/>
      <c r="Q202" s="48"/>
      <c r="R202" s="48"/>
      <c r="S202" s="48"/>
    </row>
    <row r="203" spans="1:19">
      <c r="A203" s="16" t="s">
        <v>195</v>
      </c>
      <c r="B203" s="10">
        <v>0</v>
      </c>
      <c r="C203" s="10">
        <v>0</v>
      </c>
      <c r="D203" s="10">
        <v>0</v>
      </c>
      <c r="E203" s="10">
        <v>0</v>
      </c>
      <c r="F203" s="10">
        <v>0</v>
      </c>
      <c r="G203" s="48"/>
      <c r="H203" s="48"/>
      <c r="I203" s="48"/>
      <c r="J203" s="48"/>
      <c r="K203" s="48"/>
      <c r="L203" s="48"/>
      <c r="M203" s="48"/>
      <c r="N203" s="48"/>
      <c r="O203" s="48"/>
      <c r="P203" s="48"/>
      <c r="Q203" s="48"/>
      <c r="R203" s="48"/>
      <c r="S203" s="48"/>
    </row>
    <row r="204" spans="1:19">
      <c r="A204" s="16" t="s">
        <v>196</v>
      </c>
      <c r="B204" s="10">
        <v>0</v>
      </c>
      <c r="C204" s="10">
        <v>0</v>
      </c>
      <c r="D204" s="10">
        <v>0</v>
      </c>
      <c r="E204" s="10">
        <v>0</v>
      </c>
      <c r="F204" s="10">
        <v>0</v>
      </c>
      <c r="G204" s="48"/>
      <c r="H204" s="48"/>
      <c r="I204" s="48"/>
      <c r="J204" s="48"/>
      <c r="K204" s="48"/>
      <c r="L204" s="48"/>
      <c r="M204" s="48"/>
      <c r="N204" s="48"/>
      <c r="O204" s="48"/>
      <c r="P204" s="48"/>
      <c r="Q204" s="48"/>
      <c r="R204" s="48"/>
      <c r="S204" s="48"/>
    </row>
    <row r="205" spans="1:19">
      <c r="A205" s="11" t="s">
        <v>197</v>
      </c>
      <c r="B205" s="10">
        <v>107.44</v>
      </c>
      <c r="C205" s="10">
        <v>0</v>
      </c>
      <c r="D205" s="10">
        <v>0</v>
      </c>
      <c r="E205" s="10">
        <v>0</v>
      </c>
      <c r="F205" s="10">
        <v>107.44</v>
      </c>
      <c r="G205" s="48"/>
      <c r="H205" s="48"/>
      <c r="I205" s="48"/>
      <c r="J205" s="48"/>
      <c r="K205" s="48"/>
      <c r="L205" s="48"/>
      <c r="M205" s="48"/>
      <c r="N205" s="48"/>
      <c r="O205" s="48"/>
      <c r="P205" s="48"/>
      <c r="Q205" s="48"/>
      <c r="R205" s="48"/>
      <c r="S205" s="48"/>
    </row>
    <row r="206" spans="1:19">
      <c r="A206" s="16" t="s">
        <v>198</v>
      </c>
      <c r="B206" s="10">
        <v>0</v>
      </c>
      <c r="C206" s="10">
        <v>0</v>
      </c>
      <c r="D206" s="10">
        <v>0</v>
      </c>
      <c r="E206" s="10">
        <v>0</v>
      </c>
      <c r="F206" s="10">
        <v>0</v>
      </c>
      <c r="G206" s="48"/>
      <c r="H206" s="48"/>
      <c r="I206" s="48"/>
      <c r="J206" s="48"/>
      <c r="K206" s="48"/>
      <c r="L206" s="48"/>
      <c r="M206" s="48"/>
      <c r="N206" s="48"/>
      <c r="O206" s="48"/>
      <c r="P206" s="48"/>
      <c r="Q206" s="48"/>
      <c r="R206" s="48"/>
      <c r="S206" s="48"/>
    </row>
    <row r="207" spans="1:19">
      <c r="A207" s="16" t="s">
        <v>199</v>
      </c>
      <c r="B207" s="10">
        <v>23966.228569999999</v>
      </c>
      <c r="C207" s="10">
        <v>7095.3620700000001</v>
      </c>
      <c r="D207" s="10">
        <v>0</v>
      </c>
      <c r="E207" s="10">
        <v>31.52712</v>
      </c>
      <c r="F207" s="10">
        <v>31093.117760000001</v>
      </c>
      <c r="G207" s="48"/>
      <c r="H207" s="48"/>
      <c r="I207" s="48"/>
      <c r="J207" s="48"/>
      <c r="K207" s="48"/>
      <c r="L207" s="48"/>
      <c r="M207" s="48"/>
      <c r="N207" s="48"/>
      <c r="O207" s="48"/>
      <c r="P207" s="48"/>
      <c r="Q207" s="48"/>
      <c r="R207" s="48"/>
      <c r="S207" s="48"/>
    </row>
    <row r="208" spans="1:19">
      <c r="A208" s="22" t="s">
        <v>200</v>
      </c>
      <c r="B208" s="10">
        <v>0</v>
      </c>
      <c r="C208" s="10">
        <v>0</v>
      </c>
      <c r="D208" s="10">
        <v>0</v>
      </c>
      <c r="E208" s="10">
        <v>0</v>
      </c>
      <c r="F208" s="10">
        <v>0</v>
      </c>
      <c r="G208" s="48"/>
      <c r="H208" s="48"/>
      <c r="I208" s="48"/>
      <c r="J208" s="48"/>
      <c r="K208" s="48"/>
      <c r="L208" s="48"/>
      <c r="M208" s="48"/>
      <c r="N208" s="48"/>
      <c r="O208" s="48"/>
      <c r="P208" s="48"/>
      <c r="Q208" s="48"/>
      <c r="R208" s="48"/>
      <c r="S208" s="48"/>
    </row>
    <row r="209" spans="1:19">
      <c r="A209" s="22" t="s">
        <v>201</v>
      </c>
      <c r="B209" s="10">
        <v>34723.626020000003</v>
      </c>
      <c r="C209" s="10">
        <v>0</v>
      </c>
      <c r="D209" s="10">
        <v>0</v>
      </c>
      <c r="E209" s="10">
        <v>0</v>
      </c>
      <c r="F209" s="10">
        <v>34723.626020000003</v>
      </c>
      <c r="G209" s="48"/>
      <c r="H209" s="48"/>
      <c r="I209" s="48"/>
      <c r="J209" s="48"/>
      <c r="K209" s="48"/>
      <c r="L209" s="48"/>
      <c r="M209" s="48"/>
      <c r="N209" s="48"/>
      <c r="O209" s="48"/>
      <c r="P209" s="48"/>
      <c r="Q209" s="48"/>
      <c r="R209" s="48"/>
      <c r="S209" s="48"/>
    </row>
    <row r="210" spans="1:19">
      <c r="A210" s="16" t="s">
        <v>202</v>
      </c>
      <c r="B210" s="10">
        <v>0</v>
      </c>
      <c r="C210" s="10">
        <v>0</v>
      </c>
      <c r="D210" s="10">
        <v>0</v>
      </c>
      <c r="E210" s="10">
        <v>0</v>
      </c>
      <c r="F210" s="10">
        <v>0</v>
      </c>
      <c r="G210" s="48"/>
      <c r="H210" s="48"/>
      <c r="I210" s="48"/>
      <c r="J210" s="48"/>
      <c r="K210" s="48"/>
      <c r="L210" s="48"/>
      <c r="M210" s="48"/>
      <c r="N210" s="48"/>
      <c r="O210" s="48"/>
      <c r="P210" s="48"/>
      <c r="Q210" s="48"/>
      <c r="R210" s="48"/>
      <c r="S210" s="48"/>
    </row>
    <row r="211" spans="1:19">
      <c r="A211" s="16" t="s">
        <v>203</v>
      </c>
      <c r="B211" s="10">
        <v>34723.626020000003</v>
      </c>
      <c r="C211" s="10">
        <v>0</v>
      </c>
      <c r="D211" s="10">
        <v>0</v>
      </c>
      <c r="E211" s="10">
        <v>0</v>
      </c>
      <c r="F211" s="10">
        <v>34723.626020000003</v>
      </c>
      <c r="G211" s="48"/>
      <c r="H211" s="48"/>
      <c r="I211" s="48"/>
      <c r="J211" s="48"/>
      <c r="K211" s="48"/>
      <c r="L211" s="48"/>
      <c r="M211" s="48"/>
      <c r="N211" s="48"/>
      <c r="O211" s="48"/>
      <c r="P211" s="48"/>
      <c r="Q211" s="48"/>
      <c r="R211" s="48"/>
      <c r="S211" s="48"/>
    </row>
    <row r="212" spans="1:19">
      <c r="A212" s="16" t="s">
        <v>204</v>
      </c>
      <c r="B212" s="10">
        <v>0</v>
      </c>
      <c r="C212" s="10">
        <v>0</v>
      </c>
      <c r="D212" s="10">
        <v>0</v>
      </c>
      <c r="E212" s="10">
        <v>0</v>
      </c>
      <c r="F212" s="10">
        <v>0</v>
      </c>
      <c r="G212" s="48"/>
      <c r="H212" s="48"/>
      <c r="I212" s="48"/>
      <c r="J212" s="48"/>
      <c r="K212" s="48"/>
      <c r="L212" s="48"/>
      <c r="M212" s="48"/>
      <c r="N212" s="48"/>
      <c r="O212" s="48"/>
      <c r="P212" s="48"/>
      <c r="Q212" s="48"/>
      <c r="R212" s="48"/>
      <c r="S212" s="48"/>
    </row>
    <row r="213" spans="1:19">
      <c r="A213" s="16" t="s">
        <v>205</v>
      </c>
      <c r="B213" s="10">
        <v>0</v>
      </c>
      <c r="C213" s="10">
        <v>0</v>
      </c>
      <c r="D213" s="10">
        <v>0</v>
      </c>
      <c r="E213" s="10">
        <v>0</v>
      </c>
      <c r="F213" s="10">
        <v>0</v>
      </c>
      <c r="G213" s="48"/>
      <c r="H213" s="48"/>
      <c r="I213" s="48"/>
      <c r="J213" s="48"/>
      <c r="K213" s="48"/>
      <c r="L213" s="48"/>
      <c r="M213" s="48"/>
      <c r="N213" s="48"/>
      <c r="O213" s="48"/>
      <c r="P213" s="48"/>
      <c r="Q213" s="48"/>
      <c r="R213" s="48"/>
      <c r="S213" s="48"/>
    </row>
    <row r="214" spans="1:19">
      <c r="A214" s="22" t="s">
        <v>206</v>
      </c>
      <c r="B214" s="10">
        <v>0</v>
      </c>
      <c r="C214" s="10">
        <v>0</v>
      </c>
      <c r="D214" s="10">
        <v>0</v>
      </c>
      <c r="E214" s="10">
        <v>0</v>
      </c>
      <c r="F214" s="10">
        <v>0</v>
      </c>
      <c r="G214" s="48"/>
      <c r="H214" s="48"/>
      <c r="I214" s="48"/>
      <c r="J214" s="48"/>
      <c r="K214" s="48"/>
      <c r="L214" s="48"/>
      <c r="M214" s="48"/>
      <c r="N214" s="48"/>
      <c r="O214" s="48"/>
      <c r="P214" s="48"/>
      <c r="Q214" s="48"/>
      <c r="R214" s="48"/>
      <c r="S214" s="48"/>
    </row>
    <row r="215" spans="1:19">
      <c r="A215" s="15" t="s">
        <v>207</v>
      </c>
      <c r="B215" s="8">
        <v>2657172.2824499998</v>
      </c>
      <c r="C215" s="8">
        <v>4617703.2581199994</v>
      </c>
      <c r="D215" s="8">
        <v>0</v>
      </c>
      <c r="E215" s="8">
        <v>443.84148999999996</v>
      </c>
      <c r="F215" s="8">
        <v>7275319.3820600007</v>
      </c>
      <c r="G215" s="48"/>
      <c r="H215" s="48"/>
      <c r="I215" s="48"/>
      <c r="J215" s="48"/>
      <c r="K215" s="48"/>
      <c r="L215" s="48"/>
      <c r="M215" s="48"/>
      <c r="N215" s="48"/>
      <c r="O215" s="48"/>
      <c r="P215" s="48"/>
      <c r="Q215" s="48"/>
      <c r="R215" s="48"/>
      <c r="S215" s="48"/>
    </row>
    <row r="216" spans="1:19">
      <c r="A216" s="22" t="s">
        <v>208</v>
      </c>
      <c r="B216" s="10">
        <v>1.9E-2</v>
      </c>
      <c r="C216" s="10">
        <v>0</v>
      </c>
      <c r="D216" s="10">
        <v>0</v>
      </c>
      <c r="E216" s="10">
        <v>0</v>
      </c>
      <c r="F216" s="10">
        <v>1.9E-2</v>
      </c>
      <c r="G216" s="48"/>
      <c r="H216" s="48"/>
      <c r="I216" s="48"/>
      <c r="J216" s="48"/>
      <c r="K216" s="48"/>
      <c r="L216" s="48"/>
      <c r="M216" s="48"/>
      <c r="N216" s="48"/>
      <c r="O216" s="48"/>
      <c r="P216" s="48"/>
      <c r="Q216" s="48"/>
      <c r="R216" s="48"/>
      <c r="S216" s="48"/>
    </row>
    <row r="217" spans="1:19">
      <c r="A217" s="16" t="s">
        <v>209</v>
      </c>
      <c r="B217" s="10">
        <v>0</v>
      </c>
      <c r="C217" s="10">
        <v>0</v>
      </c>
      <c r="D217" s="10">
        <v>0</v>
      </c>
      <c r="E217" s="10">
        <v>0</v>
      </c>
      <c r="F217" s="10">
        <v>0</v>
      </c>
      <c r="G217" s="48"/>
      <c r="H217" s="48"/>
      <c r="I217" s="48"/>
      <c r="J217" s="48"/>
      <c r="K217" s="48"/>
      <c r="L217" s="48"/>
      <c r="M217" s="48"/>
      <c r="N217" s="48"/>
      <c r="O217" s="48"/>
      <c r="P217" s="48"/>
      <c r="Q217" s="48"/>
      <c r="R217" s="48"/>
      <c r="S217" s="48"/>
    </row>
    <row r="218" spans="1:19">
      <c r="A218" s="16" t="s">
        <v>210</v>
      </c>
      <c r="B218" s="10">
        <v>0</v>
      </c>
      <c r="C218" s="10">
        <v>0</v>
      </c>
      <c r="D218" s="10">
        <v>0</v>
      </c>
      <c r="E218" s="10">
        <v>0</v>
      </c>
      <c r="F218" s="10">
        <v>0</v>
      </c>
      <c r="G218" s="48"/>
      <c r="H218" s="48"/>
      <c r="I218" s="48"/>
      <c r="J218" s="48"/>
      <c r="K218" s="48"/>
      <c r="L218" s="48"/>
      <c r="M218" s="48"/>
      <c r="N218" s="48"/>
      <c r="O218" s="48"/>
      <c r="P218" s="48"/>
      <c r="Q218" s="48"/>
      <c r="R218" s="48"/>
      <c r="S218" s="48"/>
    </row>
    <row r="219" spans="1:19">
      <c r="A219" s="16" t="s">
        <v>211</v>
      </c>
      <c r="B219" s="10">
        <v>1.9E-2</v>
      </c>
      <c r="C219" s="10">
        <v>0</v>
      </c>
      <c r="D219" s="10">
        <v>0</v>
      </c>
      <c r="E219" s="10">
        <v>0</v>
      </c>
      <c r="F219" s="10">
        <v>1.9E-2</v>
      </c>
      <c r="G219" s="48"/>
      <c r="H219" s="48"/>
      <c r="I219" s="48"/>
      <c r="J219" s="48"/>
      <c r="K219" s="48"/>
      <c r="L219" s="48"/>
      <c r="M219" s="48"/>
      <c r="N219" s="48"/>
      <c r="O219" s="48"/>
      <c r="P219" s="48"/>
      <c r="Q219" s="48"/>
      <c r="R219" s="48"/>
      <c r="S219" s="48"/>
    </row>
    <row r="220" spans="1:19">
      <c r="A220" s="22" t="s">
        <v>212</v>
      </c>
      <c r="B220" s="10">
        <v>0</v>
      </c>
      <c r="C220" s="10">
        <v>0</v>
      </c>
      <c r="D220" s="10">
        <v>0</v>
      </c>
      <c r="E220" s="10">
        <v>0</v>
      </c>
      <c r="F220" s="10">
        <v>0</v>
      </c>
      <c r="G220" s="48"/>
      <c r="H220" s="48"/>
      <c r="I220" s="48"/>
      <c r="J220" s="48"/>
      <c r="K220" s="48"/>
      <c r="L220" s="48"/>
      <c r="M220" s="48"/>
      <c r="N220" s="48"/>
      <c r="O220" s="48"/>
      <c r="P220" s="48"/>
      <c r="Q220" s="48"/>
      <c r="R220" s="48"/>
      <c r="S220" s="48"/>
    </row>
    <row r="221" spans="1:19">
      <c r="A221" s="16" t="s">
        <v>213</v>
      </c>
      <c r="B221" s="10">
        <v>0</v>
      </c>
      <c r="C221" s="10">
        <v>0</v>
      </c>
      <c r="D221" s="10">
        <v>0</v>
      </c>
      <c r="E221" s="10">
        <v>0</v>
      </c>
      <c r="F221" s="10">
        <v>0</v>
      </c>
      <c r="G221" s="48"/>
      <c r="H221" s="48"/>
      <c r="I221" s="48"/>
      <c r="J221" s="48"/>
      <c r="K221" s="48"/>
      <c r="L221" s="48"/>
      <c r="M221" s="48"/>
      <c r="N221" s="48"/>
      <c r="O221" s="48"/>
      <c r="P221" s="48"/>
      <c r="Q221" s="48"/>
      <c r="R221" s="48"/>
      <c r="S221" s="48"/>
    </row>
    <row r="222" spans="1:19">
      <c r="A222" s="16" t="s">
        <v>214</v>
      </c>
      <c r="B222" s="10">
        <v>0</v>
      </c>
      <c r="C222" s="10">
        <v>0</v>
      </c>
      <c r="D222" s="10">
        <v>0</v>
      </c>
      <c r="E222" s="10">
        <v>0</v>
      </c>
      <c r="F222" s="10">
        <v>0</v>
      </c>
      <c r="G222" s="48"/>
      <c r="H222" s="48"/>
      <c r="I222" s="48"/>
      <c r="J222" s="48"/>
      <c r="K222" s="48"/>
      <c r="L222" s="48"/>
      <c r="M222" s="48"/>
      <c r="N222" s="48"/>
      <c r="O222" s="48"/>
      <c r="P222" s="48"/>
      <c r="Q222" s="48"/>
      <c r="R222" s="48"/>
      <c r="S222" s="48"/>
    </row>
    <row r="223" spans="1:19">
      <c r="A223" s="16" t="s">
        <v>215</v>
      </c>
      <c r="B223" s="10">
        <v>0</v>
      </c>
      <c r="C223" s="10">
        <v>0</v>
      </c>
      <c r="D223" s="10">
        <v>0</v>
      </c>
      <c r="E223" s="10">
        <v>0</v>
      </c>
      <c r="F223" s="10">
        <v>0</v>
      </c>
      <c r="G223" s="48"/>
      <c r="H223" s="48"/>
      <c r="I223" s="48"/>
      <c r="J223" s="48"/>
      <c r="K223" s="48"/>
      <c r="L223" s="48"/>
      <c r="M223" s="48"/>
      <c r="N223" s="48"/>
      <c r="O223" s="48"/>
      <c r="P223" s="48"/>
      <c r="Q223" s="48"/>
      <c r="R223" s="48"/>
      <c r="S223" s="48"/>
    </row>
    <row r="224" spans="1:19">
      <c r="A224" s="17" t="s">
        <v>216</v>
      </c>
      <c r="B224" s="10">
        <v>0</v>
      </c>
      <c r="C224" s="10">
        <v>0</v>
      </c>
      <c r="D224" s="10">
        <v>0</v>
      </c>
      <c r="E224" s="10">
        <v>0</v>
      </c>
      <c r="F224" s="10">
        <v>0</v>
      </c>
      <c r="G224" s="48"/>
      <c r="H224" s="48"/>
      <c r="I224" s="48"/>
      <c r="J224" s="48"/>
      <c r="K224" s="48"/>
      <c r="L224" s="48"/>
      <c r="M224" s="48"/>
      <c r="N224" s="48"/>
      <c r="O224" s="48"/>
      <c r="P224" s="48"/>
      <c r="Q224" s="48"/>
      <c r="R224" s="48"/>
      <c r="S224" s="48"/>
    </row>
    <row r="225" spans="1:19">
      <c r="A225" s="16" t="s">
        <v>217</v>
      </c>
      <c r="B225" s="10">
        <v>0</v>
      </c>
      <c r="C225" s="10">
        <v>0</v>
      </c>
      <c r="D225" s="10">
        <v>0</v>
      </c>
      <c r="E225" s="10">
        <v>0</v>
      </c>
      <c r="F225" s="10">
        <v>0</v>
      </c>
      <c r="G225" s="48"/>
      <c r="H225" s="48"/>
      <c r="I225" s="48"/>
      <c r="J225" s="48"/>
      <c r="K225" s="48"/>
      <c r="L225" s="48"/>
      <c r="M225" s="48"/>
      <c r="N225" s="48"/>
      <c r="O225" s="48"/>
      <c r="P225" s="48"/>
      <c r="Q225" s="48"/>
      <c r="R225" s="48"/>
      <c r="S225" s="48"/>
    </row>
    <row r="226" spans="1:19">
      <c r="A226" s="22" t="s">
        <v>218</v>
      </c>
      <c r="B226" s="10">
        <v>0</v>
      </c>
      <c r="C226" s="10">
        <v>0</v>
      </c>
      <c r="D226" s="10">
        <v>0</v>
      </c>
      <c r="E226" s="10">
        <v>0</v>
      </c>
      <c r="F226" s="10">
        <v>0</v>
      </c>
      <c r="G226" s="48"/>
      <c r="H226" s="48"/>
      <c r="I226" s="48"/>
      <c r="J226" s="48"/>
      <c r="K226" s="48"/>
      <c r="L226" s="48"/>
      <c r="M226" s="48"/>
      <c r="N226" s="48"/>
      <c r="O226" s="48"/>
      <c r="P226" s="48"/>
      <c r="Q226" s="48"/>
      <c r="R226" s="48"/>
      <c r="S226" s="48"/>
    </row>
    <row r="227" spans="1:19">
      <c r="A227" s="16" t="s">
        <v>219</v>
      </c>
      <c r="B227" s="10">
        <v>0</v>
      </c>
      <c r="C227" s="10">
        <v>0</v>
      </c>
      <c r="D227" s="10">
        <v>0</v>
      </c>
      <c r="E227" s="10">
        <v>0</v>
      </c>
      <c r="F227" s="10">
        <v>0</v>
      </c>
      <c r="G227" s="48"/>
      <c r="H227" s="48"/>
      <c r="I227" s="48"/>
      <c r="J227" s="48"/>
      <c r="K227" s="48"/>
      <c r="L227" s="48"/>
      <c r="M227" s="48"/>
      <c r="N227" s="48"/>
      <c r="O227" s="48"/>
      <c r="P227" s="48"/>
      <c r="Q227" s="48"/>
      <c r="R227" s="48"/>
      <c r="S227" s="48"/>
    </row>
    <row r="228" spans="1:19">
      <c r="A228" s="16" t="s">
        <v>220</v>
      </c>
      <c r="B228" s="10">
        <v>0</v>
      </c>
      <c r="C228" s="10">
        <v>0</v>
      </c>
      <c r="D228" s="10">
        <v>0</v>
      </c>
      <c r="E228" s="10">
        <v>0</v>
      </c>
      <c r="F228" s="10">
        <v>0</v>
      </c>
      <c r="G228" s="48"/>
      <c r="H228" s="48"/>
      <c r="I228" s="48"/>
      <c r="J228" s="48"/>
      <c r="K228" s="48"/>
      <c r="L228" s="48"/>
      <c r="M228" s="48"/>
      <c r="N228" s="48"/>
      <c r="O228" s="48"/>
      <c r="P228" s="48"/>
      <c r="Q228" s="48"/>
      <c r="R228" s="48"/>
      <c r="S228" s="48"/>
    </row>
    <row r="229" spans="1:19">
      <c r="A229" s="22" t="s">
        <v>221</v>
      </c>
      <c r="B229" s="10">
        <v>0</v>
      </c>
      <c r="C229" s="10">
        <v>0</v>
      </c>
      <c r="D229" s="10">
        <v>0</v>
      </c>
      <c r="E229" s="10">
        <v>0</v>
      </c>
      <c r="F229" s="10">
        <v>0</v>
      </c>
      <c r="G229" s="48"/>
      <c r="H229" s="48"/>
      <c r="I229" s="48"/>
      <c r="J229" s="48"/>
      <c r="K229" s="48"/>
      <c r="L229" s="48"/>
      <c r="M229" s="48"/>
      <c r="N229" s="48"/>
      <c r="O229" s="48"/>
      <c r="P229" s="48"/>
      <c r="Q229" s="48"/>
      <c r="R229" s="48"/>
      <c r="S229" s="48"/>
    </row>
    <row r="230" spans="1:19">
      <c r="A230" s="16" t="s">
        <v>222</v>
      </c>
      <c r="B230" s="10">
        <v>0</v>
      </c>
      <c r="C230" s="10">
        <v>0</v>
      </c>
      <c r="D230" s="10">
        <v>0</v>
      </c>
      <c r="E230" s="10">
        <v>0</v>
      </c>
      <c r="F230" s="10">
        <v>0</v>
      </c>
      <c r="G230" s="48"/>
      <c r="H230" s="48"/>
      <c r="I230" s="48"/>
      <c r="J230" s="48"/>
      <c r="K230" s="48"/>
      <c r="L230" s="48"/>
      <c r="M230" s="48"/>
      <c r="N230" s="48"/>
      <c r="O230" s="48"/>
      <c r="P230" s="48"/>
      <c r="Q230" s="48"/>
      <c r="R230" s="48"/>
      <c r="S230" s="48"/>
    </row>
    <row r="231" spans="1:19">
      <c r="A231" s="16" t="s">
        <v>223</v>
      </c>
      <c r="B231" s="10">
        <v>0</v>
      </c>
      <c r="C231" s="10">
        <v>0</v>
      </c>
      <c r="D231" s="10">
        <v>0</v>
      </c>
      <c r="E231" s="10">
        <v>0</v>
      </c>
      <c r="F231" s="10">
        <v>0</v>
      </c>
      <c r="G231" s="48"/>
      <c r="H231" s="48"/>
      <c r="I231" s="48"/>
      <c r="J231" s="48"/>
      <c r="K231" s="48"/>
      <c r="L231" s="48"/>
      <c r="M231" s="48"/>
      <c r="N231" s="48"/>
      <c r="O231" s="48"/>
      <c r="P231" s="48"/>
      <c r="Q231" s="48"/>
      <c r="R231" s="48"/>
      <c r="S231" s="48"/>
    </row>
    <row r="232" spans="1:19">
      <c r="A232" s="22" t="s">
        <v>224</v>
      </c>
      <c r="B232" s="10">
        <v>1008531.17515</v>
      </c>
      <c r="C232" s="10">
        <v>4066520.1175799998</v>
      </c>
      <c r="D232" s="10">
        <v>0</v>
      </c>
      <c r="E232" s="10">
        <v>443.84148999999996</v>
      </c>
      <c r="F232" s="10">
        <v>5075495.1342200004</v>
      </c>
      <c r="G232" s="48"/>
      <c r="H232" s="48"/>
      <c r="I232" s="48"/>
      <c r="J232" s="48"/>
      <c r="K232" s="48"/>
      <c r="L232" s="48"/>
      <c r="M232" s="48"/>
      <c r="N232" s="48"/>
      <c r="O232" s="48"/>
      <c r="P232" s="48"/>
      <c r="Q232" s="48"/>
      <c r="R232" s="48"/>
      <c r="S232" s="48"/>
    </row>
    <row r="233" spans="1:19">
      <c r="A233" s="16" t="s">
        <v>225</v>
      </c>
      <c r="B233" s="10">
        <v>46737.114390000002</v>
      </c>
      <c r="C233" s="10">
        <v>3766601.96209</v>
      </c>
      <c r="D233" s="10">
        <v>0</v>
      </c>
      <c r="E233" s="10">
        <v>443.84148999999996</v>
      </c>
      <c r="F233" s="10">
        <v>3813782.9179699998</v>
      </c>
      <c r="G233" s="48"/>
      <c r="H233" s="48"/>
      <c r="I233" s="48"/>
      <c r="J233" s="48"/>
      <c r="K233" s="48"/>
      <c r="L233" s="48"/>
      <c r="M233" s="48"/>
      <c r="N233" s="48"/>
      <c r="O233" s="48"/>
      <c r="P233" s="48"/>
      <c r="Q233" s="48"/>
      <c r="R233" s="48"/>
      <c r="S233" s="48"/>
    </row>
    <row r="234" spans="1:19">
      <c r="A234" s="16" t="s">
        <v>226</v>
      </c>
      <c r="B234" s="10">
        <v>0</v>
      </c>
      <c r="C234" s="10">
        <v>0</v>
      </c>
      <c r="D234" s="10">
        <v>0</v>
      </c>
      <c r="E234" s="10">
        <v>0</v>
      </c>
      <c r="F234" s="10">
        <v>0</v>
      </c>
      <c r="G234" s="48"/>
      <c r="H234" s="48"/>
      <c r="I234" s="48"/>
      <c r="J234" s="48"/>
      <c r="K234" s="48"/>
      <c r="L234" s="48"/>
      <c r="M234" s="48"/>
      <c r="N234" s="48"/>
      <c r="O234" s="48"/>
      <c r="P234" s="48"/>
      <c r="Q234" s="48"/>
      <c r="R234" s="48"/>
      <c r="S234" s="48"/>
    </row>
    <row r="235" spans="1:19">
      <c r="A235" s="16" t="s">
        <v>227</v>
      </c>
      <c r="B235" s="10">
        <v>894244.16504999995</v>
      </c>
      <c r="C235" s="10">
        <v>283037.00923000003</v>
      </c>
      <c r="D235" s="10">
        <v>0</v>
      </c>
      <c r="E235" s="10">
        <v>0</v>
      </c>
      <c r="F235" s="10">
        <v>1177281.1742799999</v>
      </c>
      <c r="G235" s="48"/>
      <c r="H235" s="48"/>
      <c r="I235" s="48"/>
      <c r="J235" s="48"/>
      <c r="K235" s="48"/>
      <c r="L235" s="48"/>
      <c r="M235" s="48"/>
      <c r="N235" s="48"/>
      <c r="O235" s="48"/>
      <c r="P235" s="48"/>
      <c r="Q235" s="48"/>
      <c r="R235" s="48"/>
      <c r="S235" s="48"/>
    </row>
    <row r="236" spans="1:19">
      <c r="A236" s="16" t="s">
        <v>228</v>
      </c>
      <c r="B236" s="10">
        <v>0</v>
      </c>
      <c r="C236" s="10">
        <v>0</v>
      </c>
      <c r="D236" s="10">
        <v>0</v>
      </c>
      <c r="E236" s="10">
        <v>0</v>
      </c>
      <c r="F236" s="10">
        <v>0</v>
      </c>
      <c r="G236" s="48"/>
      <c r="H236" s="48"/>
      <c r="I236" s="48"/>
      <c r="J236" s="48"/>
      <c r="K236" s="48"/>
      <c r="L236" s="48"/>
      <c r="M236" s="48"/>
      <c r="N236" s="48"/>
      <c r="O236" s="48"/>
      <c r="P236" s="48"/>
      <c r="Q236" s="48"/>
      <c r="R236" s="48"/>
      <c r="S236" s="48"/>
    </row>
    <row r="237" spans="1:19">
      <c r="A237" s="16" t="s">
        <v>229</v>
      </c>
      <c r="B237" s="10">
        <v>17064.311570000002</v>
      </c>
      <c r="C237" s="10">
        <v>8096.9667300000001</v>
      </c>
      <c r="D237" s="10">
        <v>0</v>
      </c>
      <c r="E237" s="10">
        <v>0</v>
      </c>
      <c r="F237" s="10">
        <v>25161.278300000002</v>
      </c>
      <c r="G237" s="48"/>
      <c r="H237" s="48"/>
      <c r="I237" s="48"/>
      <c r="J237" s="48"/>
      <c r="K237" s="48"/>
      <c r="L237" s="48"/>
      <c r="M237" s="48"/>
      <c r="N237" s="48"/>
      <c r="O237" s="48"/>
      <c r="P237" s="48"/>
      <c r="Q237" s="48"/>
      <c r="R237" s="48"/>
      <c r="S237" s="48"/>
    </row>
    <row r="238" spans="1:19">
      <c r="A238" s="16" t="s">
        <v>230</v>
      </c>
      <c r="B238" s="10">
        <v>0</v>
      </c>
      <c r="C238" s="10">
        <v>0</v>
      </c>
      <c r="D238" s="10">
        <v>0</v>
      </c>
      <c r="E238" s="10">
        <v>0</v>
      </c>
      <c r="F238" s="10">
        <v>0</v>
      </c>
      <c r="G238" s="48"/>
      <c r="H238" s="48"/>
      <c r="I238" s="48"/>
      <c r="J238" s="48"/>
      <c r="K238" s="48"/>
      <c r="L238" s="48"/>
      <c r="M238" s="48"/>
      <c r="N238" s="48"/>
      <c r="O238" s="48"/>
      <c r="P238" s="48"/>
      <c r="Q238" s="48"/>
      <c r="R238" s="48"/>
      <c r="S238" s="48"/>
    </row>
    <row r="239" spans="1:19">
      <c r="A239" s="16" t="s">
        <v>231</v>
      </c>
      <c r="B239" s="10">
        <v>0</v>
      </c>
      <c r="C239" s="10">
        <v>0</v>
      </c>
      <c r="D239" s="10">
        <v>0</v>
      </c>
      <c r="E239" s="10">
        <v>0</v>
      </c>
      <c r="F239" s="10">
        <v>0</v>
      </c>
      <c r="G239" s="48"/>
      <c r="H239" s="48"/>
      <c r="I239" s="48"/>
      <c r="J239" s="48"/>
      <c r="K239" s="48"/>
      <c r="L239" s="48"/>
      <c r="M239" s="48"/>
      <c r="N239" s="48"/>
      <c r="O239" s="48"/>
      <c r="P239" s="48"/>
      <c r="Q239" s="48"/>
      <c r="R239" s="48"/>
      <c r="S239" s="48"/>
    </row>
    <row r="240" spans="1:19">
      <c r="A240" s="16" t="s">
        <v>232</v>
      </c>
      <c r="B240" s="10">
        <v>50485.584139999999</v>
      </c>
      <c r="C240" s="10">
        <v>8784.1795299999994</v>
      </c>
      <c r="D240" s="10">
        <v>0</v>
      </c>
      <c r="E240" s="10">
        <v>0</v>
      </c>
      <c r="F240" s="10">
        <v>59269.76367</v>
      </c>
      <c r="G240" s="48"/>
      <c r="H240" s="48"/>
      <c r="I240" s="48"/>
      <c r="J240" s="48"/>
      <c r="K240" s="48"/>
      <c r="L240" s="48"/>
      <c r="M240" s="48"/>
      <c r="N240" s="48"/>
      <c r="O240" s="48"/>
      <c r="P240" s="48"/>
      <c r="Q240" s="48"/>
      <c r="R240" s="48"/>
      <c r="S240" s="48"/>
    </row>
    <row r="241" spans="1:19">
      <c r="A241" s="22" t="s">
        <v>233</v>
      </c>
      <c r="B241" s="10">
        <v>1602897.8893800001</v>
      </c>
      <c r="C241" s="10">
        <v>539860.69574</v>
      </c>
      <c r="D241" s="10">
        <v>0</v>
      </c>
      <c r="E241" s="10">
        <v>0</v>
      </c>
      <c r="F241" s="10">
        <v>2142758.5851199999</v>
      </c>
      <c r="G241" s="48"/>
      <c r="H241" s="48"/>
      <c r="I241" s="48"/>
      <c r="J241" s="48"/>
      <c r="K241" s="48"/>
      <c r="L241" s="48"/>
      <c r="M241" s="48"/>
      <c r="N241" s="48"/>
      <c r="O241" s="48"/>
      <c r="P241" s="48"/>
      <c r="Q241" s="48"/>
      <c r="R241" s="48"/>
      <c r="S241" s="48"/>
    </row>
    <row r="242" spans="1:19">
      <c r="A242" s="16" t="s">
        <v>234</v>
      </c>
      <c r="B242" s="10">
        <v>859327.64147000003</v>
      </c>
      <c r="C242" s="10">
        <v>104180.58804999999</v>
      </c>
      <c r="D242" s="10">
        <v>0</v>
      </c>
      <c r="E242" s="10">
        <v>0</v>
      </c>
      <c r="F242" s="10">
        <v>963508.22951999994</v>
      </c>
      <c r="G242" s="48"/>
      <c r="H242" s="48"/>
      <c r="I242" s="48"/>
      <c r="J242" s="48"/>
      <c r="K242" s="48"/>
      <c r="L242" s="48"/>
      <c r="M242" s="48"/>
      <c r="N242" s="48"/>
      <c r="O242" s="48"/>
      <c r="P242" s="48"/>
      <c r="Q242" s="48"/>
      <c r="R242" s="48"/>
      <c r="S242" s="48"/>
    </row>
    <row r="243" spans="1:19">
      <c r="A243" s="16" t="s">
        <v>235</v>
      </c>
      <c r="B243" s="10">
        <v>0</v>
      </c>
      <c r="C243" s="10">
        <v>0</v>
      </c>
      <c r="D243" s="10">
        <v>0</v>
      </c>
      <c r="E243" s="10">
        <v>0</v>
      </c>
      <c r="F243" s="10">
        <v>0</v>
      </c>
      <c r="G243" s="48"/>
      <c r="H243" s="48"/>
      <c r="I243" s="48"/>
      <c r="J243" s="48"/>
      <c r="K243" s="48"/>
      <c r="L243" s="48"/>
      <c r="M243" s="48"/>
      <c r="N243" s="48"/>
      <c r="O243" s="48"/>
      <c r="P243" s="48"/>
      <c r="Q243" s="48"/>
      <c r="R243" s="48"/>
      <c r="S243" s="48"/>
    </row>
    <row r="244" spans="1:19">
      <c r="A244" s="16" t="s">
        <v>236</v>
      </c>
      <c r="B244" s="10">
        <v>243858.95262</v>
      </c>
      <c r="C244" s="10">
        <v>24277.339780000002</v>
      </c>
      <c r="D244" s="10">
        <v>0</v>
      </c>
      <c r="E244" s="10">
        <v>0</v>
      </c>
      <c r="F244" s="10">
        <v>268136.29240000003</v>
      </c>
      <c r="G244" s="48"/>
      <c r="H244" s="48"/>
      <c r="I244" s="48"/>
      <c r="J244" s="48"/>
      <c r="K244" s="48"/>
      <c r="L244" s="48"/>
      <c r="M244" s="48"/>
      <c r="N244" s="48"/>
      <c r="O244" s="48"/>
      <c r="P244" s="48"/>
      <c r="Q244" s="48"/>
      <c r="R244" s="48"/>
      <c r="S244" s="48"/>
    </row>
    <row r="245" spans="1:19">
      <c r="A245" s="16" t="s">
        <v>237</v>
      </c>
      <c r="B245" s="10">
        <v>56825.096819999999</v>
      </c>
      <c r="C245" s="10">
        <v>3808.13843</v>
      </c>
      <c r="D245" s="10">
        <v>0</v>
      </c>
      <c r="E245" s="10">
        <v>0</v>
      </c>
      <c r="F245" s="10">
        <v>60633.235249999998</v>
      </c>
      <c r="G245" s="48"/>
      <c r="H245" s="48"/>
      <c r="I245" s="48"/>
      <c r="J245" s="48"/>
      <c r="K245" s="48"/>
      <c r="L245" s="48"/>
      <c r="M245" s="48"/>
      <c r="N245" s="48"/>
      <c r="O245" s="48"/>
      <c r="P245" s="48"/>
      <c r="Q245" s="48"/>
      <c r="R245" s="48"/>
      <c r="S245" s="48"/>
    </row>
    <row r="246" spans="1:19">
      <c r="A246" s="11" t="s">
        <v>238</v>
      </c>
      <c r="B246" s="10">
        <v>0</v>
      </c>
      <c r="C246" s="10">
        <v>0</v>
      </c>
      <c r="D246" s="10">
        <v>0</v>
      </c>
      <c r="E246" s="10">
        <v>0</v>
      </c>
      <c r="F246" s="10">
        <v>0</v>
      </c>
      <c r="G246" s="48"/>
      <c r="H246" s="48"/>
      <c r="I246" s="48"/>
      <c r="J246" s="48"/>
      <c r="K246" s="48"/>
      <c r="L246" s="48"/>
      <c r="M246" s="48"/>
      <c r="N246" s="48"/>
      <c r="O246" s="48"/>
      <c r="P246" s="48"/>
      <c r="Q246" s="48"/>
      <c r="R246" s="48"/>
      <c r="S246" s="48"/>
    </row>
    <row r="247" spans="1:19">
      <c r="A247" s="16" t="s">
        <v>239</v>
      </c>
      <c r="B247" s="10">
        <v>442886.19847</v>
      </c>
      <c r="C247" s="10">
        <v>407594.62948</v>
      </c>
      <c r="D247" s="10">
        <v>0</v>
      </c>
      <c r="E247" s="10">
        <v>0</v>
      </c>
      <c r="F247" s="10">
        <v>850480.82795000006</v>
      </c>
      <c r="G247" s="48"/>
      <c r="H247" s="48"/>
      <c r="I247" s="48"/>
      <c r="J247" s="48"/>
      <c r="K247" s="48"/>
      <c r="L247" s="48"/>
      <c r="M247" s="48"/>
      <c r="N247" s="48"/>
      <c r="O247" s="48"/>
      <c r="P247" s="48"/>
      <c r="Q247" s="48"/>
      <c r="R247" s="48"/>
      <c r="S247" s="48"/>
    </row>
    <row r="248" spans="1:19">
      <c r="A248" s="22" t="s">
        <v>240</v>
      </c>
      <c r="B248" s="10">
        <v>45743.198920000003</v>
      </c>
      <c r="C248" s="10">
        <v>11322.444800000001</v>
      </c>
      <c r="D248" s="10">
        <v>0</v>
      </c>
      <c r="E248" s="10">
        <v>0</v>
      </c>
      <c r="F248" s="10">
        <v>57065.64372</v>
      </c>
      <c r="G248" s="48"/>
      <c r="H248" s="48"/>
      <c r="I248" s="48"/>
      <c r="J248" s="48"/>
      <c r="K248" s="48"/>
      <c r="L248" s="48"/>
      <c r="M248" s="48"/>
      <c r="N248" s="48"/>
      <c r="O248" s="48"/>
      <c r="P248" s="48"/>
      <c r="Q248" s="48"/>
      <c r="R248" s="48"/>
      <c r="S248" s="48"/>
    </row>
    <row r="249" spans="1:19">
      <c r="A249" s="16" t="s">
        <v>241</v>
      </c>
      <c r="B249" s="10">
        <v>45739.165659999999</v>
      </c>
      <c r="C249" s="10">
        <v>11322.155859999999</v>
      </c>
      <c r="D249" s="10">
        <v>0</v>
      </c>
      <c r="E249" s="10">
        <v>0</v>
      </c>
      <c r="F249" s="10">
        <v>57061.321520000005</v>
      </c>
      <c r="G249" s="48"/>
      <c r="H249" s="48"/>
      <c r="I249" s="48"/>
      <c r="J249" s="48"/>
      <c r="K249" s="48"/>
      <c r="L249" s="48"/>
      <c r="M249" s="48"/>
      <c r="N249" s="48"/>
      <c r="O249" s="48"/>
      <c r="P249" s="48"/>
      <c r="Q249" s="48"/>
      <c r="R249" s="48"/>
      <c r="S249" s="48"/>
    </row>
    <row r="250" spans="1:19">
      <c r="A250" s="16" t="s">
        <v>242</v>
      </c>
      <c r="B250" s="10">
        <v>4.0332600000000003</v>
      </c>
      <c r="C250" s="10">
        <v>0.28893999999999997</v>
      </c>
      <c r="D250" s="10">
        <v>0</v>
      </c>
      <c r="E250" s="10">
        <v>0</v>
      </c>
      <c r="F250" s="10">
        <v>4.3221999999999996</v>
      </c>
      <c r="G250" s="48"/>
      <c r="H250" s="48"/>
      <c r="I250" s="48"/>
      <c r="J250" s="48"/>
      <c r="K250" s="48"/>
      <c r="L250" s="48"/>
      <c r="M250" s="48"/>
      <c r="N250" s="48"/>
      <c r="O250" s="48"/>
      <c r="P250" s="48"/>
      <c r="Q250" s="48"/>
      <c r="R250" s="48"/>
      <c r="S250" s="48"/>
    </row>
    <row r="251" spans="1:19">
      <c r="A251" s="22" t="s">
        <v>243</v>
      </c>
      <c r="B251" s="10">
        <v>0</v>
      </c>
      <c r="C251" s="10">
        <v>0</v>
      </c>
      <c r="D251" s="10">
        <v>0</v>
      </c>
      <c r="E251" s="10">
        <v>0</v>
      </c>
      <c r="F251" s="10">
        <v>0</v>
      </c>
      <c r="G251" s="48"/>
      <c r="H251" s="48"/>
      <c r="I251" s="48"/>
      <c r="J251" s="48"/>
      <c r="K251" s="48"/>
      <c r="L251" s="48"/>
      <c r="M251" s="48"/>
      <c r="N251" s="48"/>
      <c r="O251" s="48"/>
      <c r="P251" s="48"/>
      <c r="Q251" s="48"/>
      <c r="R251" s="48"/>
      <c r="S251" s="48"/>
    </row>
    <row r="252" spans="1:19">
      <c r="A252" s="16" t="s">
        <v>241</v>
      </c>
      <c r="B252" s="10">
        <v>0</v>
      </c>
      <c r="C252" s="10">
        <v>0</v>
      </c>
      <c r="D252" s="10">
        <v>0</v>
      </c>
      <c r="E252" s="10">
        <v>0</v>
      </c>
      <c r="F252" s="10">
        <v>0</v>
      </c>
      <c r="G252" s="48"/>
      <c r="H252" s="48"/>
      <c r="I252" s="48"/>
      <c r="J252" s="48"/>
      <c r="K252" s="48"/>
      <c r="L252" s="48"/>
      <c r="M252" s="48"/>
      <c r="N252" s="48"/>
      <c r="O252" s="48"/>
      <c r="P252" s="48"/>
      <c r="Q252" s="48"/>
      <c r="R252" s="48"/>
      <c r="S252" s="48"/>
    </row>
    <row r="253" spans="1:19">
      <c r="A253" s="16" t="s">
        <v>242</v>
      </c>
      <c r="B253" s="10">
        <v>0</v>
      </c>
      <c r="C253" s="10">
        <v>0</v>
      </c>
      <c r="D253" s="10">
        <v>0</v>
      </c>
      <c r="E253" s="10">
        <v>0</v>
      </c>
      <c r="F253" s="10">
        <v>0</v>
      </c>
      <c r="G253" s="48"/>
      <c r="H253" s="48"/>
      <c r="I253" s="48"/>
      <c r="J253" s="48"/>
      <c r="K253" s="48"/>
      <c r="L253" s="48"/>
      <c r="M253" s="48"/>
      <c r="N253" s="48"/>
      <c r="O253" s="48"/>
      <c r="P253" s="48"/>
      <c r="Q253" s="48"/>
      <c r="R253" s="48"/>
      <c r="S253" s="48"/>
    </row>
    <row r="254" spans="1:19">
      <c r="A254" s="26" t="s">
        <v>244</v>
      </c>
      <c r="B254" s="8">
        <v>99296.727859999999</v>
      </c>
      <c r="C254" s="8">
        <v>887.91519999999991</v>
      </c>
      <c r="D254" s="8">
        <v>0</v>
      </c>
      <c r="E254" s="8">
        <v>0.94086999999999998</v>
      </c>
      <c r="F254" s="8">
        <v>100185.58393000001</v>
      </c>
      <c r="G254" s="48"/>
      <c r="H254" s="48"/>
      <c r="I254" s="48"/>
      <c r="J254" s="48"/>
      <c r="K254" s="48"/>
      <c r="L254" s="48"/>
      <c r="M254" s="48"/>
      <c r="N254" s="48"/>
      <c r="O254" s="48"/>
      <c r="P254" s="48"/>
      <c r="Q254" s="48"/>
      <c r="R254" s="48"/>
      <c r="S254" s="48"/>
    </row>
    <row r="255" spans="1:19">
      <c r="A255" s="18" t="s">
        <v>245</v>
      </c>
      <c r="B255" s="10">
        <v>24.45243</v>
      </c>
      <c r="C255" s="10">
        <v>7.662999999999999E-2</v>
      </c>
      <c r="D255" s="10">
        <v>0</v>
      </c>
      <c r="E255" s="10">
        <v>0</v>
      </c>
      <c r="F255" s="10">
        <v>24.529060000000001</v>
      </c>
      <c r="G255" s="48"/>
      <c r="H255" s="48"/>
      <c r="I255" s="48"/>
      <c r="J255" s="48"/>
      <c r="K255" s="48"/>
      <c r="L255" s="48"/>
      <c r="M255" s="48"/>
      <c r="N255" s="48"/>
      <c r="O255" s="48"/>
      <c r="P255" s="48"/>
      <c r="Q255" s="48"/>
      <c r="R255" s="48"/>
      <c r="S255" s="48"/>
    </row>
    <row r="256" spans="1:19">
      <c r="A256" s="18" t="s">
        <v>246</v>
      </c>
      <c r="B256" s="10">
        <v>478.87137000000001</v>
      </c>
      <c r="C256" s="10">
        <v>119.64444999999999</v>
      </c>
      <c r="D256" s="10">
        <v>0</v>
      </c>
      <c r="E256" s="10">
        <v>0.1009</v>
      </c>
      <c r="F256" s="10">
        <v>598.61671999999999</v>
      </c>
      <c r="G256" s="48"/>
      <c r="H256" s="48"/>
      <c r="I256" s="48"/>
      <c r="J256" s="48"/>
      <c r="K256" s="48"/>
      <c r="L256" s="48"/>
      <c r="M256" s="48"/>
      <c r="N256" s="48"/>
      <c r="O256" s="48"/>
      <c r="P256" s="48"/>
      <c r="Q256" s="48"/>
      <c r="R256" s="48"/>
      <c r="S256" s="48"/>
    </row>
    <row r="257" spans="1:19">
      <c r="A257" s="18" t="s">
        <v>247</v>
      </c>
      <c r="B257" s="10">
        <v>73077.755669999999</v>
      </c>
      <c r="C257" s="10">
        <v>473.41305999999997</v>
      </c>
      <c r="D257" s="10">
        <v>0</v>
      </c>
      <c r="E257" s="10">
        <v>0</v>
      </c>
      <c r="F257" s="10">
        <v>73551.168730000005</v>
      </c>
      <c r="G257" s="48"/>
      <c r="H257" s="48"/>
      <c r="I257" s="48"/>
      <c r="J257" s="48"/>
      <c r="K257" s="48"/>
      <c r="L257" s="48"/>
      <c r="M257" s="48"/>
      <c r="N257" s="48"/>
      <c r="O257" s="48"/>
      <c r="P257" s="48"/>
      <c r="Q257" s="48"/>
      <c r="R257" s="48"/>
      <c r="S257" s="48"/>
    </row>
    <row r="258" spans="1:19">
      <c r="A258" s="18" t="s">
        <v>248</v>
      </c>
      <c r="B258" s="10">
        <v>20590.04032</v>
      </c>
      <c r="C258" s="10">
        <v>250.93860999999998</v>
      </c>
      <c r="D258" s="10">
        <v>0</v>
      </c>
      <c r="E258" s="10">
        <v>0</v>
      </c>
      <c r="F258" s="10">
        <v>20840.978930000001</v>
      </c>
      <c r="G258" s="48"/>
      <c r="H258" s="48"/>
      <c r="I258" s="48"/>
      <c r="J258" s="48"/>
      <c r="K258" s="48"/>
      <c r="L258" s="48"/>
      <c r="M258" s="48"/>
      <c r="N258" s="48"/>
      <c r="O258" s="48"/>
      <c r="P258" s="48"/>
      <c r="Q258" s="48"/>
      <c r="R258" s="48"/>
      <c r="S258" s="48"/>
    </row>
    <row r="259" spans="1:19">
      <c r="A259" s="18" t="s">
        <v>249</v>
      </c>
      <c r="B259" s="10">
        <v>2113.0328599999998</v>
      </c>
      <c r="C259" s="10">
        <v>0.87897000000000003</v>
      </c>
      <c r="D259" s="10">
        <v>0</v>
      </c>
      <c r="E259" s="10">
        <v>0</v>
      </c>
      <c r="F259" s="10">
        <v>2113.91183</v>
      </c>
      <c r="G259" s="48"/>
      <c r="H259" s="48"/>
      <c r="I259" s="48"/>
      <c r="J259" s="48"/>
      <c r="K259" s="48"/>
      <c r="L259" s="48"/>
      <c r="M259" s="48"/>
      <c r="N259" s="48"/>
      <c r="O259" s="48"/>
      <c r="P259" s="48"/>
      <c r="Q259" s="48"/>
      <c r="R259" s="48"/>
      <c r="S259" s="48"/>
    </row>
    <row r="260" spans="1:19">
      <c r="A260" s="18" t="s">
        <v>250</v>
      </c>
      <c r="B260" s="10">
        <v>806.42783999999995</v>
      </c>
      <c r="C260" s="10">
        <v>0.46298</v>
      </c>
      <c r="D260" s="10">
        <v>0</v>
      </c>
      <c r="E260" s="10">
        <v>0</v>
      </c>
      <c r="F260" s="10">
        <v>806.89081999999996</v>
      </c>
      <c r="G260" s="48"/>
      <c r="H260" s="48"/>
      <c r="I260" s="48"/>
      <c r="J260" s="48"/>
      <c r="K260" s="48"/>
      <c r="L260" s="48"/>
      <c r="M260" s="48"/>
      <c r="N260" s="48"/>
      <c r="O260" s="48"/>
      <c r="P260" s="48"/>
      <c r="Q260" s="48"/>
      <c r="R260" s="48"/>
      <c r="S260" s="48"/>
    </row>
    <row r="261" spans="1:19">
      <c r="A261" s="18" t="s">
        <v>251</v>
      </c>
      <c r="B261" s="10">
        <v>623.54522999999995</v>
      </c>
      <c r="C261" s="10">
        <v>5.0113700000000003</v>
      </c>
      <c r="D261" s="10">
        <v>0</v>
      </c>
      <c r="E261" s="10">
        <v>0</v>
      </c>
      <c r="F261" s="10">
        <v>628.5566</v>
      </c>
      <c r="G261" s="48"/>
      <c r="H261" s="48"/>
      <c r="I261" s="48"/>
      <c r="J261" s="48"/>
      <c r="K261" s="48"/>
      <c r="L261" s="48"/>
      <c r="M261" s="48"/>
      <c r="N261" s="48"/>
      <c r="O261" s="48"/>
      <c r="P261" s="48"/>
      <c r="Q261" s="48"/>
      <c r="R261" s="48"/>
      <c r="S261" s="48"/>
    </row>
    <row r="262" spans="1:19">
      <c r="A262" s="18" t="s">
        <v>252</v>
      </c>
      <c r="B262" s="10">
        <v>140.56236999999999</v>
      </c>
      <c r="C262" s="10">
        <v>0</v>
      </c>
      <c r="D262" s="10">
        <v>0</v>
      </c>
      <c r="E262" s="10">
        <v>0</v>
      </c>
      <c r="F262" s="10">
        <v>140.56236999999999</v>
      </c>
      <c r="G262" s="48"/>
      <c r="H262" s="48"/>
      <c r="I262" s="48"/>
      <c r="J262" s="48"/>
      <c r="K262" s="48"/>
      <c r="L262" s="48"/>
      <c r="M262" s="48"/>
      <c r="N262" s="48"/>
      <c r="O262" s="48"/>
      <c r="P262" s="48"/>
      <c r="Q262" s="48"/>
      <c r="R262" s="48"/>
      <c r="S262" s="48"/>
    </row>
    <row r="263" spans="1:19">
      <c r="A263" s="18" t="s">
        <v>253</v>
      </c>
      <c r="B263" s="10">
        <v>0</v>
      </c>
      <c r="C263" s="10">
        <v>0</v>
      </c>
      <c r="D263" s="10">
        <v>0</v>
      </c>
      <c r="E263" s="10">
        <v>0</v>
      </c>
      <c r="F263" s="10">
        <v>0</v>
      </c>
      <c r="G263" s="48"/>
      <c r="H263" s="48"/>
      <c r="I263" s="48"/>
      <c r="J263" s="48"/>
      <c r="K263" s="48"/>
      <c r="L263" s="48"/>
      <c r="M263" s="48"/>
      <c r="N263" s="48"/>
      <c r="O263" s="48"/>
      <c r="P263" s="48"/>
      <c r="Q263" s="48"/>
      <c r="R263" s="48"/>
      <c r="S263" s="48"/>
    </row>
    <row r="264" spans="1:19">
      <c r="A264" s="18" t="s">
        <v>254</v>
      </c>
      <c r="B264" s="10">
        <v>1270.01704</v>
      </c>
      <c r="C264" s="10">
        <v>0.71721000000000001</v>
      </c>
      <c r="D264" s="10">
        <v>0</v>
      </c>
      <c r="E264" s="10">
        <v>0</v>
      </c>
      <c r="F264" s="10">
        <v>1270.73425</v>
      </c>
      <c r="G264" s="48"/>
      <c r="H264" s="48"/>
      <c r="I264" s="48"/>
      <c r="J264" s="48"/>
      <c r="K264" s="48"/>
      <c r="L264" s="48"/>
      <c r="M264" s="48"/>
      <c r="N264" s="48"/>
      <c r="O264" s="48"/>
      <c r="P264" s="48"/>
      <c r="Q264" s="48"/>
      <c r="R264" s="48"/>
      <c r="S264" s="48"/>
    </row>
    <row r="265" spans="1:19">
      <c r="A265" s="18" t="s">
        <v>255</v>
      </c>
      <c r="B265" s="10">
        <v>172.02273000000002</v>
      </c>
      <c r="C265" s="10">
        <v>36.771920000000001</v>
      </c>
      <c r="D265" s="10">
        <v>0</v>
      </c>
      <c r="E265" s="10">
        <v>0.83996999999999999</v>
      </c>
      <c r="F265" s="10">
        <v>209.63461999999998</v>
      </c>
      <c r="G265" s="48"/>
      <c r="H265" s="48"/>
      <c r="I265" s="48"/>
      <c r="J265" s="48"/>
      <c r="K265" s="48"/>
      <c r="L265" s="48"/>
      <c r="M265" s="48"/>
      <c r="N265" s="48"/>
      <c r="O265" s="48"/>
      <c r="P265" s="48"/>
      <c r="Q265" s="48"/>
      <c r="R265" s="48"/>
      <c r="S265" s="48"/>
    </row>
    <row r="266" spans="1:19">
      <c r="A266" s="26" t="s">
        <v>256</v>
      </c>
      <c r="B266" s="8">
        <v>-36695.57084</v>
      </c>
      <c r="C266" s="8">
        <v>-3298.8696600000003</v>
      </c>
      <c r="D266" s="8">
        <v>0</v>
      </c>
      <c r="E266" s="8">
        <v>-94.94135</v>
      </c>
      <c r="F266" s="8">
        <v>-40089.381849999998</v>
      </c>
      <c r="G266" s="48"/>
      <c r="H266" s="48"/>
      <c r="I266" s="48"/>
      <c r="J266" s="48"/>
      <c r="K266" s="48"/>
      <c r="L266" s="48"/>
      <c r="M266" s="48"/>
      <c r="N266" s="48"/>
      <c r="O266" s="48"/>
      <c r="P266" s="48"/>
      <c r="Q266" s="48"/>
      <c r="R266" s="48"/>
      <c r="S266" s="48"/>
    </row>
    <row r="267" spans="1:19">
      <c r="A267" s="18" t="s">
        <v>257</v>
      </c>
      <c r="B267" s="10">
        <v>-16607.270850000001</v>
      </c>
      <c r="C267" s="10">
        <v>-636.24039000000005</v>
      </c>
      <c r="D267" s="10">
        <v>0</v>
      </c>
      <c r="E267" s="10">
        <v>-94.94135</v>
      </c>
      <c r="F267" s="10">
        <v>-17338.452590000001</v>
      </c>
      <c r="G267" s="48"/>
      <c r="H267" s="48"/>
      <c r="I267" s="48"/>
      <c r="J267" s="48"/>
      <c r="K267" s="48"/>
      <c r="L267" s="48"/>
      <c r="M267" s="48"/>
      <c r="N267" s="48"/>
      <c r="O267" s="48"/>
      <c r="P267" s="48"/>
      <c r="Q267" s="48"/>
      <c r="R267" s="48"/>
      <c r="S267" s="48"/>
    </row>
    <row r="268" spans="1:19">
      <c r="A268" s="18" t="s">
        <v>258</v>
      </c>
      <c r="B268" s="10">
        <v>0</v>
      </c>
      <c r="C268" s="10">
        <v>0</v>
      </c>
      <c r="D268" s="10">
        <v>0</v>
      </c>
      <c r="E268" s="10">
        <v>0</v>
      </c>
      <c r="F268" s="10">
        <v>0</v>
      </c>
      <c r="G268" s="48"/>
      <c r="H268" s="48"/>
      <c r="I268" s="48"/>
      <c r="J268" s="48"/>
      <c r="K268" s="48"/>
      <c r="L268" s="48"/>
      <c r="M268" s="48"/>
      <c r="N268" s="48"/>
      <c r="O268" s="48"/>
      <c r="P268" s="48"/>
      <c r="Q268" s="48"/>
      <c r="R268" s="48"/>
      <c r="S268" s="48"/>
    </row>
    <row r="269" spans="1:19">
      <c r="A269" s="18" t="s">
        <v>259</v>
      </c>
      <c r="B269" s="10">
        <v>-10170.950989999999</v>
      </c>
      <c r="C269" s="10">
        <v>-1503.37248</v>
      </c>
      <c r="D269" s="10">
        <v>0</v>
      </c>
      <c r="E269" s="10">
        <v>0</v>
      </c>
      <c r="F269" s="10">
        <v>-11674.323470000001</v>
      </c>
      <c r="G269" s="48"/>
      <c r="H269" s="48"/>
      <c r="I269" s="48"/>
      <c r="J269" s="48"/>
      <c r="K269" s="48"/>
      <c r="L269" s="48"/>
      <c r="M269" s="48"/>
      <c r="N269" s="48"/>
      <c r="O269" s="48"/>
      <c r="P269" s="48"/>
      <c r="Q269" s="48"/>
      <c r="R269" s="48"/>
      <c r="S269" s="48"/>
    </row>
    <row r="270" spans="1:19">
      <c r="A270" s="18" t="s">
        <v>260</v>
      </c>
      <c r="B270" s="10">
        <v>0</v>
      </c>
      <c r="C270" s="10">
        <v>0</v>
      </c>
      <c r="D270" s="10">
        <v>0</v>
      </c>
      <c r="E270" s="10">
        <v>0</v>
      </c>
      <c r="F270" s="10">
        <v>0</v>
      </c>
      <c r="G270" s="48"/>
      <c r="H270" s="48"/>
      <c r="I270" s="48"/>
      <c r="J270" s="48"/>
      <c r="K270" s="48"/>
      <c r="L270" s="48"/>
      <c r="M270" s="48"/>
      <c r="N270" s="48"/>
      <c r="O270" s="48"/>
      <c r="P270" s="48"/>
      <c r="Q270" s="48"/>
      <c r="R270" s="48"/>
      <c r="S270" s="48"/>
    </row>
    <row r="271" spans="1:19">
      <c r="A271" s="18" t="s">
        <v>261</v>
      </c>
      <c r="B271" s="10">
        <v>-379.16665999999998</v>
      </c>
      <c r="C271" s="10">
        <v>0</v>
      </c>
      <c r="D271" s="10">
        <v>0</v>
      </c>
      <c r="E271" s="10">
        <v>0</v>
      </c>
      <c r="F271" s="10">
        <v>-379.16665999999998</v>
      </c>
      <c r="G271" s="48"/>
      <c r="H271" s="48"/>
      <c r="I271" s="48"/>
      <c r="J271" s="48"/>
      <c r="K271" s="48"/>
      <c r="L271" s="48"/>
      <c r="M271" s="48"/>
      <c r="N271" s="48"/>
      <c r="O271" s="48"/>
      <c r="P271" s="48"/>
      <c r="Q271" s="48"/>
      <c r="R271" s="48"/>
      <c r="S271" s="48"/>
    </row>
    <row r="272" spans="1:19">
      <c r="A272" s="21" t="s">
        <v>262</v>
      </c>
      <c r="B272" s="10">
        <v>-150.28417000000002</v>
      </c>
      <c r="C272" s="10">
        <v>-1159.2567900000001</v>
      </c>
      <c r="D272" s="10">
        <v>0</v>
      </c>
      <c r="E272" s="10">
        <v>0</v>
      </c>
      <c r="F272" s="10">
        <v>-1309.54096</v>
      </c>
      <c r="G272" s="48"/>
      <c r="H272" s="48"/>
      <c r="I272" s="48"/>
      <c r="J272" s="48"/>
      <c r="K272" s="48"/>
      <c r="L272" s="48"/>
      <c r="M272" s="48"/>
      <c r="N272" s="48"/>
      <c r="O272" s="48"/>
      <c r="P272" s="48"/>
      <c r="Q272" s="48"/>
      <c r="R272" s="48"/>
      <c r="S272" s="48"/>
    </row>
    <row r="273" spans="1:19">
      <c r="A273" s="18" t="s">
        <v>263</v>
      </c>
      <c r="B273" s="10">
        <v>-9387.8981700000004</v>
      </c>
      <c r="C273" s="10">
        <v>0</v>
      </c>
      <c r="D273" s="10">
        <v>0</v>
      </c>
      <c r="E273" s="10">
        <v>0</v>
      </c>
      <c r="F273" s="10">
        <v>-9387.8981700000004</v>
      </c>
      <c r="G273" s="48"/>
      <c r="H273" s="48"/>
      <c r="I273" s="48"/>
      <c r="J273" s="48"/>
      <c r="K273" s="48"/>
      <c r="L273" s="48"/>
      <c r="M273" s="48"/>
      <c r="N273" s="48"/>
      <c r="O273" s="48"/>
      <c r="P273" s="48"/>
      <c r="Q273" s="48"/>
      <c r="R273" s="48"/>
      <c r="S273" s="48"/>
    </row>
    <row r="274" spans="1:19">
      <c r="A274" s="26" t="s">
        <v>264</v>
      </c>
      <c r="B274" s="8">
        <v>62601.157020000006</v>
      </c>
      <c r="C274" s="8">
        <v>-2410.9544599999999</v>
      </c>
      <c r="D274" s="8">
        <v>0</v>
      </c>
      <c r="E274" s="8">
        <v>-94.000479999999996</v>
      </c>
      <c r="F274" s="8">
        <v>60096.202079999995</v>
      </c>
      <c r="G274" s="48"/>
      <c r="H274" s="48"/>
      <c r="I274" s="48"/>
      <c r="J274" s="48"/>
      <c r="K274" s="48"/>
      <c r="L274" s="48"/>
      <c r="M274" s="48"/>
      <c r="N274" s="48"/>
      <c r="O274" s="48"/>
      <c r="P274" s="48"/>
      <c r="Q274" s="48"/>
      <c r="R274" s="48"/>
      <c r="S274" s="48"/>
    </row>
    <row r="275" spans="1:19">
      <c r="A275" s="27" t="s">
        <v>265</v>
      </c>
      <c r="B275" s="8">
        <v>11856.167210000001</v>
      </c>
      <c r="C275" s="8">
        <v>594.23181000000011</v>
      </c>
      <c r="D275" s="8">
        <v>0</v>
      </c>
      <c r="E275" s="8">
        <v>0</v>
      </c>
      <c r="F275" s="8">
        <v>12450.399019999999</v>
      </c>
      <c r="G275" s="48"/>
      <c r="H275" s="48"/>
      <c r="I275" s="48"/>
      <c r="J275" s="48"/>
      <c r="K275" s="48"/>
      <c r="L275" s="48"/>
      <c r="M275" s="48"/>
      <c r="N275" s="48"/>
      <c r="O275" s="48"/>
      <c r="P275" s="48"/>
      <c r="Q275" s="48"/>
      <c r="R275" s="48"/>
      <c r="S275" s="48"/>
    </row>
    <row r="276" spans="1:19">
      <c r="A276" s="18" t="s">
        <v>266</v>
      </c>
      <c r="B276" s="10">
        <v>7099.17083</v>
      </c>
      <c r="C276" s="10">
        <v>330.14127000000002</v>
      </c>
      <c r="D276" s="10">
        <v>0</v>
      </c>
      <c r="E276" s="10">
        <v>0</v>
      </c>
      <c r="F276" s="10">
        <v>7429.3120999999992</v>
      </c>
      <c r="G276" s="48"/>
      <c r="H276" s="48"/>
      <c r="I276" s="48"/>
      <c r="J276" s="48"/>
      <c r="K276" s="48"/>
      <c r="L276" s="48"/>
      <c r="M276" s="48"/>
      <c r="N276" s="48"/>
      <c r="O276" s="48"/>
      <c r="P276" s="48"/>
      <c r="Q276" s="48"/>
      <c r="R276" s="48"/>
      <c r="S276" s="48"/>
    </row>
    <row r="277" spans="1:19">
      <c r="A277" s="18" t="s">
        <v>267</v>
      </c>
      <c r="B277" s="10">
        <v>0</v>
      </c>
      <c r="C277" s="10">
        <v>252.94576999999998</v>
      </c>
      <c r="D277" s="10">
        <v>0</v>
      </c>
      <c r="E277" s="10">
        <v>0</v>
      </c>
      <c r="F277" s="10">
        <v>252.94576999999998</v>
      </c>
      <c r="G277" s="48"/>
      <c r="H277" s="48"/>
      <c r="I277" s="48"/>
      <c r="J277" s="48"/>
      <c r="K277" s="48"/>
      <c r="L277" s="48"/>
      <c r="M277" s="48"/>
      <c r="N277" s="48"/>
      <c r="O277" s="48"/>
      <c r="P277" s="48"/>
      <c r="Q277" s="48"/>
      <c r="R277" s="48"/>
      <c r="S277" s="48"/>
    </row>
    <row r="278" spans="1:19">
      <c r="A278" s="18" t="s">
        <v>268</v>
      </c>
      <c r="B278" s="10">
        <v>4490.2091300000002</v>
      </c>
      <c r="C278" s="10">
        <v>0</v>
      </c>
      <c r="D278" s="10">
        <v>0</v>
      </c>
      <c r="E278" s="10">
        <v>0</v>
      </c>
      <c r="F278" s="10">
        <v>4490.2091300000002</v>
      </c>
      <c r="G278" s="48"/>
      <c r="H278" s="48"/>
      <c r="I278" s="48"/>
      <c r="J278" s="48"/>
      <c r="K278" s="48"/>
      <c r="L278" s="48"/>
      <c r="M278" s="48"/>
      <c r="N278" s="48"/>
      <c r="O278" s="48"/>
      <c r="P278" s="48"/>
      <c r="Q278" s="48"/>
      <c r="R278" s="48"/>
      <c r="S278" s="48"/>
    </row>
    <row r="279" spans="1:19">
      <c r="A279" s="18" t="s">
        <v>269</v>
      </c>
      <c r="B279" s="10">
        <v>0</v>
      </c>
      <c r="C279" s="10">
        <v>0</v>
      </c>
      <c r="D279" s="10">
        <v>0</v>
      </c>
      <c r="E279" s="10">
        <v>0</v>
      </c>
      <c r="F279" s="10">
        <v>0</v>
      </c>
      <c r="G279" s="48"/>
      <c r="H279" s="48"/>
      <c r="I279" s="48"/>
      <c r="J279" s="48"/>
      <c r="K279" s="48"/>
      <c r="L279" s="48"/>
      <c r="M279" s="48"/>
      <c r="N279" s="48"/>
      <c r="O279" s="48"/>
      <c r="P279" s="48"/>
      <c r="Q279" s="48"/>
      <c r="R279" s="48"/>
      <c r="S279" s="48"/>
    </row>
    <row r="280" spans="1:19">
      <c r="A280" s="18" t="s">
        <v>270</v>
      </c>
      <c r="B280" s="10">
        <v>266.78724999999997</v>
      </c>
      <c r="C280" s="10">
        <v>11.144770000000001</v>
      </c>
      <c r="D280" s="10">
        <v>0</v>
      </c>
      <c r="E280" s="10">
        <v>0</v>
      </c>
      <c r="F280" s="10">
        <v>277.93202000000002</v>
      </c>
      <c r="G280" s="48"/>
      <c r="H280" s="48"/>
      <c r="I280" s="48"/>
      <c r="J280" s="48"/>
      <c r="K280" s="48"/>
      <c r="L280" s="48"/>
      <c r="M280" s="48"/>
      <c r="N280" s="48"/>
      <c r="O280" s="48"/>
      <c r="P280" s="48"/>
      <c r="Q280" s="48"/>
      <c r="R280" s="48"/>
      <c r="S280" s="48"/>
    </row>
    <row r="281" spans="1:19">
      <c r="A281" s="18" t="s">
        <v>271</v>
      </c>
      <c r="B281" s="10">
        <v>0</v>
      </c>
      <c r="C281" s="10">
        <v>0</v>
      </c>
      <c r="D281" s="10">
        <v>0</v>
      </c>
      <c r="E281" s="10">
        <v>0</v>
      </c>
      <c r="F281" s="10">
        <v>0</v>
      </c>
      <c r="G281" s="48"/>
      <c r="H281" s="48"/>
      <c r="I281" s="48"/>
      <c r="J281" s="48"/>
      <c r="K281" s="48"/>
      <c r="L281" s="48"/>
      <c r="M281" s="48"/>
      <c r="N281" s="48"/>
      <c r="O281" s="48"/>
      <c r="P281" s="48"/>
      <c r="Q281" s="48"/>
      <c r="R281" s="48"/>
      <c r="S281" s="48"/>
    </row>
    <row r="282" spans="1:19">
      <c r="A282" s="28" t="s">
        <v>272</v>
      </c>
      <c r="B282" s="8">
        <v>-4241.5504199999996</v>
      </c>
      <c r="C282" s="8">
        <v>-819.85947999999996</v>
      </c>
      <c r="D282" s="8">
        <v>0</v>
      </c>
      <c r="E282" s="8">
        <v>-9.8220000000000002E-2</v>
      </c>
      <c r="F282" s="8">
        <v>-5061.5081200000004</v>
      </c>
      <c r="G282" s="48"/>
      <c r="H282" s="48"/>
      <c r="I282" s="48"/>
      <c r="J282" s="48"/>
      <c r="K282" s="48"/>
      <c r="L282" s="48"/>
      <c r="M282" s="48"/>
      <c r="N282" s="48"/>
      <c r="O282" s="48"/>
      <c r="P282" s="48"/>
      <c r="Q282" s="48"/>
      <c r="R282" s="48"/>
      <c r="S282" s="48"/>
    </row>
    <row r="283" spans="1:19">
      <c r="A283" s="18" t="s">
        <v>266</v>
      </c>
      <c r="B283" s="10">
        <v>-674.67345999999998</v>
      </c>
      <c r="C283" s="10">
        <v>-254.16852</v>
      </c>
      <c r="D283" s="10">
        <v>0</v>
      </c>
      <c r="E283" s="10">
        <v>-9.8220000000000002E-2</v>
      </c>
      <c r="F283" s="10">
        <v>-928.9402</v>
      </c>
      <c r="G283" s="48"/>
      <c r="H283" s="48"/>
      <c r="I283" s="48"/>
      <c r="J283" s="48"/>
      <c r="K283" s="48"/>
      <c r="L283" s="48"/>
      <c r="M283" s="48"/>
      <c r="N283" s="48"/>
      <c r="O283" s="48"/>
      <c r="P283" s="48"/>
      <c r="Q283" s="48"/>
      <c r="R283" s="48"/>
      <c r="S283" s="48"/>
    </row>
    <row r="284" spans="1:19">
      <c r="A284" s="18" t="s">
        <v>273</v>
      </c>
      <c r="B284" s="10">
        <v>-2692.4558199999997</v>
      </c>
      <c r="C284" s="10">
        <v>0</v>
      </c>
      <c r="D284" s="10">
        <v>0</v>
      </c>
      <c r="E284" s="10">
        <v>0</v>
      </c>
      <c r="F284" s="10">
        <v>-2692.4558199999997</v>
      </c>
      <c r="G284" s="48"/>
      <c r="H284" s="48"/>
      <c r="I284" s="48"/>
      <c r="J284" s="48"/>
      <c r="K284" s="48"/>
      <c r="L284" s="48"/>
      <c r="M284" s="48"/>
      <c r="N284" s="48"/>
      <c r="O284" s="48"/>
      <c r="P284" s="48"/>
      <c r="Q284" s="48"/>
      <c r="R284" s="48"/>
      <c r="S284" s="48"/>
    </row>
    <row r="285" spans="1:19">
      <c r="A285" s="18" t="s">
        <v>274</v>
      </c>
      <c r="B285" s="10">
        <v>0</v>
      </c>
      <c r="C285" s="10">
        <v>-12.259510000000001</v>
      </c>
      <c r="D285" s="10">
        <v>0</v>
      </c>
      <c r="E285" s="10">
        <v>0</v>
      </c>
      <c r="F285" s="10">
        <v>-12.259510000000001</v>
      </c>
      <c r="G285" s="48"/>
      <c r="H285" s="48"/>
      <c r="I285" s="48"/>
      <c r="J285" s="48"/>
      <c r="K285" s="48"/>
      <c r="L285" s="48"/>
      <c r="M285" s="48"/>
      <c r="N285" s="48"/>
      <c r="O285" s="48"/>
      <c r="P285" s="48"/>
      <c r="Q285" s="48"/>
      <c r="R285" s="48"/>
      <c r="S285" s="48"/>
    </row>
    <row r="286" spans="1:19">
      <c r="A286" s="18" t="s">
        <v>275</v>
      </c>
      <c r="B286" s="10">
        <v>0</v>
      </c>
      <c r="C286" s="10">
        <v>0</v>
      </c>
      <c r="D286" s="10">
        <v>0</v>
      </c>
      <c r="E286" s="10">
        <v>0</v>
      </c>
      <c r="F286" s="10">
        <v>0</v>
      </c>
      <c r="G286" s="48"/>
      <c r="H286" s="48"/>
      <c r="I286" s="48"/>
      <c r="J286" s="48"/>
      <c r="K286" s="48"/>
      <c r="L286" s="48"/>
      <c r="M286" s="48"/>
      <c r="N286" s="48"/>
      <c r="O286" s="48"/>
      <c r="P286" s="48"/>
      <c r="Q286" s="48"/>
      <c r="R286" s="48"/>
      <c r="S286" s="48"/>
    </row>
    <row r="287" spans="1:19">
      <c r="A287" s="18" t="s">
        <v>276</v>
      </c>
      <c r="B287" s="10">
        <v>-874.42114000000004</v>
      </c>
      <c r="C287" s="10">
        <v>-553.43144999999993</v>
      </c>
      <c r="D287" s="10">
        <v>0</v>
      </c>
      <c r="E287" s="10">
        <v>0</v>
      </c>
      <c r="F287" s="10">
        <v>-1427.8525900000002</v>
      </c>
      <c r="G287" s="48"/>
      <c r="H287" s="48"/>
      <c r="I287" s="48"/>
      <c r="J287" s="48"/>
      <c r="K287" s="48"/>
      <c r="L287" s="48"/>
      <c r="M287" s="48"/>
      <c r="N287" s="48"/>
      <c r="O287" s="48"/>
      <c r="P287" s="48"/>
      <c r="Q287" s="48"/>
      <c r="R287" s="48"/>
      <c r="S287" s="48"/>
    </row>
    <row r="288" spans="1:19">
      <c r="A288" s="18" t="s">
        <v>277</v>
      </c>
      <c r="B288" s="10">
        <v>0</v>
      </c>
      <c r="C288" s="10">
        <v>0</v>
      </c>
      <c r="D288" s="10">
        <v>0</v>
      </c>
      <c r="E288" s="10">
        <v>0</v>
      </c>
      <c r="F288" s="10">
        <v>0</v>
      </c>
      <c r="G288" s="48"/>
      <c r="H288" s="48"/>
      <c r="I288" s="48"/>
      <c r="J288" s="48"/>
      <c r="K288" s="48"/>
      <c r="L288" s="48"/>
      <c r="M288" s="48"/>
      <c r="N288" s="48"/>
      <c r="O288" s="48"/>
      <c r="P288" s="48"/>
      <c r="Q288" s="48"/>
      <c r="R288" s="48"/>
      <c r="S288" s="48"/>
    </row>
    <row r="289" spans="1:19">
      <c r="A289" s="26" t="s">
        <v>278</v>
      </c>
      <c r="B289" s="8">
        <v>70215.773809999999</v>
      </c>
      <c r="C289" s="8">
        <v>-2636.5821299999998</v>
      </c>
      <c r="D289" s="8">
        <v>0</v>
      </c>
      <c r="E289" s="8">
        <v>-94.098699999999994</v>
      </c>
      <c r="F289" s="8">
        <v>67485.092980000001</v>
      </c>
      <c r="G289" s="48"/>
      <c r="H289" s="48"/>
      <c r="I289" s="48"/>
      <c r="J289" s="48"/>
      <c r="K289" s="48"/>
      <c r="L289" s="48"/>
      <c r="M289" s="48"/>
      <c r="N289" s="48"/>
      <c r="O289" s="48"/>
      <c r="P289" s="48"/>
      <c r="Q289" s="48"/>
      <c r="R289" s="48"/>
      <c r="S289" s="48"/>
    </row>
    <row r="290" spans="1:19">
      <c r="A290" s="18" t="s">
        <v>279</v>
      </c>
      <c r="B290" s="10">
        <v>23203.93894</v>
      </c>
      <c r="C290" s="10">
        <v>506.19842999999997</v>
      </c>
      <c r="D290" s="10">
        <v>0</v>
      </c>
      <c r="E290" s="10">
        <v>1.9949999999999999E-2</v>
      </c>
      <c r="F290" s="10">
        <v>23710.157320000002</v>
      </c>
      <c r="G290" s="48"/>
      <c r="H290" s="48"/>
      <c r="I290" s="48"/>
      <c r="J290" s="48"/>
      <c r="K290" s="48"/>
      <c r="L290" s="48"/>
      <c r="M290" s="48"/>
      <c r="N290" s="48"/>
      <c r="O290" s="48"/>
      <c r="P290" s="48"/>
      <c r="Q290" s="48"/>
      <c r="R290" s="48"/>
      <c r="S290" s="48"/>
    </row>
    <row r="291" spans="1:19">
      <c r="A291" s="18" t="s">
        <v>280</v>
      </c>
      <c r="B291" s="10">
        <v>2817.2813700000002</v>
      </c>
      <c r="C291" s="10">
        <v>264.57868000000002</v>
      </c>
      <c r="D291" s="10">
        <v>0</v>
      </c>
      <c r="E291" s="10">
        <v>0</v>
      </c>
      <c r="F291" s="10">
        <v>3081.8600499999998</v>
      </c>
      <c r="G291" s="48"/>
      <c r="H291" s="48"/>
      <c r="I291" s="48"/>
      <c r="J291" s="48"/>
      <c r="K291" s="48"/>
      <c r="L291" s="48"/>
      <c r="M291" s="48"/>
      <c r="N291" s="48"/>
      <c r="O291" s="48"/>
      <c r="P291" s="48"/>
      <c r="Q291" s="48"/>
      <c r="R291" s="48"/>
      <c r="S291" s="48"/>
    </row>
    <row r="292" spans="1:19">
      <c r="A292" s="18" t="s">
        <v>281</v>
      </c>
      <c r="B292" s="10">
        <v>20385.593570000001</v>
      </c>
      <c r="C292" s="10">
        <v>241.61975000000001</v>
      </c>
      <c r="D292" s="10">
        <v>0</v>
      </c>
      <c r="E292" s="10">
        <v>1.9949999999999999E-2</v>
      </c>
      <c r="F292" s="10">
        <v>20627.233270000001</v>
      </c>
      <c r="G292" s="48"/>
      <c r="H292" s="48"/>
      <c r="I292" s="48"/>
      <c r="J292" s="48"/>
      <c r="K292" s="48"/>
      <c r="L292" s="48"/>
      <c r="M292" s="48"/>
      <c r="N292" s="48"/>
      <c r="O292" s="48"/>
      <c r="P292" s="48"/>
      <c r="Q292" s="48"/>
      <c r="R292" s="48"/>
      <c r="S292" s="48"/>
    </row>
    <row r="293" spans="1:19">
      <c r="A293" s="18" t="s">
        <v>282</v>
      </c>
      <c r="B293" s="10">
        <v>0</v>
      </c>
      <c r="C293" s="10">
        <v>0</v>
      </c>
      <c r="D293" s="10">
        <v>0</v>
      </c>
      <c r="E293" s="10">
        <v>0</v>
      </c>
      <c r="F293" s="10">
        <v>0</v>
      </c>
      <c r="G293" s="48"/>
      <c r="H293" s="48"/>
      <c r="I293" s="48"/>
      <c r="J293" s="48"/>
      <c r="K293" s="48"/>
      <c r="L293" s="48"/>
      <c r="M293" s="48"/>
      <c r="N293" s="48"/>
      <c r="O293" s="48"/>
      <c r="P293" s="48"/>
      <c r="Q293" s="48"/>
      <c r="R293" s="48"/>
      <c r="S293" s="48"/>
    </row>
    <row r="294" spans="1:19">
      <c r="A294" s="18" t="s">
        <v>283</v>
      </c>
      <c r="B294" s="10">
        <v>0</v>
      </c>
      <c r="C294" s="10">
        <v>0</v>
      </c>
      <c r="D294" s="10">
        <v>0</v>
      </c>
      <c r="E294" s="10">
        <v>0</v>
      </c>
      <c r="F294" s="10">
        <v>0</v>
      </c>
      <c r="G294" s="48"/>
      <c r="H294" s="48"/>
      <c r="I294" s="48"/>
      <c r="J294" s="48"/>
      <c r="K294" s="48"/>
      <c r="L294" s="48"/>
      <c r="M294" s="48"/>
      <c r="N294" s="48"/>
      <c r="O294" s="48"/>
      <c r="P294" s="48"/>
      <c r="Q294" s="48"/>
      <c r="R294" s="48"/>
      <c r="S294" s="48"/>
    </row>
    <row r="295" spans="1:19">
      <c r="A295" s="18" t="s">
        <v>284</v>
      </c>
      <c r="B295" s="10">
        <v>0</v>
      </c>
      <c r="C295" s="10">
        <v>0</v>
      </c>
      <c r="D295" s="10">
        <v>0</v>
      </c>
      <c r="E295" s="10">
        <v>0</v>
      </c>
      <c r="F295" s="10">
        <v>0</v>
      </c>
      <c r="G295" s="48"/>
      <c r="H295" s="48"/>
      <c r="I295" s="48"/>
      <c r="J295" s="48"/>
      <c r="K295" s="48"/>
      <c r="L295" s="48"/>
      <c r="M295" s="48"/>
      <c r="N295" s="48"/>
      <c r="O295" s="48"/>
      <c r="P295" s="48"/>
      <c r="Q295" s="48"/>
      <c r="R295" s="48"/>
      <c r="S295" s="48"/>
    </row>
    <row r="296" spans="1:19">
      <c r="A296" s="18" t="s">
        <v>285</v>
      </c>
      <c r="B296" s="10">
        <v>1.0640000000000001</v>
      </c>
      <c r="C296" s="10">
        <v>0</v>
      </c>
      <c r="D296" s="10">
        <v>0</v>
      </c>
      <c r="E296" s="10">
        <v>0</v>
      </c>
      <c r="F296" s="10">
        <v>1.0640000000000001</v>
      </c>
      <c r="G296" s="48"/>
      <c r="H296" s="48"/>
      <c r="I296" s="48"/>
      <c r="J296" s="48"/>
      <c r="K296" s="48"/>
      <c r="L296" s="48"/>
      <c r="M296" s="48"/>
      <c r="N296" s="48"/>
      <c r="O296" s="48"/>
      <c r="P296" s="48"/>
      <c r="Q296" s="48"/>
      <c r="R296" s="48"/>
      <c r="S296" s="48"/>
    </row>
    <row r="297" spans="1:19">
      <c r="A297" s="18" t="s">
        <v>286</v>
      </c>
      <c r="B297" s="10">
        <v>0</v>
      </c>
      <c r="C297" s="10">
        <v>0</v>
      </c>
      <c r="D297" s="10">
        <v>0</v>
      </c>
      <c r="E297" s="10">
        <v>0</v>
      </c>
      <c r="F297" s="10">
        <v>0</v>
      </c>
      <c r="G297" s="48"/>
      <c r="H297" s="48"/>
      <c r="I297" s="48"/>
      <c r="J297" s="48"/>
      <c r="K297" s="48"/>
      <c r="L297" s="48"/>
      <c r="M297" s="48"/>
      <c r="N297" s="48"/>
      <c r="O297" s="48"/>
      <c r="P297" s="48"/>
      <c r="Q297" s="48"/>
      <c r="R297" s="48"/>
      <c r="S297" s="48"/>
    </row>
    <row r="298" spans="1:19">
      <c r="A298" s="18" t="s">
        <v>287</v>
      </c>
      <c r="B298" s="10">
        <v>-60074.474139999998</v>
      </c>
      <c r="C298" s="10">
        <v>-588.35496000000001</v>
      </c>
      <c r="D298" s="10">
        <v>0</v>
      </c>
      <c r="E298" s="10">
        <v>0</v>
      </c>
      <c r="F298" s="10">
        <v>-60662.829100000003</v>
      </c>
      <c r="G298" s="48"/>
      <c r="H298" s="48"/>
      <c r="I298" s="48"/>
      <c r="J298" s="48"/>
      <c r="K298" s="48"/>
      <c r="L298" s="48"/>
      <c r="M298" s="48"/>
      <c r="N298" s="48"/>
      <c r="O298" s="48"/>
      <c r="P298" s="48"/>
      <c r="Q298" s="48"/>
      <c r="R298" s="48"/>
      <c r="S298" s="48"/>
    </row>
    <row r="299" spans="1:19">
      <c r="A299" s="18" t="s">
        <v>288</v>
      </c>
      <c r="B299" s="10">
        <v>-46675.016710000004</v>
      </c>
      <c r="C299" s="10">
        <v>-244.88660000000002</v>
      </c>
      <c r="D299" s="10">
        <v>0</v>
      </c>
      <c r="E299" s="10">
        <v>0</v>
      </c>
      <c r="F299" s="10">
        <v>-46919.903310000002</v>
      </c>
      <c r="G299" s="48"/>
      <c r="H299" s="48"/>
      <c r="I299" s="48"/>
      <c r="J299" s="48"/>
      <c r="K299" s="48"/>
      <c r="L299" s="48"/>
      <c r="M299" s="48"/>
      <c r="N299" s="48"/>
      <c r="O299" s="48"/>
      <c r="P299" s="48"/>
      <c r="Q299" s="48"/>
      <c r="R299" s="48"/>
      <c r="S299" s="48"/>
    </row>
    <row r="300" spans="1:19">
      <c r="A300" s="18" t="s">
        <v>289</v>
      </c>
      <c r="B300" s="10">
        <v>0</v>
      </c>
      <c r="C300" s="10">
        <v>0</v>
      </c>
      <c r="D300" s="10">
        <v>0</v>
      </c>
      <c r="E300" s="10">
        <v>0</v>
      </c>
      <c r="F300" s="10">
        <v>0</v>
      </c>
      <c r="G300" s="48"/>
      <c r="H300" s="48"/>
      <c r="I300" s="48"/>
      <c r="J300" s="48"/>
      <c r="K300" s="48"/>
      <c r="L300" s="48"/>
      <c r="M300" s="48"/>
      <c r="N300" s="48"/>
      <c r="O300" s="48"/>
      <c r="P300" s="48"/>
      <c r="Q300" s="48"/>
      <c r="R300" s="48"/>
      <c r="S300" s="48"/>
    </row>
    <row r="301" spans="1:19">
      <c r="A301" s="18" t="s">
        <v>290</v>
      </c>
      <c r="B301" s="10">
        <v>0</v>
      </c>
      <c r="C301" s="10">
        <v>0</v>
      </c>
      <c r="D301" s="10">
        <v>0</v>
      </c>
      <c r="E301" s="10">
        <v>0</v>
      </c>
      <c r="F301" s="10">
        <v>0</v>
      </c>
      <c r="G301" s="48"/>
      <c r="H301" s="48"/>
      <c r="I301" s="48"/>
      <c r="J301" s="48"/>
      <c r="K301" s="48"/>
      <c r="L301" s="48"/>
      <c r="M301" s="48"/>
      <c r="N301" s="48"/>
      <c r="O301" s="48"/>
      <c r="P301" s="48"/>
      <c r="Q301" s="48"/>
      <c r="R301" s="48"/>
      <c r="S301" s="48"/>
    </row>
    <row r="302" spans="1:19">
      <c r="A302" s="21" t="s">
        <v>291</v>
      </c>
      <c r="B302" s="10">
        <v>-13398.39343</v>
      </c>
      <c r="C302" s="10">
        <v>-343.46835999999996</v>
      </c>
      <c r="D302" s="10">
        <v>0</v>
      </c>
      <c r="E302" s="10">
        <v>0</v>
      </c>
      <c r="F302" s="10">
        <v>-13741.861789999999</v>
      </c>
      <c r="G302" s="48"/>
      <c r="H302" s="48"/>
      <c r="I302" s="48"/>
      <c r="J302" s="48"/>
      <c r="K302" s="48"/>
      <c r="L302" s="48"/>
      <c r="M302" s="48"/>
      <c r="N302" s="48"/>
      <c r="O302" s="48"/>
      <c r="P302" s="48"/>
      <c r="Q302" s="48"/>
      <c r="R302" s="48"/>
      <c r="S302" s="48"/>
    </row>
    <row r="303" spans="1:19">
      <c r="A303" s="11" t="s">
        <v>292</v>
      </c>
      <c r="B303" s="10">
        <v>0</v>
      </c>
      <c r="C303" s="10">
        <v>0</v>
      </c>
      <c r="D303" s="10">
        <v>0</v>
      </c>
      <c r="E303" s="10">
        <v>0</v>
      </c>
      <c r="F303" s="10">
        <v>0</v>
      </c>
      <c r="G303" s="48"/>
      <c r="H303" s="48"/>
      <c r="I303" s="48"/>
      <c r="J303" s="48"/>
      <c r="K303" s="48"/>
      <c r="L303" s="48"/>
      <c r="M303" s="48"/>
      <c r="N303" s="48"/>
      <c r="O303" s="48"/>
      <c r="P303" s="48"/>
      <c r="Q303" s="48"/>
      <c r="R303" s="48"/>
      <c r="S303" s="48"/>
    </row>
    <row r="304" spans="1:19">
      <c r="A304" s="21" t="s">
        <v>293</v>
      </c>
      <c r="B304" s="10">
        <v>-1.0640000000000001</v>
      </c>
      <c r="C304" s="10">
        <v>0</v>
      </c>
      <c r="D304" s="10">
        <v>0</v>
      </c>
      <c r="E304" s="10">
        <v>0</v>
      </c>
      <c r="F304" s="10">
        <v>-1.0640000000000001</v>
      </c>
      <c r="G304" s="48"/>
      <c r="H304" s="48"/>
      <c r="I304" s="48"/>
      <c r="J304" s="48"/>
      <c r="K304" s="48"/>
      <c r="L304" s="48"/>
      <c r="M304" s="48"/>
      <c r="N304" s="48"/>
      <c r="O304" s="48"/>
      <c r="P304" s="48"/>
      <c r="Q304" s="48"/>
      <c r="R304" s="48"/>
      <c r="S304" s="48"/>
    </row>
    <row r="305" spans="1:19">
      <c r="A305" s="26" t="s">
        <v>294</v>
      </c>
      <c r="B305" s="8">
        <v>33345.23861</v>
      </c>
      <c r="C305" s="8">
        <v>-2718.73866</v>
      </c>
      <c r="D305" s="8">
        <v>0</v>
      </c>
      <c r="E305" s="8">
        <v>-94.078749999999999</v>
      </c>
      <c r="F305" s="8">
        <v>30532.421200000001</v>
      </c>
      <c r="G305" s="48"/>
      <c r="H305" s="48"/>
      <c r="I305" s="48"/>
      <c r="J305" s="48"/>
      <c r="K305" s="48"/>
      <c r="L305" s="48"/>
      <c r="M305" s="48"/>
      <c r="N305" s="48"/>
      <c r="O305" s="48"/>
      <c r="P305" s="48"/>
      <c r="Q305" s="48"/>
      <c r="R305" s="48"/>
      <c r="S305" s="48"/>
    </row>
    <row r="306" spans="1:19">
      <c r="A306" s="26" t="s">
        <v>295</v>
      </c>
      <c r="B306" s="8">
        <v>-50152.780140000003</v>
      </c>
      <c r="C306" s="8">
        <v>-1471.6257000000001</v>
      </c>
      <c r="D306" s="8">
        <v>0</v>
      </c>
      <c r="E306" s="8">
        <v>0</v>
      </c>
      <c r="F306" s="8">
        <v>-51624.405840000007</v>
      </c>
      <c r="G306" s="48"/>
      <c r="H306" s="48"/>
      <c r="I306" s="48"/>
      <c r="J306" s="48"/>
      <c r="K306" s="48"/>
      <c r="L306" s="48"/>
      <c r="M306" s="48"/>
      <c r="N306" s="48"/>
      <c r="O306" s="48"/>
      <c r="P306" s="48"/>
      <c r="Q306" s="48"/>
      <c r="R306" s="48"/>
      <c r="S306" s="48"/>
    </row>
    <row r="307" spans="1:19">
      <c r="A307" s="18" t="s">
        <v>296</v>
      </c>
      <c r="B307" s="10">
        <v>-27355.420999999998</v>
      </c>
      <c r="C307" s="10">
        <v>-165.79895000000002</v>
      </c>
      <c r="D307" s="10">
        <v>0</v>
      </c>
      <c r="E307" s="10">
        <v>0</v>
      </c>
      <c r="F307" s="10">
        <v>-27521.219949999999</v>
      </c>
      <c r="G307" s="48"/>
      <c r="H307" s="48"/>
      <c r="I307" s="48"/>
      <c r="J307" s="48"/>
      <c r="K307" s="48"/>
      <c r="L307" s="48"/>
      <c r="M307" s="48"/>
      <c r="N307" s="48"/>
      <c r="O307" s="48"/>
      <c r="P307" s="48"/>
      <c r="Q307" s="48"/>
      <c r="R307" s="48"/>
      <c r="S307" s="48"/>
    </row>
    <row r="308" spans="1:19">
      <c r="A308" s="18" t="s">
        <v>297</v>
      </c>
      <c r="B308" s="10">
        <v>-5657.8990700000004</v>
      </c>
      <c r="C308" s="10">
        <v>-421.28017999999997</v>
      </c>
      <c r="D308" s="10">
        <v>0</v>
      </c>
      <c r="E308" s="10">
        <v>0</v>
      </c>
      <c r="F308" s="10">
        <v>-6079.1792500000001</v>
      </c>
      <c r="G308" s="48"/>
      <c r="H308" s="48"/>
      <c r="I308" s="48"/>
      <c r="J308" s="48"/>
      <c r="K308" s="48"/>
      <c r="L308" s="48"/>
      <c r="M308" s="48"/>
      <c r="N308" s="48"/>
      <c r="O308" s="48"/>
      <c r="P308" s="48"/>
      <c r="Q308" s="48"/>
      <c r="R308" s="48"/>
      <c r="S308" s="48"/>
    </row>
    <row r="309" spans="1:19">
      <c r="A309" s="18" t="s">
        <v>298</v>
      </c>
      <c r="B309" s="10">
        <v>-81.23975999999999</v>
      </c>
      <c r="C309" s="10">
        <v>-256.37654000000003</v>
      </c>
      <c r="D309" s="10">
        <v>0</v>
      </c>
      <c r="E309" s="10">
        <v>0</v>
      </c>
      <c r="F309" s="10">
        <v>-337.61629999999997</v>
      </c>
      <c r="G309" s="48"/>
      <c r="H309" s="48"/>
      <c r="I309" s="48"/>
      <c r="J309" s="48"/>
      <c r="K309" s="48"/>
      <c r="L309" s="48"/>
      <c r="M309" s="48"/>
      <c r="N309" s="48"/>
      <c r="O309" s="48"/>
      <c r="P309" s="48"/>
      <c r="Q309" s="48"/>
      <c r="R309" s="48"/>
      <c r="S309" s="48"/>
    </row>
    <row r="310" spans="1:19">
      <c r="A310" s="18" t="s">
        <v>299</v>
      </c>
      <c r="B310" s="10">
        <v>-1771.90825</v>
      </c>
      <c r="C310" s="10">
        <v>0</v>
      </c>
      <c r="D310" s="10">
        <v>0</v>
      </c>
      <c r="E310" s="10">
        <v>0</v>
      </c>
      <c r="F310" s="10">
        <v>-1771.90825</v>
      </c>
      <c r="G310" s="48"/>
      <c r="H310" s="48"/>
      <c r="I310" s="48"/>
      <c r="J310" s="48"/>
      <c r="K310" s="48"/>
      <c r="L310" s="48"/>
      <c r="M310" s="48"/>
      <c r="N310" s="48"/>
      <c r="O310" s="48"/>
      <c r="P310" s="48"/>
      <c r="Q310" s="48"/>
      <c r="R310" s="48"/>
      <c r="S310" s="48"/>
    </row>
    <row r="311" spans="1:19">
      <c r="A311" s="18" t="s">
        <v>300</v>
      </c>
      <c r="B311" s="10">
        <v>-4077.4300899999998</v>
      </c>
      <c r="C311" s="10">
        <v>0</v>
      </c>
      <c r="D311" s="10">
        <v>0</v>
      </c>
      <c r="E311" s="10">
        <v>0</v>
      </c>
      <c r="F311" s="10">
        <v>-4077.4300899999998</v>
      </c>
      <c r="G311" s="48"/>
      <c r="H311" s="48"/>
      <c r="I311" s="48"/>
      <c r="J311" s="48"/>
      <c r="K311" s="48"/>
      <c r="L311" s="48"/>
      <c r="M311" s="48"/>
      <c r="N311" s="48"/>
      <c r="O311" s="48"/>
      <c r="P311" s="48"/>
      <c r="Q311" s="48"/>
      <c r="R311" s="48"/>
      <c r="S311" s="48"/>
    </row>
    <row r="312" spans="1:19">
      <c r="A312" s="18" t="s">
        <v>301</v>
      </c>
      <c r="B312" s="10">
        <v>-901.74744999999996</v>
      </c>
      <c r="C312" s="10">
        <v>0</v>
      </c>
      <c r="D312" s="10">
        <v>0</v>
      </c>
      <c r="E312" s="10">
        <v>0</v>
      </c>
      <c r="F312" s="10">
        <v>-901.74744999999996</v>
      </c>
      <c r="G312" s="48"/>
      <c r="H312" s="48"/>
      <c r="I312" s="48"/>
      <c r="J312" s="48"/>
      <c r="K312" s="48"/>
      <c r="L312" s="48"/>
      <c r="M312" s="48"/>
      <c r="N312" s="48"/>
      <c r="O312" s="48"/>
      <c r="P312" s="48"/>
      <c r="Q312" s="48"/>
      <c r="R312" s="48"/>
      <c r="S312" s="48"/>
    </row>
    <row r="313" spans="1:19">
      <c r="A313" s="18" t="s">
        <v>302</v>
      </c>
      <c r="B313" s="10">
        <v>-1806.8742099999999</v>
      </c>
      <c r="C313" s="10">
        <v>0</v>
      </c>
      <c r="D313" s="10">
        <v>0</v>
      </c>
      <c r="E313" s="10">
        <v>0</v>
      </c>
      <c r="F313" s="10">
        <v>-1806.8742099999999</v>
      </c>
      <c r="G313" s="48"/>
      <c r="H313" s="48"/>
      <c r="I313" s="48"/>
      <c r="J313" s="48"/>
      <c r="K313" s="48"/>
      <c r="L313" s="48"/>
      <c r="M313" s="48"/>
      <c r="N313" s="48"/>
      <c r="O313" s="48"/>
      <c r="P313" s="48"/>
      <c r="Q313" s="48"/>
      <c r="R313" s="48"/>
      <c r="S313" s="48"/>
    </row>
    <row r="314" spans="1:19">
      <c r="A314" s="18" t="s">
        <v>303</v>
      </c>
      <c r="B314" s="10">
        <v>-402.52391999999998</v>
      </c>
      <c r="C314" s="10">
        <v>0</v>
      </c>
      <c r="D314" s="10">
        <v>0</v>
      </c>
      <c r="E314" s="10">
        <v>0</v>
      </c>
      <c r="F314" s="10">
        <v>-402.52391999999998</v>
      </c>
      <c r="G314" s="48"/>
      <c r="H314" s="48"/>
      <c r="I314" s="48"/>
      <c r="J314" s="48"/>
      <c r="K314" s="48"/>
      <c r="L314" s="48"/>
      <c r="M314" s="48"/>
      <c r="N314" s="48"/>
      <c r="O314" s="48"/>
      <c r="P314" s="48"/>
      <c r="Q314" s="48"/>
      <c r="R314" s="48"/>
      <c r="S314" s="48"/>
    </row>
    <row r="315" spans="1:19">
      <c r="A315" s="18" t="s">
        <v>304</v>
      </c>
      <c r="B315" s="10">
        <v>-8097.73639</v>
      </c>
      <c r="C315" s="10">
        <v>-628.17003</v>
      </c>
      <c r="D315" s="10">
        <v>0</v>
      </c>
      <c r="E315" s="10">
        <v>0</v>
      </c>
      <c r="F315" s="10">
        <v>-8725.9064199999993</v>
      </c>
      <c r="G315" s="48"/>
      <c r="H315" s="48"/>
      <c r="I315" s="48"/>
      <c r="J315" s="48"/>
      <c r="K315" s="48"/>
      <c r="L315" s="48"/>
      <c r="M315" s="48"/>
      <c r="N315" s="48"/>
      <c r="O315" s="48"/>
      <c r="P315" s="48"/>
      <c r="Q315" s="48"/>
      <c r="R315" s="48"/>
      <c r="S315" s="48"/>
    </row>
    <row r="316" spans="1:19">
      <c r="A316" s="27" t="s">
        <v>305</v>
      </c>
      <c r="B316" s="8">
        <v>-16807.541530000002</v>
      </c>
      <c r="C316" s="8">
        <v>-4190.3643599999996</v>
      </c>
      <c r="D316" s="8">
        <v>0</v>
      </c>
      <c r="E316" s="8">
        <v>-94.078749999999999</v>
      </c>
      <c r="F316" s="8">
        <v>-21091.984640000002</v>
      </c>
      <c r="G316" s="48"/>
      <c r="H316" s="48"/>
      <c r="I316" s="48"/>
      <c r="J316" s="48"/>
      <c r="K316" s="48"/>
      <c r="L316" s="48"/>
      <c r="M316" s="48"/>
      <c r="N316" s="48"/>
      <c r="O316" s="48"/>
      <c r="P316" s="48"/>
      <c r="Q316" s="48"/>
      <c r="R316" s="48"/>
      <c r="S316" s="48"/>
    </row>
    <row r="317" spans="1:19">
      <c r="A317" s="21" t="s">
        <v>306</v>
      </c>
      <c r="B317" s="10">
        <v>0</v>
      </c>
      <c r="C317" s="10">
        <v>2.5167600000000001</v>
      </c>
      <c r="D317" s="10">
        <v>0</v>
      </c>
      <c r="E317" s="10">
        <v>3.3507500000000001</v>
      </c>
      <c r="F317" s="10">
        <v>5.8675100000000002</v>
      </c>
      <c r="G317" s="48"/>
      <c r="H317" s="48"/>
      <c r="I317" s="48"/>
      <c r="J317" s="48"/>
      <c r="K317" s="48"/>
      <c r="L317" s="48"/>
      <c r="M317" s="48"/>
      <c r="N317" s="48"/>
      <c r="O317" s="48"/>
      <c r="P317" s="48"/>
      <c r="Q317" s="48"/>
      <c r="R317" s="48"/>
      <c r="S317" s="48"/>
    </row>
    <row r="318" spans="1:19">
      <c r="A318" s="21" t="s">
        <v>307</v>
      </c>
      <c r="B318" s="10">
        <v>0</v>
      </c>
      <c r="C318" s="10">
        <v>2.5167600000000001</v>
      </c>
      <c r="D318" s="10">
        <v>0</v>
      </c>
      <c r="E318" s="10">
        <v>0</v>
      </c>
      <c r="F318" s="10">
        <v>2.5167600000000001</v>
      </c>
      <c r="G318" s="48"/>
      <c r="H318" s="48"/>
      <c r="I318" s="48"/>
      <c r="J318" s="48"/>
      <c r="K318" s="48"/>
      <c r="L318" s="48"/>
      <c r="M318" s="48"/>
      <c r="N318" s="48"/>
      <c r="O318" s="48"/>
      <c r="P318" s="48"/>
      <c r="Q318" s="48"/>
      <c r="R318" s="48"/>
      <c r="S318" s="48"/>
    </row>
    <row r="319" spans="1:19">
      <c r="A319" s="21" t="s">
        <v>308</v>
      </c>
      <c r="B319" s="10">
        <v>0</v>
      </c>
      <c r="C319" s="10">
        <v>0</v>
      </c>
      <c r="D319" s="10">
        <v>0</v>
      </c>
      <c r="E319" s="10">
        <v>3.3507500000000001</v>
      </c>
      <c r="F319" s="10">
        <v>3.3507500000000001</v>
      </c>
      <c r="G319" s="48"/>
      <c r="H319" s="48"/>
      <c r="I319" s="48"/>
      <c r="J319" s="48"/>
      <c r="K319" s="48"/>
      <c r="L319" s="48"/>
      <c r="M319" s="48"/>
      <c r="N319" s="48"/>
      <c r="O319" s="48"/>
      <c r="P319" s="48"/>
      <c r="Q319" s="48"/>
      <c r="R319" s="48"/>
      <c r="S319" s="48"/>
    </row>
    <row r="320" spans="1:19">
      <c r="A320" s="21" t="s">
        <v>309</v>
      </c>
      <c r="B320" s="10">
        <v>0</v>
      </c>
      <c r="C320" s="10">
        <v>-3.0416099999999999</v>
      </c>
      <c r="D320" s="10">
        <v>0</v>
      </c>
      <c r="E320" s="10">
        <v>-98.39425</v>
      </c>
      <c r="F320" s="10">
        <v>-101.43586000000001</v>
      </c>
      <c r="G320" s="48"/>
      <c r="H320" s="48"/>
      <c r="I320" s="48"/>
      <c r="J320" s="48"/>
      <c r="K320" s="48"/>
      <c r="L320" s="48"/>
      <c r="M320" s="48"/>
      <c r="N320" s="48"/>
      <c r="O320" s="48"/>
      <c r="P320" s="48"/>
      <c r="Q320" s="48"/>
      <c r="R320" s="48"/>
      <c r="S320" s="48"/>
    </row>
    <row r="321" spans="1:19">
      <c r="A321" s="21" t="s">
        <v>310</v>
      </c>
      <c r="B321" s="10">
        <v>0</v>
      </c>
      <c r="C321" s="10">
        <v>-3.0416099999999999</v>
      </c>
      <c r="D321" s="10">
        <v>0</v>
      </c>
      <c r="E321" s="10">
        <v>0</v>
      </c>
      <c r="F321" s="10">
        <v>-3.0416099999999999</v>
      </c>
      <c r="G321" s="48"/>
      <c r="H321" s="48"/>
      <c r="I321" s="48"/>
      <c r="J321" s="48"/>
      <c r="K321" s="48"/>
      <c r="L321" s="48"/>
      <c r="M321" s="48"/>
      <c r="N321" s="48"/>
      <c r="O321" s="48"/>
      <c r="P321" s="48"/>
      <c r="Q321" s="48"/>
      <c r="R321" s="48"/>
      <c r="S321" s="48"/>
    </row>
    <row r="322" spans="1:19">
      <c r="A322" s="21" t="s">
        <v>311</v>
      </c>
      <c r="B322" s="10">
        <v>0</v>
      </c>
      <c r="C322" s="10">
        <v>0</v>
      </c>
      <c r="D322" s="10">
        <v>0</v>
      </c>
      <c r="E322" s="10">
        <v>-98.39425</v>
      </c>
      <c r="F322" s="10">
        <v>-98.39425</v>
      </c>
      <c r="G322" s="48"/>
      <c r="H322" s="48"/>
      <c r="I322" s="48"/>
      <c r="J322" s="48"/>
      <c r="K322" s="48"/>
      <c r="L322" s="48"/>
      <c r="M322" s="48"/>
      <c r="N322" s="48"/>
      <c r="O322" s="48"/>
      <c r="P322" s="48"/>
      <c r="Q322" s="48"/>
      <c r="R322" s="48"/>
      <c r="S322" s="48"/>
    </row>
    <row r="323" spans="1:19">
      <c r="A323" s="27" t="s">
        <v>312</v>
      </c>
      <c r="B323" s="8">
        <v>-16807.541530000002</v>
      </c>
      <c r="C323" s="8">
        <v>-4190.8892100000003</v>
      </c>
      <c r="D323" s="8">
        <v>0</v>
      </c>
      <c r="E323" s="8">
        <v>-189.12225000000001</v>
      </c>
      <c r="F323" s="8">
        <v>-21187.55299</v>
      </c>
      <c r="G323" s="48"/>
      <c r="H323" s="48"/>
      <c r="I323" s="48"/>
      <c r="J323" s="48"/>
      <c r="K323" s="48"/>
      <c r="L323" s="48"/>
      <c r="M323" s="48"/>
      <c r="N323" s="48"/>
      <c r="O323" s="48"/>
      <c r="P323" s="48"/>
      <c r="Q323" s="48"/>
      <c r="R323" s="48"/>
      <c r="S323" s="48"/>
    </row>
    <row r="324" spans="1:19">
      <c r="A324" s="18" t="s">
        <v>313</v>
      </c>
      <c r="B324" s="16">
        <v>39.130699999999997</v>
      </c>
      <c r="C324" s="16">
        <v>0</v>
      </c>
      <c r="D324" s="16">
        <v>0</v>
      </c>
      <c r="E324" s="16">
        <v>0</v>
      </c>
      <c r="F324" s="16">
        <v>39.130699999999997</v>
      </c>
      <c r="G324" s="48"/>
      <c r="H324" s="48"/>
      <c r="I324" s="48"/>
      <c r="J324" s="48"/>
      <c r="K324" s="48"/>
      <c r="L324" s="48"/>
      <c r="M324" s="48"/>
      <c r="N324" s="48"/>
      <c r="O324" s="48"/>
      <c r="P324" s="48"/>
      <c r="Q324" s="48"/>
      <c r="R324" s="48"/>
      <c r="S324" s="48"/>
    </row>
    <row r="325" spans="1:19">
      <c r="A325" s="27" t="s">
        <v>314</v>
      </c>
      <c r="B325" s="141">
        <v>-16768.410830000001</v>
      </c>
      <c r="C325" s="141">
        <v>-4190.8892100000003</v>
      </c>
      <c r="D325" s="141">
        <v>0</v>
      </c>
      <c r="E325" s="141">
        <v>-189.12225000000001</v>
      </c>
      <c r="F325" s="141">
        <v>-21148.422289999999</v>
      </c>
      <c r="G325" s="48"/>
      <c r="H325" s="48"/>
      <c r="I325" s="48"/>
      <c r="J325" s="48"/>
      <c r="K325" s="48"/>
      <c r="L325" s="48"/>
      <c r="M325" s="48"/>
      <c r="N325" s="48"/>
      <c r="O325" s="48"/>
      <c r="P325" s="48"/>
      <c r="Q325" s="48"/>
      <c r="R325" s="48"/>
      <c r="S325" s="48"/>
    </row>
    <row r="326" spans="1:19">
      <c r="A326" s="21" t="s">
        <v>315</v>
      </c>
      <c r="B326" s="16">
        <v>6589.0469800000001</v>
      </c>
      <c r="C326" s="16">
        <v>-47.53031</v>
      </c>
      <c r="D326" s="16">
        <v>0</v>
      </c>
      <c r="E326" s="16">
        <v>0</v>
      </c>
      <c r="F326" s="16">
        <v>6541.51667</v>
      </c>
      <c r="G326" s="48"/>
      <c r="H326" s="48"/>
      <c r="I326" s="48"/>
      <c r="J326" s="48"/>
      <c r="K326" s="48"/>
      <c r="L326" s="48"/>
      <c r="M326" s="48"/>
      <c r="N326" s="48"/>
      <c r="O326" s="48"/>
      <c r="P326" s="48"/>
      <c r="Q326" s="48"/>
      <c r="R326" s="48"/>
      <c r="S326" s="48"/>
    </row>
    <row r="327" spans="1:19">
      <c r="A327" s="26" t="s">
        <v>864</v>
      </c>
      <c r="B327" s="141">
        <v>-10179.36385</v>
      </c>
      <c r="C327" s="141">
        <v>-4238.4195199999995</v>
      </c>
      <c r="D327" s="141">
        <v>0</v>
      </c>
      <c r="E327" s="141">
        <v>-189.12225000000001</v>
      </c>
      <c r="F327" s="141">
        <v>-14606.90562</v>
      </c>
      <c r="G327" s="48"/>
      <c r="H327" s="48"/>
      <c r="I327" s="48"/>
      <c r="J327" s="48"/>
      <c r="K327" s="48"/>
      <c r="L327" s="48"/>
      <c r="M327" s="48"/>
      <c r="N327" s="48"/>
      <c r="O327" s="48"/>
      <c r="P327" s="48"/>
      <c r="Q327" s="48"/>
      <c r="R327" s="48"/>
      <c r="S327" s="48"/>
    </row>
    <row r="328" spans="1:19">
      <c r="A328" s="21" t="s">
        <v>317</v>
      </c>
      <c r="B328" s="16">
        <v>0</v>
      </c>
      <c r="C328" s="16">
        <v>0</v>
      </c>
      <c r="D328" s="16">
        <v>0</v>
      </c>
      <c r="E328" s="16">
        <v>0</v>
      </c>
      <c r="F328" s="16">
        <v>0</v>
      </c>
      <c r="G328" s="48"/>
      <c r="H328" s="48"/>
      <c r="I328" s="48"/>
      <c r="J328" s="48"/>
      <c r="K328" s="48"/>
      <c r="L328" s="48"/>
      <c r="M328" s="48"/>
      <c r="N328" s="48"/>
      <c r="O328" s="48"/>
      <c r="P328" s="48"/>
      <c r="Q328" s="48"/>
      <c r="R328" s="48"/>
      <c r="S328" s="48"/>
    </row>
    <row r="329" spans="1:19">
      <c r="A329" s="27" t="s">
        <v>318</v>
      </c>
      <c r="B329" s="141">
        <v>-10179.36385</v>
      </c>
      <c r="C329" s="141">
        <v>-4238.4195199999995</v>
      </c>
      <c r="D329" s="141">
        <v>0</v>
      </c>
      <c r="E329" s="141">
        <v>-189.12225000000001</v>
      </c>
      <c r="F329" s="141">
        <v>-14606.90562</v>
      </c>
      <c r="G329" s="48"/>
      <c r="H329" s="48"/>
      <c r="I329" s="48"/>
      <c r="J329" s="48"/>
      <c r="K329" s="48"/>
      <c r="L329" s="48"/>
      <c r="M329" s="48"/>
      <c r="N329" s="48"/>
      <c r="O329" s="48"/>
      <c r="P329" s="48"/>
      <c r="Q329" s="48"/>
      <c r="R329" s="48"/>
      <c r="S329" s="48"/>
    </row>
    <row r="330" spans="1:19">
      <c r="A330" s="21" t="s">
        <v>319</v>
      </c>
      <c r="B330" s="16">
        <v>0</v>
      </c>
      <c r="C330" s="16">
        <v>0</v>
      </c>
      <c r="D330" s="16">
        <v>0</v>
      </c>
      <c r="E330" s="16">
        <v>0</v>
      </c>
      <c r="F330" s="16">
        <v>0</v>
      </c>
      <c r="G330" s="48"/>
      <c r="H330" s="48"/>
      <c r="I330" s="48"/>
      <c r="J330" s="48"/>
      <c r="K330" s="48"/>
      <c r="L330" s="48"/>
      <c r="M330" s="48"/>
      <c r="N330" s="48"/>
      <c r="O330" s="48"/>
      <c r="P330" s="48"/>
      <c r="Q330" s="48"/>
      <c r="R330" s="48"/>
      <c r="S330" s="48"/>
    </row>
    <row r="331" spans="1:19">
      <c r="A331" s="27" t="s">
        <v>320</v>
      </c>
      <c r="B331" s="8">
        <v>-10179.36385</v>
      </c>
      <c r="C331" s="8">
        <v>-4238.4195199999995</v>
      </c>
      <c r="D331" s="8">
        <v>0</v>
      </c>
      <c r="E331" s="8">
        <v>-189.12225000000001</v>
      </c>
      <c r="F331" s="8">
        <v>-14606.90562</v>
      </c>
      <c r="G331" s="48"/>
      <c r="H331" s="48"/>
      <c r="I331" s="48"/>
      <c r="J331" s="48"/>
      <c r="K331" s="48"/>
      <c r="L331" s="48"/>
      <c r="M331" s="48"/>
      <c r="N331" s="48"/>
      <c r="O331" s="48"/>
      <c r="P331" s="48"/>
      <c r="Q331" s="48"/>
      <c r="R331" s="48"/>
      <c r="S331" s="48"/>
    </row>
    <row r="332" spans="1:19" ht="3.75" customHeight="1" thickBot="1">
      <c r="A332" s="30"/>
      <c r="B332" s="142"/>
      <c r="C332" s="142"/>
      <c r="D332" s="142"/>
      <c r="E332" s="142"/>
      <c r="F332" s="142"/>
      <c r="G332" s="48"/>
      <c r="H332" s="48"/>
      <c r="I332" s="48"/>
      <c r="J332" s="48"/>
      <c r="K332" s="48"/>
      <c r="L332" s="48"/>
      <c r="M332" s="48"/>
      <c r="N332" s="48"/>
      <c r="O332" s="48"/>
      <c r="P332" s="48"/>
      <c r="Q332" s="48"/>
      <c r="R332" s="48"/>
      <c r="S332" s="48"/>
    </row>
    <row r="333" spans="1:19" ht="15.75" thickTop="1">
      <c r="A333" s="16"/>
      <c r="B333" s="45"/>
      <c r="C333" s="45"/>
      <c r="D333" s="45"/>
      <c r="E333" s="45"/>
      <c r="F333" s="45"/>
      <c r="G333" s="48"/>
      <c r="H333" s="48"/>
      <c r="I333" s="48"/>
      <c r="J333" s="48"/>
      <c r="K333" s="48"/>
      <c r="L333" s="48"/>
      <c r="M333" s="48"/>
      <c r="N333" s="48"/>
      <c r="O333" s="48"/>
      <c r="P333" s="48"/>
      <c r="Q333" s="48"/>
      <c r="R333" s="48"/>
      <c r="S333" s="48"/>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activeCell="A3" sqref="A3:D3"/>
    </sheetView>
  </sheetViews>
  <sheetFormatPr baseColWidth="10" defaultColWidth="9.140625" defaultRowHeight="15"/>
  <cols>
    <col min="1" max="1" width="104.42578125" bestFit="1" customWidth="1"/>
    <col min="2" max="3" width="12.7109375" customWidth="1"/>
    <col min="4" max="4" width="16.140625" bestFit="1" customWidth="1"/>
    <col min="257" max="257" width="104.42578125" bestFit="1" customWidth="1"/>
    <col min="258" max="259" width="12.7109375" customWidth="1"/>
    <col min="260" max="260" width="16.140625" bestFit="1" customWidth="1"/>
    <col min="513" max="513" width="104.42578125" bestFit="1" customWidth="1"/>
    <col min="514" max="515" width="12.7109375" customWidth="1"/>
    <col min="516" max="516" width="16.140625" bestFit="1" customWidth="1"/>
    <col min="769" max="769" width="104.42578125" bestFit="1" customWidth="1"/>
    <col min="770" max="771" width="12.7109375" customWidth="1"/>
    <col min="772" max="772" width="16.140625" bestFit="1" customWidth="1"/>
    <col min="1025" max="1025" width="104.42578125" bestFit="1" customWidth="1"/>
    <col min="1026" max="1027" width="12.7109375" customWidth="1"/>
    <col min="1028" max="1028" width="16.140625" bestFit="1" customWidth="1"/>
    <col min="1281" max="1281" width="104.42578125" bestFit="1" customWidth="1"/>
    <col min="1282" max="1283" width="12.7109375" customWidth="1"/>
    <col min="1284" max="1284" width="16.140625" bestFit="1" customWidth="1"/>
    <col min="1537" max="1537" width="104.42578125" bestFit="1" customWidth="1"/>
    <col min="1538" max="1539" width="12.7109375" customWidth="1"/>
    <col min="1540" max="1540" width="16.140625" bestFit="1" customWidth="1"/>
    <col min="1793" max="1793" width="104.42578125" bestFit="1" customWidth="1"/>
    <col min="1794" max="1795" width="12.7109375" customWidth="1"/>
    <col min="1796" max="1796" width="16.140625" bestFit="1" customWidth="1"/>
    <col min="2049" max="2049" width="104.42578125" bestFit="1" customWidth="1"/>
    <col min="2050" max="2051" width="12.7109375" customWidth="1"/>
    <col min="2052" max="2052" width="16.140625" bestFit="1" customWidth="1"/>
    <col min="2305" max="2305" width="104.42578125" bestFit="1" customWidth="1"/>
    <col min="2306" max="2307" width="12.7109375" customWidth="1"/>
    <col min="2308" max="2308" width="16.140625" bestFit="1" customWidth="1"/>
    <col min="2561" max="2561" width="104.42578125" bestFit="1" customWidth="1"/>
    <col min="2562" max="2563" width="12.7109375" customWidth="1"/>
    <col min="2564" max="2564" width="16.140625" bestFit="1" customWidth="1"/>
    <col min="2817" max="2817" width="104.42578125" bestFit="1" customWidth="1"/>
    <col min="2818" max="2819" width="12.7109375" customWidth="1"/>
    <col min="2820" max="2820" width="16.140625" bestFit="1" customWidth="1"/>
    <col min="3073" max="3073" width="104.42578125" bestFit="1" customWidth="1"/>
    <col min="3074" max="3075" width="12.7109375" customWidth="1"/>
    <col min="3076" max="3076" width="16.140625" bestFit="1" customWidth="1"/>
    <col min="3329" max="3329" width="104.42578125" bestFit="1" customWidth="1"/>
    <col min="3330" max="3331" width="12.7109375" customWidth="1"/>
    <col min="3332" max="3332" width="16.140625" bestFit="1" customWidth="1"/>
    <col min="3585" max="3585" width="104.42578125" bestFit="1" customWidth="1"/>
    <col min="3586" max="3587" width="12.7109375" customWidth="1"/>
    <col min="3588" max="3588" width="16.140625" bestFit="1" customWidth="1"/>
    <col min="3841" max="3841" width="104.42578125" bestFit="1" customWidth="1"/>
    <col min="3842" max="3843" width="12.7109375" customWidth="1"/>
    <col min="3844" max="3844" width="16.140625" bestFit="1" customWidth="1"/>
    <col min="4097" max="4097" width="104.42578125" bestFit="1" customWidth="1"/>
    <col min="4098" max="4099" width="12.7109375" customWidth="1"/>
    <col min="4100" max="4100" width="16.140625" bestFit="1" customWidth="1"/>
    <col min="4353" max="4353" width="104.42578125" bestFit="1" customWidth="1"/>
    <col min="4354" max="4355" width="12.7109375" customWidth="1"/>
    <col min="4356" max="4356" width="16.140625" bestFit="1" customWidth="1"/>
    <col min="4609" max="4609" width="104.42578125" bestFit="1" customWidth="1"/>
    <col min="4610" max="4611" width="12.7109375" customWidth="1"/>
    <col min="4612" max="4612" width="16.140625" bestFit="1" customWidth="1"/>
    <col min="4865" max="4865" width="104.42578125" bestFit="1" customWidth="1"/>
    <col min="4866" max="4867" width="12.7109375" customWidth="1"/>
    <col min="4868" max="4868" width="16.140625" bestFit="1" customWidth="1"/>
    <col min="5121" max="5121" width="104.42578125" bestFit="1" customWidth="1"/>
    <col min="5122" max="5123" width="12.7109375" customWidth="1"/>
    <col min="5124" max="5124" width="16.140625" bestFit="1" customWidth="1"/>
    <col min="5377" max="5377" width="104.42578125" bestFit="1" customWidth="1"/>
    <col min="5378" max="5379" width="12.7109375" customWidth="1"/>
    <col min="5380" max="5380" width="16.140625" bestFit="1" customWidth="1"/>
    <col min="5633" max="5633" width="104.42578125" bestFit="1" customWidth="1"/>
    <col min="5634" max="5635" width="12.7109375" customWidth="1"/>
    <col min="5636" max="5636" width="16.140625" bestFit="1" customWidth="1"/>
    <col min="5889" max="5889" width="104.42578125" bestFit="1" customWidth="1"/>
    <col min="5890" max="5891" width="12.7109375" customWidth="1"/>
    <col min="5892" max="5892" width="16.140625" bestFit="1" customWidth="1"/>
    <col min="6145" max="6145" width="104.42578125" bestFit="1" customWidth="1"/>
    <col min="6146" max="6147" width="12.7109375" customWidth="1"/>
    <col min="6148" max="6148" width="16.140625" bestFit="1" customWidth="1"/>
    <col min="6401" max="6401" width="104.42578125" bestFit="1" customWidth="1"/>
    <col min="6402" max="6403" width="12.7109375" customWidth="1"/>
    <col min="6404" max="6404" width="16.140625" bestFit="1" customWidth="1"/>
    <col min="6657" max="6657" width="104.42578125" bestFit="1" customWidth="1"/>
    <col min="6658" max="6659" width="12.7109375" customWidth="1"/>
    <col min="6660" max="6660" width="16.140625" bestFit="1" customWidth="1"/>
    <col min="6913" max="6913" width="104.42578125" bestFit="1" customWidth="1"/>
    <col min="6914" max="6915" width="12.7109375" customWidth="1"/>
    <col min="6916" max="6916" width="16.140625" bestFit="1" customWidth="1"/>
    <col min="7169" max="7169" width="104.42578125" bestFit="1" customWidth="1"/>
    <col min="7170" max="7171" width="12.7109375" customWidth="1"/>
    <col min="7172" max="7172" width="16.140625" bestFit="1" customWidth="1"/>
    <col min="7425" max="7425" width="104.42578125" bestFit="1" customWidth="1"/>
    <col min="7426" max="7427" width="12.7109375" customWidth="1"/>
    <col min="7428" max="7428" width="16.140625" bestFit="1" customWidth="1"/>
    <col min="7681" max="7681" width="104.42578125" bestFit="1" customWidth="1"/>
    <col min="7682" max="7683" width="12.7109375" customWidth="1"/>
    <col min="7684" max="7684" width="16.140625" bestFit="1" customWidth="1"/>
    <col min="7937" max="7937" width="104.42578125" bestFit="1" customWidth="1"/>
    <col min="7938" max="7939" width="12.7109375" customWidth="1"/>
    <col min="7940" max="7940" width="16.140625" bestFit="1" customWidth="1"/>
    <col min="8193" max="8193" width="104.42578125" bestFit="1" customWidth="1"/>
    <col min="8194" max="8195" width="12.7109375" customWidth="1"/>
    <col min="8196" max="8196" width="16.140625" bestFit="1" customWidth="1"/>
    <col min="8449" max="8449" width="104.42578125" bestFit="1" customWidth="1"/>
    <col min="8450" max="8451" width="12.7109375" customWidth="1"/>
    <col min="8452" max="8452" width="16.140625" bestFit="1" customWidth="1"/>
    <col min="8705" max="8705" width="104.42578125" bestFit="1" customWidth="1"/>
    <col min="8706" max="8707" width="12.7109375" customWidth="1"/>
    <col min="8708" max="8708" width="16.140625" bestFit="1" customWidth="1"/>
    <col min="8961" max="8961" width="104.42578125" bestFit="1" customWidth="1"/>
    <col min="8962" max="8963" width="12.7109375" customWidth="1"/>
    <col min="8964" max="8964" width="16.140625" bestFit="1" customWidth="1"/>
    <col min="9217" max="9217" width="104.42578125" bestFit="1" customWidth="1"/>
    <col min="9218" max="9219" width="12.7109375" customWidth="1"/>
    <col min="9220" max="9220" width="16.140625" bestFit="1" customWidth="1"/>
    <col min="9473" max="9473" width="104.42578125" bestFit="1" customWidth="1"/>
    <col min="9474" max="9475" width="12.7109375" customWidth="1"/>
    <col min="9476" max="9476" width="16.140625" bestFit="1" customWidth="1"/>
    <col min="9729" max="9729" width="104.42578125" bestFit="1" customWidth="1"/>
    <col min="9730" max="9731" width="12.7109375" customWidth="1"/>
    <col min="9732" max="9732" width="16.140625" bestFit="1" customWidth="1"/>
    <col min="9985" max="9985" width="104.42578125" bestFit="1" customWidth="1"/>
    <col min="9986" max="9987" width="12.7109375" customWidth="1"/>
    <col min="9988" max="9988" width="16.140625" bestFit="1" customWidth="1"/>
    <col min="10241" max="10241" width="104.42578125" bestFit="1" customWidth="1"/>
    <col min="10242" max="10243" width="12.7109375" customWidth="1"/>
    <col min="10244" max="10244" width="16.140625" bestFit="1" customWidth="1"/>
    <col min="10497" max="10497" width="104.42578125" bestFit="1" customWidth="1"/>
    <col min="10498" max="10499" width="12.7109375" customWidth="1"/>
    <col min="10500" max="10500" width="16.140625" bestFit="1" customWidth="1"/>
    <col min="10753" max="10753" width="104.42578125" bestFit="1" customWidth="1"/>
    <col min="10754" max="10755" width="12.7109375" customWidth="1"/>
    <col min="10756" max="10756" width="16.140625" bestFit="1" customWidth="1"/>
    <col min="11009" max="11009" width="104.42578125" bestFit="1" customWidth="1"/>
    <col min="11010" max="11011" width="12.7109375" customWidth="1"/>
    <col min="11012" max="11012" width="16.140625" bestFit="1" customWidth="1"/>
    <col min="11265" max="11265" width="104.42578125" bestFit="1" customWidth="1"/>
    <col min="11266" max="11267" width="12.7109375" customWidth="1"/>
    <col min="11268" max="11268" width="16.140625" bestFit="1" customWidth="1"/>
    <col min="11521" max="11521" width="104.42578125" bestFit="1" customWidth="1"/>
    <col min="11522" max="11523" width="12.7109375" customWidth="1"/>
    <col min="11524" max="11524" width="16.140625" bestFit="1" customWidth="1"/>
    <col min="11777" max="11777" width="104.42578125" bestFit="1" customWidth="1"/>
    <col min="11778" max="11779" width="12.7109375" customWidth="1"/>
    <col min="11780" max="11780" width="16.140625" bestFit="1" customWidth="1"/>
    <col min="12033" max="12033" width="104.42578125" bestFit="1" customWidth="1"/>
    <col min="12034" max="12035" width="12.7109375" customWidth="1"/>
    <col min="12036" max="12036" width="16.140625" bestFit="1" customWidth="1"/>
    <col min="12289" max="12289" width="104.42578125" bestFit="1" customWidth="1"/>
    <col min="12290" max="12291" width="12.7109375" customWidth="1"/>
    <col min="12292" max="12292" width="16.140625" bestFit="1" customWidth="1"/>
    <col min="12545" max="12545" width="104.42578125" bestFit="1" customWidth="1"/>
    <col min="12546" max="12547" width="12.7109375" customWidth="1"/>
    <col min="12548" max="12548" width="16.140625" bestFit="1" customWidth="1"/>
    <col min="12801" max="12801" width="104.42578125" bestFit="1" customWidth="1"/>
    <col min="12802" max="12803" width="12.7109375" customWidth="1"/>
    <col min="12804" max="12804" width="16.140625" bestFit="1" customWidth="1"/>
    <col min="13057" max="13057" width="104.42578125" bestFit="1" customWidth="1"/>
    <col min="13058" max="13059" width="12.7109375" customWidth="1"/>
    <col min="13060" max="13060" width="16.140625" bestFit="1" customWidth="1"/>
    <col min="13313" max="13313" width="104.42578125" bestFit="1" customWidth="1"/>
    <col min="13314" max="13315" width="12.7109375" customWidth="1"/>
    <col min="13316" max="13316" width="16.140625" bestFit="1" customWidth="1"/>
    <col min="13569" max="13569" width="104.42578125" bestFit="1" customWidth="1"/>
    <col min="13570" max="13571" width="12.7109375" customWidth="1"/>
    <col min="13572" max="13572" width="16.140625" bestFit="1" customWidth="1"/>
    <col min="13825" max="13825" width="104.42578125" bestFit="1" customWidth="1"/>
    <col min="13826" max="13827" width="12.7109375" customWidth="1"/>
    <col min="13828" max="13828" width="16.140625" bestFit="1" customWidth="1"/>
    <col min="14081" max="14081" width="104.42578125" bestFit="1" customWidth="1"/>
    <col min="14082" max="14083" width="12.7109375" customWidth="1"/>
    <col min="14084" max="14084" width="16.140625" bestFit="1" customWidth="1"/>
    <col min="14337" max="14337" width="104.42578125" bestFit="1" customWidth="1"/>
    <col min="14338" max="14339" width="12.7109375" customWidth="1"/>
    <col min="14340" max="14340" width="16.140625" bestFit="1" customWidth="1"/>
    <col min="14593" max="14593" width="104.42578125" bestFit="1" customWidth="1"/>
    <col min="14594" max="14595" width="12.7109375" customWidth="1"/>
    <col min="14596" max="14596" width="16.140625" bestFit="1" customWidth="1"/>
    <col min="14849" max="14849" width="104.42578125" bestFit="1" customWidth="1"/>
    <col min="14850" max="14851" width="12.7109375" customWidth="1"/>
    <col min="14852" max="14852" width="16.140625" bestFit="1" customWidth="1"/>
    <col min="15105" max="15105" width="104.42578125" bestFit="1" customWidth="1"/>
    <col min="15106" max="15107" width="12.7109375" customWidth="1"/>
    <col min="15108" max="15108" width="16.140625" bestFit="1" customWidth="1"/>
    <col min="15361" max="15361" width="104.42578125" bestFit="1" customWidth="1"/>
    <col min="15362" max="15363" width="12.7109375" customWidth="1"/>
    <col min="15364" max="15364" width="16.140625" bestFit="1" customWidth="1"/>
    <col min="15617" max="15617" width="104.42578125" bestFit="1" customWidth="1"/>
    <col min="15618" max="15619" width="12.7109375" customWidth="1"/>
    <col min="15620" max="15620" width="16.140625" bestFit="1" customWidth="1"/>
    <col min="15873" max="15873" width="104.42578125" bestFit="1" customWidth="1"/>
    <col min="15874" max="15875" width="12.7109375" customWidth="1"/>
    <col min="15876" max="15876" width="16.140625" bestFit="1" customWidth="1"/>
    <col min="16129" max="16129" width="104.42578125" bestFit="1" customWidth="1"/>
    <col min="16130" max="16131" width="12.7109375" customWidth="1"/>
    <col min="16132" max="16132" width="16.140625" bestFit="1" customWidth="1"/>
  </cols>
  <sheetData>
    <row r="1" spans="1:19" ht="30" customHeight="1">
      <c r="A1" s="822" t="s">
        <v>863</v>
      </c>
      <c r="B1" s="822"/>
      <c r="C1" s="822"/>
      <c r="D1" s="822"/>
      <c r="E1" s="48"/>
      <c r="F1" s="48"/>
      <c r="G1" s="48"/>
      <c r="H1" s="48"/>
      <c r="I1" s="48"/>
      <c r="J1" s="48"/>
      <c r="K1" s="48"/>
      <c r="L1" s="48"/>
      <c r="M1" s="48"/>
      <c r="N1" s="48"/>
      <c r="O1" s="48"/>
      <c r="P1" s="48"/>
      <c r="Q1" s="48"/>
      <c r="R1" s="48"/>
      <c r="S1" s="48"/>
    </row>
    <row r="2" spans="1:19" ht="18">
      <c r="A2" s="823" t="s">
        <v>321</v>
      </c>
      <c r="B2" s="823"/>
      <c r="C2" s="823"/>
      <c r="D2" s="823"/>
      <c r="E2" s="48"/>
      <c r="F2" s="48"/>
      <c r="G2" s="48"/>
      <c r="H2" s="48"/>
      <c r="I2" s="48"/>
      <c r="J2" s="48"/>
      <c r="K2" s="48"/>
      <c r="L2" s="48"/>
      <c r="M2" s="48"/>
      <c r="N2" s="48"/>
      <c r="O2" s="48"/>
      <c r="P2" s="48"/>
      <c r="Q2" s="48"/>
      <c r="R2" s="48"/>
      <c r="S2" s="48"/>
    </row>
    <row r="3" spans="1:19" ht="18">
      <c r="A3" s="823" t="s">
        <v>1444</v>
      </c>
      <c r="B3" s="823"/>
      <c r="C3" s="823"/>
      <c r="D3" s="823"/>
      <c r="E3" s="48"/>
      <c r="F3" s="48"/>
      <c r="G3" s="48"/>
      <c r="H3" s="48"/>
      <c r="I3" s="48"/>
      <c r="J3" s="48"/>
      <c r="K3" s="48"/>
      <c r="L3" s="48"/>
      <c r="M3" s="48"/>
      <c r="N3" s="48"/>
      <c r="O3" s="48"/>
      <c r="P3" s="48"/>
      <c r="Q3" s="48"/>
      <c r="R3" s="48"/>
      <c r="S3" s="48"/>
    </row>
    <row r="4" spans="1:19" ht="30" customHeight="1">
      <c r="A4" s="824" t="s">
        <v>2</v>
      </c>
      <c r="B4" s="824"/>
      <c r="C4" s="824"/>
      <c r="D4" s="824"/>
      <c r="E4" s="48"/>
      <c r="F4" s="48"/>
      <c r="G4" s="48"/>
      <c r="H4" s="48"/>
      <c r="I4" s="48"/>
      <c r="J4" s="48"/>
      <c r="K4" s="48"/>
      <c r="L4" s="48"/>
      <c r="M4" s="48"/>
      <c r="N4" s="48"/>
      <c r="O4" s="48"/>
      <c r="P4" s="48"/>
      <c r="Q4" s="48"/>
      <c r="R4" s="48"/>
      <c r="S4" s="48"/>
    </row>
    <row r="5" spans="1:19" ht="3.75" customHeight="1">
      <c r="A5" s="48"/>
      <c r="B5" s="48"/>
      <c r="C5" s="48"/>
      <c r="D5" s="48"/>
      <c r="E5" s="48"/>
      <c r="F5" s="48"/>
      <c r="G5" s="48"/>
      <c r="H5" s="48"/>
      <c r="I5" s="48"/>
      <c r="J5" s="48"/>
      <c r="K5" s="48"/>
      <c r="L5" s="48"/>
      <c r="M5" s="48"/>
      <c r="N5" s="48"/>
      <c r="O5" s="48"/>
      <c r="P5" s="48"/>
      <c r="Q5" s="48"/>
      <c r="R5" s="48"/>
      <c r="S5" s="48"/>
    </row>
    <row r="6" spans="1:19" ht="30" customHeight="1" thickBot="1">
      <c r="A6" s="14"/>
      <c r="B6" s="143" t="s">
        <v>865</v>
      </c>
      <c r="C6" s="143" t="s">
        <v>866</v>
      </c>
      <c r="D6" s="143" t="s">
        <v>334</v>
      </c>
      <c r="E6" s="48"/>
      <c r="F6" s="48"/>
      <c r="G6" s="48"/>
      <c r="H6" s="48"/>
      <c r="I6" s="48"/>
      <c r="J6" s="48"/>
      <c r="K6" s="48"/>
      <c r="L6" s="48"/>
      <c r="M6" s="48"/>
      <c r="N6" s="48"/>
      <c r="O6" s="48"/>
      <c r="P6" s="48"/>
      <c r="Q6" s="48"/>
      <c r="R6" s="48"/>
      <c r="S6" s="48"/>
    </row>
    <row r="7" spans="1:19">
      <c r="A7" s="38" t="s">
        <v>8</v>
      </c>
      <c r="B7" s="6">
        <v>5576886.7134699998</v>
      </c>
      <c r="C7" s="6">
        <v>697111.23655999999</v>
      </c>
      <c r="D7" s="6">
        <v>6273997.9500299999</v>
      </c>
      <c r="E7" s="144"/>
      <c r="F7" s="48"/>
      <c r="G7" s="48"/>
      <c r="H7" s="48"/>
      <c r="I7" s="48"/>
      <c r="J7" s="48"/>
      <c r="K7" s="48"/>
      <c r="L7" s="48"/>
      <c r="M7" s="48"/>
      <c r="N7" s="48"/>
      <c r="O7" s="48"/>
      <c r="P7" s="48"/>
      <c r="Q7" s="48"/>
      <c r="R7" s="48"/>
      <c r="S7" s="48"/>
    </row>
    <row r="8" spans="1:19">
      <c r="A8" s="15" t="s">
        <v>9</v>
      </c>
      <c r="B8" s="8">
        <v>413458.07277999999</v>
      </c>
      <c r="C8" s="8">
        <v>99093.122739999992</v>
      </c>
      <c r="D8" s="8">
        <v>512551.19552000001</v>
      </c>
      <c r="E8" s="48"/>
      <c r="F8" s="48"/>
      <c r="G8" s="48"/>
      <c r="H8" s="48"/>
      <c r="I8" s="48"/>
      <c r="J8" s="48"/>
      <c r="K8" s="48"/>
      <c r="L8" s="48"/>
      <c r="M8" s="48"/>
      <c r="N8" s="48"/>
      <c r="O8" s="48"/>
      <c r="P8" s="48"/>
      <c r="Q8" s="48"/>
      <c r="R8" s="48"/>
      <c r="S8" s="48"/>
    </row>
    <row r="9" spans="1:19">
      <c r="A9" s="16" t="s">
        <v>10</v>
      </c>
      <c r="B9" s="10">
        <v>177240.81216</v>
      </c>
      <c r="C9" s="10">
        <v>24013.075219999999</v>
      </c>
      <c r="D9" s="10">
        <v>201253.88738</v>
      </c>
      <c r="E9" s="48"/>
      <c r="F9" s="48"/>
      <c r="G9" s="48"/>
      <c r="H9" s="48"/>
      <c r="I9" s="48"/>
      <c r="J9" s="48"/>
      <c r="K9" s="48"/>
      <c r="L9" s="48"/>
      <c r="M9" s="48"/>
      <c r="N9" s="48"/>
      <c r="O9" s="48"/>
      <c r="P9" s="48"/>
      <c r="Q9" s="48"/>
      <c r="R9" s="48"/>
      <c r="S9" s="48"/>
    </row>
    <row r="10" spans="1:19">
      <c r="A10" s="16" t="s">
        <v>11</v>
      </c>
      <c r="B10" s="10">
        <v>206884.40778000001</v>
      </c>
      <c r="C10" s="10">
        <v>66942.889970000004</v>
      </c>
      <c r="D10" s="10">
        <v>273827.29775000003</v>
      </c>
      <c r="E10" s="48"/>
      <c r="F10" s="48"/>
      <c r="G10" s="48"/>
      <c r="H10" s="48"/>
      <c r="I10" s="48"/>
      <c r="J10" s="48"/>
      <c r="K10" s="48"/>
      <c r="L10" s="48"/>
      <c r="M10" s="48"/>
      <c r="N10" s="48"/>
      <c r="O10" s="48"/>
      <c r="P10" s="48"/>
      <c r="Q10" s="48"/>
      <c r="R10" s="48"/>
      <c r="S10" s="48"/>
    </row>
    <row r="11" spans="1:19">
      <c r="A11" s="16" t="s">
        <v>12</v>
      </c>
      <c r="B11" s="10">
        <v>11174.376630000001</v>
      </c>
      <c r="C11" s="10">
        <v>8137.1575499999999</v>
      </c>
      <c r="D11" s="10">
        <v>19311.534179999999</v>
      </c>
      <c r="E11" s="48"/>
      <c r="F11" s="48"/>
      <c r="G11" s="48"/>
      <c r="H11" s="48"/>
      <c r="I11" s="48"/>
      <c r="J11" s="48"/>
      <c r="K11" s="48"/>
      <c r="L11" s="48"/>
      <c r="M11" s="48"/>
      <c r="N11" s="48"/>
      <c r="O11" s="48"/>
      <c r="P11" s="48"/>
      <c r="Q11" s="48"/>
      <c r="R11" s="48"/>
      <c r="S11" s="48"/>
    </row>
    <row r="12" spans="1:19">
      <c r="A12" s="16" t="s">
        <v>13</v>
      </c>
      <c r="B12" s="10">
        <v>0</v>
      </c>
      <c r="C12" s="10">
        <v>0</v>
      </c>
      <c r="D12" s="10">
        <v>0</v>
      </c>
      <c r="E12" s="48"/>
      <c r="F12" s="48"/>
      <c r="G12" s="48"/>
      <c r="H12" s="48"/>
      <c r="I12" s="48"/>
      <c r="J12" s="48"/>
      <c r="K12" s="48"/>
      <c r="L12" s="48"/>
      <c r="M12" s="48"/>
      <c r="N12" s="48"/>
      <c r="O12" s="48"/>
      <c r="P12" s="48"/>
      <c r="Q12" s="48"/>
      <c r="R12" s="48"/>
      <c r="S12" s="48"/>
    </row>
    <row r="13" spans="1:19">
      <c r="A13" s="16" t="s">
        <v>14</v>
      </c>
      <c r="B13" s="10">
        <v>5954.0576700000001</v>
      </c>
      <c r="C13" s="10">
        <v>0</v>
      </c>
      <c r="D13" s="10">
        <v>5954.0576700000001</v>
      </c>
      <c r="E13" s="48"/>
      <c r="F13" s="48"/>
      <c r="G13" s="48"/>
      <c r="H13" s="48"/>
      <c r="I13" s="48"/>
      <c r="J13" s="48"/>
      <c r="K13" s="48"/>
      <c r="L13" s="48"/>
      <c r="M13" s="48"/>
      <c r="N13" s="48"/>
      <c r="O13" s="48"/>
      <c r="P13" s="48"/>
      <c r="Q13" s="48"/>
      <c r="R13" s="48"/>
      <c r="S13" s="48"/>
    </row>
    <row r="14" spans="1:19">
      <c r="A14" s="11" t="s">
        <v>15</v>
      </c>
      <c r="B14" s="10">
        <v>12204.418539999999</v>
      </c>
      <c r="C14" s="10">
        <v>0</v>
      </c>
      <c r="D14" s="10">
        <v>12204.418539999999</v>
      </c>
      <c r="E14" s="48"/>
      <c r="F14" s="48"/>
      <c r="G14" s="48"/>
      <c r="H14" s="48"/>
      <c r="I14" s="48"/>
      <c r="J14" s="48"/>
      <c r="K14" s="48"/>
      <c r="L14" s="48"/>
      <c r="M14" s="48"/>
      <c r="N14" s="48"/>
      <c r="O14" s="48"/>
      <c r="P14" s="48"/>
      <c r="Q14" s="48"/>
      <c r="R14" s="48"/>
      <c r="S14" s="48"/>
    </row>
    <row r="15" spans="1:19">
      <c r="A15" s="16" t="s">
        <v>16</v>
      </c>
      <c r="B15" s="10">
        <v>0</v>
      </c>
      <c r="C15" s="10">
        <v>0</v>
      </c>
      <c r="D15" s="10">
        <v>0</v>
      </c>
      <c r="E15" s="48"/>
      <c r="F15" s="48"/>
      <c r="G15" s="48"/>
      <c r="H15" s="48"/>
      <c r="I15" s="48"/>
      <c r="J15" s="48"/>
      <c r="K15" s="48"/>
      <c r="L15" s="48"/>
      <c r="M15" s="48"/>
      <c r="N15" s="48"/>
      <c r="O15" s="48"/>
      <c r="P15" s="48"/>
      <c r="Q15" s="48"/>
      <c r="R15" s="48"/>
      <c r="S15" s="48"/>
    </row>
    <row r="16" spans="1:19">
      <c r="A16" s="16" t="s">
        <v>17</v>
      </c>
      <c r="B16" s="10">
        <v>0</v>
      </c>
      <c r="C16" s="10">
        <v>0</v>
      </c>
      <c r="D16" s="10">
        <v>0</v>
      </c>
      <c r="E16" s="48"/>
      <c r="F16" s="48"/>
      <c r="G16" s="48"/>
      <c r="H16" s="48"/>
      <c r="I16" s="48"/>
      <c r="J16" s="48"/>
      <c r="K16" s="48"/>
      <c r="L16" s="48"/>
      <c r="M16" s="48"/>
      <c r="N16" s="48"/>
      <c r="O16" s="48"/>
      <c r="P16" s="48"/>
      <c r="Q16" s="48"/>
      <c r="R16" s="48"/>
      <c r="S16" s="48"/>
    </row>
    <row r="17" spans="1:19">
      <c r="A17" s="15" t="s">
        <v>18</v>
      </c>
      <c r="B17" s="8">
        <v>88289.944770000002</v>
      </c>
      <c r="C17" s="8">
        <v>27635.469860000001</v>
      </c>
      <c r="D17" s="8">
        <v>115925.41463</v>
      </c>
      <c r="E17" s="48"/>
      <c r="F17" s="48"/>
      <c r="G17" s="48"/>
      <c r="H17" s="48"/>
      <c r="I17" s="48"/>
      <c r="J17" s="48"/>
      <c r="K17" s="48"/>
      <c r="L17" s="48"/>
      <c r="M17" s="48"/>
      <c r="N17" s="48"/>
      <c r="O17" s="48"/>
      <c r="P17" s="48"/>
      <c r="Q17" s="48"/>
      <c r="R17" s="48"/>
      <c r="S17" s="48"/>
    </row>
    <row r="18" spans="1:19">
      <c r="A18" s="16" t="s">
        <v>19</v>
      </c>
      <c r="B18" s="10">
        <v>0</v>
      </c>
      <c r="C18" s="10">
        <v>0</v>
      </c>
      <c r="D18" s="10">
        <v>0</v>
      </c>
      <c r="E18" s="48"/>
      <c r="F18" s="48"/>
      <c r="G18" s="48"/>
      <c r="H18" s="48"/>
      <c r="I18" s="48"/>
      <c r="J18" s="48"/>
      <c r="K18" s="48"/>
      <c r="L18" s="48"/>
      <c r="M18" s="48"/>
      <c r="N18" s="48"/>
      <c r="O18" s="48"/>
      <c r="P18" s="48"/>
      <c r="Q18" s="48"/>
      <c r="R18" s="48"/>
      <c r="S18" s="48"/>
    </row>
    <row r="19" spans="1:19">
      <c r="A19" s="16" t="s">
        <v>20</v>
      </c>
      <c r="B19" s="10">
        <v>19621.628699999997</v>
      </c>
      <c r="C19" s="10">
        <v>16685.785400000001</v>
      </c>
      <c r="D19" s="10">
        <v>36307.414100000002</v>
      </c>
      <c r="E19" s="48"/>
      <c r="F19" s="48"/>
      <c r="G19" s="48"/>
      <c r="H19" s="48"/>
      <c r="I19" s="48"/>
      <c r="J19" s="48"/>
      <c r="K19" s="48"/>
      <c r="L19" s="48"/>
      <c r="M19" s="48"/>
      <c r="N19" s="48"/>
      <c r="O19" s="48"/>
      <c r="P19" s="48"/>
      <c r="Q19" s="48"/>
      <c r="R19" s="48"/>
      <c r="S19" s="48"/>
    </row>
    <row r="20" spans="1:19">
      <c r="A20" s="16" t="s">
        <v>21</v>
      </c>
      <c r="B20" s="10">
        <v>0</v>
      </c>
      <c r="C20" s="10">
        <v>0</v>
      </c>
      <c r="D20" s="10">
        <v>0</v>
      </c>
      <c r="E20" s="48"/>
      <c r="F20" s="48"/>
      <c r="G20" s="48"/>
      <c r="H20" s="48"/>
      <c r="I20" s="48"/>
      <c r="J20" s="48"/>
      <c r="K20" s="48"/>
      <c r="L20" s="48"/>
      <c r="M20" s="48"/>
      <c r="N20" s="48"/>
      <c r="O20" s="48"/>
      <c r="P20" s="48"/>
      <c r="Q20" s="48"/>
      <c r="R20" s="48"/>
      <c r="S20" s="48"/>
    </row>
    <row r="21" spans="1:19">
      <c r="A21" s="16" t="s">
        <v>22</v>
      </c>
      <c r="B21" s="10">
        <v>0</v>
      </c>
      <c r="C21" s="10">
        <v>0</v>
      </c>
      <c r="D21" s="10">
        <v>0</v>
      </c>
      <c r="E21" s="48"/>
      <c r="F21" s="48"/>
      <c r="G21" s="48"/>
      <c r="H21" s="48"/>
      <c r="I21" s="48"/>
      <c r="J21" s="48"/>
      <c r="K21" s="48"/>
      <c r="L21" s="48"/>
      <c r="M21" s="48"/>
      <c r="N21" s="48"/>
      <c r="O21" s="48"/>
      <c r="P21" s="48"/>
      <c r="Q21" s="48"/>
      <c r="R21" s="48"/>
      <c r="S21" s="48"/>
    </row>
    <row r="22" spans="1:19">
      <c r="A22" s="11" t="s">
        <v>23</v>
      </c>
      <c r="B22" s="10">
        <v>22084.08337</v>
      </c>
      <c r="C22" s="10">
        <v>183.59685999999999</v>
      </c>
      <c r="D22" s="10">
        <v>22267.680230000002</v>
      </c>
      <c r="E22" s="48"/>
      <c r="F22" s="48"/>
      <c r="G22" s="48"/>
      <c r="H22" s="48"/>
      <c r="I22" s="48"/>
      <c r="J22" s="48"/>
      <c r="K22" s="48"/>
      <c r="L22" s="48"/>
      <c r="M22" s="48"/>
      <c r="N22" s="48"/>
      <c r="O22" s="48"/>
      <c r="P22" s="48"/>
      <c r="Q22" s="48"/>
      <c r="R22" s="48"/>
      <c r="S22" s="48"/>
    </row>
    <row r="23" spans="1:19">
      <c r="A23" s="16" t="s">
        <v>24</v>
      </c>
      <c r="B23" s="10">
        <v>47516.903619999997</v>
      </c>
      <c r="C23" s="10">
        <v>10766.087599999999</v>
      </c>
      <c r="D23" s="10">
        <v>58282.991219999996</v>
      </c>
      <c r="E23" s="48"/>
      <c r="F23" s="48"/>
      <c r="G23" s="48"/>
      <c r="H23" s="48"/>
      <c r="I23" s="48"/>
      <c r="J23" s="48"/>
      <c r="K23" s="48"/>
      <c r="L23" s="48"/>
      <c r="M23" s="48"/>
      <c r="N23" s="48"/>
      <c r="O23" s="48"/>
      <c r="P23" s="48"/>
      <c r="Q23" s="48"/>
      <c r="R23" s="48"/>
      <c r="S23" s="48"/>
    </row>
    <row r="24" spans="1:19">
      <c r="A24" s="16" t="s">
        <v>25</v>
      </c>
      <c r="B24" s="10">
        <v>100.38167</v>
      </c>
      <c r="C24" s="10">
        <v>0</v>
      </c>
      <c r="D24" s="10">
        <v>100.38167</v>
      </c>
      <c r="E24" s="48"/>
      <c r="F24" s="48"/>
      <c r="G24" s="48"/>
      <c r="H24" s="48"/>
      <c r="I24" s="48"/>
      <c r="J24" s="48"/>
      <c r="K24" s="48"/>
      <c r="L24" s="48"/>
      <c r="M24" s="48"/>
      <c r="N24" s="48"/>
      <c r="O24" s="48"/>
      <c r="P24" s="48"/>
      <c r="Q24" s="48"/>
      <c r="R24" s="48"/>
      <c r="S24" s="48"/>
    </row>
    <row r="25" spans="1:19">
      <c r="A25" s="16" t="s">
        <v>26</v>
      </c>
      <c r="B25" s="10">
        <v>-1033.05259</v>
      </c>
      <c r="C25" s="10">
        <v>0</v>
      </c>
      <c r="D25" s="10">
        <v>-1033.05259</v>
      </c>
      <c r="E25" s="48"/>
      <c r="F25" s="48"/>
      <c r="G25" s="48"/>
      <c r="H25" s="48"/>
      <c r="I25" s="48"/>
      <c r="J25" s="48"/>
      <c r="K25" s="48"/>
      <c r="L25" s="48"/>
      <c r="M25" s="48"/>
      <c r="N25" s="48"/>
      <c r="O25" s="48"/>
      <c r="P25" s="48"/>
      <c r="Q25" s="48"/>
      <c r="R25" s="48"/>
      <c r="S25" s="48"/>
    </row>
    <row r="26" spans="1:19">
      <c r="A26" s="15" t="s">
        <v>27</v>
      </c>
      <c r="B26" s="8">
        <v>4263650.1738</v>
      </c>
      <c r="C26" s="8">
        <v>509814.59544</v>
      </c>
      <c r="D26" s="8">
        <v>4773464.7692399994</v>
      </c>
      <c r="E26" s="48"/>
      <c r="F26" s="48"/>
      <c r="G26" s="48"/>
      <c r="H26" s="48"/>
      <c r="I26" s="48"/>
      <c r="J26" s="48"/>
      <c r="K26" s="48"/>
      <c r="L26" s="48"/>
      <c r="M26" s="48"/>
      <c r="N26" s="48"/>
      <c r="O26" s="48"/>
      <c r="P26" s="48"/>
      <c r="Q26" s="48"/>
      <c r="R26" s="48"/>
      <c r="S26" s="48"/>
    </row>
    <row r="27" spans="1:19">
      <c r="A27" s="22" t="s">
        <v>28</v>
      </c>
      <c r="B27" s="10">
        <v>3640802.4626500001</v>
      </c>
      <c r="C27" s="10">
        <v>437906.85658999998</v>
      </c>
      <c r="D27" s="10">
        <v>4078709.3192399996</v>
      </c>
      <c r="E27" s="48"/>
      <c r="F27" s="48"/>
      <c r="G27" s="48"/>
      <c r="H27" s="48"/>
      <c r="I27" s="48"/>
      <c r="J27" s="48"/>
      <c r="K27" s="48"/>
      <c r="L27" s="48"/>
      <c r="M27" s="48"/>
      <c r="N27" s="48"/>
      <c r="O27" s="48"/>
      <c r="P27" s="48"/>
      <c r="Q27" s="48"/>
      <c r="R27" s="48"/>
      <c r="S27" s="48"/>
    </row>
    <row r="28" spans="1:19">
      <c r="A28" s="16" t="s">
        <v>29</v>
      </c>
      <c r="B28" s="10">
        <v>2792105.0752300001</v>
      </c>
      <c r="C28" s="10">
        <v>247588.72658000002</v>
      </c>
      <c r="D28" s="10">
        <v>3039693.8018100001</v>
      </c>
      <c r="E28" s="48"/>
      <c r="F28" s="48"/>
      <c r="G28" s="48"/>
      <c r="H28" s="48"/>
      <c r="I28" s="48"/>
      <c r="J28" s="48"/>
      <c r="K28" s="48"/>
      <c r="L28" s="48"/>
      <c r="M28" s="48"/>
      <c r="N28" s="48"/>
      <c r="O28" s="48"/>
      <c r="P28" s="48"/>
      <c r="Q28" s="48"/>
      <c r="R28" s="48"/>
      <c r="S28" s="48"/>
    </row>
    <row r="29" spans="1:19">
      <c r="A29" s="16" t="s">
        <v>30</v>
      </c>
      <c r="B29" s="10">
        <v>713882.25698000006</v>
      </c>
      <c r="C29" s="10">
        <v>164433.95124000002</v>
      </c>
      <c r="D29" s="10">
        <v>878316.20822000003</v>
      </c>
      <c r="E29" s="48"/>
      <c r="F29" s="48"/>
      <c r="G29" s="48"/>
      <c r="H29" s="48"/>
      <c r="I29" s="48"/>
      <c r="J29" s="48"/>
      <c r="K29" s="48"/>
      <c r="L29" s="48"/>
      <c r="M29" s="48"/>
      <c r="N29" s="48"/>
      <c r="O29" s="48"/>
      <c r="P29" s="48"/>
      <c r="Q29" s="48"/>
      <c r="R29" s="48"/>
      <c r="S29" s="48"/>
    </row>
    <row r="30" spans="1:19">
      <c r="A30" s="16" t="s">
        <v>31</v>
      </c>
      <c r="B30" s="10">
        <v>134815.13044000001</v>
      </c>
      <c r="C30" s="10">
        <v>25884.178769999999</v>
      </c>
      <c r="D30" s="10">
        <v>160699.30921000001</v>
      </c>
      <c r="E30" s="48"/>
      <c r="F30" s="48"/>
      <c r="G30" s="48"/>
      <c r="H30" s="48"/>
      <c r="I30" s="48"/>
      <c r="J30" s="48"/>
      <c r="K30" s="48"/>
      <c r="L30" s="48"/>
      <c r="M30" s="48"/>
      <c r="N30" s="48"/>
      <c r="O30" s="48"/>
      <c r="P30" s="48"/>
      <c r="Q30" s="48"/>
      <c r="R30" s="48"/>
      <c r="S30" s="48"/>
    </row>
    <row r="31" spans="1:19">
      <c r="A31" s="22" t="s">
        <v>32</v>
      </c>
      <c r="B31" s="10">
        <v>128453.02217</v>
      </c>
      <c r="C31" s="10">
        <v>8814.1947700000001</v>
      </c>
      <c r="D31" s="10">
        <v>137267.21693999998</v>
      </c>
      <c r="E31" s="48"/>
      <c r="F31" s="48"/>
      <c r="G31" s="48"/>
      <c r="H31" s="48"/>
      <c r="I31" s="48"/>
      <c r="J31" s="48"/>
      <c r="K31" s="48"/>
      <c r="L31" s="48"/>
      <c r="M31" s="48"/>
      <c r="N31" s="48"/>
      <c r="O31" s="48"/>
      <c r="P31" s="48"/>
      <c r="Q31" s="48"/>
      <c r="R31" s="48"/>
      <c r="S31" s="48"/>
    </row>
    <row r="32" spans="1:19">
      <c r="A32" s="16" t="s">
        <v>33</v>
      </c>
      <c r="B32" s="10">
        <v>96461.688739999998</v>
      </c>
      <c r="C32" s="10">
        <v>4930.5342499999997</v>
      </c>
      <c r="D32" s="10">
        <v>101392.22298999999</v>
      </c>
      <c r="E32" s="48"/>
      <c r="F32" s="48"/>
      <c r="G32" s="48"/>
      <c r="H32" s="48"/>
      <c r="I32" s="48"/>
      <c r="J32" s="48"/>
      <c r="K32" s="48"/>
      <c r="L32" s="48"/>
      <c r="M32" s="48"/>
      <c r="N32" s="48"/>
      <c r="O32" s="48"/>
      <c r="P32" s="48"/>
      <c r="Q32" s="48"/>
      <c r="R32" s="48"/>
      <c r="S32" s="48"/>
    </row>
    <row r="33" spans="1:19">
      <c r="A33" s="16" t="s">
        <v>34</v>
      </c>
      <c r="B33" s="10">
        <v>27144.771780000003</v>
      </c>
      <c r="C33" s="10">
        <v>3527.1073700000002</v>
      </c>
      <c r="D33" s="10">
        <v>30671.879149999997</v>
      </c>
      <c r="E33" s="48"/>
      <c r="F33" s="48"/>
      <c r="G33" s="48"/>
      <c r="H33" s="48"/>
      <c r="I33" s="48"/>
      <c r="J33" s="48"/>
      <c r="K33" s="48"/>
      <c r="L33" s="48"/>
      <c r="M33" s="48"/>
      <c r="N33" s="48"/>
      <c r="O33" s="48"/>
      <c r="P33" s="48"/>
      <c r="Q33" s="48"/>
      <c r="R33" s="48"/>
      <c r="S33" s="48"/>
    </row>
    <row r="34" spans="1:19">
      <c r="A34" s="17" t="s">
        <v>35</v>
      </c>
      <c r="B34" s="10">
        <v>4846.5616500000006</v>
      </c>
      <c r="C34" s="10">
        <v>356.55315000000002</v>
      </c>
      <c r="D34" s="10">
        <v>5203.1147999999994</v>
      </c>
      <c r="E34" s="48"/>
      <c r="F34" s="48"/>
      <c r="G34" s="48"/>
      <c r="H34" s="48"/>
      <c r="I34" s="48"/>
      <c r="J34" s="48"/>
      <c r="K34" s="48"/>
      <c r="L34" s="48"/>
      <c r="M34" s="48"/>
      <c r="N34" s="48"/>
      <c r="O34" s="48"/>
      <c r="P34" s="48"/>
      <c r="Q34" s="48"/>
      <c r="R34" s="48"/>
      <c r="S34" s="48"/>
    </row>
    <row r="35" spans="1:19">
      <c r="A35" s="22" t="s">
        <v>36</v>
      </c>
      <c r="B35" s="10">
        <v>41496.496659999997</v>
      </c>
      <c r="C35" s="10">
        <v>73474.869139999995</v>
      </c>
      <c r="D35" s="10">
        <v>114971.3658</v>
      </c>
      <c r="E35" s="48"/>
      <c r="F35" s="48"/>
      <c r="G35" s="48"/>
      <c r="H35" s="48"/>
      <c r="I35" s="48"/>
      <c r="J35" s="48"/>
      <c r="K35" s="48"/>
      <c r="L35" s="48"/>
      <c r="M35" s="48"/>
      <c r="N35" s="48"/>
      <c r="O35" s="48"/>
      <c r="P35" s="48"/>
      <c r="Q35" s="48"/>
      <c r="R35" s="48"/>
      <c r="S35" s="48"/>
    </row>
    <row r="36" spans="1:19">
      <c r="A36" s="16" t="s">
        <v>37</v>
      </c>
      <c r="B36" s="10">
        <v>36107.407799999994</v>
      </c>
      <c r="C36" s="10">
        <v>22184.92166</v>
      </c>
      <c r="D36" s="10">
        <v>58292.329460000001</v>
      </c>
      <c r="E36" s="48"/>
      <c r="F36" s="48"/>
      <c r="G36" s="48"/>
      <c r="H36" s="48"/>
      <c r="I36" s="48"/>
      <c r="J36" s="48"/>
      <c r="K36" s="48"/>
      <c r="L36" s="48"/>
      <c r="M36" s="48"/>
      <c r="N36" s="48"/>
      <c r="O36" s="48"/>
      <c r="P36" s="48"/>
      <c r="Q36" s="48"/>
      <c r="R36" s="48"/>
      <c r="S36" s="48"/>
    </row>
    <row r="37" spans="1:19">
      <c r="A37" s="16" t="s">
        <v>38</v>
      </c>
      <c r="B37" s="10">
        <v>4992.4929199999997</v>
      </c>
      <c r="C37" s="10">
        <v>48664.483840000001</v>
      </c>
      <c r="D37" s="10">
        <v>53656.976759999998</v>
      </c>
      <c r="E37" s="48"/>
      <c r="F37" s="48"/>
      <c r="G37" s="48"/>
      <c r="H37" s="48"/>
      <c r="I37" s="48"/>
      <c r="J37" s="48"/>
      <c r="K37" s="48"/>
      <c r="L37" s="48"/>
      <c r="M37" s="48"/>
      <c r="N37" s="48"/>
      <c r="O37" s="48"/>
      <c r="P37" s="48"/>
      <c r="Q37" s="48"/>
      <c r="R37" s="48"/>
      <c r="S37" s="48"/>
    </row>
    <row r="38" spans="1:19">
      <c r="A38" s="16" t="s">
        <v>39</v>
      </c>
      <c r="B38" s="10">
        <v>396.59593999999998</v>
      </c>
      <c r="C38" s="10">
        <v>2625.4636399999999</v>
      </c>
      <c r="D38" s="10">
        <v>3022.0595800000001</v>
      </c>
      <c r="E38" s="48"/>
      <c r="F38" s="48"/>
      <c r="G38" s="48"/>
      <c r="H38" s="48"/>
      <c r="I38" s="48"/>
      <c r="J38" s="48"/>
      <c r="K38" s="48"/>
      <c r="L38" s="48"/>
      <c r="M38" s="48"/>
      <c r="N38" s="48"/>
      <c r="O38" s="48"/>
      <c r="P38" s="48"/>
      <c r="Q38" s="48"/>
      <c r="R38" s="48"/>
      <c r="S38" s="48"/>
    </row>
    <row r="39" spans="1:19">
      <c r="A39" s="22" t="s">
        <v>40</v>
      </c>
      <c r="B39" s="10">
        <v>660807.79810999997</v>
      </c>
      <c r="C39" s="10">
        <v>59371.1633</v>
      </c>
      <c r="D39" s="10">
        <v>720178.96140999999</v>
      </c>
      <c r="E39" s="48"/>
      <c r="F39" s="48"/>
      <c r="G39" s="48"/>
      <c r="H39" s="48"/>
      <c r="I39" s="48"/>
      <c r="J39" s="48"/>
      <c r="K39" s="48"/>
      <c r="L39" s="48"/>
      <c r="M39" s="48"/>
      <c r="N39" s="48"/>
      <c r="O39" s="48"/>
      <c r="P39" s="48"/>
      <c r="Q39" s="48"/>
      <c r="R39" s="48"/>
      <c r="S39" s="48"/>
    </row>
    <row r="40" spans="1:19">
      <c r="A40" s="17" t="s">
        <v>41</v>
      </c>
      <c r="B40" s="10">
        <v>210664.15128999998</v>
      </c>
      <c r="C40" s="10">
        <v>4581.6542300000001</v>
      </c>
      <c r="D40" s="10">
        <v>215245.80552000002</v>
      </c>
      <c r="E40" s="48"/>
      <c r="F40" s="48"/>
      <c r="G40" s="48"/>
      <c r="H40" s="48"/>
      <c r="I40" s="48"/>
      <c r="J40" s="48"/>
      <c r="K40" s="48"/>
      <c r="L40" s="48"/>
      <c r="M40" s="48"/>
      <c r="N40" s="48"/>
      <c r="O40" s="48"/>
      <c r="P40" s="48"/>
      <c r="Q40" s="48"/>
      <c r="R40" s="48"/>
      <c r="S40" s="48"/>
    </row>
    <row r="41" spans="1:19">
      <c r="A41" s="16" t="s">
        <v>42</v>
      </c>
      <c r="B41" s="10">
        <v>236189.80561000001</v>
      </c>
      <c r="C41" s="10">
        <v>24737.481690000001</v>
      </c>
      <c r="D41" s="10">
        <v>260927.28730000003</v>
      </c>
      <c r="E41" s="48"/>
      <c r="F41" s="48"/>
      <c r="G41" s="48"/>
      <c r="H41" s="48"/>
      <c r="I41" s="48"/>
      <c r="J41" s="48"/>
      <c r="K41" s="48"/>
      <c r="L41" s="48"/>
      <c r="M41" s="48"/>
      <c r="N41" s="48"/>
      <c r="O41" s="48"/>
      <c r="P41" s="48"/>
      <c r="Q41" s="48"/>
      <c r="R41" s="48"/>
      <c r="S41" s="48"/>
    </row>
    <row r="42" spans="1:19">
      <c r="A42" s="16" t="s">
        <v>43</v>
      </c>
      <c r="B42" s="10">
        <v>3323.2822000000001</v>
      </c>
      <c r="C42" s="10">
        <v>227.11893000000001</v>
      </c>
      <c r="D42" s="10">
        <v>3550.4011299999997</v>
      </c>
      <c r="E42" s="48"/>
      <c r="F42" s="48"/>
      <c r="G42" s="48"/>
      <c r="H42" s="48"/>
      <c r="I42" s="48"/>
      <c r="J42" s="48"/>
      <c r="K42" s="48"/>
      <c r="L42" s="48"/>
      <c r="M42" s="48"/>
      <c r="N42" s="48"/>
      <c r="O42" s="48"/>
      <c r="P42" s="48"/>
      <c r="Q42" s="48"/>
      <c r="R42" s="48"/>
      <c r="S42" s="48"/>
    </row>
    <row r="43" spans="1:19">
      <c r="A43" s="16" t="s">
        <v>44</v>
      </c>
      <c r="B43" s="10">
        <v>4101.3813199999995</v>
      </c>
      <c r="C43" s="10">
        <v>297.64166</v>
      </c>
      <c r="D43" s="10">
        <v>4399.0229800000006</v>
      </c>
      <c r="E43" s="48"/>
      <c r="F43" s="48"/>
      <c r="G43" s="48"/>
      <c r="H43" s="48"/>
      <c r="I43" s="48"/>
      <c r="J43" s="48"/>
      <c r="K43" s="48"/>
      <c r="L43" s="48"/>
      <c r="M43" s="48"/>
      <c r="N43" s="48"/>
      <c r="O43" s="48"/>
      <c r="P43" s="48"/>
      <c r="Q43" s="48"/>
      <c r="R43" s="48"/>
      <c r="S43" s="48"/>
    </row>
    <row r="44" spans="1:19">
      <c r="A44" s="16" t="s">
        <v>45</v>
      </c>
      <c r="B44" s="10">
        <v>3.7444999999999999</v>
      </c>
      <c r="C44" s="10">
        <v>0</v>
      </c>
      <c r="D44" s="10">
        <v>3.7444999999999999</v>
      </c>
      <c r="E44" s="48"/>
      <c r="F44" s="48"/>
      <c r="G44" s="48"/>
      <c r="H44" s="48"/>
      <c r="I44" s="48"/>
      <c r="J44" s="48"/>
      <c r="K44" s="48"/>
      <c r="L44" s="48"/>
      <c r="M44" s="48"/>
      <c r="N44" s="48"/>
      <c r="O44" s="48"/>
      <c r="P44" s="48"/>
      <c r="Q44" s="48"/>
      <c r="R44" s="48"/>
      <c r="S44" s="48"/>
    </row>
    <row r="45" spans="1:19">
      <c r="A45" s="18" t="s">
        <v>46</v>
      </c>
      <c r="B45" s="10">
        <v>27.24831</v>
      </c>
      <c r="C45" s="10">
        <v>0</v>
      </c>
      <c r="D45" s="10">
        <v>27.24831</v>
      </c>
      <c r="E45" s="48"/>
      <c r="F45" s="48"/>
      <c r="G45" s="48"/>
      <c r="H45" s="48"/>
      <c r="I45" s="48"/>
      <c r="J45" s="48"/>
      <c r="K45" s="48"/>
      <c r="L45" s="48"/>
      <c r="M45" s="48"/>
      <c r="N45" s="48"/>
      <c r="O45" s="48"/>
      <c r="P45" s="48"/>
      <c r="Q45" s="48"/>
      <c r="R45" s="48"/>
      <c r="S45" s="48"/>
    </row>
    <row r="46" spans="1:19">
      <c r="A46" s="17" t="s">
        <v>47</v>
      </c>
      <c r="B46" s="10">
        <v>101441.86826999999</v>
      </c>
      <c r="C46" s="10">
        <v>11049.182500000001</v>
      </c>
      <c r="D46" s="10">
        <v>112491.05077</v>
      </c>
      <c r="E46" s="48"/>
      <c r="F46" s="48"/>
      <c r="G46" s="48"/>
      <c r="H46" s="48"/>
      <c r="I46" s="48"/>
      <c r="J46" s="48"/>
      <c r="K46" s="48"/>
      <c r="L46" s="48"/>
      <c r="M46" s="48"/>
      <c r="N46" s="48"/>
      <c r="O46" s="48"/>
      <c r="P46" s="48"/>
      <c r="Q46" s="48"/>
      <c r="R46" s="48"/>
      <c r="S46" s="48"/>
    </row>
    <row r="47" spans="1:19">
      <c r="A47" s="16" t="s">
        <v>48</v>
      </c>
      <c r="B47" s="10">
        <v>101703.99631999999</v>
      </c>
      <c r="C47" s="10">
        <v>18119.919020000001</v>
      </c>
      <c r="D47" s="10">
        <v>119823.91534000001</v>
      </c>
      <c r="E47" s="48"/>
      <c r="F47" s="48"/>
      <c r="G47" s="48"/>
      <c r="H47" s="48"/>
      <c r="I47" s="48"/>
      <c r="J47" s="48"/>
      <c r="K47" s="48"/>
      <c r="L47" s="48"/>
      <c r="M47" s="48"/>
      <c r="N47" s="48"/>
      <c r="O47" s="48"/>
      <c r="P47" s="48"/>
      <c r="Q47" s="48"/>
      <c r="R47" s="48"/>
      <c r="S47" s="48"/>
    </row>
    <row r="48" spans="1:19">
      <c r="A48" s="16" t="s">
        <v>49</v>
      </c>
      <c r="B48" s="10">
        <v>1556.81808</v>
      </c>
      <c r="C48" s="10">
        <v>163.84432000000001</v>
      </c>
      <c r="D48" s="10">
        <v>1720.6623999999999</v>
      </c>
      <c r="E48" s="48"/>
      <c r="F48" s="48"/>
      <c r="G48" s="48"/>
      <c r="H48" s="48"/>
      <c r="I48" s="48"/>
      <c r="J48" s="48"/>
      <c r="K48" s="48"/>
      <c r="L48" s="48"/>
      <c r="M48" s="48"/>
      <c r="N48" s="48"/>
      <c r="O48" s="48"/>
      <c r="P48" s="48"/>
      <c r="Q48" s="48"/>
      <c r="R48" s="48"/>
      <c r="S48" s="48"/>
    </row>
    <row r="49" spans="1:19">
      <c r="A49" s="16" t="s">
        <v>50</v>
      </c>
      <c r="B49" s="10">
        <v>1758.6191399999998</v>
      </c>
      <c r="C49" s="10">
        <v>194.32095000000001</v>
      </c>
      <c r="D49" s="10">
        <v>1952.9400900000001</v>
      </c>
      <c r="E49" s="48"/>
      <c r="F49" s="48"/>
      <c r="G49" s="48"/>
      <c r="H49" s="48"/>
      <c r="I49" s="48"/>
      <c r="J49" s="48"/>
      <c r="K49" s="48"/>
      <c r="L49" s="48"/>
      <c r="M49" s="48"/>
      <c r="N49" s="48"/>
      <c r="O49" s="48"/>
      <c r="P49" s="48"/>
      <c r="Q49" s="48"/>
      <c r="R49" s="48"/>
      <c r="S49" s="48"/>
    </row>
    <row r="50" spans="1:19">
      <c r="A50" s="16" t="s">
        <v>51</v>
      </c>
      <c r="B50" s="10">
        <v>22.893529999999998</v>
      </c>
      <c r="C50" s="10">
        <v>0</v>
      </c>
      <c r="D50" s="10">
        <v>22.893529999999998</v>
      </c>
      <c r="E50" s="48"/>
      <c r="F50" s="48"/>
      <c r="G50" s="48"/>
      <c r="H50" s="48"/>
      <c r="I50" s="48"/>
      <c r="J50" s="48"/>
      <c r="K50" s="48"/>
      <c r="L50" s="48"/>
      <c r="M50" s="48"/>
      <c r="N50" s="48"/>
      <c r="O50" s="48"/>
      <c r="P50" s="48"/>
      <c r="Q50" s="48"/>
      <c r="R50" s="48"/>
      <c r="S50" s="48"/>
    </row>
    <row r="51" spans="1:19">
      <c r="A51" s="18" t="s">
        <v>52</v>
      </c>
      <c r="B51" s="10">
        <v>13.989540000000002</v>
      </c>
      <c r="C51" s="10">
        <v>0</v>
      </c>
      <c r="D51" s="10">
        <v>13.989540000000002</v>
      </c>
      <c r="E51" s="48"/>
      <c r="F51" s="48"/>
      <c r="G51" s="48"/>
      <c r="H51" s="48"/>
      <c r="I51" s="48"/>
      <c r="J51" s="48"/>
      <c r="K51" s="48"/>
      <c r="L51" s="48"/>
      <c r="M51" s="48"/>
      <c r="N51" s="48"/>
      <c r="O51" s="48"/>
      <c r="P51" s="48"/>
      <c r="Q51" s="48"/>
      <c r="R51" s="48"/>
      <c r="S51" s="48"/>
    </row>
    <row r="52" spans="1:19">
      <c r="A52" s="39" t="s">
        <v>53</v>
      </c>
      <c r="B52" s="10">
        <v>-207909.60579</v>
      </c>
      <c r="C52" s="10">
        <v>-69752.488360000003</v>
      </c>
      <c r="D52" s="10">
        <v>-277662.09414999996</v>
      </c>
      <c r="E52" s="48"/>
      <c r="F52" s="48"/>
      <c r="G52" s="48"/>
      <c r="H52" s="48"/>
      <c r="I52" s="48"/>
      <c r="J52" s="48"/>
      <c r="K52" s="48"/>
      <c r="L52" s="48"/>
      <c r="M52" s="48"/>
      <c r="N52" s="48"/>
      <c r="O52" s="48"/>
      <c r="P52" s="48"/>
      <c r="Q52" s="48"/>
      <c r="R52" s="48"/>
      <c r="S52" s="48"/>
    </row>
    <row r="53" spans="1:19">
      <c r="A53" s="16" t="s">
        <v>54</v>
      </c>
      <c r="B53" s="10">
        <v>-19679.835709999999</v>
      </c>
      <c r="C53" s="10">
        <v>-1381.5612100000001</v>
      </c>
      <c r="D53" s="10">
        <v>-21061.396920000003</v>
      </c>
      <c r="E53" s="48"/>
      <c r="F53" s="48"/>
      <c r="G53" s="48"/>
      <c r="H53" s="48"/>
      <c r="I53" s="48"/>
      <c r="J53" s="48"/>
      <c r="K53" s="48"/>
      <c r="L53" s="48"/>
      <c r="M53" s="48"/>
      <c r="N53" s="48"/>
      <c r="O53" s="48"/>
      <c r="P53" s="48"/>
      <c r="Q53" s="48"/>
      <c r="R53" s="48"/>
      <c r="S53" s="48"/>
    </row>
    <row r="54" spans="1:19">
      <c r="A54" s="11" t="s">
        <v>55</v>
      </c>
      <c r="B54" s="10">
        <v>-7039.1193499999999</v>
      </c>
      <c r="C54" s="10">
        <v>-629.21978999999999</v>
      </c>
      <c r="D54" s="10">
        <v>-7668.33914</v>
      </c>
      <c r="E54" s="48"/>
      <c r="F54" s="48"/>
      <c r="G54" s="48"/>
      <c r="H54" s="48"/>
      <c r="I54" s="48"/>
      <c r="J54" s="48"/>
      <c r="K54" s="48"/>
      <c r="L54" s="48"/>
      <c r="M54" s="48"/>
      <c r="N54" s="48"/>
      <c r="O54" s="48"/>
      <c r="P54" s="48"/>
      <c r="Q54" s="48"/>
      <c r="R54" s="48"/>
      <c r="S54" s="48"/>
    </row>
    <row r="55" spans="1:19">
      <c r="A55" s="11" t="s">
        <v>56</v>
      </c>
      <c r="B55" s="10">
        <v>-70762.051059999998</v>
      </c>
      <c r="C55" s="10">
        <v>-621.36360000000002</v>
      </c>
      <c r="D55" s="10">
        <v>-71383.414659999995</v>
      </c>
      <c r="E55" s="48"/>
      <c r="F55" s="48"/>
      <c r="G55" s="48"/>
      <c r="H55" s="48"/>
      <c r="I55" s="48"/>
      <c r="J55" s="48"/>
      <c r="K55" s="48"/>
      <c r="L55" s="48"/>
      <c r="M55" s="48"/>
      <c r="N55" s="48"/>
      <c r="O55" s="48"/>
      <c r="P55" s="48"/>
      <c r="Q55" s="48"/>
      <c r="R55" s="48"/>
      <c r="S55" s="48"/>
    </row>
    <row r="56" spans="1:19">
      <c r="A56" s="11" t="s">
        <v>57</v>
      </c>
      <c r="B56" s="10">
        <v>-14695.95104</v>
      </c>
      <c r="C56" s="10">
        <v>-892.08627000000001</v>
      </c>
      <c r="D56" s="10">
        <v>-15588.03731</v>
      </c>
      <c r="E56" s="48"/>
      <c r="F56" s="48"/>
      <c r="G56" s="48"/>
      <c r="H56" s="48"/>
      <c r="I56" s="48"/>
      <c r="J56" s="48"/>
      <c r="K56" s="48"/>
      <c r="L56" s="48"/>
      <c r="M56" s="48"/>
      <c r="N56" s="48"/>
      <c r="O56" s="48"/>
      <c r="P56" s="48"/>
      <c r="Q56" s="48"/>
      <c r="R56" s="48"/>
      <c r="S56" s="48"/>
    </row>
    <row r="57" spans="1:19">
      <c r="A57" s="16" t="s">
        <v>58</v>
      </c>
      <c r="B57" s="10">
        <v>-26630.092530000002</v>
      </c>
      <c r="C57" s="10">
        <v>-13511.29502</v>
      </c>
      <c r="D57" s="10">
        <v>-40141.387549999999</v>
      </c>
      <c r="E57" s="48"/>
      <c r="F57" s="48"/>
      <c r="G57" s="48"/>
      <c r="H57" s="48"/>
      <c r="I57" s="48"/>
      <c r="J57" s="48"/>
      <c r="K57" s="48"/>
      <c r="L57" s="48"/>
      <c r="M57" s="48"/>
      <c r="N57" s="48"/>
      <c r="O57" s="48"/>
      <c r="P57" s="48"/>
      <c r="Q57" s="48"/>
      <c r="R57" s="48"/>
      <c r="S57" s="48"/>
    </row>
    <row r="58" spans="1:19">
      <c r="A58" s="16" t="s">
        <v>59</v>
      </c>
      <c r="B58" s="10">
        <v>-4015.0304100000003</v>
      </c>
      <c r="C58" s="10">
        <v>-29906.130280000001</v>
      </c>
      <c r="D58" s="10">
        <v>-33921.160689999997</v>
      </c>
      <c r="E58" s="48"/>
      <c r="F58" s="48"/>
      <c r="G58" s="48"/>
      <c r="H58" s="48"/>
      <c r="I58" s="48"/>
      <c r="J58" s="48"/>
      <c r="K58" s="48"/>
      <c r="L58" s="48"/>
      <c r="M58" s="48"/>
      <c r="N58" s="48"/>
      <c r="O58" s="48"/>
      <c r="P58" s="48"/>
      <c r="Q58" s="48"/>
      <c r="R58" s="48"/>
      <c r="S58" s="48"/>
    </row>
    <row r="59" spans="1:19">
      <c r="A59" s="16" t="s">
        <v>60</v>
      </c>
      <c r="B59" s="10">
        <v>-46672.845659999999</v>
      </c>
      <c r="C59" s="10">
        <v>-20657.562480000001</v>
      </c>
      <c r="D59" s="10">
        <v>-67330.40814</v>
      </c>
      <c r="E59" s="48"/>
      <c r="F59" s="48"/>
      <c r="G59" s="48"/>
      <c r="H59" s="48"/>
      <c r="I59" s="48"/>
      <c r="J59" s="48"/>
      <c r="K59" s="48"/>
      <c r="L59" s="48"/>
      <c r="M59" s="48"/>
      <c r="N59" s="48"/>
      <c r="O59" s="48"/>
      <c r="P59" s="48"/>
      <c r="Q59" s="48"/>
      <c r="R59" s="48"/>
      <c r="S59" s="48"/>
    </row>
    <row r="60" spans="1:19">
      <c r="A60" s="16" t="s">
        <v>61</v>
      </c>
      <c r="B60" s="10">
        <v>-13568.40502</v>
      </c>
      <c r="C60" s="10">
        <v>0</v>
      </c>
      <c r="D60" s="10">
        <v>-13568.40502</v>
      </c>
      <c r="E60" s="48"/>
      <c r="F60" s="48"/>
      <c r="G60" s="48"/>
      <c r="H60" s="48"/>
      <c r="I60" s="48"/>
      <c r="J60" s="48"/>
      <c r="K60" s="48"/>
      <c r="L60" s="48"/>
      <c r="M60" s="48"/>
      <c r="N60" s="48"/>
      <c r="O60" s="48"/>
      <c r="P60" s="48"/>
      <c r="Q60" s="48"/>
      <c r="R60" s="48"/>
      <c r="S60" s="48"/>
    </row>
    <row r="61" spans="1:19">
      <c r="A61" s="16" t="s">
        <v>62</v>
      </c>
      <c r="B61" s="10">
        <v>0</v>
      </c>
      <c r="C61" s="10">
        <v>0</v>
      </c>
      <c r="D61" s="10">
        <v>0</v>
      </c>
      <c r="E61" s="48"/>
      <c r="F61" s="48"/>
      <c r="G61" s="48"/>
      <c r="H61" s="48"/>
      <c r="I61" s="48"/>
      <c r="J61" s="48"/>
      <c r="K61" s="48"/>
      <c r="L61" s="48"/>
      <c r="M61" s="48"/>
      <c r="N61" s="48"/>
      <c r="O61" s="48"/>
      <c r="P61" s="48"/>
      <c r="Q61" s="48"/>
      <c r="R61" s="48"/>
      <c r="S61" s="48"/>
    </row>
    <row r="62" spans="1:19">
      <c r="A62" s="16" t="s">
        <v>63</v>
      </c>
      <c r="B62" s="10">
        <v>0</v>
      </c>
      <c r="C62" s="10">
        <v>0</v>
      </c>
      <c r="D62" s="10">
        <v>0</v>
      </c>
      <c r="E62" s="48"/>
      <c r="F62" s="48"/>
      <c r="G62" s="48"/>
      <c r="H62" s="48"/>
      <c r="I62" s="48"/>
      <c r="J62" s="48"/>
      <c r="K62" s="48"/>
      <c r="L62" s="48"/>
      <c r="M62" s="48"/>
      <c r="N62" s="48"/>
      <c r="O62" s="48"/>
      <c r="P62" s="48"/>
      <c r="Q62" s="48"/>
      <c r="R62" s="48"/>
      <c r="S62" s="48"/>
    </row>
    <row r="63" spans="1:19">
      <c r="A63" s="16" t="s">
        <v>64</v>
      </c>
      <c r="B63" s="10">
        <v>0</v>
      </c>
      <c r="C63" s="10">
        <v>0</v>
      </c>
      <c r="D63" s="10">
        <v>0</v>
      </c>
      <c r="E63" s="48"/>
      <c r="F63" s="48"/>
      <c r="G63" s="48"/>
      <c r="H63" s="48"/>
      <c r="I63" s="48"/>
      <c r="J63" s="48"/>
      <c r="K63" s="48"/>
      <c r="L63" s="48"/>
      <c r="M63" s="48"/>
      <c r="N63" s="48"/>
      <c r="O63" s="48"/>
      <c r="P63" s="48"/>
      <c r="Q63" s="48"/>
      <c r="R63" s="48"/>
      <c r="S63" s="48"/>
    </row>
    <row r="64" spans="1:19">
      <c r="A64" s="16" t="s">
        <v>65</v>
      </c>
      <c r="B64" s="10">
        <v>0</v>
      </c>
      <c r="C64" s="10">
        <v>0</v>
      </c>
      <c r="D64" s="10">
        <v>0</v>
      </c>
      <c r="E64" s="48"/>
      <c r="F64" s="48"/>
      <c r="G64" s="48"/>
      <c r="H64" s="48"/>
      <c r="I64" s="48"/>
      <c r="J64" s="48"/>
      <c r="K64" s="48"/>
      <c r="L64" s="48"/>
      <c r="M64" s="48"/>
      <c r="N64" s="48"/>
      <c r="O64" s="48"/>
      <c r="P64" s="48"/>
      <c r="Q64" s="48"/>
      <c r="R64" s="48"/>
      <c r="S64" s="48"/>
    </row>
    <row r="65" spans="1:19">
      <c r="A65" s="16" t="s">
        <v>66</v>
      </c>
      <c r="B65" s="10">
        <v>-1583.63725</v>
      </c>
      <c r="C65" s="10">
        <v>-33.740679999999998</v>
      </c>
      <c r="D65" s="10">
        <v>-1617.3779299999999</v>
      </c>
      <c r="E65" s="48"/>
      <c r="F65" s="48"/>
      <c r="G65" s="48"/>
      <c r="H65" s="48"/>
      <c r="I65" s="48"/>
      <c r="J65" s="48"/>
      <c r="K65" s="48"/>
      <c r="L65" s="48"/>
      <c r="M65" s="48"/>
      <c r="N65" s="48"/>
      <c r="O65" s="48"/>
      <c r="P65" s="48"/>
      <c r="Q65" s="48"/>
      <c r="R65" s="48"/>
      <c r="S65" s="48"/>
    </row>
    <row r="66" spans="1:19">
      <c r="A66" s="16" t="s">
        <v>67</v>
      </c>
      <c r="B66" s="10">
        <v>-2597.8114700000001</v>
      </c>
      <c r="C66" s="10">
        <v>-91.846860000000007</v>
      </c>
      <c r="D66" s="10">
        <v>-2689.6583300000002</v>
      </c>
      <c r="E66" s="48"/>
      <c r="F66" s="48"/>
      <c r="G66" s="48"/>
      <c r="H66" s="48"/>
      <c r="I66" s="48"/>
      <c r="J66" s="48"/>
      <c r="K66" s="48"/>
      <c r="L66" s="48"/>
      <c r="M66" s="48"/>
      <c r="N66" s="48"/>
      <c r="O66" s="48"/>
      <c r="P66" s="48"/>
      <c r="Q66" s="48"/>
      <c r="R66" s="48"/>
      <c r="S66" s="48"/>
    </row>
    <row r="67" spans="1:19">
      <c r="A67" s="16" t="s">
        <v>68</v>
      </c>
      <c r="B67" s="10">
        <v>-336.08190000000002</v>
      </c>
      <c r="C67" s="10">
        <v>-365.90712000000002</v>
      </c>
      <c r="D67" s="10">
        <v>-701.98901999999998</v>
      </c>
      <c r="E67" s="48"/>
      <c r="F67" s="48"/>
      <c r="G67" s="48"/>
      <c r="H67" s="48"/>
      <c r="I67" s="48"/>
      <c r="J67" s="48"/>
      <c r="K67" s="48"/>
      <c r="L67" s="48"/>
      <c r="M67" s="48"/>
      <c r="N67" s="48"/>
      <c r="O67" s="48"/>
      <c r="P67" s="48"/>
      <c r="Q67" s="48"/>
      <c r="R67" s="48"/>
      <c r="S67" s="48"/>
    </row>
    <row r="68" spans="1:19">
      <c r="A68" s="16" t="s">
        <v>69</v>
      </c>
      <c r="B68" s="10">
        <v>-328.74439000000001</v>
      </c>
      <c r="C68" s="10">
        <v>-1661.77505</v>
      </c>
      <c r="D68" s="10">
        <v>-1990.51944</v>
      </c>
      <c r="E68" s="48"/>
      <c r="F68" s="48"/>
      <c r="G68" s="48"/>
      <c r="H68" s="48"/>
      <c r="I68" s="48"/>
      <c r="J68" s="48"/>
      <c r="K68" s="48"/>
      <c r="L68" s="48"/>
      <c r="M68" s="48"/>
      <c r="N68" s="48"/>
      <c r="O68" s="48"/>
      <c r="P68" s="48"/>
      <c r="Q68" s="48"/>
      <c r="R68" s="48"/>
      <c r="S68" s="48"/>
    </row>
    <row r="69" spans="1:19">
      <c r="A69" s="15" t="s">
        <v>70</v>
      </c>
      <c r="B69" s="8">
        <v>113527.74868999999</v>
      </c>
      <c r="C69" s="8">
        <v>3046.14428</v>
      </c>
      <c r="D69" s="8">
        <v>116573.89297</v>
      </c>
      <c r="E69" s="48"/>
      <c r="F69" s="48"/>
      <c r="G69" s="48"/>
      <c r="H69" s="48"/>
      <c r="I69" s="48"/>
      <c r="J69" s="48"/>
      <c r="K69" s="48"/>
      <c r="L69" s="48"/>
      <c r="M69" s="48"/>
      <c r="N69" s="48"/>
      <c r="O69" s="48"/>
      <c r="P69" s="48"/>
      <c r="Q69" s="48"/>
      <c r="R69" s="48"/>
      <c r="S69" s="48"/>
    </row>
    <row r="70" spans="1:19">
      <c r="A70" s="16" t="s">
        <v>71</v>
      </c>
      <c r="B70" s="10">
        <v>0</v>
      </c>
      <c r="C70" s="10">
        <v>0</v>
      </c>
      <c r="D70" s="10">
        <v>0</v>
      </c>
      <c r="E70" s="48"/>
      <c r="F70" s="48"/>
      <c r="G70" s="48"/>
      <c r="H70" s="48"/>
      <c r="I70" s="48"/>
      <c r="J70" s="48"/>
      <c r="K70" s="48"/>
      <c r="L70" s="48"/>
      <c r="M70" s="48"/>
      <c r="N70" s="48"/>
      <c r="O70" s="48"/>
      <c r="P70" s="48"/>
      <c r="Q70" s="48"/>
      <c r="R70" s="48"/>
      <c r="S70" s="48"/>
    </row>
    <row r="71" spans="1:19">
      <c r="A71" s="16" t="s">
        <v>72</v>
      </c>
      <c r="B71" s="10">
        <v>21979.218120000001</v>
      </c>
      <c r="C71" s="10">
        <v>264.46340000000004</v>
      </c>
      <c r="D71" s="10">
        <v>22243.681519999998</v>
      </c>
      <c r="E71" s="48"/>
      <c r="F71" s="48"/>
      <c r="G71" s="48"/>
      <c r="H71" s="48"/>
      <c r="I71" s="48"/>
      <c r="J71" s="48"/>
      <c r="K71" s="48"/>
      <c r="L71" s="48"/>
      <c r="M71" s="48"/>
      <c r="N71" s="48"/>
      <c r="O71" s="48"/>
      <c r="P71" s="48"/>
      <c r="Q71" s="48"/>
      <c r="R71" s="48"/>
      <c r="S71" s="48"/>
    </row>
    <row r="72" spans="1:19">
      <c r="A72" s="16" t="s">
        <v>73</v>
      </c>
      <c r="B72" s="10">
        <v>91548.784310000003</v>
      </c>
      <c r="C72" s="10">
        <v>2781.6808799999999</v>
      </c>
      <c r="D72" s="10">
        <v>94330.465190000003</v>
      </c>
      <c r="E72" s="48"/>
      <c r="F72" s="48"/>
      <c r="G72" s="48"/>
      <c r="H72" s="48"/>
      <c r="I72" s="48"/>
      <c r="J72" s="48"/>
      <c r="K72" s="48"/>
      <c r="L72" s="48"/>
      <c r="M72" s="48"/>
      <c r="N72" s="48"/>
      <c r="O72" s="48"/>
      <c r="P72" s="48"/>
      <c r="Q72" s="48"/>
      <c r="R72" s="48"/>
      <c r="S72" s="48"/>
    </row>
    <row r="73" spans="1:19">
      <c r="A73" s="16" t="s">
        <v>74</v>
      </c>
      <c r="B73" s="10">
        <v>0</v>
      </c>
      <c r="C73" s="10">
        <v>0</v>
      </c>
      <c r="D73" s="10">
        <v>0</v>
      </c>
      <c r="E73" s="48"/>
      <c r="F73" s="48"/>
      <c r="G73" s="48"/>
      <c r="H73" s="48"/>
      <c r="I73" s="48"/>
      <c r="J73" s="48"/>
      <c r="K73" s="48"/>
      <c r="L73" s="48"/>
      <c r="M73" s="48"/>
      <c r="N73" s="48"/>
      <c r="O73" s="48"/>
      <c r="P73" s="48"/>
      <c r="Q73" s="48"/>
      <c r="R73" s="48"/>
      <c r="S73" s="48"/>
    </row>
    <row r="74" spans="1:19">
      <c r="A74" s="16" t="s">
        <v>75</v>
      </c>
      <c r="B74" s="10">
        <v>-0.25374000000000002</v>
      </c>
      <c r="C74" s="10">
        <v>0</v>
      </c>
      <c r="D74" s="10">
        <v>-0.25374000000000002</v>
      </c>
      <c r="E74" s="48"/>
      <c r="F74" s="48"/>
      <c r="G74" s="48"/>
      <c r="H74" s="48"/>
      <c r="I74" s="48"/>
      <c r="J74" s="48"/>
      <c r="K74" s="48"/>
      <c r="L74" s="48"/>
      <c r="M74" s="48"/>
      <c r="N74" s="48"/>
      <c r="O74" s="48"/>
      <c r="P74" s="48"/>
      <c r="Q74" s="48"/>
      <c r="R74" s="48"/>
      <c r="S74" s="48"/>
    </row>
    <row r="75" spans="1:19">
      <c r="A75" s="15" t="s">
        <v>76</v>
      </c>
      <c r="B75" s="8">
        <v>905.94218999999998</v>
      </c>
      <c r="C75" s="8">
        <v>1952.8970800000002</v>
      </c>
      <c r="D75" s="8">
        <v>2858.8392699999999</v>
      </c>
      <c r="E75" s="48"/>
      <c r="F75" s="48"/>
      <c r="G75" s="48"/>
      <c r="H75" s="48"/>
      <c r="I75" s="48"/>
      <c r="J75" s="48"/>
      <c r="K75" s="48"/>
      <c r="L75" s="48"/>
      <c r="M75" s="48"/>
      <c r="N75" s="48"/>
      <c r="O75" s="48"/>
      <c r="P75" s="48"/>
      <c r="Q75" s="48"/>
      <c r="R75" s="48"/>
      <c r="S75" s="48"/>
    </row>
    <row r="76" spans="1:19">
      <c r="A76" s="16" t="s">
        <v>77</v>
      </c>
      <c r="B76" s="10">
        <v>0</v>
      </c>
      <c r="C76" s="10">
        <v>0</v>
      </c>
      <c r="D76" s="10">
        <v>0</v>
      </c>
      <c r="E76" s="48"/>
      <c r="F76" s="48"/>
      <c r="G76" s="48"/>
      <c r="H76" s="48"/>
      <c r="I76" s="48"/>
      <c r="J76" s="48"/>
      <c r="K76" s="48"/>
      <c r="L76" s="48"/>
      <c r="M76" s="48"/>
      <c r="N76" s="48"/>
      <c r="O76" s="48"/>
      <c r="P76" s="48"/>
      <c r="Q76" s="48"/>
      <c r="R76" s="48"/>
      <c r="S76" s="48"/>
    </row>
    <row r="77" spans="1:19">
      <c r="A77" s="16" t="s">
        <v>78</v>
      </c>
      <c r="B77" s="10">
        <v>8764.34555</v>
      </c>
      <c r="C77" s="10">
        <v>6570.6662400000005</v>
      </c>
      <c r="D77" s="10">
        <v>15335.011789999999</v>
      </c>
      <c r="E77" s="48"/>
      <c r="F77" s="48"/>
      <c r="G77" s="48"/>
      <c r="H77" s="48"/>
      <c r="I77" s="48"/>
      <c r="J77" s="48"/>
      <c r="K77" s="48"/>
      <c r="L77" s="48"/>
      <c r="M77" s="48"/>
      <c r="N77" s="48"/>
      <c r="O77" s="48"/>
      <c r="P77" s="48"/>
      <c r="Q77" s="48"/>
      <c r="R77" s="48"/>
      <c r="S77" s="48"/>
    </row>
    <row r="78" spans="1:19">
      <c r="A78" s="16" t="s">
        <v>79</v>
      </c>
      <c r="B78" s="10">
        <v>0</v>
      </c>
      <c r="C78" s="10">
        <v>0</v>
      </c>
      <c r="D78" s="10">
        <v>0</v>
      </c>
      <c r="E78" s="48"/>
      <c r="F78" s="48"/>
      <c r="G78" s="48"/>
      <c r="H78" s="48"/>
      <c r="I78" s="48"/>
      <c r="J78" s="48"/>
      <c r="K78" s="48"/>
      <c r="L78" s="48"/>
      <c r="M78" s="48"/>
      <c r="N78" s="48"/>
      <c r="O78" s="48"/>
      <c r="P78" s="48"/>
      <c r="Q78" s="48"/>
      <c r="R78" s="48"/>
      <c r="S78" s="48"/>
    </row>
    <row r="79" spans="1:19">
      <c r="A79" s="16" t="s">
        <v>80</v>
      </c>
      <c r="B79" s="10">
        <v>50</v>
      </c>
      <c r="C79" s="10">
        <v>0</v>
      </c>
      <c r="D79" s="10">
        <v>50</v>
      </c>
      <c r="E79" s="48"/>
      <c r="F79" s="48"/>
      <c r="G79" s="48"/>
      <c r="H79" s="48"/>
      <c r="I79" s="48"/>
      <c r="J79" s="48"/>
      <c r="K79" s="48"/>
      <c r="L79" s="48"/>
      <c r="M79" s="48"/>
      <c r="N79" s="48"/>
      <c r="O79" s="48"/>
      <c r="P79" s="48"/>
      <c r="Q79" s="48"/>
      <c r="R79" s="48"/>
      <c r="S79" s="48"/>
    </row>
    <row r="80" spans="1:19">
      <c r="A80" s="16" t="s">
        <v>81</v>
      </c>
      <c r="B80" s="10">
        <v>-7908.4033600000002</v>
      </c>
      <c r="C80" s="10">
        <v>-4617.7691599999998</v>
      </c>
      <c r="D80" s="10">
        <v>-12526.17252</v>
      </c>
      <c r="E80" s="48"/>
      <c r="F80" s="48"/>
      <c r="G80" s="48"/>
      <c r="H80" s="48"/>
      <c r="I80" s="48"/>
      <c r="J80" s="48"/>
      <c r="K80" s="48"/>
      <c r="L80" s="48"/>
      <c r="M80" s="48"/>
      <c r="N80" s="48"/>
      <c r="O80" s="48"/>
      <c r="P80" s="48"/>
      <c r="Q80" s="48"/>
      <c r="R80" s="48"/>
      <c r="S80" s="48"/>
    </row>
    <row r="81" spans="1:19">
      <c r="A81" s="15" t="s">
        <v>82</v>
      </c>
      <c r="B81" s="8">
        <v>568794.22970999999</v>
      </c>
      <c r="C81" s="8">
        <v>43248.589509999998</v>
      </c>
      <c r="D81" s="8">
        <v>612042.81922000006</v>
      </c>
      <c r="E81" s="48"/>
      <c r="F81" s="48"/>
      <c r="G81" s="48"/>
      <c r="H81" s="48"/>
      <c r="I81" s="48"/>
      <c r="J81" s="48"/>
      <c r="K81" s="48"/>
      <c r="L81" s="48"/>
      <c r="M81" s="48"/>
      <c r="N81" s="48"/>
      <c r="O81" s="48"/>
      <c r="P81" s="48"/>
      <c r="Q81" s="48"/>
      <c r="R81" s="48"/>
      <c r="S81" s="48"/>
    </row>
    <row r="82" spans="1:19">
      <c r="A82" s="16" t="s">
        <v>19</v>
      </c>
      <c r="B82" s="10">
        <v>0</v>
      </c>
      <c r="C82" s="10">
        <v>0</v>
      </c>
      <c r="D82" s="10">
        <v>0</v>
      </c>
      <c r="E82" s="48"/>
      <c r="F82" s="48"/>
      <c r="G82" s="48"/>
      <c r="H82" s="48"/>
      <c r="I82" s="48"/>
      <c r="J82" s="48"/>
      <c r="K82" s="48"/>
      <c r="L82" s="48"/>
      <c r="M82" s="48"/>
      <c r="N82" s="48"/>
      <c r="O82" s="48"/>
      <c r="P82" s="48"/>
      <c r="Q82" s="48"/>
      <c r="R82" s="48"/>
      <c r="S82" s="48"/>
    </row>
    <row r="83" spans="1:19">
      <c r="A83" s="16" t="s">
        <v>20</v>
      </c>
      <c r="B83" s="10">
        <v>152406.24147000001</v>
      </c>
      <c r="C83" s="10">
        <v>0</v>
      </c>
      <c r="D83" s="10">
        <v>152406.24147000001</v>
      </c>
      <c r="E83" s="48"/>
      <c r="F83" s="48"/>
      <c r="G83" s="48"/>
      <c r="H83" s="48"/>
      <c r="I83" s="48"/>
      <c r="J83" s="48"/>
      <c r="K83" s="48"/>
      <c r="L83" s="48"/>
      <c r="M83" s="48"/>
      <c r="N83" s="48"/>
      <c r="O83" s="48"/>
      <c r="P83" s="48"/>
      <c r="Q83" s="48"/>
      <c r="R83" s="48"/>
      <c r="S83" s="48"/>
    </row>
    <row r="84" spans="1:19">
      <c r="A84" s="16" t="s">
        <v>21</v>
      </c>
      <c r="B84" s="10">
        <v>13720</v>
      </c>
      <c r="C84" s="10">
        <v>0</v>
      </c>
      <c r="D84" s="10">
        <v>13720</v>
      </c>
      <c r="E84" s="48"/>
      <c r="F84" s="48"/>
      <c r="G84" s="48"/>
      <c r="H84" s="48"/>
      <c r="I84" s="48"/>
      <c r="J84" s="48"/>
      <c r="K84" s="48"/>
      <c r="L84" s="48"/>
      <c r="M84" s="48"/>
      <c r="N84" s="48"/>
      <c r="O84" s="48"/>
      <c r="P84" s="48"/>
      <c r="Q84" s="48"/>
      <c r="R84" s="48"/>
      <c r="S84" s="48"/>
    </row>
    <row r="85" spans="1:19">
      <c r="A85" s="16" t="s">
        <v>22</v>
      </c>
      <c r="B85" s="10">
        <v>0</v>
      </c>
      <c r="C85" s="10">
        <v>0</v>
      </c>
      <c r="D85" s="10">
        <v>0</v>
      </c>
      <c r="E85" s="48"/>
      <c r="F85" s="48"/>
      <c r="G85" s="48"/>
      <c r="H85" s="48"/>
      <c r="I85" s="48"/>
      <c r="J85" s="48"/>
      <c r="K85" s="48"/>
      <c r="L85" s="48"/>
      <c r="M85" s="48"/>
      <c r="N85" s="48"/>
      <c r="O85" s="48"/>
      <c r="P85" s="48"/>
      <c r="Q85" s="48"/>
      <c r="R85" s="48"/>
      <c r="S85" s="48"/>
    </row>
    <row r="86" spans="1:19">
      <c r="A86" s="16" t="s">
        <v>83</v>
      </c>
      <c r="B86" s="10">
        <v>424.64368000000002</v>
      </c>
      <c r="C86" s="10">
        <v>0</v>
      </c>
      <c r="D86" s="10">
        <v>424.64368000000002</v>
      </c>
      <c r="E86" s="48"/>
      <c r="F86" s="48"/>
      <c r="G86" s="48"/>
      <c r="H86" s="48"/>
      <c r="I86" s="48"/>
      <c r="J86" s="48"/>
      <c r="K86" s="48"/>
      <c r="L86" s="48"/>
      <c r="M86" s="48"/>
      <c r="N86" s="48"/>
      <c r="O86" s="48"/>
      <c r="P86" s="48"/>
      <c r="Q86" s="48"/>
      <c r="R86" s="48"/>
      <c r="S86" s="48"/>
    </row>
    <row r="87" spans="1:19">
      <c r="A87" s="16" t="s">
        <v>23</v>
      </c>
      <c r="B87" s="10">
        <v>5193.0982800000002</v>
      </c>
      <c r="C87" s="10">
        <v>213.346</v>
      </c>
      <c r="D87" s="10">
        <v>5406.4442800000006</v>
      </c>
      <c r="E87" s="48"/>
      <c r="F87" s="48"/>
      <c r="G87" s="48"/>
      <c r="H87" s="48"/>
      <c r="I87" s="48"/>
      <c r="J87" s="48"/>
      <c r="K87" s="48"/>
      <c r="L87" s="48"/>
      <c r="M87" s="48"/>
      <c r="N87" s="48"/>
      <c r="O87" s="48"/>
      <c r="P87" s="48"/>
      <c r="Q87" s="48"/>
      <c r="R87" s="48"/>
      <c r="S87" s="48"/>
    </row>
    <row r="88" spans="1:19">
      <c r="A88" s="16" t="s">
        <v>24</v>
      </c>
      <c r="B88" s="10">
        <v>366204.12449000002</v>
      </c>
      <c r="C88" s="10">
        <v>43189.641530000001</v>
      </c>
      <c r="D88" s="10">
        <v>409393.76601999998</v>
      </c>
      <c r="E88" s="48"/>
      <c r="F88" s="48"/>
      <c r="G88" s="48"/>
      <c r="H88" s="48"/>
      <c r="I88" s="48"/>
      <c r="J88" s="48"/>
      <c r="K88" s="48"/>
      <c r="L88" s="48"/>
      <c r="M88" s="48"/>
      <c r="N88" s="48"/>
      <c r="O88" s="48"/>
      <c r="P88" s="48"/>
      <c r="Q88" s="48"/>
      <c r="R88" s="48"/>
      <c r="S88" s="48"/>
    </row>
    <row r="89" spans="1:19">
      <c r="A89" s="16" t="s">
        <v>84</v>
      </c>
      <c r="B89" s="10">
        <v>32059.631859999998</v>
      </c>
      <c r="C89" s="10">
        <v>0</v>
      </c>
      <c r="D89" s="10">
        <v>32059.631859999998</v>
      </c>
      <c r="E89" s="48"/>
      <c r="F89" s="48"/>
      <c r="G89" s="48"/>
      <c r="H89" s="48"/>
      <c r="I89" s="48"/>
      <c r="J89" s="48"/>
      <c r="K89" s="48"/>
      <c r="L89" s="48"/>
      <c r="M89" s="48"/>
      <c r="N89" s="48"/>
      <c r="O89" s="48"/>
      <c r="P89" s="48"/>
      <c r="Q89" s="48"/>
      <c r="R89" s="48"/>
      <c r="S89" s="48"/>
    </row>
    <row r="90" spans="1:19">
      <c r="A90" s="16" t="s">
        <v>85</v>
      </c>
      <c r="B90" s="10">
        <v>-1213.51007</v>
      </c>
      <c r="C90" s="10">
        <v>-154.39802</v>
      </c>
      <c r="D90" s="10">
        <v>-1367.9080900000001</v>
      </c>
      <c r="E90" s="48"/>
      <c r="F90" s="48"/>
      <c r="G90" s="48"/>
      <c r="H90" s="48"/>
      <c r="I90" s="48"/>
      <c r="J90" s="48"/>
      <c r="K90" s="48"/>
      <c r="L90" s="48"/>
      <c r="M90" s="48"/>
      <c r="N90" s="48"/>
      <c r="O90" s="48"/>
      <c r="P90" s="48"/>
      <c r="Q90" s="48"/>
      <c r="R90" s="48"/>
      <c r="S90" s="48"/>
    </row>
    <row r="91" spans="1:19">
      <c r="A91" s="15" t="s">
        <v>86</v>
      </c>
      <c r="B91" s="8">
        <v>121688.76395000001</v>
      </c>
      <c r="C91" s="8">
        <v>11468.664460000002</v>
      </c>
      <c r="D91" s="8">
        <v>133157.42840999999</v>
      </c>
      <c r="E91" s="48"/>
      <c r="F91" s="48"/>
      <c r="G91" s="48"/>
      <c r="H91" s="48"/>
      <c r="I91" s="48"/>
      <c r="J91" s="48"/>
      <c r="K91" s="48"/>
      <c r="L91" s="48"/>
      <c r="M91" s="48"/>
      <c r="N91" s="48"/>
      <c r="O91" s="48"/>
      <c r="P91" s="48"/>
      <c r="Q91" s="48"/>
      <c r="R91" s="48"/>
      <c r="S91" s="48"/>
    </row>
    <row r="92" spans="1:19">
      <c r="A92" s="16" t="s">
        <v>87</v>
      </c>
      <c r="B92" s="10">
        <v>23500.36</v>
      </c>
      <c r="C92" s="10">
        <v>3875.84</v>
      </c>
      <c r="D92" s="10">
        <v>27376.2</v>
      </c>
      <c r="E92" s="48"/>
      <c r="F92" s="48"/>
      <c r="G92" s="48"/>
      <c r="H92" s="48"/>
      <c r="I92" s="48"/>
      <c r="J92" s="48"/>
      <c r="K92" s="48"/>
      <c r="L92" s="48"/>
      <c r="M92" s="48"/>
      <c r="N92" s="48"/>
      <c r="O92" s="48"/>
      <c r="P92" s="48"/>
      <c r="Q92" s="48"/>
      <c r="R92" s="48"/>
      <c r="S92" s="48"/>
    </row>
    <row r="93" spans="1:19">
      <c r="A93" s="16" t="s">
        <v>88</v>
      </c>
      <c r="B93" s="10">
        <v>77414.62861</v>
      </c>
      <c r="C93" s="10">
        <v>6260.3538099999996</v>
      </c>
      <c r="D93" s="10">
        <v>83674.98242</v>
      </c>
      <c r="E93" s="48"/>
      <c r="F93" s="48"/>
      <c r="G93" s="48"/>
      <c r="H93" s="48"/>
      <c r="I93" s="48"/>
      <c r="J93" s="48"/>
      <c r="K93" s="48"/>
      <c r="L93" s="48"/>
      <c r="M93" s="48"/>
      <c r="N93" s="48"/>
      <c r="O93" s="48"/>
      <c r="P93" s="48"/>
      <c r="Q93" s="48"/>
      <c r="R93" s="48"/>
      <c r="S93" s="48"/>
    </row>
    <row r="94" spans="1:19">
      <c r="A94" s="16" t="s">
        <v>89</v>
      </c>
      <c r="B94" s="10">
        <v>6649.42533</v>
      </c>
      <c r="C94" s="10">
        <v>384.51646999999997</v>
      </c>
      <c r="D94" s="10">
        <v>7033.9417999999996</v>
      </c>
      <c r="E94" s="48"/>
      <c r="F94" s="48"/>
      <c r="G94" s="48"/>
      <c r="H94" s="48"/>
      <c r="I94" s="48"/>
      <c r="J94" s="48"/>
      <c r="K94" s="48"/>
      <c r="L94" s="48"/>
      <c r="M94" s="48"/>
      <c r="N94" s="48"/>
      <c r="O94" s="48"/>
      <c r="P94" s="48"/>
      <c r="Q94" s="48"/>
      <c r="R94" s="48"/>
      <c r="S94" s="48"/>
    </row>
    <row r="95" spans="1:19">
      <c r="A95" s="16" t="s">
        <v>90</v>
      </c>
      <c r="B95" s="10">
        <v>3306.7493199999999</v>
      </c>
      <c r="C95" s="10">
        <v>404.94137000000001</v>
      </c>
      <c r="D95" s="10">
        <v>3711.6906899999999</v>
      </c>
      <c r="E95" s="48"/>
      <c r="F95" s="48"/>
      <c r="G95" s="48"/>
      <c r="H95" s="48"/>
      <c r="I95" s="48"/>
      <c r="J95" s="48"/>
      <c r="K95" s="48"/>
      <c r="L95" s="48"/>
      <c r="M95" s="48"/>
      <c r="N95" s="48"/>
      <c r="O95" s="48"/>
      <c r="P95" s="48"/>
      <c r="Q95" s="48"/>
      <c r="R95" s="48"/>
      <c r="S95" s="48"/>
    </row>
    <row r="96" spans="1:19">
      <c r="A96" s="16" t="s">
        <v>91</v>
      </c>
      <c r="B96" s="10">
        <v>8018.0056699999996</v>
      </c>
      <c r="C96" s="10">
        <v>526.50094999999999</v>
      </c>
      <c r="D96" s="10">
        <v>8544.5066199999983</v>
      </c>
      <c r="E96" s="48"/>
      <c r="F96" s="48"/>
      <c r="G96" s="48"/>
      <c r="H96" s="48"/>
      <c r="I96" s="48"/>
      <c r="J96" s="48"/>
      <c r="K96" s="48"/>
      <c r="L96" s="48"/>
      <c r="M96" s="48"/>
      <c r="N96" s="48"/>
      <c r="O96" s="48"/>
      <c r="P96" s="48"/>
      <c r="Q96" s="48"/>
      <c r="R96" s="48"/>
      <c r="S96" s="48"/>
    </row>
    <row r="97" spans="1:19">
      <c r="A97" s="16" t="s">
        <v>92</v>
      </c>
      <c r="B97" s="10">
        <v>1825.9246000000001</v>
      </c>
      <c r="C97" s="10">
        <v>1.2999999999999999E-2</v>
      </c>
      <c r="D97" s="10">
        <v>1825.9376000000002</v>
      </c>
      <c r="E97" s="48"/>
      <c r="F97" s="48"/>
      <c r="G97" s="48"/>
      <c r="H97" s="48"/>
      <c r="I97" s="48"/>
      <c r="J97" s="48"/>
      <c r="K97" s="48"/>
      <c r="L97" s="48"/>
      <c r="M97" s="48"/>
      <c r="N97" s="48"/>
      <c r="O97" s="48"/>
      <c r="P97" s="48"/>
      <c r="Q97" s="48"/>
      <c r="R97" s="48"/>
      <c r="S97" s="48"/>
    </row>
    <row r="98" spans="1:19">
      <c r="A98" s="16" t="s">
        <v>93</v>
      </c>
      <c r="B98" s="10">
        <v>973.67042000000004</v>
      </c>
      <c r="C98" s="10">
        <v>16.498860000000001</v>
      </c>
      <c r="D98" s="10">
        <v>990.16928000000007</v>
      </c>
      <c r="E98" s="48"/>
      <c r="F98" s="48"/>
      <c r="G98" s="48"/>
      <c r="H98" s="48"/>
      <c r="I98" s="48"/>
      <c r="J98" s="48"/>
      <c r="K98" s="48"/>
      <c r="L98" s="48"/>
      <c r="M98" s="48"/>
      <c r="N98" s="48"/>
      <c r="O98" s="48"/>
      <c r="P98" s="48"/>
      <c r="Q98" s="48"/>
      <c r="R98" s="48"/>
      <c r="S98" s="48"/>
    </row>
    <row r="99" spans="1:19">
      <c r="A99" s="16" t="s">
        <v>94</v>
      </c>
      <c r="B99" s="10">
        <v>0</v>
      </c>
      <c r="C99" s="10">
        <v>0</v>
      </c>
      <c r="D99" s="10">
        <v>0</v>
      </c>
      <c r="E99" s="48"/>
      <c r="F99" s="48"/>
      <c r="G99" s="48"/>
      <c r="H99" s="48"/>
      <c r="I99" s="48"/>
      <c r="J99" s="48"/>
      <c r="K99" s="48"/>
      <c r="L99" s="48"/>
      <c r="M99" s="48"/>
      <c r="N99" s="48"/>
      <c r="O99" s="48"/>
      <c r="P99" s="48"/>
      <c r="Q99" s="48"/>
      <c r="R99" s="48"/>
      <c r="S99" s="48"/>
    </row>
    <row r="100" spans="1:19">
      <c r="A100" s="16" t="s">
        <v>95</v>
      </c>
      <c r="B100" s="10">
        <v>0</v>
      </c>
      <c r="C100" s="10">
        <v>0</v>
      </c>
      <c r="D100" s="10">
        <v>0</v>
      </c>
      <c r="E100" s="48"/>
      <c r="F100" s="48"/>
      <c r="G100" s="48"/>
      <c r="H100" s="48"/>
      <c r="I100" s="48"/>
      <c r="J100" s="48"/>
      <c r="K100" s="48"/>
      <c r="L100" s="48"/>
      <c r="M100" s="48"/>
      <c r="N100" s="48"/>
      <c r="O100" s="48"/>
      <c r="P100" s="48"/>
      <c r="Q100" s="48"/>
      <c r="R100" s="48"/>
      <c r="S100" s="48"/>
    </row>
    <row r="101" spans="1:19">
      <c r="A101" s="15" t="s">
        <v>96</v>
      </c>
      <c r="B101" s="8">
        <v>6571.8375800000003</v>
      </c>
      <c r="C101" s="8">
        <v>851.7531899999999</v>
      </c>
      <c r="D101" s="8">
        <v>7423.5907699999998</v>
      </c>
      <c r="E101" s="48"/>
      <c r="F101" s="48"/>
      <c r="G101" s="48"/>
      <c r="H101" s="48"/>
      <c r="I101" s="48"/>
      <c r="J101" s="48"/>
      <c r="K101" s="48"/>
      <c r="L101" s="48"/>
      <c r="M101" s="48"/>
      <c r="N101" s="48"/>
      <c r="O101" s="48"/>
      <c r="P101" s="48"/>
      <c r="Q101" s="48"/>
      <c r="R101" s="48"/>
      <c r="S101" s="48"/>
    </row>
    <row r="102" spans="1:19">
      <c r="A102" s="16" t="s">
        <v>97</v>
      </c>
      <c r="B102" s="10">
        <v>1725.51</v>
      </c>
      <c r="C102" s="10">
        <v>258.42819000000003</v>
      </c>
      <c r="D102" s="10">
        <v>1983.9381899999998</v>
      </c>
      <c r="E102" s="48"/>
      <c r="F102" s="48"/>
      <c r="G102" s="48"/>
      <c r="H102" s="48"/>
      <c r="I102" s="48"/>
      <c r="J102" s="48"/>
      <c r="K102" s="48"/>
      <c r="L102" s="48"/>
      <c r="M102" s="48"/>
      <c r="N102" s="48"/>
      <c r="O102" s="48"/>
      <c r="P102" s="48"/>
      <c r="Q102" s="48"/>
      <c r="R102" s="48"/>
      <c r="S102" s="48"/>
    </row>
    <row r="103" spans="1:19">
      <c r="A103" s="16" t="s">
        <v>98</v>
      </c>
      <c r="B103" s="10">
        <v>1681.7338300000001</v>
      </c>
      <c r="C103" s="10">
        <v>308.71499999999997</v>
      </c>
      <c r="D103" s="10">
        <v>1990.44883</v>
      </c>
      <c r="E103" s="48"/>
      <c r="F103" s="48"/>
      <c r="G103" s="48"/>
      <c r="H103" s="48"/>
      <c r="I103" s="48"/>
      <c r="J103" s="48"/>
      <c r="K103" s="48"/>
      <c r="L103" s="48"/>
      <c r="M103" s="48"/>
      <c r="N103" s="48"/>
      <c r="O103" s="48"/>
      <c r="P103" s="48"/>
      <c r="Q103" s="48"/>
      <c r="R103" s="48"/>
      <c r="S103" s="48"/>
    </row>
    <row r="104" spans="1:19">
      <c r="A104" s="16" t="s">
        <v>99</v>
      </c>
      <c r="B104" s="10">
        <v>910.98757999999998</v>
      </c>
      <c r="C104" s="10">
        <v>0</v>
      </c>
      <c r="D104" s="10">
        <v>910.98757999999998</v>
      </c>
      <c r="E104" s="48"/>
      <c r="F104" s="48"/>
      <c r="G104" s="48"/>
      <c r="H104" s="48"/>
      <c r="I104" s="48"/>
      <c r="J104" s="48"/>
      <c r="K104" s="48"/>
      <c r="L104" s="48"/>
      <c r="M104" s="48"/>
      <c r="N104" s="48"/>
      <c r="O104" s="48"/>
      <c r="P104" s="48"/>
      <c r="Q104" s="48"/>
      <c r="R104" s="48"/>
      <c r="S104" s="48"/>
    </row>
    <row r="105" spans="1:19">
      <c r="A105" s="16" t="s">
        <v>100</v>
      </c>
      <c r="B105" s="10">
        <v>2266.13375</v>
      </c>
      <c r="C105" s="10">
        <v>284.61</v>
      </c>
      <c r="D105" s="10">
        <v>2550.7437500000001</v>
      </c>
      <c r="E105" s="48"/>
      <c r="F105" s="48"/>
      <c r="G105" s="48"/>
      <c r="H105" s="48"/>
      <c r="I105" s="48"/>
      <c r="J105" s="48"/>
      <c r="K105" s="48"/>
      <c r="L105" s="48"/>
      <c r="M105" s="48"/>
      <c r="N105" s="48"/>
      <c r="O105" s="48"/>
      <c r="P105" s="48"/>
      <c r="Q105" s="48"/>
      <c r="R105" s="48"/>
      <c r="S105" s="48"/>
    </row>
    <row r="106" spans="1:19">
      <c r="A106" s="18" t="s">
        <v>101</v>
      </c>
      <c r="B106" s="10">
        <v>-12.52758</v>
      </c>
      <c r="C106" s="10">
        <v>0</v>
      </c>
      <c r="D106" s="10">
        <v>-12.52758</v>
      </c>
      <c r="E106" s="48"/>
      <c r="F106" s="48"/>
      <c r="G106" s="48"/>
      <c r="H106" s="48"/>
      <c r="I106" s="48"/>
      <c r="J106" s="48"/>
      <c r="K106" s="48"/>
      <c r="L106" s="48"/>
      <c r="M106" s="48"/>
      <c r="N106" s="48"/>
      <c r="O106" s="48"/>
      <c r="P106" s="48"/>
      <c r="Q106" s="48"/>
      <c r="R106" s="48"/>
      <c r="S106" s="48"/>
    </row>
    <row r="107" spans="1:19">
      <c r="A107" s="15" t="s">
        <v>102</v>
      </c>
      <c r="B107" s="8">
        <v>0</v>
      </c>
      <c r="C107" s="8">
        <v>0</v>
      </c>
      <c r="D107" s="8">
        <v>0</v>
      </c>
      <c r="E107" s="48"/>
      <c r="F107" s="48"/>
      <c r="G107" s="48"/>
      <c r="H107" s="48"/>
      <c r="I107" s="48"/>
      <c r="J107" s="48"/>
      <c r="K107" s="48"/>
      <c r="L107" s="48"/>
      <c r="M107" s="48"/>
      <c r="N107" s="48"/>
      <c r="O107" s="48"/>
      <c r="P107" s="48"/>
      <c r="Q107" s="48"/>
      <c r="R107" s="48"/>
      <c r="S107" s="48"/>
    </row>
    <row r="108" spans="1:19">
      <c r="A108" s="16" t="s">
        <v>103</v>
      </c>
      <c r="B108" s="10">
        <v>0</v>
      </c>
      <c r="C108" s="10">
        <v>0</v>
      </c>
      <c r="D108" s="10">
        <v>0</v>
      </c>
      <c r="E108" s="48"/>
      <c r="F108" s="48"/>
      <c r="G108" s="48"/>
      <c r="H108" s="48"/>
      <c r="I108" s="48"/>
      <c r="J108" s="48"/>
      <c r="K108" s="48"/>
      <c r="L108" s="48"/>
      <c r="M108" s="48"/>
      <c r="N108" s="48"/>
      <c r="O108" s="48"/>
      <c r="P108" s="48"/>
      <c r="Q108" s="48"/>
      <c r="R108" s="48"/>
      <c r="S108" s="48"/>
    </row>
    <row r="109" spans="1:19">
      <c r="A109" s="16" t="s">
        <v>104</v>
      </c>
      <c r="B109" s="10">
        <v>0</v>
      </c>
      <c r="C109" s="10">
        <v>0</v>
      </c>
      <c r="D109" s="10">
        <v>0</v>
      </c>
      <c r="E109" s="48"/>
      <c r="F109" s="48"/>
      <c r="G109" s="48"/>
      <c r="H109" s="48"/>
      <c r="I109" s="48"/>
      <c r="J109" s="48"/>
      <c r="K109" s="48"/>
      <c r="L109" s="48"/>
      <c r="M109" s="48"/>
      <c r="N109" s="48"/>
      <c r="O109" s="48"/>
      <c r="P109" s="48"/>
      <c r="Q109" s="48"/>
      <c r="R109" s="48"/>
      <c r="S109" s="48"/>
    </row>
    <row r="110" spans="1:19">
      <c r="A110" s="16" t="s">
        <v>105</v>
      </c>
      <c r="B110" s="10">
        <v>0</v>
      </c>
      <c r="C110" s="10">
        <v>0</v>
      </c>
      <c r="D110" s="10">
        <v>0</v>
      </c>
      <c r="E110" s="48"/>
      <c r="F110" s="48"/>
      <c r="G110" s="48"/>
      <c r="H110" s="48"/>
      <c r="I110" s="48"/>
      <c r="J110" s="48"/>
      <c r="K110" s="48"/>
      <c r="L110" s="48"/>
      <c r="M110" s="48"/>
      <c r="N110" s="48"/>
      <c r="O110" s="48"/>
      <c r="P110" s="48"/>
      <c r="Q110" s="48"/>
      <c r="R110" s="48"/>
      <c r="S110" s="48"/>
    </row>
    <row r="111" spans="1:19">
      <c r="A111" s="16" t="s">
        <v>106</v>
      </c>
      <c r="B111" s="10">
        <v>0</v>
      </c>
      <c r="C111" s="10">
        <v>0</v>
      </c>
      <c r="D111" s="10">
        <v>0</v>
      </c>
      <c r="E111" s="48"/>
      <c r="F111" s="48"/>
      <c r="G111" s="48"/>
      <c r="H111" s="48"/>
      <c r="I111" s="48"/>
      <c r="J111" s="48"/>
      <c r="K111" s="48"/>
      <c r="L111" s="48"/>
      <c r="M111" s="48"/>
      <c r="N111" s="48"/>
      <c r="O111" s="48"/>
      <c r="P111" s="48"/>
      <c r="Q111" s="48"/>
      <c r="R111" s="48"/>
      <c r="S111" s="48"/>
    </row>
    <row r="112" spans="1:19">
      <c r="A112" s="16" t="s">
        <v>107</v>
      </c>
      <c r="B112" s="10">
        <v>0</v>
      </c>
      <c r="C112" s="10">
        <v>0</v>
      </c>
      <c r="D112" s="10">
        <v>0</v>
      </c>
      <c r="E112" s="48"/>
      <c r="F112" s="48"/>
      <c r="G112" s="48"/>
      <c r="H112" s="48"/>
      <c r="I112" s="48"/>
      <c r="J112" s="48"/>
      <c r="K112" s="48"/>
      <c r="L112" s="48"/>
      <c r="M112" s="48"/>
      <c r="N112" s="48"/>
      <c r="O112" s="48"/>
      <c r="P112" s="48"/>
      <c r="Q112" s="48"/>
      <c r="R112" s="48"/>
      <c r="S112" s="48"/>
    </row>
    <row r="113" spans="1:19">
      <c r="A113" s="18" t="s">
        <v>108</v>
      </c>
      <c r="B113" s="10">
        <v>0</v>
      </c>
      <c r="C113" s="10">
        <v>0</v>
      </c>
      <c r="D113" s="10">
        <v>0</v>
      </c>
      <c r="E113" s="48"/>
      <c r="F113" s="48"/>
      <c r="G113" s="48"/>
      <c r="H113" s="48"/>
      <c r="I113" s="48"/>
      <c r="J113" s="48"/>
      <c r="K113" s="48"/>
      <c r="L113" s="48"/>
      <c r="M113" s="48"/>
      <c r="N113" s="48"/>
      <c r="O113" s="48"/>
      <c r="P113" s="48"/>
      <c r="Q113" s="48"/>
      <c r="R113" s="48"/>
      <c r="S113" s="48"/>
    </row>
    <row r="114" spans="1:19">
      <c r="A114" s="15" t="s">
        <v>109</v>
      </c>
      <c r="B114" s="8">
        <v>5147304.3366800006</v>
      </c>
      <c r="C114" s="8">
        <v>646917.64572999999</v>
      </c>
      <c r="D114" s="8">
        <v>5794221.9824099997</v>
      </c>
      <c r="E114" s="48"/>
      <c r="F114" s="48"/>
      <c r="G114" s="48"/>
      <c r="H114" s="48"/>
      <c r="I114" s="48"/>
      <c r="J114" s="48"/>
      <c r="K114" s="48"/>
      <c r="L114" s="48"/>
      <c r="M114" s="48"/>
      <c r="N114" s="48"/>
      <c r="O114" s="48"/>
      <c r="P114" s="48"/>
      <c r="Q114" s="48"/>
      <c r="R114" s="48"/>
      <c r="S114" s="48"/>
    </row>
    <row r="115" spans="1:19">
      <c r="A115" s="15" t="s">
        <v>110</v>
      </c>
      <c r="B115" s="8">
        <v>2065767.3481300001</v>
      </c>
      <c r="C115" s="8">
        <v>327838.01485000004</v>
      </c>
      <c r="D115" s="8">
        <v>2393605.3629800002</v>
      </c>
      <c r="E115" s="48"/>
      <c r="F115" s="48"/>
      <c r="G115" s="48"/>
      <c r="H115" s="48"/>
      <c r="I115" s="48"/>
      <c r="J115" s="48"/>
      <c r="K115" s="48"/>
      <c r="L115" s="48"/>
      <c r="M115" s="48"/>
      <c r="N115" s="48"/>
      <c r="O115" s="48"/>
      <c r="P115" s="48"/>
      <c r="Q115" s="48"/>
      <c r="R115" s="48"/>
      <c r="S115" s="48"/>
    </row>
    <row r="116" spans="1:19">
      <c r="A116" s="16" t="s">
        <v>111</v>
      </c>
      <c r="B116" s="10">
        <v>154222.09500999999</v>
      </c>
      <c r="C116" s="10">
        <v>10239.66086</v>
      </c>
      <c r="D116" s="10">
        <v>164461.75586999999</v>
      </c>
      <c r="E116" s="48"/>
      <c r="F116" s="48"/>
      <c r="G116" s="48"/>
      <c r="H116" s="48"/>
      <c r="I116" s="48"/>
      <c r="J116" s="48"/>
      <c r="K116" s="48"/>
      <c r="L116" s="48"/>
      <c r="M116" s="48"/>
      <c r="N116" s="48"/>
      <c r="O116" s="48"/>
      <c r="P116" s="48"/>
      <c r="Q116" s="48"/>
      <c r="R116" s="48"/>
      <c r="S116" s="48"/>
    </row>
    <row r="117" spans="1:19">
      <c r="A117" s="16" t="s">
        <v>112</v>
      </c>
      <c r="B117" s="10">
        <v>154127.12000999998</v>
      </c>
      <c r="C117" s="10">
        <v>10239.66086</v>
      </c>
      <c r="D117" s="10">
        <v>164366.78087000002</v>
      </c>
      <c r="E117" s="48"/>
      <c r="F117" s="48"/>
      <c r="G117" s="48"/>
      <c r="H117" s="48"/>
      <c r="I117" s="48"/>
      <c r="J117" s="48"/>
      <c r="K117" s="48"/>
      <c r="L117" s="48"/>
      <c r="M117" s="48"/>
      <c r="N117" s="48"/>
      <c r="O117" s="48"/>
      <c r="P117" s="48"/>
      <c r="Q117" s="48"/>
      <c r="R117" s="48"/>
      <c r="S117" s="48"/>
    </row>
    <row r="118" spans="1:19">
      <c r="A118" s="16" t="s">
        <v>113</v>
      </c>
      <c r="B118" s="10">
        <v>94.974999999999994</v>
      </c>
      <c r="C118" s="10">
        <v>0</v>
      </c>
      <c r="D118" s="10">
        <v>94.974999999999994</v>
      </c>
      <c r="E118" s="48"/>
      <c r="F118" s="48"/>
      <c r="G118" s="48"/>
      <c r="H118" s="48"/>
      <c r="I118" s="48"/>
      <c r="J118" s="48"/>
      <c r="K118" s="48"/>
      <c r="L118" s="48"/>
      <c r="M118" s="48"/>
      <c r="N118" s="48"/>
      <c r="O118" s="48"/>
      <c r="P118" s="48"/>
      <c r="Q118" s="48"/>
      <c r="R118" s="48"/>
      <c r="S118" s="48"/>
    </row>
    <row r="119" spans="1:19">
      <c r="A119" s="16" t="s">
        <v>114</v>
      </c>
      <c r="B119" s="10">
        <v>598771.51633000001</v>
      </c>
      <c r="C119" s="10">
        <v>157965.13263000001</v>
      </c>
      <c r="D119" s="10">
        <v>756736.64896000002</v>
      </c>
      <c r="E119" s="48"/>
      <c r="F119" s="48"/>
      <c r="G119" s="48"/>
      <c r="H119" s="48"/>
      <c r="I119" s="48"/>
      <c r="J119" s="48"/>
      <c r="K119" s="48"/>
      <c r="L119" s="48"/>
      <c r="M119" s="48"/>
      <c r="N119" s="48"/>
      <c r="O119" s="48"/>
      <c r="P119" s="48"/>
      <c r="Q119" s="48"/>
      <c r="R119" s="48"/>
      <c r="S119" s="48"/>
    </row>
    <row r="120" spans="1:19">
      <c r="A120" s="16" t="s">
        <v>115</v>
      </c>
      <c r="B120" s="10">
        <v>68.321649999999991</v>
      </c>
      <c r="C120" s="10">
        <v>0</v>
      </c>
      <c r="D120" s="10">
        <v>68.321649999999991</v>
      </c>
      <c r="E120" s="48"/>
      <c r="F120" s="48"/>
      <c r="G120" s="48"/>
      <c r="H120" s="48"/>
      <c r="I120" s="48"/>
      <c r="J120" s="48"/>
      <c r="K120" s="48"/>
      <c r="L120" s="48"/>
      <c r="M120" s="48"/>
      <c r="N120" s="48"/>
      <c r="O120" s="48"/>
      <c r="P120" s="48"/>
      <c r="Q120" s="48"/>
      <c r="R120" s="48"/>
      <c r="S120" s="48"/>
    </row>
    <row r="121" spans="1:19">
      <c r="A121" s="17" t="s">
        <v>116</v>
      </c>
      <c r="B121" s="10">
        <v>68.321649999999991</v>
      </c>
      <c r="C121" s="10">
        <v>0</v>
      </c>
      <c r="D121" s="10">
        <v>68.321649999999991</v>
      </c>
      <c r="E121" s="48"/>
      <c r="F121" s="48"/>
      <c r="G121" s="48"/>
      <c r="H121" s="48"/>
      <c r="I121" s="48"/>
      <c r="J121" s="48"/>
      <c r="K121" s="48"/>
      <c r="L121" s="48"/>
      <c r="M121" s="48"/>
      <c r="N121" s="48"/>
      <c r="O121" s="48"/>
      <c r="P121" s="48"/>
      <c r="Q121" s="48"/>
      <c r="R121" s="48"/>
      <c r="S121" s="48"/>
    </row>
    <row r="122" spans="1:19">
      <c r="A122" s="18" t="s">
        <v>117</v>
      </c>
      <c r="B122" s="10">
        <v>0</v>
      </c>
      <c r="C122" s="10">
        <v>0</v>
      </c>
      <c r="D122" s="10">
        <v>0</v>
      </c>
      <c r="E122" s="48"/>
      <c r="F122" s="48"/>
      <c r="G122" s="48"/>
      <c r="H122" s="48"/>
      <c r="I122" s="48"/>
      <c r="J122" s="48"/>
      <c r="K122" s="48"/>
      <c r="L122" s="48"/>
      <c r="M122" s="48"/>
      <c r="N122" s="48"/>
      <c r="O122" s="48"/>
      <c r="P122" s="48"/>
      <c r="Q122" s="48"/>
      <c r="R122" s="48"/>
      <c r="S122" s="48"/>
    </row>
    <row r="123" spans="1:19">
      <c r="A123" s="18" t="s">
        <v>118</v>
      </c>
      <c r="B123" s="10">
        <v>0</v>
      </c>
      <c r="C123" s="10">
        <v>0</v>
      </c>
      <c r="D123" s="10">
        <v>0</v>
      </c>
      <c r="E123" s="48"/>
      <c r="F123" s="48"/>
      <c r="G123" s="48"/>
      <c r="H123" s="48"/>
      <c r="I123" s="48"/>
      <c r="J123" s="48"/>
      <c r="K123" s="48"/>
      <c r="L123" s="48"/>
      <c r="M123" s="48"/>
      <c r="N123" s="48"/>
      <c r="O123" s="48"/>
      <c r="P123" s="48"/>
      <c r="Q123" s="48"/>
      <c r="R123" s="48"/>
      <c r="S123" s="48"/>
    </row>
    <row r="124" spans="1:19">
      <c r="A124" s="18" t="s">
        <v>119</v>
      </c>
      <c r="B124" s="10">
        <v>0</v>
      </c>
      <c r="C124" s="10">
        <v>0</v>
      </c>
      <c r="D124" s="10">
        <v>0</v>
      </c>
      <c r="E124" s="48"/>
      <c r="F124" s="48"/>
      <c r="G124" s="48"/>
      <c r="H124" s="48"/>
      <c r="I124" s="48"/>
      <c r="J124" s="48"/>
      <c r="K124" s="48"/>
      <c r="L124" s="48"/>
      <c r="M124" s="48"/>
      <c r="N124" s="48"/>
      <c r="O124" s="48"/>
      <c r="P124" s="48"/>
      <c r="Q124" s="48"/>
      <c r="R124" s="48"/>
      <c r="S124" s="48"/>
    </row>
    <row r="125" spans="1:19">
      <c r="A125" s="18" t="s">
        <v>120</v>
      </c>
      <c r="B125" s="10">
        <v>0</v>
      </c>
      <c r="C125" s="10">
        <v>0</v>
      </c>
      <c r="D125" s="10">
        <v>0</v>
      </c>
      <c r="E125" s="48"/>
      <c r="F125" s="48"/>
      <c r="G125" s="48"/>
      <c r="H125" s="48"/>
      <c r="I125" s="48"/>
      <c r="J125" s="48"/>
      <c r="K125" s="48"/>
      <c r="L125" s="48"/>
      <c r="M125" s="48"/>
      <c r="N125" s="48"/>
      <c r="O125" s="48"/>
      <c r="P125" s="48"/>
      <c r="Q125" s="48"/>
      <c r="R125" s="48"/>
      <c r="S125" s="48"/>
    </row>
    <row r="126" spans="1:19">
      <c r="A126" s="18" t="s">
        <v>121</v>
      </c>
      <c r="B126" s="10">
        <v>0</v>
      </c>
      <c r="C126" s="10">
        <v>0</v>
      </c>
      <c r="D126" s="10">
        <v>0</v>
      </c>
      <c r="E126" s="48"/>
      <c r="F126" s="48"/>
      <c r="G126" s="48"/>
      <c r="H126" s="48"/>
      <c r="I126" s="48"/>
      <c r="J126" s="48"/>
      <c r="K126" s="48"/>
      <c r="L126" s="48"/>
      <c r="M126" s="48"/>
      <c r="N126" s="48"/>
      <c r="O126" s="48"/>
      <c r="P126" s="48"/>
      <c r="Q126" s="48"/>
      <c r="R126" s="48"/>
      <c r="S126" s="48"/>
    </row>
    <row r="127" spans="1:19">
      <c r="A127" s="19" t="s">
        <v>122</v>
      </c>
      <c r="B127" s="10">
        <v>0</v>
      </c>
      <c r="C127" s="10">
        <v>0</v>
      </c>
      <c r="D127" s="10">
        <v>0</v>
      </c>
      <c r="E127" s="48"/>
      <c r="F127" s="48"/>
      <c r="G127" s="48"/>
      <c r="H127" s="48"/>
      <c r="I127" s="48"/>
      <c r="J127" s="48"/>
      <c r="K127" s="48"/>
      <c r="L127" s="48"/>
      <c r="M127" s="48"/>
      <c r="N127" s="48"/>
      <c r="O127" s="48"/>
      <c r="P127" s="48"/>
      <c r="Q127" s="48"/>
      <c r="R127" s="48"/>
      <c r="S127" s="48"/>
    </row>
    <row r="128" spans="1:19">
      <c r="A128" s="20" t="s">
        <v>123</v>
      </c>
      <c r="B128" s="10">
        <v>0</v>
      </c>
      <c r="C128" s="10">
        <v>0</v>
      </c>
      <c r="D128" s="10">
        <v>0</v>
      </c>
      <c r="E128" s="48"/>
      <c r="F128" s="48"/>
      <c r="G128" s="48"/>
      <c r="H128" s="48"/>
      <c r="I128" s="48"/>
      <c r="J128" s="48"/>
      <c r="K128" s="48"/>
      <c r="L128" s="48"/>
      <c r="M128" s="48"/>
      <c r="N128" s="48"/>
      <c r="O128" s="48"/>
      <c r="P128" s="48"/>
      <c r="Q128" s="48"/>
      <c r="R128" s="48"/>
      <c r="S128" s="48"/>
    </row>
    <row r="129" spans="1:19">
      <c r="A129" s="21" t="s">
        <v>124</v>
      </c>
      <c r="B129" s="10">
        <v>16032.86656</v>
      </c>
      <c r="C129" s="10">
        <v>28217.371780000001</v>
      </c>
      <c r="D129" s="10">
        <v>44250.238340000004</v>
      </c>
      <c r="E129" s="48"/>
      <c r="F129" s="48"/>
      <c r="G129" s="48"/>
      <c r="H129" s="48"/>
      <c r="I129" s="48"/>
      <c r="J129" s="48"/>
      <c r="K129" s="48"/>
      <c r="L129" s="48"/>
      <c r="M129" s="48"/>
      <c r="N129" s="48"/>
      <c r="O129" s="48"/>
      <c r="P129" s="48"/>
      <c r="Q129" s="48"/>
      <c r="R129" s="48"/>
      <c r="S129" s="48"/>
    </row>
    <row r="130" spans="1:19">
      <c r="A130" s="16" t="s">
        <v>125</v>
      </c>
      <c r="B130" s="10">
        <v>1247583.94927</v>
      </c>
      <c r="C130" s="10">
        <v>128129.38876999999</v>
      </c>
      <c r="D130" s="10">
        <v>1375713.3380400001</v>
      </c>
      <c r="E130" s="48"/>
      <c r="F130" s="48"/>
      <c r="G130" s="48"/>
      <c r="H130" s="48"/>
      <c r="I130" s="48"/>
      <c r="J130" s="48"/>
      <c r="K130" s="48"/>
      <c r="L130" s="48"/>
      <c r="M130" s="48"/>
      <c r="N130" s="48"/>
      <c r="O130" s="48"/>
      <c r="P130" s="48"/>
      <c r="Q130" s="48"/>
      <c r="R130" s="48"/>
      <c r="S130" s="48"/>
    </row>
    <row r="131" spans="1:19">
      <c r="A131" s="16" t="s">
        <v>126</v>
      </c>
      <c r="B131" s="10">
        <v>49088.599310000005</v>
      </c>
      <c r="C131" s="10">
        <v>3286.46081</v>
      </c>
      <c r="D131" s="10">
        <v>52375.060119999995</v>
      </c>
      <c r="E131" s="48"/>
      <c r="F131" s="48"/>
      <c r="G131" s="48"/>
      <c r="H131" s="48"/>
      <c r="I131" s="48"/>
      <c r="J131" s="48"/>
      <c r="K131" s="48"/>
      <c r="L131" s="48"/>
      <c r="M131" s="48"/>
      <c r="N131" s="48"/>
      <c r="O131" s="48"/>
      <c r="P131" s="48"/>
      <c r="Q131" s="48"/>
      <c r="R131" s="48"/>
      <c r="S131" s="48"/>
    </row>
    <row r="132" spans="1:19">
      <c r="A132" s="15" t="s">
        <v>127</v>
      </c>
      <c r="B132" s="8">
        <v>0</v>
      </c>
      <c r="C132" s="8">
        <v>0</v>
      </c>
      <c r="D132" s="8">
        <v>0</v>
      </c>
      <c r="E132" s="48"/>
      <c r="F132" s="48"/>
      <c r="G132" s="48"/>
      <c r="H132" s="48"/>
      <c r="I132" s="48"/>
      <c r="J132" s="48"/>
      <c r="K132" s="48"/>
      <c r="L132" s="48"/>
      <c r="M132" s="48"/>
      <c r="N132" s="48"/>
      <c r="O132" s="48"/>
      <c r="P132" s="48"/>
      <c r="Q132" s="48"/>
      <c r="R132" s="48"/>
      <c r="S132" s="48"/>
    </row>
    <row r="133" spans="1:19">
      <c r="A133" s="15" t="s">
        <v>128</v>
      </c>
      <c r="B133" s="8">
        <v>1493188.6592300001</v>
      </c>
      <c r="C133" s="8">
        <v>45583.487280000001</v>
      </c>
      <c r="D133" s="8">
        <v>1538772.1465099999</v>
      </c>
      <c r="E133" s="48"/>
      <c r="F133" s="48"/>
      <c r="G133" s="48"/>
      <c r="H133" s="48"/>
      <c r="I133" s="48"/>
      <c r="J133" s="48"/>
      <c r="K133" s="48"/>
      <c r="L133" s="48"/>
      <c r="M133" s="48"/>
      <c r="N133" s="48"/>
      <c r="O133" s="48"/>
      <c r="P133" s="48"/>
      <c r="Q133" s="48"/>
      <c r="R133" s="48"/>
      <c r="S133" s="48"/>
    </row>
    <row r="134" spans="1:19">
      <c r="A134" s="16" t="s">
        <v>129</v>
      </c>
      <c r="B134" s="10">
        <v>0</v>
      </c>
      <c r="C134" s="10">
        <v>0</v>
      </c>
      <c r="D134" s="10">
        <v>0</v>
      </c>
      <c r="E134" s="48"/>
      <c r="F134" s="48"/>
      <c r="G134" s="48"/>
      <c r="H134" s="48"/>
      <c r="I134" s="48"/>
      <c r="J134" s="48"/>
      <c r="K134" s="48"/>
      <c r="L134" s="48"/>
      <c r="M134" s="48"/>
      <c r="N134" s="48"/>
      <c r="O134" s="48"/>
      <c r="P134" s="48"/>
      <c r="Q134" s="48"/>
      <c r="R134" s="48"/>
      <c r="S134" s="48"/>
    </row>
    <row r="135" spans="1:19">
      <c r="A135" s="16" t="s">
        <v>130</v>
      </c>
      <c r="B135" s="10">
        <v>238062.50881</v>
      </c>
      <c r="C135" s="10">
        <v>7.10853</v>
      </c>
      <c r="D135" s="10">
        <v>238069.61734</v>
      </c>
      <c r="E135" s="48"/>
      <c r="F135" s="48"/>
      <c r="G135" s="48"/>
      <c r="H135" s="48"/>
      <c r="I135" s="48"/>
      <c r="J135" s="48"/>
      <c r="K135" s="48"/>
      <c r="L135" s="48"/>
      <c r="M135" s="48"/>
      <c r="N135" s="48"/>
      <c r="O135" s="48"/>
      <c r="P135" s="48"/>
      <c r="Q135" s="48"/>
      <c r="R135" s="48"/>
      <c r="S135" s="48"/>
    </row>
    <row r="136" spans="1:19">
      <c r="A136" s="16" t="s">
        <v>131</v>
      </c>
      <c r="B136" s="10">
        <v>0</v>
      </c>
      <c r="C136" s="10">
        <v>0</v>
      </c>
      <c r="D136" s="10">
        <v>0</v>
      </c>
      <c r="E136" s="48"/>
      <c r="F136" s="48"/>
      <c r="G136" s="48"/>
      <c r="H136" s="48"/>
      <c r="I136" s="48"/>
      <c r="J136" s="48"/>
      <c r="K136" s="48"/>
      <c r="L136" s="48"/>
      <c r="M136" s="48"/>
      <c r="N136" s="48"/>
      <c r="O136" s="48"/>
      <c r="P136" s="48"/>
      <c r="Q136" s="48"/>
      <c r="R136" s="48"/>
      <c r="S136" s="48"/>
    </row>
    <row r="137" spans="1:19">
      <c r="A137" s="16" t="s">
        <v>132</v>
      </c>
      <c r="B137" s="10">
        <v>0</v>
      </c>
      <c r="C137" s="10">
        <v>0</v>
      </c>
      <c r="D137" s="10">
        <v>0</v>
      </c>
      <c r="E137" s="48"/>
      <c r="F137" s="48"/>
      <c r="G137" s="48"/>
      <c r="H137" s="48"/>
      <c r="I137" s="48"/>
      <c r="J137" s="48"/>
      <c r="K137" s="48"/>
      <c r="L137" s="48"/>
      <c r="M137" s="48"/>
      <c r="N137" s="48"/>
      <c r="O137" s="48"/>
      <c r="P137" s="48"/>
      <c r="Q137" s="48"/>
      <c r="R137" s="48"/>
      <c r="S137" s="48"/>
    </row>
    <row r="138" spans="1:19">
      <c r="A138" s="16" t="s">
        <v>133</v>
      </c>
      <c r="B138" s="10">
        <v>1033077.80162</v>
      </c>
      <c r="C138" s="10">
        <v>40000</v>
      </c>
      <c r="D138" s="10">
        <v>1073077.80162</v>
      </c>
      <c r="E138" s="48"/>
      <c r="F138" s="48"/>
      <c r="G138" s="48"/>
      <c r="H138" s="48"/>
      <c r="I138" s="48"/>
      <c r="J138" s="48"/>
      <c r="K138" s="48"/>
      <c r="L138" s="48"/>
      <c r="M138" s="48"/>
      <c r="N138" s="48"/>
      <c r="O138" s="48"/>
      <c r="P138" s="48"/>
      <c r="Q138" s="48"/>
      <c r="R138" s="48"/>
      <c r="S138" s="48"/>
    </row>
    <row r="139" spans="1:19">
      <c r="A139" s="16" t="s">
        <v>134</v>
      </c>
      <c r="B139" s="10">
        <v>222048.34880000001</v>
      </c>
      <c r="C139" s="10">
        <v>5576.3787499999999</v>
      </c>
      <c r="D139" s="10">
        <v>227624.72755000001</v>
      </c>
      <c r="E139" s="48"/>
      <c r="F139" s="48"/>
      <c r="G139" s="48"/>
      <c r="H139" s="48"/>
      <c r="I139" s="48"/>
      <c r="J139" s="48"/>
      <c r="K139" s="48"/>
      <c r="L139" s="48"/>
      <c r="M139" s="48"/>
      <c r="N139" s="48"/>
      <c r="O139" s="48"/>
      <c r="P139" s="48"/>
      <c r="Q139" s="48"/>
      <c r="R139" s="48"/>
      <c r="S139" s="48"/>
    </row>
    <row r="140" spans="1:19">
      <c r="A140" s="15" t="s">
        <v>135</v>
      </c>
      <c r="B140" s="8">
        <v>1287204.66558</v>
      </c>
      <c r="C140" s="8">
        <v>254728.05571000002</v>
      </c>
      <c r="D140" s="8">
        <v>1541932.72129</v>
      </c>
      <c r="E140" s="48"/>
      <c r="F140" s="48"/>
      <c r="G140" s="48"/>
      <c r="H140" s="48"/>
      <c r="I140" s="48"/>
      <c r="J140" s="48"/>
      <c r="K140" s="48"/>
      <c r="L140" s="48"/>
      <c r="M140" s="48"/>
      <c r="N140" s="48"/>
      <c r="O140" s="48"/>
      <c r="P140" s="48"/>
      <c r="Q140" s="48"/>
      <c r="R140" s="48"/>
      <c r="S140" s="48"/>
    </row>
    <row r="141" spans="1:19">
      <c r="A141" s="16" t="s">
        <v>136</v>
      </c>
      <c r="B141" s="10">
        <v>16876.515640000001</v>
      </c>
      <c r="C141" s="10">
        <v>559.09739999999999</v>
      </c>
      <c r="D141" s="10">
        <v>17435.61304</v>
      </c>
      <c r="E141" s="48"/>
      <c r="F141" s="48"/>
      <c r="G141" s="48"/>
      <c r="H141" s="48"/>
      <c r="I141" s="48"/>
      <c r="J141" s="48"/>
      <c r="K141" s="48"/>
      <c r="L141" s="48"/>
      <c r="M141" s="48"/>
      <c r="N141" s="48"/>
      <c r="O141" s="48"/>
      <c r="P141" s="48"/>
      <c r="Q141" s="48"/>
      <c r="R141" s="48"/>
      <c r="S141" s="48"/>
    </row>
    <row r="142" spans="1:19">
      <c r="A142" s="16" t="s">
        <v>137</v>
      </c>
      <c r="B142" s="10">
        <v>276393.25708000001</v>
      </c>
      <c r="C142" s="10">
        <v>42000</v>
      </c>
      <c r="D142" s="10">
        <v>318393.25708000001</v>
      </c>
      <c r="E142" s="48"/>
      <c r="F142" s="48"/>
      <c r="G142" s="48"/>
      <c r="H142" s="48"/>
      <c r="I142" s="48"/>
      <c r="J142" s="48"/>
      <c r="K142" s="48"/>
      <c r="L142" s="48"/>
      <c r="M142" s="48"/>
      <c r="N142" s="48"/>
      <c r="O142" s="48"/>
      <c r="P142" s="48"/>
      <c r="Q142" s="48"/>
      <c r="R142" s="48"/>
      <c r="S142" s="48"/>
    </row>
    <row r="143" spans="1:19">
      <c r="A143" s="16" t="s">
        <v>138</v>
      </c>
      <c r="B143" s="10">
        <v>0</v>
      </c>
      <c r="C143" s="10">
        <v>0</v>
      </c>
      <c r="D143" s="10">
        <v>0</v>
      </c>
      <c r="E143" s="48"/>
      <c r="F143" s="48"/>
      <c r="G143" s="48"/>
      <c r="H143" s="48"/>
      <c r="I143" s="48"/>
      <c r="J143" s="48"/>
      <c r="K143" s="48"/>
      <c r="L143" s="48"/>
      <c r="M143" s="48"/>
      <c r="N143" s="48"/>
      <c r="O143" s="48"/>
      <c r="P143" s="48"/>
      <c r="Q143" s="48"/>
      <c r="R143" s="48"/>
      <c r="S143" s="48"/>
    </row>
    <row r="144" spans="1:19">
      <c r="A144" s="16" t="s">
        <v>139</v>
      </c>
      <c r="B144" s="10">
        <v>150478.63235</v>
      </c>
      <c r="C144" s="10">
        <v>15485.226560000001</v>
      </c>
      <c r="D144" s="10">
        <v>165963.85891000001</v>
      </c>
      <c r="E144" s="48"/>
      <c r="F144" s="48"/>
      <c r="G144" s="48"/>
      <c r="H144" s="48"/>
      <c r="I144" s="48"/>
      <c r="J144" s="48"/>
      <c r="K144" s="48"/>
      <c r="L144" s="48"/>
      <c r="M144" s="48"/>
      <c r="N144" s="48"/>
      <c r="O144" s="48"/>
      <c r="P144" s="48"/>
      <c r="Q144" s="48"/>
      <c r="R144" s="48"/>
      <c r="S144" s="48"/>
    </row>
    <row r="145" spans="1:19">
      <c r="A145" s="11" t="s">
        <v>140</v>
      </c>
      <c r="B145" s="10">
        <v>707347.67632000009</v>
      </c>
      <c r="C145" s="10">
        <v>156172.89687</v>
      </c>
      <c r="D145" s="10">
        <v>863520.57319000002</v>
      </c>
      <c r="E145" s="48"/>
      <c r="F145" s="48"/>
      <c r="G145" s="48"/>
      <c r="H145" s="48"/>
      <c r="I145" s="48"/>
      <c r="J145" s="48"/>
      <c r="K145" s="48"/>
      <c r="L145" s="48"/>
      <c r="M145" s="48"/>
      <c r="N145" s="48"/>
      <c r="O145" s="48"/>
      <c r="P145" s="48"/>
      <c r="Q145" s="48"/>
      <c r="R145" s="48"/>
      <c r="S145" s="48"/>
    </row>
    <row r="146" spans="1:19">
      <c r="A146" s="16" t="s">
        <v>141</v>
      </c>
      <c r="B146" s="10">
        <v>0</v>
      </c>
      <c r="C146" s="10">
        <v>3688.3825400000001</v>
      </c>
      <c r="D146" s="10">
        <v>3688.3825400000001</v>
      </c>
      <c r="E146" s="48"/>
      <c r="F146" s="48"/>
      <c r="G146" s="48"/>
      <c r="H146" s="48"/>
      <c r="I146" s="48"/>
      <c r="J146" s="48"/>
      <c r="K146" s="48"/>
      <c r="L146" s="48"/>
      <c r="M146" s="48"/>
      <c r="N146" s="48"/>
      <c r="O146" s="48"/>
      <c r="P146" s="48"/>
      <c r="Q146" s="48"/>
      <c r="R146" s="48"/>
      <c r="S146" s="48"/>
    </row>
    <row r="147" spans="1:19">
      <c r="A147" s="16" t="s">
        <v>142</v>
      </c>
      <c r="B147" s="10">
        <v>110740.00588</v>
      </c>
      <c r="C147" s="10">
        <v>0</v>
      </c>
      <c r="D147" s="10">
        <v>110740.00588</v>
      </c>
      <c r="E147" s="48"/>
      <c r="F147" s="48"/>
      <c r="G147" s="48"/>
      <c r="H147" s="48"/>
      <c r="I147" s="48"/>
      <c r="J147" s="48"/>
      <c r="K147" s="48"/>
      <c r="L147" s="48"/>
      <c r="M147" s="48"/>
      <c r="N147" s="48"/>
      <c r="O147" s="48"/>
      <c r="P147" s="48"/>
      <c r="Q147" s="48"/>
      <c r="R147" s="48"/>
      <c r="S147" s="48"/>
    </row>
    <row r="148" spans="1:19">
      <c r="A148" s="16" t="s">
        <v>143</v>
      </c>
      <c r="B148" s="10">
        <v>25368.578309999997</v>
      </c>
      <c r="C148" s="10">
        <v>36822.452340000003</v>
      </c>
      <c r="D148" s="10">
        <v>62191.030650000001</v>
      </c>
      <c r="E148" s="48"/>
      <c r="F148" s="48"/>
      <c r="G148" s="48"/>
      <c r="H148" s="48"/>
      <c r="I148" s="48"/>
      <c r="J148" s="48"/>
      <c r="K148" s="48"/>
      <c r="L148" s="48"/>
      <c r="M148" s="48"/>
      <c r="N148" s="48"/>
      <c r="O148" s="48"/>
      <c r="P148" s="48"/>
      <c r="Q148" s="48"/>
      <c r="R148" s="48"/>
      <c r="S148" s="48"/>
    </row>
    <row r="149" spans="1:19">
      <c r="A149" s="15" t="s">
        <v>144</v>
      </c>
      <c r="B149" s="8">
        <v>111152.28626000001</v>
      </c>
      <c r="C149" s="8">
        <v>15588.382220000001</v>
      </c>
      <c r="D149" s="8">
        <v>126740.66848000001</v>
      </c>
      <c r="E149" s="48"/>
      <c r="F149" s="48"/>
      <c r="G149" s="48"/>
      <c r="H149" s="48"/>
      <c r="I149" s="48"/>
      <c r="J149" s="48"/>
      <c r="K149" s="48"/>
      <c r="L149" s="48"/>
      <c r="M149" s="48"/>
      <c r="N149" s="48"/>
      <c r="O149" s="48"/>
      <c r="P149" s="48"/>
      <c r="Q149" s="48"/>
      <c r="R149" s="48"/>
      <c r="S149" s="48"/>
    </row>
    <row r="150" spans="1:19">
      <c r="A150" s="16" t="s">
        <v>71</v>
      </c>
      <c r="B150" s="10">
        <v>13848.247599999999</v>
      </c>
      <c r="C150" s="10">
        <v>2.5968499999999999</v>
      </c>
      <c r="D150" s="10">
        <v>13850.844449999999</v>
      </c>
      <c r="E150" s="48"/>
      <c r="F150" s="48"/>
      <c r="G150" s="48"/>
      <c r="H150" s="48"/>
      <c r="I150" s="48"/>
      <c r="J150" s="48"/>
      <c r="K150" s="48"/>
      <c r="L150" s="48"/>
      <c r="M150" s="48"/>
      <c r="N150" s="48"/>
      <c r="O150" s="48"/>
      <c r="P150" s="48"/>
      <c r="Q150" s="48"/>
      <c r="R150" s="48"/>
      <c r="S150" s="48"/>
    </row>
    <row r="151" spans="1:19">
      <c r="A151" s="16" t="s">
        <v>73</v>
      </c>
      <c r="B151" s="10">
        <v>49475.146090000002</v>
      </c>
      <c r="C151" s="10">
        <v>9917.58878</v>
      </c>
      <c r="D151" s="10">
        <v>59392.73487</v>
      </c>
      <c r="E151" s="48"/>
      <c r="F151" s="48"/>
      <c r="G151" s="48"/>
      <c r="H151" s="48"/>
      <c r="I151" s="48"/>
      <c r="J151" s="48"/>
      <c r="K151" s="48"/>
      <c r="L151" s="48"/>
      <c r="M151" s="48"/>
      <c r="N151" s="48"/>
      <c r="O151" s="48"/>
      <c r="P151" s="48"/>
      <c r="Q151" s="48"/>
      <c r="R151" s="48"/>
      <c r="S151" s="48"/>
    </row>
    <row r="152" spans="1:19">
      <c r="A152" s="16" t="s">
        <v>145</v>
      </c>
      <c r="B152" s="10">
        <v>44922.606409999993</v>
      </c>
      <c r="C152" s="10">
        <v>5261.4190099999996</v>
      </c>
      <c r="D152" s="10">
        <v>50184.025420000005</v>
      </c>
      <c r="E152" s="48"/>
      <c r="F152" s="48"/>
      <c r="G152" s="48"/>
      <c r="H152" s="48"/>
      <c r="I152" s="48"/>
      <c r="J152" s="48"/>
      <c r="K152" s="48"/>
      <c r="L152" s="48"/>
      <c r="M152" s="48"/>
      <c r="N152" s="48"/>
      <c r="O152" s="48"/>
      <c r="P152" s="48"/>
      <c r="Q152" s="48"/>
      <c r="R152" s="48"/>
      <c r="S152" s="48"/>
    </row>
    <row r="153" spans="1:19">
      <c r="A153" s="16" t="s">
        <v>99</v>
      </c>
      <c r="B153" s="10">
        <v>2906.2861600000001</v>
      </c>
      <c r="C153" s="10">
        <v>406.77758</v>
      </c>
      <c r="D153" s="10">
        <v>3313.0637400000001</v>
      </c>
      <c r="E153" s="48"/>
      <c r="F153" s="48"/>
      <c r="G153" s="48"/>
      <c r="H153" s="48"/>
      <c r="I153" s="48"/>
      <c r="J153" s="48"/>
      <c r="K153" s="48"/>
      <c r="L153" s="48"/>
      <c r="M153" s="48"/>
      <c r="N153" s="48"/>
      <c r="O153" s="48"/>
      <c r="P153" s="48"/>
      <c r="Q153" s="48"/>
      <c r="R153" s="48"/>
      <c r="S153" s="48"/>
    </row>
    <row r="154" spans="1:19">
      <c r="A154" s="16" t="s">
        <v>146</v>
      </c>
      <c r="B154" s="10">
        <v>0</v>
      </c>
      <c r="C154" s="10">
        <v>0</v>
      </c>
      <c r="D154" s="10">
        <v>0</v>
      </c>
      <c r="E154" s="48"/>
      <c r="F154" s="48"/>
      <c r="G154" s="48"/>
      <c r="H154" s="48"/>
      <c r="I154" s="48"/>
      <c r="J154" s="48"/>
      <c r="K154" s="48"/>
      <c r="L154" s="48"/>
      <c r="M154" s="48"/>
      <c r="N154" s="48"/>
      <c r="O154" s="48"/>
      <c r="P154" s="48"/>
      <c r="Q154" s="48"/>
      <c r="R154" s="48"/>
      <c r="S154" s="48"/>
    </row>
    <row r="155" spans="1:19">
      <c r="A155" s="15" t="s">
        <v>147</v>
      </c>
      <c r="B155" s="8">
        <v>54666.300159999999</v>
      </c>
      <c r="C155" s="8">
        <v>3179.7056699999998</v>
      </c>
      <c r="D155" s="8">
        <v>57846.005829999995</v>
      </c>
      <c r="E155" s="48"/>
      <c r="F155" s="48"/>
      <c r="G155" s="48"/>
      <c r="H155" s="48"/>
      <c r="I155" s="48"/>
      <c r="J155" s="48"/>
      <c r="K155" s="48"/>
      <c r="L155" s="48"/>
      <c r="M155" s="48"/>
      <c r="N155" s="48"/>
      <c r="O155" s="48"/>
      <c r="P155" s="48"/>
      <c r="Q155" s="48"/>
      <c r="R155" s="48"/>
      <c r="S155" s="48"/>
    </row>
    <row r="156" spans="1:19">
      <c r="A156" s="16" t="s">
        <v>148</v>
      </c>
      <c r="B156" s="10">
        <v>2104.9403199999997</v>
      </c>
      <c r="C156" s="10">
        <v>178.16547</v>
      </c>
      <c r="D156" s="10">
        <v>2283.1057900000001</v>
      </c>
      <c r="E156" s="48"/>
      <c r="F156" s="48"/>
      <c r="G156" s="48"/>
      <c r="H156" s="48"/>
      <c r="I156" s="48"/>
      <c r="J156" s="48"/>
      <c r="K156" s="48"/>
      <c r="L156" s="48"/>
      <c r="M156" s="48"/>
      <c r="N156" s="48"/>
      <c r="O156" s="48"/>
      <c r="P156" s="48"/>
      <c r="Q156" s="48"/>
      <c r="R156" s="48"/>
      <c r="S156" s="48"/>
    </row>
    <row r="157" spans="1:19">
      <c r="A157" s="16" t="s">
        <v>149</v>
      </c>
      <c r="B157" s="10">
        <v>0</v>
      </c>
      <c r="C157" s="10">
        <v>0</v>
      </c>
      <c r="D157" s="10">
        <v>0</v>
      </c>
      <c r="E157" s="48"/>
      <c r="F157" s="48"/>
      <c r="G157" s="48"/>
      <c r="H157" s="48"/>
      <c r="I157" s="48"/>
      <c r="J157" s="48"/>
      <c r="K157" s="48"/>
      <c r="L157" s="48"/>
      <c r="M157" s="48"/>
      <c r="N157" s="48"/>
      <c r="O157" s="48"/>
      <c r="P157" s="48"/>
      <c r="Q157" s="48"/>
      <c r="R157" s="48"/>
      <c r="S157" s="48"/>
    </row>
    <row r="158" spans="1:19">
      <c r="A158" s="16" t="s">
        <v>150</v>
      </c>
      <c r="B158" s="10">
        <v>15707.601789999999</v>
      </c>
      <c r="C158" s="10">
        <v>1500.7701000000002</v>
      </c>
      <c r="D158" s="10">
        <v>17208.371890000002</v>
      </c>
      <c r="E158" s="48"/>
      <c r="F158" s="48"/>
      <c r="G158" s="48"/>
      <c r="H158" s="48"/>
      <c r="I158" s="48"/>
      <c r="J158" s="48"/>
      <c r="K158" s="48"/>
      <c r="L158" s="48"/>
      <c r="M158" s="48"/>
      <c r="N158" s="48"/>
      <c r="O158" s="48"/>
      <c r="P158" s="48"/>
      <c r="Q158" s="48"/>
      <c r="R158" s="48"/>
      <c r="S158" s="48"/>
    </row>
    <row r="159" spans="1:19">
      <c r="A159" s="16" t="s">
        <v>151</v>
      </c>
      <c r="B159" s="10">
        <v>0</v>
      </c>
      <c r="C159" s="10">
        <v>0</v>
      </c>
      <c r="D159" s="10">
        <v>0</v>
      </c>
      <c r="E159" s="48"/>
      <c r="F159" s="48"/>
      <c r="G159" s="48"/>
      <c r="H159" s="48"/>
      <c r="I159" s="48"/>
      <c r="J159" s="48"/>
      <c r="K159" s="48"/>
      <c r="L159" s="48"/>
      <c r="M159" s="48"/>
      <c r="N159" s="48"/>
      <c r="O159" s="48"/>
      <c r="P159" s="48"/>
      <c r="Q159" s="48"/>
      <c r="R159" s="48"/>
      <c r="S159" s="48"/>
    </row>
    <row r="160" spans="1:19">
      <c r="A160" s="16" t="s">
        <v>152</v>
      </c>
      <c r="B160" s="10">
        <v>36853.758049999997</v>
      </c>
      <c r="C160" s="10">
        <v>1500.7701000000002</v>
      </c>
      <c r="D160" s="10">
        <v>38354.528149999998</v>
      </c>
      <c r="E160" s="48"/>
      <c r="F160" s="48"/>
      <c r="G160" s="48"/>
      <c r="H160" s="48"/>
      <c r="I160" s="48"/>
      <c r="J160" s="48"/>
      <c r="K160" s="48"/>
      <c r="L160" s="48"/>
      <c r="M160" s="48"/>
      <c r="N160" s="48"/>
      <c r="O160" s="48"/>
      <c r="P160" s="48"/>
      <c r="Q160" s="48"/>
      <c r="R160" s="48"/>
      <c r="S160" s="48"/>
    </row>
    <row r="161" spans="1:19">
      <c r="A161" s="16" t="s">
        <v>153</v>
      </c>
      <c r="B161" s="10">
        <v>0</v>
      </c>
      <c r="C161" s="10">
        <v>0</v>
      </c>
      <c r="D161" s="10">
        <v>0</v>
      </c>
      <c r="E161" s="48"/>
      <c r="F161" s="48"/>
      <c r="G161" s="48"/>
      <c r="H161" s="48"/>
      <c r="I161" s="48"/>
      <c r="J161" s="48"/>
      <c r="K161" s="48"/>
      <c r="L161" s="48"/>
      <c r="M161" s="48"/>
      <c r="N161" s="48"/>
      <c r="O161" s="48"/>
      <c r="P161" s="48"/>
      <c r="Q161" s="48"/>
      <c r="R161" s="48"/>
      <c r="S161" s="48"/>
    </row>
    <row r="162" spans="1:19">
      <c r="A162" s="15" t="s">
        <v>154</v>
      </c>
      <c r="B162" s="8">
        <v>35360.208330000001</v>
      </c>
      <c r="C162" s="8">
        <v>0</v>
      </c>
      <c r="D162" s="8">
        <v>35360.208330000001</v>
      </c>
      <c r="E162" s="48"/>
      <c r="F162" s="48"/>
      <c r="G162" s="48"/>
      <c r="H162" s="48"/>
      <c r="I162" s="48"/>
      <c r="J162" s="48"/>
      <c r="K162" s="48"/>
      <c r="L162" s="48"/>
      <c r="M162" s="48"/>
      <c r="N162" s="48"/>
      <c r="O162" s="48"/>
      <c r="P162" s="48"/>
      <c r="Q162" s="48"/>
      <c r="R162" s="48"/>
      <c r="S162" s="48"/>
    </row>
    <row r="163" spans="1:19">
      <c r="A163" s="16" t="s">
        <v>155</v>
      </c>
      <c r="B163" s="10">
        <v>35000</v>
      </c>
      <c r="C163" s="10">
        <v>0</v>
      </c>
      <c r="D163" s="10">
        <v>35000</v>
      </c>
      <c r="E163" s="48"/>
      <c r="F163" s="48"/>
      <c r="G163" s="48"/>
      <c r="H163" s="48"/>
      <c r="I163" s="48"/>
      <c r="J163" s="48"/>
      <c r="K163" s="48"/>
      <c r="L163" s="48"/>
      <c r="M163" s="48"/>
      <c r="N163" s="48"/>
      <c r="O163" s="48"/>
      <c r="P163" s="48"/>
      <c r="Q163" s="48"/>
      <c r="R163" s="48"/>
      <c r="S163" s="48"/>
    </row>
    <row r="164" spans="1:19">
      <c r="A164" s="16" t="s">
        <v>156</v>
      </c>
      <c r="B164" s="10">
        <v>0</v>
      </c>
      <c r="C164" s="10">
        <v>0</v>
      </c>
      <c r="D164" s="10">
        <v>0</v>
      </c>
      <c r="E164" s="48"/>
      <c r="F164" s="48"/>
      <c r="G164" s="48"/>
      <c r="H164" s="48"/>
      <c r="I164" s="48"/>
      <c r="J164" s="48"/>
      <c r="K164" s="48"/>
      <c r="L164" s="48"/>
      <c r="M164" s="48"/>
      <c r="N164" s="48"/>
      <c r="O164" s="48"/>
      <c r="P164" s="48"/>
      <c r="Q164" s="48"/>
      <c r="R164" s="48"/>
      <c r="S164" s="48"/>
    </row>
    <row r="165" spans="1:19">
      <c r="A165" s="11" t="s">
        <v>157</v>
      </c>
      <c r="B165" s="10">
        <v>0</v>
      </c>
      <c r="C165" s="10">
        <v>0</v>
      </c>
      <c r="D165" s="10">
        <v>0</v>
      </c>
      <c r="E165" s="48"/>
      <c r="F165" s="48"/>
      <c r="G165" s="48"/>
      <c r="H165" s="48"/>
      <c r="I165" s="48"/>
      <c r="J165" s="48"/>
      <c r="K165" s="48"/>
      <c r="L165" s="48"/>
      <c r="M165" s="48"/>
      <c r="N165" s="48"/>
      <c r="O165" s="48"/>
      <c r="P165" s="48"/>
      <c r="Q165" s="48"/>
      <c r="R165" s="48"/>
      <c r="S165" s="48"/>
    </row>
    <row r="166" spans="1:19">
      <c r="A166" s="16" t="s">
        <v>158</v>
      </c>
      <c r="B166" s="10">
        <v>360.20832999999999</v>
      </c>
      <c r="C166" s="10">
        <v>0</v>
      </c>
      <c r="D166" s="10">
        <v>360.20832999999999</v>
      </c>
      <c r="E166" s="48"/>
      <c r="F166" s="48"/>
      <c r="G166" s="48"/>
      <c r="H166" s="48"/>
      <c r="I166" s="48"/>
      <c r="J166" s="48"/>
      <c r="K166" s="48"/>
      <c r="L166" s="48"/>
      <c r="M166" s="48"/>
      <c r="N166" s="48"/>
      <c r="O166" s="48"/>
      <c r="P166" s="48"/>
      <c r="Q166" s="48"/>
      <c r="R166" s="48"/>
      <c r="S166" s="48"/>
    </row>
    <row r="167" spans="1:19">
      <c r="A167" s="15" t="s">
        <v>159</v>
      </c>
      <c r="B167" s="8">
        <v>99964.868989999988</v>
      </c>
      <c r="C167" s="8">
        <v>0</v>
      </c>
      <c r="D167" s="8">
        <v>99964.868989999988</v>
      </c>
      <c r="E167" s="48"/>
      <c r="F167" s="48"/>
      <c r="G167" s="48"/>
      <c r="H167" s="48"/>
      <c r="I167" s="48"/>
      <c r="J167" s="48"/>
      <c r="K167" s="48"/>
      <c r="L167" s="48"/>
      <c r="M167" s="48"/>
      <c r="N167" s="48"/>
      <c r="O167" s="48"/>
      <c r="P167" s="48"/>
      <c r="Q167" s="48"/>
      <c r="R167" s="48"/>
      <c r="S167" s="48"/>
    </row>
    <row r="168" spans="1:19">
      <c r="A168" s="16" t="s">
        <v>160</v>
      </c>
      <c r="B168" s="10">
        <v>82926.957020000002</v>
      </c>
      <c r="C168" s="10">
        <v>0</v>
      </c>
      <c r="D168" s="10">
        <v>82926.957020000002</v>
      </c>
      <c r="E168" s="48"/>
      <c r="F168" s="48"/>
      <c r="G168" s="48"/>
      <c r="H168" s="48"/>
      <c r="I168" s="48"/>
      <c r="J168" s="48"/>
      <c r="K168" s="48"/>
      <c r="L168" s="48"/>
      <c r="M168" s="48"/>
      <c r="N168" s="48"/>
      <c r="O168" s="48"/>
      <c r="P168" s="48"/>
      <c r="Q168" s="48"/>
      <c r="R168" s="48"/>
      <c r="S168" s="48"/>
    </row>
    <row r="169" spans="1:19">
      <c r="A169" s="16" t="s">
        <v>161</v>
      </c>
      <c r="B169" s="10">
        <v>0</v>
      </c>
      <c r="C169" s="10">
        <v>0</v>
      </c>
      <c r="D169" s="10">
        <v>0</v>
      </c>
      <c r="E169" s="48"/>
      <c r="F169" s="48"/>
      <c r="G169" s="48"/>
      <c r="H169" s="48"/>
      <c r="I169" s="48"/>
      <c r="J169" s="48"/>
      <c r="K169" s="48"/>
      <c r="L169" s="48"/>
      <c r="M169" s="48"/>
      <c r="N169" s="48"/>
      <c r="O169" s="48"/>
      <c r="P169" s="48"/>
      <c r="Q169" s="48"/>
      <c r="R169" s="48"/>
      <c r="S169" s="48"/>
    </row>
    <row r="170" spans="1:19">
      <c r="A170" s="16" t="s">
        <v>162</v>
      </c>
      <c r="B170" s="10">
        <v>54.536999999999999</v>
      </c>
      <c r="C170" s="10">
        <v>0</v>
      </c>
      <c r="D170" s="10">
        <v>54.536999999999999</v>
      </c>
      <c r="E170" s="48"/>
      <c r="F170" s="48"/>
      <c r="G170" s="48"/>
      <c r="H170" s="48"/>
      <c r="I170" s="48"/>
      <c r="J170" s="48"/>
      <c r="K170" s="48"/>
      <c r="L170" s="48"/>
      <c r="M170" s="48"/>
      <c r="N170" s="48"/>
      <c r="O170" s="48"/>
      <c r="P170" s="48"/>
      <c r="Q170" s="48"/>
      <c r="R170" s="48"/>
      <c r="S170" s="48"/>
    </row>
    <row r="171" spans="1:19">
      <c r="A171" s="16" t="s">
        <v>163</v>
      </c>
      <c r="B171" s="10">
        <v>82872.42001999999</v>
      </c>
      <c r="C171" s="10">
        <v>0</v>
      </c>
      <c r="D171" s="10">
        <v>82872.42001999999</v>
      </c>
      <c r="E171" s="48"/>
      <c r="F171" s="48"/>
      <c r="G171" s="48"/>
      <c r="H171" s="48"/>
      <c r="I171" s="48"/>
      <c r="J171" s="48"/>
      <c r="K171" s="48"/>
      <c r="L171" s="48"/>
      <c r="M171" s="48"/>
      <c r="N171" s="48"/>
      <c r="O171" s="48"/>
      <c r="P171" s="48"/>
      <c r="Q171" s="48"/>
      <c r="R171" s="48"/>
      <c r="S171" s="48"/>
    </row>
    <row r="172" spans="1:19">
      <c r="A172" s="16" t="s">
        <v>164</v>
      </c>
      <c r="B172" s="10">
        <v>0</v>
      </c>
      <c r="C172" s="10">
        <v>0</v>
      </c>
      <c r="D172" s="10">
        <v>0</v>
      </c>
      <c r="E172" s="48"/>
      <c r="F172" s="48"/>
      <c r="G172" s="48"/>
      <c r="H172" s="48"/>
      <c r="I172" s="48"/>
      <c r="J172" s="48"/>
      <c r="K172" s="48"/>
      <c r="L172" s="48"/>
      <c r="M172" s="48"/>
      <c r="N172" s="48"/>
      <c r="O172" s="48"/>
      <c r="P172" s="48"/>
      <c r="Q172" s="48"/>
      <c r="R172" s="48"/>
      <c r="S172" s="48"/>
    </row>
    <row r="173" spans="1:19">
      <c r="A173" s="16" t="s">
        <v>165</v>
      </c>
      <c r="B173" s="10">
        <v>0</v>
      </c>
      <c r="C173" s="10">
        <v>0</v>
      </c>
      <c r="D173" s="10">
        <v>0</v>
      </c>
      <c r="E173" s="48"/>
      <c r="F173" s="48"/>
      <c r="G173" s="48"/>
      <c r="H173" s="48"/>
      <c r="I173" s="48"/>
      <c r="J173" s="48"/>
      <c r="K173" s="48"/>
      <c r="L173" s="48"/>
      <c r="M173" s="48"/>
      <c r="N173" s="48"/>
      <c r="O173" s="48"/>
      <c r="P173" s="48"/>
      <c r="Q173" s="48"/>
      <c r="R173" s="48"/>
      <c r="S173" s="48"/>
    </row>
    <row r="174" spans="1:19">
      <c r="A174" s="16" t="s">
        <v>166</v>
      </c>
      <c r="B174" s="10">
        <v>14735</v>
      </c>
      <c r="C174" s="10">
        <v>0</v>
      </c>
      <c r="D174" s="10">
        <v>14735</v>
      </c>
      <c r="E174" s="48"/>
      <c r="F174" s="48"/>
      <c r="G174" s="48"/>
      <c r="H174" s="48"/>
      <c r="I174" s="48"/>
      <c r="J174" s="48"/>
      <c r="K174" s="48"/>
      <c r="L174" s="48"/>
      <c r="M174" s="48"/>
      <c r="N174" s="48"/>
      <c r="O174" s="48"/>
      <c r="P174" s="48"/>
      <c r="Q174" s="48"/>
      <c r="R174" s="48"/>
      <c r="S174" s="48"/>
    </row>
    <row r="175" spans="1:19">
      <c r="A175" s="16" t="s">
        <v>167</v>
      </c>
      <c r="B175" s="10">
        <v>2302.9119700000001</v>
      </c>
      <c r="C175" s="10">
        <v>0</v>
      </c>
      <c r="D175" s="10">
        <v>2302.9119700000001</v>
      </c>
      <c r="E175" s="48"/>
      <c r="F175" s="48"/>
      <c r="G175" s="48"/>
      <c r="H175" s="48"/>
      <c r="I175" s="48"/>
      <c r="J175" s="48"/>
      <c r="K175" s="48"/>
      <c r="L175" s="48"/>
      <c r="M175" s="48"/>
      <c r="N175" s="48"/>
      <c r="O175" s="48"/>
      <c r="P175" s="48"/>
      <c r="Q175" s="48"/>
      <c r="R175" s="48"/>
      <c r="S175" s="48"/>
    </row>
    <row r="176" spans="1:19">
      <c r="A176" s="15" t="s">
        <v>168</v>
      </c>
      <c r="B176" s="8">
        <v>429582.37679000001</v>
      </c>
      <c r="C176" s="8">
        <v>50193.590830000001</v>
      </c>
      <c r="D176" s="8">
        <v>479775.96762000001</v>
      </c>
      <c r="E176" s="48"/>
      <c r="F176" s="48"/>
      <c r="G176" s="48"/>
      <c r="H176" s="48"/>
      <c r="I176" s="48"/>
      <c r="J176" s="48"/>
      <c r="K176" s="48"/>
      <c r="L176" s="48"/>
      <c r="M176" s="48"/>
      <c r="N176" s="48"/>
      <c r="O176" s="48"/>
      <c r="P176" s="48"/>
      <c r="Q176" s="48"/>
      <c r="R176" s="48"/>
      <c r="S176" s="48"/>
    </row>
    <row r="177" spans="1:19">
      <c r="A177" s="22" t="s">
        <v>169</v>
      </c>
      <c r="B177" s="10">
        <v>390441</v>
      </c>
      <c r="C177" s="10">
        <v>52251.3</v>
      </c>
      <c r="D177" s="10">
        <v>442692.3</v>
      </c>
      <c r="E177" s="48"/>
      <c r="F177" s="48"/>
      <c r="G177" s="48"/>
      <c r="H177" s="48"/>
      <c r="I177" s="48"/>
      <c r="J177" s="48"/>
      <c r="K177" s="48"/>
      <c r="L177" s="48"/>
      <c r="M177" s="48"/>
      <c r="N177" s="48"/>
      <c r="O177" s="48"/>
      <c r="P177" s="48"/>
      <c r="Q177" s="48"/>
      <c r="R177" s="48"/>
      <c r="S177" s="48"/>
    </row>
    <row r="178" spans="1:19">
      <c r="A178" s="16" t="s">
        <v>170</v>
      </c>
      <c r="B178" s="10">
        <v>390441</v>
      </c>
      <c r="C178" s="10">
        <v>52251.3</v>
      </c>
      <c r="D178" s="10">
        <v>442692.3</v>
      </c>
      <c r="E178" s="48"/>
      <c r="F178" s="48"/>
      <c r="G178" s="48"/>
      <c r="H178" s="48"/>
      <c r="I178" s="48"/>
      <c r="J178" s="48"/>
      <c r="K178" s="48"/>
      <c r="L178" s="48"/>
      <c r="M178" s="48"/>
      <c r="N178" s="48"/>
      <c r="O178" s="48"/>
      <c r="P178" s="48"/>
      <c r="Q178" s="48"/>
      <c r="R178" s="48"/>
      <c r="S178" s="48"/>
    </row>
    <row r="179" spans="1:19">
      <c r="A179" s="16" t="s">
        <v>171</v>
      </c>
      <c r="B179" s="10">
        <v>0</v>
      </c>
      <c r="C179" s="10">
        <v>0</v>
      </c>
      <c r="D179" s="10">
        <v>0</v>
      </c>
      <c r="E179" s="48"/>
      <c r="F179" s="48"/>
      <c r="G179" s="48"/>
      <c r="H179" s="48"/>
      <c r="I179" s="48"/>
      <c r="J179" s="48"/>
      <c r="K179" s="48"/>
      <c r="L179" s="48"/>
      <c r="M179" s="48"/>
      <c r="N179" s="48"/>
      <c r="O179" s="48"/>
      <c r="P179" s="48"/>
      <c r="Q179" s="48"/>
      <c r="R179" s="48"/>
      <c r="S179" s="48"/>
    </row>
    <row r="180" spans="1:19">
      <c r="A180" s="16" t="s">
        <v>172</v>
      </c>
      <c r="B180" s="10">
        <v>0</v>
      </c>
      <c r="C180" s="10">
        <v>0</v>
      </c>
      <c r="D180" s="10">
        <v>0</v>
      </c>
      <c r="E180" s="48"/>
      <c r="F180" s="48"/>
      <c r="G180" s="48"/>
      <c r="H180" s="48"/>
      <c r="I180" s="48"/>
      <c r="J180" s="48"/>
      <c r="K180" s="48"/>
      <c r="L180" s="48"/>
      <c r="M180" s="48"/>
      <c r="N180" s="48"/>
      <c r="O180" s="48"/>
      <c r="P180" s="48"/>
      <c r="Q180" s="48"/>
      <c r="R180" s="48"/>
      <c r="S180" s="48"/>
    </row>
    <row r="181" spans="1:19">
      <c r="A181" s="22" t="s">
        <v>173</v>
      </c>
      <c r="B181" s="10">
        <v>883.84507999999994</v>
      </c>
      <c r="C181" s="10">
        <v>8553.0255899999993</v>
      </c>
      <c r="D181" s="10">
        <v>9436.8706700000002</v>
      </c>
      <c r="E181" s="48"/>
      <c r="F181" s="48"/>
      <c r="G181" s="48"/>
      <c r="H181" s="48"/>
      <c r="I181" s="48"/>
      <c r="J181" s="48"/>
      <c r="K181" s="48"/>
      <c r="L181" s="48"/>
      <c r="M181" s="48"/>
      <c r="N181" s="48"/>
      <c r="O181" s="48"/>
      <c r="P181" s="48"/>
      <c r="Q181" s="48"/>
      <c r="R181" s="48"/>
      <c r="S181" s="48"/>
    </row>
    <row r="182" spans="1:19">
      <c r="A182" s="16" t="s">
        <v>174</v>
      </c>
      <c r="B182" s="10">
        <v>0</v>
      </c>
      <c r="C182" s="10">
        <v>0</v>
      </c>
      <c r="D182" s="10">
        <v>0</v>
      </c>
      <c r="E182" s="48"/>
      <c r="F182" s="48"/>
      <c r="G182" s="48"/>
      <c r="H182" s="48"/>
      <c r="I182" s="48"/>
      <c r="J182" s="48"/>
      <c r="K182" s="48"/>
      <c r="L182" s="48"/>
      <c r="M182" s="48"/>
      <c r="N182" s="48"/>
      <c r="O182" s="48"/>
      <c r="P182" s="48"/>
      <c r="Q182" s="48"/>
      <c r="R182" s="48"/>
      <c r="S182" s="48"/>
    </row>
    <row r="183" spans="1:19">
      <c r="A183" s="16" t="s">
        <v>175</v>
      </c>
      <c r="B183" s="10">
        <v>1.5591700000000002</v>
      </c>
      <c r="C183" s="10">
        <v>8553.0255899999993</v>
      </c>
      <c r="D183" s="10">
        <v>8554.5847599999997</v>
      </c>
      <c r="E183" s="48"/>
      <c r="F183" s="48"/>
      <c r="G183" s="48"/>
      <c r="H183" s="48"/>
      <c r="I183" s="48"/>
      <c r="J183" s="48"/>
      <c r="K183" s="48"/>
      <c r="L183" s="48"/>
      <c r="M183" s="48"/>
      <c r="N183" s="48"/>
      <c r="O183" s="48"/>
      <c r="P183" s="48"/>
      <c r="Q183" s="48"/>
      <c r="R183" s="48"/>
      <c r="S183" s="48"/>
    </row>
    <row r="184" spans="1:19">
      <c r="A184" s="16" t="s">
        <v>176</v>
      </c>
      <c r="B184" s="10">
        <v>882.28591000000006</v>
      </c>
      <c r="C184" s="10">
        <v>0</v>
      </c>
      <c r="D184" s="10">
        <v>882.28591000000006</v>
      </c>
      <c r="E184" s="48"/>
      <c r="F184" s="48"/>
      <c r="G184" s="48"/>
      <c r="H184" s="48"/>
      <c r="I184" s="48"/>
      <c r="J184" s="48"/>
      <c r="K184" s="48"/>
      <c r="L184" s="48"/>
      <c r="M184" s="48"/>
      <c r="N184" s="48"/>
      <c r="O184" s="48"/>
      <c r="P184" s="48"/>
      <c r="Q184" s="48"/>
      <c r="R184" s="48"/>
      <c r="S184" s="48"/>
    </row>
    <row r="185" spans="1:19">
      <c r="A185" s="22" t="s">
        <v>177</v>
      </c>
      <c r="B185" s="10">
        <v>0</v>
      </c>
      <c r="C185" s="10">
        <v>0</v>
      </c>
      <c r="D185" s="10">
        <v>0</v>
      </c>
      <c r="E185" s="48"/>
      <c r="F185" s="48"/>
      <c r="G185" s="48"/>
      <c r="H185" s="48"/>
      <c r="I185" s="48"/>
      <c r="J185" s="48"/>
      <c r="K185" s="48"/>
      <c r="L185" s="48"/>
      <c r="M185" s="48"/>
      <c r="N185" s="48"/>
      <c r="O185" s="48"/>
      <c r="P185" s="48"/>
      <c r="Q185" s="48"/>
      <c r="R185" s="48"/>
      <c r="S185" s="48"/>
    </row>
    <row r="186" spans="1:19">
      <c r="A186" s="16" t="s">
        <v>178</v>
      </c>
      <c r="B186" s="10">
        <v>0</v>
      </c>
      <c r="C186" s="10">
        <v>0</v>
      </c>
      <c r="D186" s="10">
        <v>0</v>
      </c>
      <c r="E186" s="48"/>
      <c r="F186" s="48"/>
      <c r="G186" s="48"/>
      <c r="H186" s="48"/>
      <c r="I186" s="48"/>
      <c r="J186" s="48"/>
      <c r="K186" s="48"/>
      <c r="L186" s="48"/>
      <c r="M186" s="48"/>
      <c r="N186" s="48"/>
      <c r="O186" s="48"/>
      <c r="P186" s="48"/>
      <c r="Q186" s="48"/>
      <c r="R186" s="48"/>
      <c r="S186" s="48"/>
    </row>
    <row r="187" spans="1:19">
      <c r="A187" s="22" t="s">
        <v>179</v>
      </c>
      <c r="B187" s="10">
        <v>44451.60989</v>
      </c>
      <c r="C187" s="10">
        <v>4507.8763600000002</v>
      </c>
      <c r="D187" s="10">
        <v>48959.486250000002</v>
      </c>
      <c r="E187" s="48"/>
      <c r="F187" s="48"/>
      <c r="G187" s="48"/>
      <c r="H187" s="48"/>
      <c r="I187" s="48"/>
      <c r="J187" s="48"/>
      <c r="K187" s="48"/>
      <c r="L187" s="48"/>
      <c r="M187" s="48"/>
      <c r="N187" s="48"/>
      <c r="O187" s="48"/>
      <c r="P187" s="48"/>
      <c r="Q187" s="48"/>
      <c r="R187" s="48"/>
      <c r="S187" s="48"/>
    </row>
    <row r="188" spans="1:19">
      <c r="A188" s="16" t="s">
        <v>180</v>
      </c>
      <c r="B188" s="10">
        <v>41508.512409999996</v>
      </c>
      <c r="C188" s="10">
        <v>4507.8763600000002</v>
      </c>
      <c r="D188" s="10">
        <v>46016.388770000005</v>
      </c>
      <c r="E188" s="48"/>
      <c r="F188" s="48"/>
      <c r="G188" s="48"/>
      <c r="H188" s="48"/>
      <c r="I188" s="48"/>
      <c r="J188" s="48"/>
      <c r="K188" s="48"/>
      <c r="L188" s="48"/>
      <c r="M188" s="48"/>
      <c r="N188" s="48"/>
      <c r="O188" s="48"/>
      <c r="P188" s="48"/>
      <c r="Q188" s="48"/>
      <c r="R188" s="48"/>
      <c r="S188" s="48"/>
    </row>
    <row r="189" spans="1:19">
      <c r="A189" s="16" t="s">
        <v>181</v>
      </c>
      <c r="B189" s="10">
        <v>2943.0974799999999</v>
      </c>
      <c r="C189" s="10">
        <v>0</v>
      </c>
      <c r="D189" s="10">
        <v>2943.0974799999999</v>
      </c>
      <c r="E189" s="48"/>
      <c r="F189" s="48"/>
      <c r="G189" s="48"/>
      <c r="H189" s="48"/>
      <c r="I189" s="48"/>
      <c r="J189" s="48"/>
      <c r="K189" s="48"/>
      <c r="L189" s="48"/>
      <c r="M189" s="48"/>
      <c r="N189" s="48"/>
      <c r="O189" s="48"/>
      <c r="P189" s="48"/>
      <c r="Q189" s="48"/>
      <c r="R189" s="48"/>
      <c r="S189" s="48"/>
    </row>
    <row r="190" spans="1:19">
      <c r="A190" s="16" t="s">
        <v>182</v>
      </c>
      <c r="B190" s="10">
        <v>0</v>
      </c>
      <c r="C190" s="10">
        <v>0</v>
      </c>
      <c r="D190" s="10">
        <v>0</v>
      </c>
      <c r="E190" s="48"/>
      <c r="F190" s="48"/>
      <c r="G190" s="48"/>
      <c r="H190" s="48"/>
      <c r="I190" s="48"/>
      <c r="J190" s="48"/>
      <c r="K190" s="48"/>
      <c r="L190" s="48"/>
      <c r="M190" s="48"/>
      <c r="N190" s="48"/>
      <c r="O190" s="48"/>
      <c r="P190" s="48"/>
      <c r="Q190" s="48"/>
      <c r="R190" s="48"/>
      <c r="S190" s="48"/>
    </row>
    <row r="191" spans="1:19">
      <c r="A191" s="22" t="s">
        <v>183</v>
      </c>
      <c r="B191" s="10">
        <v>-6194.0781799999995</v>
      </c>
      <c r="C191" s="10">
        <v>-15118.61112</v>
      </c>
      <c r="D191" s="10">
        <v>-21312.689300000002</v>
      </c>
      <c r="E191" s="48"/>
      <c r="F191" s="48"/>
      <c r="G191" s="48"/>
      <c r="H191" s="48"/>
      <c r="I191" s="48"/>
      <c r="J191" s="48"/>
      <c r="K191" s="48"/>
      <c r="L191" s="48"/>
      <c r="M191" s="48"/>
      <c r="N191" s="48"/>
      <c r="O191" s="48"/>
      <c r="P191" s="48"/>
      <c r="Q191" s="48"/>
      <c r="R191" s="48"/>
      <c r="S191" s="48"/>
    </row>
    <row r="192" spans="1:19">
      <c r="A192" s="16" t="s">
        <v>184</v>
      </c>
      <c r="B192" s="10">
        <v>7487.1998200000007</v>
      </c>
      <c r="C192" s="10">
        <v>-14192.9835</v>
      </c>
      <c r="D192" s="10">
        <v>-6705.7836799999995</v>
      </c>
      <c r="E192" s="48"/>
      <c r="F192" s="48"/>
      <c r="G192" s="48"/>
      <c r="H192" s="48"/>
      <c r="I192" s="48"/>
      <c r="J192" s="48"/>
      <c r="K192" s="48"/>
      <c r="L192" s="48"/>
      <c r="M192" s="48"/>
      <c r="N192" s="48"/>
      <c r="O192" s="48"/>
      <c r="P192" s="48"/>
      <c r="Q192" s="48"/>
      <c r="R192" s="48"/>
      <c r="S192" s="48"/>
    </row>
    <row r="193" spans="1:19">
      <c r="A193" s="40" t="s">
        <v>185</v>
      </c>
      <c r="B193" s="10">
        <v>-13681.278</v>
      </c>
      <c r="C193" s="10">
        <v>-925.62761999999998</v>
      </c>
      <c r="D193" s="10">
        <v>-14606.90562</v>
      </c>
      <c r="E193" s="48"/>
      <c r="F193" s="48"/>
      <c r="G193" s="48"/>
      <c r="H193" s="48"/>
      <c r="I193" s="48"/>
      <c r="J193" s="48"/>
      <c r="K193" s="48"/>
      <c r="L193" s="48"/>
      <c r="M193" s="48"/>
      <c r="N193" s="48"/>
      <c r="O193" s="48"/>
      <c r="P193" s="48"/>
      <c r="Q193" s="48"/>
      <c r="R193" s="48"/>
      <c r="S193" s="48"/>
    </row>
    <row r="194" spans="1:19">
      <c r="A194" s="14" t="s">
        <v>186</v>
      </c>
      <c r="B194" s="8">
        <v>5576886.7134699998</v>
      </c>
      <c r="C194" s="8">
        <v>697111.23655999999</v>
      </c>
      <c r="D194" s="8">
        <v>6273997.9500299999</v>
      </c>
      <c r="E194" s="48"/>
      <c r="F194" s="48"/>
      <c r="G194" s="48"/>
      <c r="H194" s="48"/>
      <c r="I194" s="48"/>
      <c r="J194" s="48"/>
      <c r="K194" s="48"/>
      <c r="L194" s="48"/>
      <c r="M194" s="48"/>
      <c r="N194" s="48"/>
      <c r="O194" s="48"/>
      <c r="P194" s="48"/>
      <c r="Q194" s="48"/>
      <c r="R194" s="48"/>
      <c r="S194" s="48"/>
    </row>
    <row r="195" spans="1:19">
      <c r="A195" s="15" t="s">
        <v>187</v>
      </c>
      <c r="B195" s="8">
        <v>32846.732049999999</v>
      </c>
      <c r="C195" s="8">
        <v>33077.451730000001</v>
      </c>
      <c r="D195" s="8">
        <v>65924.183780000007</v>
      </c>
      <c r="E195" s="48"/>
      <c r="F195" s="48"/>
      <c r="G195" s="48"/>
      <c r="H195" s="48"/>
      <c r="I195" s="48"/>
      <c r="J195" s="48"/>
      <c r="K195" s="48"/>
      <c r="L195" s="48"/>
      <c r="M195" s="48"/>
      <c r="N195" s="48"/>
      <c r="O195" s="48"/>
      <c r="P195" s="48"/>
      <c r="Q195" s="48"/>
      <c r="R195" s="48"/>
      <c r="S195" s="48"/>
    </row>
    <row r="196" spans="1:19">
      <c r="A196" s="22" t="s">
        <v>188</v>
      </c>
      <c r="B196" s="10">
        <v>0</v>
      </c>
      <c r="C196" s="10">
        <v>0</v>
      </c>
      <c r="D196" s="10">
        <v>0</v>
      </c>
      <c r="E196" s="48"/>
      <c r="F196" s="48"/>
      <c r="G196" s="48"/>
      <c r="H196" s="48"/>
      <c r="I196" s="48"/>
      <c r="J196" s="48"/>
      <c r="K196" s="48"/>
      <c r="L196" s="48"/>
      <c r="M196" s="48"/>
      <c r="N196" s="48"/>
      <c r="O196" s="48"/>
      <c r="P196" s="48"/>
      <c r="Q196" s="48"/>
      <c r="R196" s="48"/>
      <c r="S196" s="48"/>
    </row>
    <row r="197" spans="1:19">
      <c r="A197" s="16" t="s">
        <v>189</v>
      </c>
      <c r="B197" s="10">
        <v>0</v>
      </c>
      <c r="C197" s="10">
        <v>0</v>
      </c>
      <c r="D197" s="10">
        <v>0</v>
      </c>
      <c r="E197" s="48"/>
      <c r="F197" s="48"/>
      <c r="G197" s="48"/>
      <c r="H197" s="48"/>
      <c r="I197" s="48"/>
      <c r="J197" s="48"/>
      <c r="K197" s="48"/>
      <c r="L197" s="48"/>
      <c r="M197" s="48"/>
      <c r="N197" s="48"/>
      <c r="O197" s="48"/>
      <c r="P197" s="48"/>
      <c r="Q197" s="48"/>
      <c r="R197" s="48"/>
      <c r="S197" s="48"/>
    </row>
    <row r="198" spans="1:19">
      <c r="A198" s="16" t="s">
        <v>190</v>
      </c>
      <c r="B198" s="10">
        <v>0</v>
      </c>
      <c r="C198" s="10">
        <v>0</v>
      </c>
      <c r="D198" s="10">
        <v>0</v>
      </c>
      <c r="E198" s="48"/>
      <c r="F198" s="48"/>
      <c r="G198" s="48"/>
      <c r="H198" s="48"/>
      <c r="I198" s="48"/>
      <c r="J198" s="48"/>
      <c r="K198" s="48"/>
      <c r="L198" s="48"/>
      <c r="M198" s="48"/>
      <c r="N198" s="48"/>
      <c r="O198" s="48"/>
      <c r="P198" s="48"/>
      <c r="Q198" s="48"/>
      <c r="R198" s="48"/>
      <c r="S198" s="48"/>
    </row>
    <row r="199" spans="1:19">
      <c r="A199" s="16" t="s">
        <v>191</v>
      </c>
      <c r="B199" s="10">
        <v>0</v>
      </c>
      <c r="C199" s="10">
        <v>0</v>
      </c>
      <c r="D199" s="10">
        <v>0</v>
      </c>
      <c r="E199" s="48"/>
      <c r="F199" s="48"/>
      <c r="G199" s="48"/>
      <c r="H199" s="48"/>
      <c r="I199" s="48"/>
      <c r="J199" s="48"/>
      <c r="K199" s="48"/>
      <c r="L199" s="48"/>
      <c r="M199" s="48"/>
      <c r="N199" s="48"/>
      <c r="O199" s="48"/>
      <c r="P199" s="48"/>
      <c r="Q199" s="48"/>
      <c r="R199" s="48"/>
      <c r="S199" s="48"/>
    </row>
    <row r="200" spans="1:19">
      <c r="A200" s="16" t="s">
        <v>192</v>
      </c>
      <c r="B200" s="10">
        <v>0</v>
      </c>
      <c r="C200" s="10">
        <v>0</v>
      </c>
      <c r="D200" s="10">
        <v>0</v>
      </c>
      <c r="E200" s="48"/>
      <c r="F200" s="48"/>
      <c r="G200" s="48"/>
      <c r="H200" s="48"/>
      <c r="I200" s="48"/>
      <c r="J200" s="48"/>
      <c r="K200" s="48"/>
      <c r="L200" s="48"/>
      <c r="M200" s="48"/>
      <c r="N200" s="48"/>
      <c r="O200" s="48"/>
      <c r="P200" s="48"/>
      <c r="Q200" s="48"/>
      <c r="R200" s="48"/>
      <c r="S200" s="48"/>
    </row>
    <row r="201" spans="1:19">
      <c r="A201" s="16" t="s">
        <v>193</v>
      </c>
      <c r="B201" s="10">
        <v>0</v>
      </c>
      <c r="C201" s="10">
        <v>0</v>
      </c>
      <c r="D201" s="10">
        <v>0</v>
      </c>
      <c r="E201" s="48"/>
      <c r="F201" s="48"/>
      <c r="G201" s="48"/>
      <c r="H201" s="48"/>
      <c r="I201" s="48"/>
      <c r="J201" s="48"/>
      <c r="K201" s="48"/>
      <c r="L201" s="48"/>
      <c r="M201" s="48"/>
      <c r="N201" s="48"/>
      <c r="O201" s="48"/>
      <c r="P201" s="48"/>
      <c r="Q201" s="48"/>
      <c r="R201" s="48"/>
      <c r="S201" s="48"/>
    </row>
    <row r="202" spans="1:19">
      <c r="A202" s="22" t="s">
        <v>194</v>
      </c>
      <c r="B202" s="10">
        <v>0</v>
      </c>
      <c r="C202" s="10">
        <v>31200.557760000003</v>
      </c>
      <c r="D202" s="10">
        <v>31200.557760000003</v>
      </c>
      <c r="E202" s="48"/>
      <c r="F202" s="48"/>
      <c r="G202" s="48"/>
      <c r="H202" s="48"/>
      <c r="I202" s="48"/>
      <c r="J202" s="48"/>
      <c r="K202" s="48"/>
      <c r="L202" s="48"/>
      <c r="M202" s="48"/>
      <c r="N202" s="48"/>
      <c r="O202" s="48"/>
      <c r="P202" s="48"/>
      <c r="Q202" s="48"/>
      <c r="R202" s="48"/>
      <c r="S202" s="48"/>
    </row>
    <row r="203" spans="1:19">
      <c r="A203" s="16" t="s">
        <v>195</v>
      </c>
      <c r="B203" s="10">
        <v>0</v>
      </c>
      <c r="C203" s="10">
        <v>0</v>
      </c>
      <c r="D203" s="10">
        <v>0</v>
      </c>
      <c r="E203" s="48"/>
      <c r="F203" s="48"/>
      <c r="G203" s="48"/>
      <c r="H203" s="48"/>
      <c r="I203" s="48"/>
      <c r="J203" s="48"/>
      <c r="K203" s="48"/>
      <c r="L203" s="48"/>
      <c r="M203" s="48"/>
      <c r="N203" s="48"/>
      <c r="O203" s="48"/>
      <c r="P203" s="48"/>
      <c r="Q203" s="48"/>
      <c r="R203" s="48"/>
      <c r="S203" s="48"/>
    </row>
    <row r="204" spans="1:19">
      <c r="A204" s="11" t="s">
        <v>196</v>
      </c>
      <c r="B204" s="10">
        <v>0</v>
      </c>
      <c r="C204" s="10">
        <v>0</v>
      </c>
      <c r="D204" s="10">
        <v>0</v>
      </c>
      <c r="E204" s="48"/>
      <c r="F204" s="48"/>
      <c r="G204" s="48"/>
      <c r="H204" s="48"/>
      <c r="I204" s="48"/>
      <c r="J204" s="48"/>
      <c r="K204" s="48"/>
      <c r="L204" s="48"/>
      <c r="M204" s="48"/>
      <c r="N204" s="48"/>
      <c r="O204" s="48"/>
      <c r="P204" s="48"/>
      <c r="Q204" s="48"/>
      <c r="R204" s="48"/>
      <c r="S204" s="48"/>
    </row>
    <row r="205" spans="1:19">
      <c r="A205" s="11" t="s">
        <v>197</v>
      </c>
      <c r="B205" s="10">
        <v>0</v>
      </c>
      <c r="C205" s="10">
        <v>107.44</v>
      </c>
      <c r="D205" s="10">
        <v>107.44</v>
      </c>
      <c r="E205" s="48"/>
      <c r="F205" s="48"/>
      <c r="G205" s="48"/>
      <c r="H205" s="48"/>
      <c r="I205" s="48"/>
      <c r="J205" s="48"/>
      <c r="K205" s="48"/>
      <c r="L205" s="48"/>
      <c r="M205" s="48"/>
      <c r="N205" s="48"/>
      <c r="O205" s="48"/>
      <c r="P205" s="48"/>
      <c r="Q205" s="48"/>
      <c r="R205" s="48"/>
      <c r="S205" s="48"/>
    </row>
    <row r="206" spans="1:19">
      <c r="A206" s="11" t="s">
        <v>198</v>
      </c>
      <c r="B206" s="10">
        <v>0</v>
      </c>
      <c r="C206" s="10">
        <v>0</v>
      </c>
      <c r="D206" s="10">
        <v>0</v>
      </c>
      <c r="E206" s="48"/>
      <c r="F206" s="48"/>
      <c r="G206" s="48"/>
      <c r="H206" s="48"/>
      <c r="I206" s="48"/>
      <c r="J206" s="48"/>
      <c r="K206" s="48"/>
      <c r="L206" s="48"/>
      <c r="M206" s="48"/>
      <c r="N206" s="48"/>
      <c r="O206" s="48"/>
      <c r="P206" s="48"/>
      <c r="Q206" s="48"/>
      <c r="R206" s="48"/>
      <c r="S206" s="48"/>
    </row>
    <row r="207" spans="1:19">
      <c r="A207" s="16" t="s">
        <v>199</v>
      </c>
      <c r="B207" s="10">
        <v>0</v>
      </c>
      <c r="C207" s="10">
        <v>31093.117760000001</v>
      </c>
      <c r="D207" s="10">
        <v>31093.117760000001</v>
      </c>
      <c r="E207" s="48"/>
      <c r="F207" s="48"/>
      <c r="G207" s="48"/>
      <c r="H207" s="48"/>
      <c r="I207" s="48"/>
      <c r="J207" s="48"/>
      <c r="K207" s="48"/>
      <c r="L207" s="48"/>
      <c r="M207" s="48"/>
      <c r="N207" s="48"/>
      <c r="O207" s="48"/>
      <c r="P207" s="48"/>
      <c r="Q207" s="48"/>
      <c r="R207" s="48"/>
      <c r="S207" s="48"/>
    </row>
    <row r="208" spans="1:19">
      <c r="A208" s="22" t="s">
        <v>200</v>
      </c>
      <c r="B208" s="10">
        <v>0</v>
      </c>
      <c r="C208" s="10">
        <v>0</v>
      </c>
      <c r="D208" s="10">
        <v>0</v>
      </c>
      <c r="E208" s="48"/>
      <c r="F208" s="48"/>
      <c r="G208" s="48"/>
      <c r="H208" s="48"/>
      <c r="I208" s="48"/>
      <c r="J208" s="48"/>
      <c r="K208" s="48"/>
      <c r="L208" s="48"/>
      <c r="M208" s="48"/>
      <c r="N208" s="48"/>
      <c r="O208" s="48"/>
      <c r="P208" s="48"/>
      <c r="Q208" s="48"/>
      <c r="R208" s="48"/>
      <c r="S208" s="48"/>
    </row>
    <row r="209" spans="1:19">
      <c r="A209" s="22" t="s">
        <v>201</v>
      </c>
      <c r="B209" s="10">
        <v>32846.732049999999</v>
      </c>
      <c r="C209" s="10">
        <v>1876.8939700000001</v>
      </c>
      <c r="D209" s="10">
        <v>34723.626020000003</v>
      </c>
      <c r="E209" s="48"/>
      <c r="F209" s="48"/>
      <c r="G209" s="48"/>
      <c r="H209" s="48"/>
      <c r="I209" s="48"/>
      <c r="J209" s="48"/>
      <c r="K209" s="48"/>
      <c r="L209" s="48"/>
      <c r="M209" s="48"/>
      <c r="N209" s="48"/>
      <c r="O209" s="48"/>
      <c r="P209" s="48"/>
      <c r="Q209" s="48"/>
      <c r="R209" s="48"/>
      <c r="S209" s="48"/>
    </row>
    <row r="210" spans="1:19">
      <c r="A210" s="16" t="s">
        <v>202</v>
      </c>
      <c r="B210" s="10">
        <v>0</v>
      </c>
      <c r="C210" s="10">
        <v>0</v>
      </c>
      <c r="D210" s="10">
        <v>0</v>
      </c>
      <c r="E210" s="48"/>
      <c r="F210" s="48"/>
      <c r="G210" s="48"/>
      <c r="H210" s="48"/>
      <c r="I210" s="48"/>
      <c r="J210" s="48"/>
      <c r="K210" s="48"/>
      <c r="L210" s="48"/>
      <c r="M210" s="48"/>
      <c r="N210" s="48"/>
      <c r="O210" s="48"/>
      <c r="P210" s="48"/>
      <c r="Q210" s="48"/>
      <c r="R210" s="48"/>
      <c r="S210" s="48"/>
    </row>
    <row r="211" spans="1:19">
      <c r="A211" s="16" t="s">
        <v>203</v>
      </c>
      <c r="B211" s="10">
        <v>32846.732049999999</v>
      </c>
      <c r="C211" s="10">
        <v>1876.8939700000001</v>
      </c>
      <c r="D211" s="10">
        <v>34723.626020000003</v>
      </c>
      <c r="E211" s="48"/>
      <c r="F211" s="48"/>
      <c r="G211" s="48"/>
      <c r="H211" s="48"/>
      <c r="I211" s="48"/>
      <c r="J211" s="48"/>
      <c r="K211" s="48"/>
      <c r="L211" s="48"/>
      <c r="M211" s="48"/>
      <c r="N211" s="48"/>
      <c r="O211" s="48"/>
      <c r="P211" s="48"/>
      <c r="Q211" s="48"/>
      <c r="R211" s="48"/>
      <c r="S211" s="48"/>
    </row>
    <row r="212" spans="1:19">
      <c r="A212" s="16" t="s">
        <v>204</v>
      </c>
      <c r="B212" s="10">
        <v>0</v>
      </c>
      <c r="C212" s="10">
        <v>0</v>
      </c>
      <c r="D212" s="10">
        <v>0</v>
      </c>
      <c r="E212" s="48"/>
      <c r="F212" s="48"/>
      <c r="G212" s="48"/>
      <c r="H212" s="48"/>
      <c r="I212" s="48"/>
      <c r="J212" s="48"/>
      <c r="K212" s="48"/>
      <c r="L212" s="48"/>
      <c r="M212" s="48"/>
      <c r="N212" s="48"/>
      <c r="O212" s="48"/>
      <c r="P212" s="48"/>
      <c r="Q212" s="48"/>
      <c r="R212" s="48"/>
      <c r="S212" s="48"/>
    </row>
    <row r="213" spans="1:19">
      <c r="A213" s="16" t="s">
        <v>205</v>
      </c>
      <c r="B213" s="10">
        <v>0</v>
      </c>
      <c r="C213" s="10">
        <v>0</v>
      </c>
      <c r="D213" s="10">
        <v>0</v>
      </c>
      <c r="E213" s="48"/>
      <c r="F213" s="48"/>
      <c r="G213" s="48"/>
      <c r="H213" s="48"/>
      <c r="I213" s="48"/>
      <c r="J213" s="48"/>
      <c r="K213" s="48"/>
      <c r="L213" s="48"/>
      <c r="M213" s="48"/>
      <c r="N213" s="48"/>
      <c r="O213" s="48"/>
      <c r="P213" s="48"/>
      <c r="Q213" s="48"/>
      <c r="R213" s="48"/>
      <c r="S213" s="48"/>
    </row>
    <row r="214" spans="1:19">
      <c r="A214" s="22" t="s">
        <v>206</v>
      </c>
      <c r="B214" s="10">
        <v>0</v>
      </c>
      <c r="C214" s="10">
        <v>0</v>
      </c>
      <c r="D214" s="10">
        <v>0</v>
      </c>
      <c r="E214" s="48"/>
      <c r="F214" s="48"/>
      <c r="G214" s="48"/>
      <c r="H214" s="48"/>
      <c r="I214" s="48"/>
      <c r="J214" s="48"/>
      <c r="K214" s="48"/>
      <c r="L214" s="48"/>
      <c r="M214" s="48"/>
      <c r="N214" s="48"/>
      <c r="O214" s="48"/>
      <c r="P214" s="48"/>
      <c r="Q214" s="48"/>
      <c r="R214" s="48"/>
      <c r="S214" s="48"/>
    </row>
    <row r="215" spans="1:19">
      <c r="A215" s="15" t="s">
        <v>207</v>
      </c>
      <c r="B215" s="8">
        <v>5595022.0949399993</v>
      </c>
      <c r="C215" s="8">
        <v>1680297.28712</v>
      </c>
      <c r="D215" s="8">
        <v>7275319.3820600007</v>
      </c>
      <c r="E215" s="48"/>
      <c r="F215" s="48"/>
      <c r="G215" s="48"/>
      <c r="H215" s="48"/>
      <c r="I215" s="48"/>
      <c r="J215" s="48"/>
      <c r="K215" s="48"/>
      <c r="L215" s="48"/>
      <c r="M215" s="48"/>
      <c r="N215" s="48"/>
      <c r="O215" s="48"/>
      <c r="P215" s="48"/>
      <c r="Q215" s="48"/>
      <c r="R215" s="48"/>
      <c r="S215" s="48"/>
    </row>
    <row r="216" spans="1:19">
      <c r="A216" s="22" t="s">
        <v>208</v>
      </c>
      <c r="B216" s="10">
        <v>0</v>
      </c>
      <c r="C216" s="10">
        <v>1.9E-2</v>
      </c>
      <c r="D216" s="10">
        <v>1.9E-2</v>
      </c>
      <c r="E216" s="48"/>
      <c r="F216" s="48"/>
      <c r="G216" s="48"/>
      <c r="H216" s="48"/>
      <c r="I216" s="48"/>
      <c r="J216" s="48"/>
      <c r="K216" s="48"/>
      <c r="L216" s="48"/>
      <c r="M216" s="48"/>
      <c r="N216" s="48"/>
      <c r="O216" s="48"/>
      <c r="P216" s="48"/>
      <c r="Q216" s="48"/>
      <c r="R216" s="48"/>
      <c r="S216" s="48"/>
    </row>
    <row r="217" spans="1:19">
      <c r="A217" s="16" t="s">
        <v>209</v>
      </c>
      <c r="B217" s="10">
        <v>0</v>
      </c>
      <c r="C217" s="10">
        <v>0</v>
      </c>
      <c r="D217" s="10">
        <v>0</v>
      </c>
      <c r="E217" s="48"/>
      <c r="F217" s="48"/>
      <c r="G217" s="48"/>
      <c r="H217" s="48"/>
      <c r="I217" s="48"/>
      <c r="J217" s="48"/>
      <c r="K217" s="48"/>
      <c r="L217" s="48"/>
      <c r="M217" s="48"/>
      <c r="N217" s="48"/>
      <c r="O217" s="48"/>
      <c r="P217" s="48"/>
      <c r="Q217" s="48"/>
      <c r="R217" s="48"/>
      <c r="S217" s="48"/>
    </row>
    <row r="218" spans="1:19">
      <c r="A218" s="16" t="s">
        <v>210</v>
      </c>
      <c r="B218" s="10">
        <v>0</v>
      </c>
      <c r="C218" s="10">
        <v>0</v>
      </c>
      <c r="D218" s="10">
        <v>0</v>
      </c>
      <c r="E218" s="48"/>
      <c r="F218" s="48"/>
      <c r="G218" s="48"/>
      <c r="H218" s="48"/>
      <c r="I218" s="48"/>
      <c r="J218" s="48"/>
      <c r="K218" s="48"/>
      <c r="L218" s="48"/>
      <c r="M218" s="48"/>
      <c r="N218" s="48"/>
      <c r="O218" s="48"/>
      <c r="P218" s="48"/>
      <c r="Q218" s="48"/>
      <c r="R218" s="48"/>
      <c r="S218" s="48"/>
    </row>
    <row r="219" spans="1:19">
      <c r="A219" s="16" t="s">
        <v>211</v>
      </c>
      <c r="B219" s="10">
        <v>0</v>
      </c>
      <c r="C219" s="10">
        <v>1.9E-2</v>
      </c>
      <c r="D219" s="10">
        <v>1.9E-2</v>
      </c>
      <c r="E219" s="48"/>
      <c r="F219" s="48"/>
      <c r="G219" s="48"/>
      <c r="H219" s="48"/>
      <c r="I219" s="48"/>
      <c r="J219" s="48"/>
      <c r="K219" s="48"/>
      <c r="L219" s="48"/>
      <c r="M219" s="48"/>
      <c r="N219" s="48"/>
      <c r="O219" s="48"/>
      <c r="P219" s="48"/>
      <c r="Q219" s="48"/>
      <c r="R219" s="48"/>
      <c r="S219" s="48"/>
    </row>
    <row r="220" spans="1:19">
      <c r="A220" s="22" t="s">
        <v>212</v>
      </c>
      <c r="B220" s="10">
        <v>0</v>
      </c>
      <c r="C220" s="10">
        <v>0</v>
      </c>
      <c r="D220" s="10">
        <v>0</v>
      </c>
      <c r="E220" s="48"/>
      <c r="F220" s="48"/>
      <c r="G220" s="48"/>
      <c r="H220" s="48"/>
      <c r="I220" s="48"/>
      <c r="J220" s="48"/>
      <c r="K220" s="48"/>
      <c r="L220" s="48"/>
      <c r="M220" s="48"/>
      <c r="N220" s="48"/>
      <c r="O220" s="48"/>
      <c r="P220" s="48"/>
      <c r="Q220" s="48"/>
      <c r="R220" s="48"/>
      <c r="S220" s="48"/>
    </row>
    <row r="221" spans="1:19">
      <c r="A221" s="17" t="s">
        <v>213</v>
      </c>
      <c r="B221" s="10">
        <v>0</v>
      </c>
      <c r="C221" s="10">
        <v>0</v>
      </c>
      <c r="D221" s="10">
        <v>0</v>
      </c>
      <c r="E221" s="48"/>
      <c r="F221" s="48"/>
      <c r="G221" s="48"/>
      <c r="H221" s="48"/>
      <c r="I221" s="48"/>
      <c r="J221" s="48"/>
      <c r="K221" s="48"/>
      <c r="L221" s="48"/>
      <c r="M221" s="48"/>
      <c r="N221" s="48"/>
      <c r="O221" s="48"/>
      <c r="P221" s="48"/>
      <c r="Q221" s="48"/>
      <c r="R221" s="48"/>
      <c r="S221" s="48"/>
    </row>
    <row r="222" spans="1:19">
      <c r="A222" s="16" t="s">
        <v>214</v>
      </c>
      <c r="B222" s="10">
        <v>0</v>
      </c>
      <c r="C222" s="10">
        <v>0</v>
      </c>
      <c r="D222" s="10">
        <v>0</v>
      </c>
      <c r="E222" s="48"/>
      <c r="F222" s="48"/>
      <c r="G222" s="48"/>
      <c r="H222" s="48"/>
      <c r="I222" s="48"/>
      <c r="J222" s="48"/>
      <c r="K222" s="48"/>
      <c r="L222" s="48"/>
      <c r="M222" s="48"/>
      <c r="N222" s="48"/>
      <c r="O222" s="48"/>
      <c r="P222" s="48"/>
      <c r="Q222" s="48"/>
      <c r="R222" s="48"/>
      <c r="S222" s="48"/>
    </row>
    <row r="223" spans="1:19">
      <c r="A223" s="16" t="s">
        <v>215</v>
      </c>
      <c r="B223" s="10">
        <v>0</v>
      </c>
      <c r="C223" s="10">
        <v>0</v>
      </c>
      <c r="D223" s="10">
        <v>0</v>
      </c>
      <c r="E223" s="48"/>
      <c r="F223" s="48"/>
      <c r="G223" s="48"/>
      <c r="H223" s="48"/>
      <c r="I223" s="48"/>
      <c r="J223" s="48"/>
      <c r="K223" s="48"/>
      <c r="L223" s="48"/>
      <c r="M223" s="48"/>
      <c r="N223" s="48"/>
      <c r="O223" s="48"/>
      <c r="P223" s="48"/>
      <c r="Q223" s="48"/>
      <c r="R223" s="48"/>
      <c r="S223" s="48"/>
    </row>
    <row r="224" spans="1:19">
      <c r="A224" s="16" t="s">
        <v>216</v>
      </c>
      <c r="B224" s="10">
        <v>0</v>
      </c>
      <c r="C224" s="10">
        <v>0</v>
      </c>
      <c r="D224" s="10">
        <v>0</v>
      </c>
      <c r="E224" s="48"/>
      <c r="F224" s="48"/>
      <c r="G224" s="48"/>
      <c r="H224" s="48"/>
      <c r="I224" s="48"/>
      <c r="J224" s="48"/>
      <c r="K224" s="48"/>
      <c r="L224" s="48"/>
      <c r="M224" s="48"/>
      <c r="N224" s="48"/>
      <c r="O224" s="48"/>
      <c r="P224" s="48"/>
      <c r="Q224" s="48"/>
      <c r="R224" s="48"/>
      <c r="S224" s="48"/>
    </row>
    <row r="225" spans="1:19">
      <c r="A225" s="16" t="s">
        <v>217</v>
      </c>
      <c r="B225" s="10">
        <v>0</v>
      </c>
      <c r="C225" s="10">
        <v>0</v>
      </c>
      <c r="D225" s="10">
        <v>0</v>
      </c>
      <c r="E225" s="48"/>
      <c r="F225" s="48"/>
      <c r="G225" s="48"/>
      <c r="H225" s="48"/>
      <c r="I225" s="48"/>
      <c r="J225" s="48"/>
      <c r="K225" s="48"/>
      <c r="L225" s="48"/>
      <c r="M225" s="48"/>
      <c r="N225" s="48"/>
      <c r="O225" s="48"/>
      <c r="P225" s="48"/>
      <c r="Q225" s="48"/>
      <c r="R225" s="48"/>
      <c r="S225" s="48"/>
    </row>
    <row r="226" spans="1:19">
      <c r="A226" s="22" t="s">
        <v>218</v>
      </c>
      <c r="B226" s="10">
        <v>0</v>
      </c>
      <c r="C226" s="10">
        <v>0</v>
      </c>
      <c r="D226" s="10">
        <v>0</v>
      </c>
      <c r="E226" s="48"/>
      <c r="F226" s="48"/>
      <c r="G226" s="48"/>
      <c r="H226" s="48"/>
      <c r="I226" s="48"/>
      <c r="J226" s="48"/>
      <c r="K226" s="48"/>
      <c r="L226" s="48"/>
      <c r="M226" s="48"/>
      <c r="N226" s="48"/>
      <c r="O226" s="48"/>
      <c r="P226" s="48"/>
      <c r="Q226" s="48"/>
      <c r="R226" s="48"/>
      <c r="S226" s="48"/>
    </row>
    <row r="227" spans="1:19">
      <c r="A227" s="16" t="s">
        <v>219</v>
      </c>
      <c r="B227" s="10">
        <v>0</v>
      </c>
      <c r="C227" s="10">
        <v>0</v>
      </c>
      <c r="D227" s="10">
        <v>0</v>
      </c>
      <c r="E227" s="48"/>
      <c r="F227" s="48"/>
      <c r="G227" s="48"/>
      <c r="H227" s="48"/>
      <c r="I227" s="48"/>
      <c r="J227" s="48"/>
      <c r="K227" s="48"/>
      <c r="L227" s="48"/>
      <c r="M227" s="48"/>
      <c r="N227" s="48"/>
      <c r="O227" s="48"/>
      <c r="P227" s="48"/>
      <c r="Q227" s="48"/>
      <c r="R227" s="48"/>
      <c r="S227" s="48"/>
    </row>
    <row r="228" spans="1:19">
      <c r="A228" s="16" t="s">
        <v>220</v>
      </c>
      <c r="B228" s="10">
        <v>0</v>
      </c>
      <c r="C228" s="10">
        <v>0</v>
      </c>
      <c r="D228" s="10">
        <v>0</v>
      </c>
      <c r="E228" s="48"/>
      <c r="F228" s="48"/>
      <c r="G228" s="48"/>
      <c r="H228" s="48"/>
      <c r="I228" s="48"/>
      <c r="J228" s="48"/>
      <c r="K228" s="48"/>
      <c r="L228" s="48"/>
      <c r="M228" s="48"/>
      <c r="N228" s="48"/>
      <c r="O228" s="48"/>
      <c r="P228" s="48"/>
      <c r="Q228" s="48"/>
      <c r="R228" s="48"/>
      <c r="S228" s="48"/>
    </row>
    <row r="229" spans="1:19">
      <c r="A229" s="22" t="s">
        <v>221</v>
      </c>
      <c r="B229" s="10">
        <v>0</v>
      </c>
      <c r="C229" s="10">
        <v>0</v>
      </c>
      <c r="D229" s="10">
        <v>0</v>
      </c>
      <c r="E229" s="48"/>
      <c r="F229" s="48"/>
      <c r="G229" s="48"/>
      <c r="H229" s="48"/>
      <c r="I229" s="48"/>
      <c r="J229" s="48"/>
      <c r="K229" s="48"/>
      <c r="L229" s="48"/>
      <c r="M229" s="48"/>
      <c r="N229" s="48"/>
      <c r="O229" s="48"/>
      <c r="P229" s="48"/>
      <c r="Q229" s="48"/>
      <c r="R229" s="48"/>
      <c r="S229" s="48"/>
    </row>
    <row r="230" spans="1:19">
      <c r="A230" s="16" t="s">
        <v>222</v>
      </c>
      <c r="B230" s="10">
        <v>0</v>
      </c>
      <c r="C230" s="10">
        <v>0</v>
      </c>
      <c r="D230" s="10">
        <v>0</v>
      </c>
      <c r="E230" s="48"/>
      <c r="F230" s="48"/>
      <c r="G230" s="48"/>
      <c r="H230" s="48"/>
      <c r="I230" s="48"/>
      <c r="J230" s="48"/>
      <c r="K230" s="48"/>
      <c r="L230" s="48"/>
      <c r="M230" s="48"/>
      <c r="N230" s="48"/>
      <c r="O230" s="48"/>
      <c r="P230" s="48"/>
      <c r="Q230" s="48"/>
      <c r="R230" s="48"/>
      <c r="S230" s="48"/>
    </row>
    <row r="231" spans="1:19">
      <c r="A231" s="16" t="s">
        <v>223</v>
      </c>
      <c r="B231" s="10">
        <v>0</v>
      </c>
      <c r="C231" s="10">
        <v>0</v>
      </c>
      <c r="D231" s="10">
        <v>0</v>
      </c>
      <c r="E231" s="48"/>
      <c r="F231" s="48"/>
      <c r="G231" s="48"/>
      <c r="H231" s="48"/>
      <c r="I231" s="48"/>
      <c r="J231" s="48"/>
      <c r="K231" s="48"/>
      <c r="L231" s="48"/>
      <c r="M231" s="48"/>
      <c r="N231" s="48"/>
      <c r="O231" s="48"/>
      <c r="P231" s="48"/>
      <c r="Q231" s="48"/>
      <c r="R231" s="48"/>
      <c r="S231" s="48"/>
    </row>
    <row r="232" spans="1:19">
      <c r="A232" s="22" t="s">
        <v>224</v>
      </c>
      <c r="B232" s="10">
        <v>3606278.4248800003</v>
      </c>
      <c r="C232" s="10">
        <v>1469216.7093399998</v>
      </c>
      <c r="D232" s="10">
        <v>5075495.1342200004</v>
      </c>
      <c r="E232" s="48"/>
      <c r="F232" s="48"/>
      <c r="G232" s="48"/>
      <c r="H232" s="48"/>
      <c r="I232" s="48"/>
      <c r="J232" s="48"/>
      <c r="K232" s="48"/>
      <c r="L232" s="48"/>
      <c r="M232" s="48"/>
      <c r="N232" s="48"/>
      <c r="O232" s="48"/>
      <c r="P232" s="48"/>
      <c r="Q232" s="48"/>
      <c r="R232" s="48"/>
      <c r="S232" s="48"/>
    </row>
    <row r="233" spans="1:19">
      <c r="A233" s="16" t="s">
        <v>225</v>
      </c>
      <c r="B233" s="10">
        <v>2464241.4139399999</v>
      </c>
      <c r="C233" s="10">
        <v>1349541.50403</v>
      </c>
      <c r="D233" s="10">
        <v>3813782.9179699998</v>
      </c>
      <c r="E233" s="48"/>
      <c r="F233" s="48"/>
      <c r="G233" s="48"/>
      <c r="H233" s="48"/>
      <c r="I233" s="48"/>
      <c r="J233" s="48"/>
      <c r="K233" s="48"/>
      <c r="L233" s="48"/>
      <c r="M233" s="48"/>
      <c r="N233" s="48"/>
      <c r="O233" s="48"/>
      <c r="P233" s="48"/>
      <c r="Q233" s="48"/>
      <c r="R233" s="48"/>
      <c r="S233" s="48"/>
    </row>
    <row r="234" spans="1:19">
      <c r="A234" s="16" t="s">
        <v>226</v>
      </c>
      <c r="B234" s="10">
        <v>0</v>
      </c>
      <c r="C234" s="10">
        <v>0</v>
      </c>
      <c r="D234" s="10">
        <v>0</v>
      </c>
      <c r="E234" s="48"/>
      <c r="F234" s="48"/>
      <c r="G234" s="48"/>
      <c r="H234" s="48"/>
      <c r="I234" s="48"/>
      <c r="J234" s="48"/>
      <c r="K234" s="48"/>
      <c r="L234" s="48"/>
      <c r="M234" s="48"/>
      <c r="N234" s="48"/>
      <c r="O234" s="48"/>
      <c r="P234" s="48"/>
      <c r="Q234" s="48"/>
      <c r="R234" s="48"/>
      <c r="S234" s="48"/>
    </row>
    <row r="235" spans="1:19">
      <c r="A235" s="16" t="s">
        <v>227</v>
      </c>
      <c r="B235" s="10">
        <v>1084672.15903</v>
      </c>
      <c r="C235" s="10">
        <v>92609.015249999997</v>
      </c>
      <c r="D235" s="10">
        <v>1177281.1742799999</v>
      </c>
      <c r="E235" s="48"/>
      <c r="F235" s="48"/>
      <c r="G235" s="48"/>
      <c r="H235" s="48"/>
      <c r="I235" s="48"/>
      <c r="J235" s="48"/>
      <c r="K235" s="48"/>
      <c r="L235" s="48"/>
      <c r="M235" s="48"/>
      <c r="N235" s="48"/>
      <c r="O235" s="48"/>
      <c r="P235" s="48"/>
      <c r="Q235" s="48"/>
      <c r="R235" s="48"/>
      <c r="S235" s="48"/>
    </row>
    <row r="236" spans="1:19">
      <c r="A236" s="16" t="s">
        <v>228</v>
      </c>
      <c r="B236" s="10">
        <v>0</v>
      </c>
      <c r="C236" s="10">
        <v>0</v>
      </c>
      <c r="D236" s="10">
        <v>0</v>
      </c>
      <c r="E236" s="48"/>
      <c r="F236" s="48"/>
      <c r="G236" s="48"/>
      <c r="H236" s="48"/>
      <c r="I236" s="48"/>
      <c r="J236" s="48"/>
      <c r="K236" s="48"/>
      <c r="L236" s="48"/>
      <c r="M236" s="48"/>
      <c r="N236" s="48"/>
      <c r="O236" s="48"/>
      <c r="P236" s="48"/>
      <c r="Q236" s="48"/>
      <c r="R236" s="48"/>
      <c r="S236" s="48"/>
    </row>
    <row r="237" spans="1:19">
      <c r="A237" s="16" t="s">
        <v>229</v>
      </c>
      <c r="B237" s="16">
        <v>575</v>
      </c>
      <c r="C237" s="16">
        <v>24586.278300000002</v>
      </c>
      <c r="D237" s="16">
        <v>25161.278300000002</v>
      </c>
      <c r="E237" s="48"/>
      <c r="F237" s="48"/>
      <c r="G237" s="48"/>
      <c r="H237" s="48"/>
      <c r="I237" s="48"/>
      <c r="J237" s="48"/>
      <c r="K237" s="48"/>
      <c r="L237" s="48"/>
      <c r="M237" s="48"/>
      <c r="N237" s="48"/>
      <c r="O237" s="48"/>
      <c r="P237" s="48"/>
      <c r="Q237" s="48"/>
      <c r="R237" s="48"/>
      <c r="S237" s="48"/>
    </row>
    <row r="238" spans="1:19">
      <c r="A238" s="16" t="s">
        <v>230</v>
      </c>
      <c r="B238" s="16">
        <v>0</v>
      </c>
      <c r="C238" s="16">
        <v>0</v>
      </c>
      <c r="D238" s="16">
        <v>0</v>
      </c>
      <c r="E238" s="48"/>
      <c r="F238" s="48"/>
      <c r="G238" s="48"/>
      <c r="H238" s="48"/>
      <c r="I238" s="48"/>
      <c r="J238" s="48"/>
      <c r="K238" s="48"/>
      <c r="L238" s="48"/>
      <c r="M238" s="48"/>
      <c r="N238" s="48"/>
      <c r="O238" s="48"/>
      <c r="P238" s="48"/>
      <c r="Q238" s="48"/>
      <c r="R238" s="48"/>
      <c r="S238" s="48"/>
    </row>
    <row r="239" spans="1:19">
      <c r="A239" s="16" t="s">
        <v>231</v>
      </c>
      <c r="B239" s="16">
        <v>0</v>
      </c>
      <c r="C239" s="16">
        <v>0</v>
      </c>
      <c r="D239" s="16">
        <v>0</v>
      </c>
      <c r="E239" s="48"/>
      <c r="F239" s="48"/>
      <c r="G239" s="48"/>
      <c r="H239" s="48"/>
      <c r="I239" s="48"/>
      <c r="J239" s="48"/>
      <c r="K239" s="48"/>
      <c r="L239" s="48"/>
      <c r="M239" s="48"/>
      <c r="N239" s="48"/>
      <c r="O239" s="48"/>
      <c r="P239" s="48"/>
      <c r="Q239" s="48"/>
      <c r="R239" s="48"/>
      <c r="S239" s="48"/>
    </row>
    <row r="240" spans="1:19">
      <c r="A240" s="16" t="s">
        <v>232</v>
      </c>
      <c r="B240" s="16">
        <v>56789.851909999998</v>
      </c>
      <c r="C240" s="16">
        <v>2479.91176</v>
      </c>
      <c r="D240" s="16">
        <v>59269.76367</v>
      </c>
      <c r="E240" s="48"/>
      <c r="F240" s="48"/>
      <c r="G240" s="48"/>
      <c r="H240" s="48"/>
      <c r="I240" s="48"/>
      <c r="J240" s="48"/>
      <c r="K240" s="48"/>
      <c r="L240" s="48"/>
      <c r="M240" s="48"/>
      <c r="N240" s="48"/>
      <c r="O240" s="48"/>
      <c r="P240" s="48"/>
      <c r="Q240" s="48"/>
      <c r="R240" s="48"/>
      <c r="S240" s="48"/>
    </row>
    <row r="241" spans="1:19">
      <c r="A241" s="22" t="s">
        <v>233</v>
      </c>
      <c r="B241" s="16">
        <v>1932540.5646500001</v>
      </c>
      <c r="C241" s="16">
        <v>210218.02046999999</v>
      </c>
      <c r="D241" s="16">
        <v>2142758.5851199999</v>
      </c>
      <c r="E241" s="48"/>
      <c r="F241" s="48"/>
      <c r="G241" s="48"/>
      <c r="H241" s="48"/>
      <c r="I241" s="48"/>
      <c r="J241" s="48"/>
      <c r="K241" s="48"/>
      <c r="L241" s="48"/>
      <c r="M241" s="48"/>
      <c r="N241" s="48"/>
      <c r="O241" s="48"/>
      <c r="P241" s="48"/>
      <c r="Q241" s="48"/>
      <c r="R241" s="48"/>
      <c r="S241" s="48"/>
    </row>
    <row r="242" spans="1:19">
      <c r="A242" s="16" t="s">
        <v>234</v>
      </c>
      <c r="B242" s="16">
        <v>812772.96528999996</v>
      </c>
      <c r="C242" s="16">
        <v>150735.26423</v>
      </c>
      <c r="D242" s="16">
        <v>963508.22951999994</v>
      </c>
      <c r="E242" s="48"/>
      <c r="F242" s="48"/>
      <c r="G242" s="48"/>
      <c r="H242" s="48"/>
      <c r="I242" s="48"/>
      <c r="J242" s="48"/>
      <c r="K242" s="48"/>
      <c r="L242" s="48"/>
      <c r="M242" s="48"/>
      <c r="N242" s="48"/>
      <c r="O242" s="48"/>
      <c r="P242" s="48"/>
      <c r="Q242" s="48"/>
      <c r="R242" s="48"/>
      <c r="S242" s="48"/>
    </row>
    <row r="243" spans="1:19">
      <c r="A243" s="16" t="s">
        <v>235</v>
      </c>
      <c r="B243" s="16">
        <v>0</v>
      </c>
      <c r="C243" s="16">
        <v>0</v>
      </c>
      <c r="D243" s="16">
        <v>0</v>
      </c>
      <c r="E243" s="48"/>
      <c r="F243" s="48"/>
      <c r="G243" s="48"/>
      <c r="H243" s="48"/>
      <c r="I243" s="48"/>
      <c r="J243" s="48"/>
      <c r="K243" s="48"/>
      <c r="L243" s="48"/>
      <c r="M243" s="48"/>
      <c r="N243" s="48"/>
      <c r="O243" s="48"/>
      <c r="P243" s="48"/>
      <c r="Q243" s="48"/>
      <c r="R243" s="48"/>
      <c r="S243" s="48"/>
    </row>
    <row r="244" spans="1:19">
      <c r="A244" s="16" t="s">
        <v>236</v>
      </c>
      <c r="B244" s="16">
        <v>240155.67191999999</v>
      </c>
      <c r="C244" s="16">
        <v>27980.620480000001</v>
      </c>
      <c r="D244" s="16">
        <v>268136.29240000003</v>
      </c>
      <c r="E244" s="48"/>
      <c r="F244" s="48"/>
      <c r="G244" s="48"/>
      <c r="H244" s="48"/>
      <c r="I244" s="48"/>
      <c r="J244" s="48"/>
      <c r="K244" s="48"/>
      <c r="L244" s="48"/>
      <c r="M244" s="48"/>
      <c r="N244" s="48"/>
      <c r="O244" s="48"/>
      <c r="P244" s="48"/>
      <c r="Q244" s="48"/>
      <c r="R244" s="48"/>
      <c r="S244" s="48"/>
    </row>
    <row r="245" spans="1:19">
      <c r="A245" s="16" t="s">
        <v>237</v>
      </c>
      <c r="B245" s="16">
        <v>32743.89673</v>
      </c>
      <c r="C245" s="16">
        <v>27889.338520000001</v>
      </c>
      <c r="D245" s="16">
        <v>60633.235249999998</v>
      </c>
      <c r="E245" s="48"/>
      <c r="F245" s="48"/>
      <c r="G245" s="48"/>
      <c r="H245" s="48"/>
      <c r="I245" s="48"/>
      <c r="J245" s="48"/>
      <c r="K245" s="48"/>
      <c r="L245" s="48"/>
      <c r="M245" s="48"/>
      <c r="N245" s="48"/>
      <c r="O245" s="48"/>
      <c r="P245" s="48"/>
      <c r="Q245" s="48"/>
      <c r="R245" s="48"/>
      <c r="S245" s="48"/>
    </row>
    <row r="246" spans="1:19">
      <c r="A246" s="11" t="s">
        <v>238</v>
      </c>
      <c r="B246" s="16">
        <v>0</v>
      </c>
      <c r="C246" s="16">
        <v>0</v>
      </c>
      <c r="D246" s="16">
        <v>0</v>
      </c>
      <c r="E246" s="48"/>
      <c r="F246" s="48"/>
      <c r="G246" s="48"/>
      <c r="H246" s="48"/>
      <c r="I246" s="48"/>
      <c r="J246" s="48"/>
      <c r="K246" s="48"/>
      <c r="L246" s="48"/>
      <c r="M246" s="48"/>
      <c r="N246" s="48"/>
      <c r="O246" s="48"/>
      <c r="P246" s="48"/>
      <c r="Q246" s="48"/>
      <c r="R246" s="48"/>
      <c r="S246" s="48"/>
    </row>
    <row r="247" spans="1:19">
      <c r="A247" s="16" t="s">
        <v>239</v>
      </c>
      <c r="B247" s="16">
        <v>846868.03071000008</v>
      </c>
      <c r="C247" s="16">
        <v>3612.7972400000003</v>
      </c>
      <c r="D247" s="16">
        <v>850480.82795000006</v>
      </c>
      <c r="E247" s="48"/>
      <c r="F247" s="48"/>
      <c r="G247" s="48"/>
      <c r="H247" s="48"/>
      <c r="I247" s="48"/>
      <c r="J247" s="48"/>
      <c r="K247" s="48"/>
      <c r="L247" s="48"/>
      <c r="M247" s="48"/>
      <c r="N247" s="48"/>
      <c r="O247" s="48"/>
      <c r="P247" s="48"/>
      <c r="Q247" s="48"/>
      <c r="R247" s="48"/>
      <c r="S247" s="48"/>
    </row>
    <row r="248" spans="1:19">
      <c r="A248" s="22" t="s">
        <v>240</v>
      </c>
      <c r="B248" s="16">
        <v>56203.105409999996</v>
      </c>
      <c r="C248" s="16">
        <v>862.53831000000002</v>
      </c>
      <c r="D248" s="16">
        <v>57065.64372</v>
      </c>
      <c r="E248" s="48"/>
      <c r="F248" s="48"/>
      <c r="G248" s="48"/>
      <c r="H248" s="48"/>
      <c r="I248" s="48"/>
      <c r="J248" s="48"/>
      <c r="K248" s="48"/>
      <c r="L248" s="48"/>
      <c r="M248" s="48"/>
      <c r="N248" s="48"/>
      <c r="O248" s="48"/>
      <c r="P248" s="48"/>
      <c r="Q248" s="48"/>
      <c r="R248" s="48"/>
      <c r="S248" s="48"/>
    </row>
    <row r="249" spans="1:19">
      <c r="A249" s="16" t="s">
        <v>241</v>
      </c>
      <c r="B249" s="16">
        <v>56200.017369999994</v>
      </c>
      <c r="C249" s="16">
        <v>861.30415000000005</v>
      </c>
      <c r="D249" s="16">
        <v>57061.321520000005</v>
      </c>
      <c r="E249" s="48"/>
      <c r="F249" s="48"/>
      <c r="G249" s="48"/>
      <c r="H249" s="48"/>
      <c r="I249" s="48"/>
      <c r="J249" s="48"/>
      <c r="K249" s="48"/>
      <c r="L249" s="48"/>
      <c r="M249" s="48"/>
      <c r="N249" s="48"/>
      <c r="O249" s="48"/>
      <c r="P249" s="48"/>
      <c r="Q249" s="48"/>
      <c r="R249" s="48"/>
      <c r="S249" s="48"/>
    </row>
    <row r="250" spans="1:19">
      <c r="A250" s="16" t="s">
        <v>242</v>
      </c>
      <c r="B250" s="16">
        <v>3.0880399999999999</v>
      </c>
      <c r="C250" s="16">
        <v>1.2341600000000001</v>
      </c>
      <c r="D250" s="16">
        <v>4.3221999999999996</v>
      </c>
      <c r="E250" s="48"/>
      <c r="F250" s="48"/>
      <c r="G250" s="48"/>
      <c r="H250" s="48"/>
      <c r="I250" s="48"/>
      <c r="J250" s="48"/>
      <c r="K250" s="48"/>
      <c r="L250" s="48"/>
      <c r="M250" s="48"/>
      <c r="N250" s="48"/>
      <c r="O250" s="48"/>
      <c r="P250" s="48"/>
      <c r="Q250" s="48"/>
      <c r="R250" s="48"/>
      <c r="S250" s="48"/>
    </row>
    <row r="251" spans="1:19">
      <c r="A251" s="22" t="s">
        <v>243</v>
      </c>
      <c r="B251" s="16">
        <v>0</v>
      </c>
      <c r="C251" s="16">
        <v>0</v>
      </c>
      <c r="D251" s="16">
        <v>0</v>
      </c>
      <c r="E251" s="48"/>
      <c r="F251" s="48"/>
      <c r="G251" s="48"/>
      <c r="H251" s="48"/>
      <c r="I251" s="48"/>
      <c r="J251" s="48"/>
      <c r="K251" s="48"/>
      <c r="L251" s="48"/>
      <c r="M251" s="48"/>
      <c r="N251" s="48"/>
      <c r="O251" s="48"/>
      <c r="P251" s="48"/>
      <c r="Q251" s="48"/>
      <c r="R251" s="48"/>
      <c r="S251" s="48"/>
    </row>
    <row r="252" spans="1:19">
      <c r="A252" s="16" t="s">
        <v>241</v>
      </c>
      <c r="B252" s="16">
        <v>0</v>
      </c>
      <c r="C252" s="16">
        <v>0</v>
      </c>
      <c r="D252" s="16">
        <v>0</v>
      </c>
      <c r="E252" s="48"/>
      <c r="F252" s="48"/>
      <c r="G252" s="48"/>
      <c r="H252" s="48"/>
      <c r="I252" s="48"/>
      <c r="J252" s="48"/>
      <c r="K252" s="48"/>
      <c r="L252" s="48"/>
      <c r="M252" s="48"/>
      <c r="N252" s="48"/>
      <c r="O252" s="48"/>
      <c r="P252" s="48"/>
      <c r="Q252" s="48"/>
      <c r="R252" s="48"/>
      <c r="S252" s="48"/>
    </row>
    <row r="253" spans="1:19">
      <c r="A253" s="16" t="s">
        <v>242</v>
      </c>
      <c r="B253" s="16">
        <v>0</v>
      </c>
      <c r="C253" s="16">
        <v>0</v>
      </c>
      <c r="D253" s="16">
        <v>0</v>
      </c>
      <c r="E253" s="48"/>
      <c r="F253" s="48"/>
      <c r="G253" s="48"/>
      <c r="H253" s="48"/>
      <c r="I253" s="48"/>
      <c r="J253" s="48"/>
      <c r="K253" s="48"/>
      <c r="L253" s="48"/>
      <c r="M253" s="48"/>
      <c r="N253" s="48"/>
      <c r="O253" s="48"/>
      <c r="P253" s="48"/>
      <c r="Q253" s="48"/>
      <c r="R253" s="48"/>
      <c r="S253" s="48"/>
    </row>
    <row r="254" spans="1:19">
      <c r="A254" s="15" t="s">
        <v>244</v>
      </c>
      <c r="B254" s="8">
        <v>91415.296770000001</v>
      </c>
      <c r="C254" s="8">
        <v>8770.2871599999999</v>
      </c>
      <c r="D254" s="8">
        <v>100185.58393000001</v>
      </c>
      <c r="E254" s="48"/>
      <c r="F254" s="48"/>
      <c r="G254" s="48"/>
      <c r="H254" s="48"/>
      <c r="I254" s="48"/>
      <c r="J254" s="48"/>
      <c r="K254" s="48"/>
      <c r="L254" s="48"/>
      <c r="M254" s="48"/>
      <c r="N254" s="48"/>
      <c r="O254" s="48"/>
      <c r="P254" s="48"/>
      <c r="Q254" s="48"/>
      <c r="R254" s="48"/>
      <c r="S254" s="48"/>
    </row>
    <row r="255" spans="1:19">
      <c r="A255" s="16" t="s">
        <v>245</v>
      </c>
      <c r="B255" s="10">
        <v>0</v>
      </c>
      <c r="C255" s="10">
        <v>24.529060000000001</v>
      </c>
      <c r="D255" s="10">
        <v>24.529060000000001</v>
      </c>
      <c r="E255" s="48"/>
      <c r="F255" s="48"/>
      <c r="G255" s="48"/>
      <c r="H255" s="48"/>
      <c r="I255" s="48"/>
      <c r="J255" s="48"/>
      <c r="K255" s="48"/>
      <c r="L255" s="48"/>
      <c r="M255" s="48"/>
      <c r="N255" s="48"/>
      <c r="O255" s="48"/>
      <c r="P255" s="48"/>
      <c r="Q255" s="48"/>
      <c r="R255" s="48"/>
      <c r="S255" s="48"/>
    </row>
    <row r="256" spans="1:19">
      <c r="A256" s="16" t="s">
        <v>246</v>
      </c>
      <c r="B256" s="10">
        <v>460.37253000000004</v>
      </c>
      <c r="C256" s="10">
        <v>138.24419</v>
      </c>
      <c r="D256" s="10">
        <v>598.61671999999999</v>
      </c>
      <c r="E256" s="48"/>
      <c r="F256" s="48"/>
      <c r="G256" s="48"/>
      <c r="H256" s="48"/>
      <c r="I256" s="48"/>
      <c r="J256" s="48"/>
      <c r="K256" s="48"/>
      <c r="L256" s="48"/>
      <c r="M256" s="48"/>
      <c r="N256" s="48"/>
      <c r="O256" s="48"/>
      <c r="P256" s="48"/>
      <c r="Q256" s="48"/>
      <c r="R256" s="48"/>
      <c r="S256" s="48"/>
    </row>
    <row r="257" spans="1:19">
      <c r="A257" s="16" t="s">
        <v>247</v>
      </c>
      <c r="B257" s="10">
        <v>68662.787949999998</v>
      </c>
      <c r="C257" s="10">
        <v>4888.3807800000004</v>
      </c>
      <c r="D257" s="10">
        <v>73551.168730000005</v>
      </c>
      <c r="E257" s="48"/>
      <c r="F257" s="48"/>
      <c r="G257" s="48"/>
      <c r="H257" s="48"/>
      <c r="I257" s="48"/>
      <c r="J257" s="48"/>
      <c r="K257" s="48"/>
      <c r="L257" s="48"/>
      <c r="M257" s="48"/>
      <c r="N257" s="48"/>
      <c r="O257" s="48"/>
      <c r="P257" s="48"/>
      <c r="Q257" s="48"/>
      <c r="R257" s="48"/>
      <c r="S257" s="48"/>
    </row>
    <row r="258" spans="1:19">
      <c r="A258" s="16" t="s">
        <v>248</v>
      </c>
      <c r="B258" s="10">
        <v>17779.12442</v>
      </c>
      <c r="C258" s="10">
        <v>3061.8545099999997</v>
      </c>
      <c r="D258" s="10">
        <v>20840.978930000001</v>
      </c>
      <c r="E258" s="48"/>
      <c r="F258" s="48"/>
      <c r="G258" s="48"/>
      <c r="H258" s="48"/>
      <c r="I258" s="48"/>
      <c r="J258" s="48"/>
      <c r="K258" s="48"/>
      <c r="L258" s="48"/>
      <c r="M258" s="48"/>
      <c r="N258" s="48"/>
      <c r="O258" s="48"/>
      <c r="P258" s="48"/>
      <c r="Q258" s="48"/>
      <c r="R258" s="48"/>
      <c r="S258" s="48"/>
    </row>
    <row r="259" spans="1:19">
      <c r="A259" s="16" t="s">
        <v>249</v>
      </c>
      <c r="B259" s="10">
        <v>1903.1075499999999</v>
      </c>
      <c r="C259" s="10">
        <v>210.80428000000001</v>
      </c>
      <c r="D259" s="10">
        <v>2113.91183</v>
      </c>
      <c r="E259" s="48"/>
      <c r="F259" s="48"/>
      <c r="G259" s="48"/>
      <c r="H259" s="48"/>
      <c r="I259" s="48"/>
      <c r="J259" s="48"/>
      <c r="K259" s="48"/>
      <c r="L259" s="48"/>
      <c r="M259" s="48"/>
      <c r="N259" s="48"/>
      <c r="O259" s="48"/>
      <c r="P259" s="48"/>
      <c r="Q259" s="48"/>
      <c r="R259" s="48"/>
      <c r="S259" s="48"/>
    </row>
    <row r="260" spans="1:19">
      <c r="A260" s="16" t="s">
        <v>250</v>
      </c>
      <c r="B260" s="10">
        <v>683.5808199999999</v>
      </c>
      <c r="C260" s="10">
        <v>123.31</v>
      </c>
      <c r="D260" s="10">
        <v>806.89081999999996</v>
      </c>
      <c r="E260" s="48"/>
      <c r="F260" s="48"/>
      <c r="G260" s="48"/>
      <c r="H260" s="48"/>
      <c r="I260" s="48"/>
      <c r="J260" s="48"/>
      <c r="K260" s="48"/>
      <c r="L260" s="48"/>
      <c r="M260" s="48"/>
      <c r="N260" s="48"/>
      <c r="O260" s="48"/>
      <c r="P260" s="48"/>
      <c r="Q260" s="48"/>
      <c r="R260" s="48"/>
      <c r="S260" s="48"/>
    </row>
    <row r="261" spans="1:19">
      <c r="A261" s="16" t="s">
        <v>251</v>
      </c>
      <c r="B261" s="10">
        <v>606.01397999999995</v>
      </c>
      <c r="C261" s="10">
        <v>22.542619999999999</v>
      </c>
      <c r="D261" s="10">
        <v>628.5566</v>
      </c>
      <c r="E261" s="48"/>
      <c r="F261" s="48"/>
      <c r="G261" s="48"/>
      <c r="H261" s="48"/>
      <c r="I261" s="48"/>
      <c r="J261" s="48"/>
      <c r="K261" s="48"/>
      <c r="L261" s="48"/>
      <c r="M261" s="48"/>
      <c r="N261" s="48"/>
      <c r="O261" s="48"/>
      <c r="P261" s="48"/>
      <c r="Q261" s="48"/>
      <c r="R261" s="48"/>
      <c r="S261" s="48"/>
    </row>
    <row r="262" spans="1:19">
      <c r="A262" s="16" t="s">
        <v>252</v>
      </c>
      <c r="B262" s="10">
        <v>33.015749999999997</v>
      </c>
      <c r="C262" s="10">
        <v>107.54661999999999</v>
      </c>
      <c r="D262" s="10">
        <v>140.56236999999999</v>
      </c>
      <c r="E262" s="48"/>
      <c r="F262" s="48"/>
      <c r="G262" s="48"/>
      <c r="H262" s="48"/>
      <c r="I262" s="48"/>
      <c r="J262" s="48"/>
      <c r="K262" s="48"/>
      <c r="L262" s="48"/>
      <c r="M262" s="48"/>
      <c r="N262" s="48"/>
      <c r="O262" s="48"/>
      <c r="P262" s="48"/>
      <c r="Q262" s="48"/>
      <c r="R262" s="48"/>
      <c r="S262" s="48"/>
    </row>
    <row r="263" spans="1:19">
      <c r="A263" s="16" t="s">
        <v>253</v>
      </c>
      <c r="B263" s="10">
        <v>0</v>
      </c>
      <c r="C263" s="10">
        <v>0</v>
      </c>
      <c r="D263" s="10">
        <v>0</v>
      </c>
      <c r="E263" s="48"/>
      <c r="F263" s="48"/>
      <c r="G263" s="48"/>
      <c r="H263" s="48"/>
      <c r="I263" s="48"/>
      <c r="J263" s="48"/>
      <c r="K263" s="48"/>
      <c r="L263" s="48"/>
      <c r="M263" s="48"/>
      <c r="N263" s="48"/>
      <c r="O263" s="48"/>
      <c r="P263" s="48"/>
      <c r="Q263" s="48"/>
      <c r="R263" s="48"/>
      <c r="S263" s="48"/>
    </row>
    <row r="264" spans="1:19">
      <c r="A264" s="16" t="s">
        <v>254</v>
      </c>
      <c r="B264" s="10">
        <v>1270.73425</v>
      </c>
      <c r="C264" s="10">
        <v>0</v>
      </c>
      <c r="D264" s="10">
        <v>1270.73425</v>
      </c>
      <c r="E264" s="48"/>
      <c r="F264" s="48"/>
      <c r="G264" s="48"/>
      <c r="H264" s="48"/>
      <c r="I264" s="48"/>
      <c r="J264" s="48"/>
      <c r="K264" s="48"/>
      <c r="L264" s="48"/>
      <c r="M264" s="48"/>
      <c r="N264" s="48"/>
      <c r="O264" s="48"/>
      <c r="P264" s="48"/>
      <c r="Q264" s="48"/>
      <c r="R264" s="48"/>
      <c r="S264" s="48"/>
    </row>
    <row r="265" spans="1:19">
      <c r="A265" s="16" t="s">
        <v>255</v>
      </c>
      <c r="B265" s="10">
        <v>16.559519999999999</v>
      </c>
      <c r="C265" s="10">
        <v>193.07509999999999</v>
      </c>
      <c r="D265" s="10">
        <v>209.63461999999998</v>
      </c>
      <c r="E265" s="48"/>
      <c r="F265" s="48"/>
      <c r="G265" s="48"/>
      <c r="H265" s="48"/>
      <c r="I265" s="48"/>
      <c r="J265" s="48"/>
      <c r="K265" s="48"/>
      <c r="L265" s="48"/>
      <c r="M265" s="48"/>
      <c r="N265" s="48"/>
      <c r="O265" s="48"/>
      <c r="P265" s="48"/>
      <c r="Q265" s="48"/>
      <c r="R265" s="48"/>
      <c r="S265" s="48"/>
    </row>
    <row r="266" spans="1:19">
      <c r="A266" s="15" t="s">
        <v>256</v>
      </c>
      <c r="B266" s="8">
        <v>-36379.897749999996</v>
      </c>
      <c r="C266" s="8">
        <v>-3709.4841000000001</v>
      </c>
      <c r="D266" s="8">
        <v>-40089.381849999998</v>
      </c>
      <c r="E266" s="48"/>
      <c r="F266" s="48"/>
      <c r="G266" s="48"/>
      <c r="H266" s="48"/>
      <c r="I266" s="48"/>
      <c r="J266" s="48"/>
      <c r="K266" s="48"/>
      <c r="L266" s="48"/>
      <c r="M266" s="48"/>
      <c r="N266" s="48"/>
      <c r="O266" s="48"/>
      <c r="P266" s="48"/>
      <c r="Q266" s="48"/>
      <c r="R266" s="48"/>
      <c r="S266" s="48"/>
    </row>
    <row r="267" spans="1:19">
      <c r="A267" s="16" t="s">
        <v>257</v>
      </c>
      <c r="B267" s="10">
        <v>-15306.38048</v>
      </c>
      <c r="C267" s="10">
        <v>-2032.0721100000001</v>
      </c>
      <c r="D267" s="10">
        <v>-17338.452590000001</v>
      </c>
      <c r="E267" s="48"/>
      <c r="F267" s="48"/>
      <c r="G267" s="48"/>
      <c r="H267" s="48"/>
      <c r="I267" s="48"/>
      <c r="J267" s="48"/>
      <c r="K267" s="48"/>
      <c r="L267" s="48"/>
      <c r="M267" s="48"/>
      <c r="N267" s="48"/>
      <c r="O267" s="48"/>
      <c r="P267" s="48"/>
      <c r="Q267" s="48"/>
      <c r="R267" s="48"/>
      <c r="S267" s="48"/>
    </row>
    <row r="268" spans="1:19">
      <c r="A268" s="16" t="s">
        <v>258</v>
      </c>
      <c r="B268" s="10">
        <v>0</v>
      </c>
      <c r="C268" s="10">
        <v>0</v>
      </c>
      <c r="D268" s="10">
        <v>0</v>
      </c>
      <c r="E268" s="48"/>
      <c r="F268" s="48"/>
      <c r="G268" s="48"/>
      <c r="H268" s="48"/>
      <c r="I268" s="48"/>
      <c r="J268" s="48"/>
      <c r="K268" s="48"/>
      <c r="L268" s="48"/>
      <c r="M268" s="48"/>
      <c r="N268" s="48"/>
      <c r="O268" s="48"/>
      <c r="P268" s="48"/>
      <c r="Q268" s="48"/>
      <c r="R268" s="48"/>
      <c r="S268" s="48"/>
    </row>
    <row r="269" spans="1:19">
      <c r="A269" s="16" t="s">
        <v>259</v>
      </c>
      <c r="B269" s="10">
        <v>-10231.987150000001</v>
      </c>
      <c r="C269" s="10">
        <v>-1442.3363200000001</v>
      </c>
      <c r="D269" s="10">
        <v>-11674.323470000001</v>
      </c>
      <c r="E269" s="48"/>
      <c r="F269" s="48"/>
      <c r="G269" s="48"/>
      <c r="H269" s="48"/>
      <c r="I269" s="48"/>
      <c r="J269" s="48"/>
      <c r="K269" s="48"/>
      <c r="L269" s="48"/>
      <c r="M269" s="48"/>
      <c r="N269" s="48"/>
      <c r="O269" s="48"/>
      <c r="P269" s="48"/>
      <c r="Q269" s="48"/>
      <c r="R269" s="48"/>
      <c r="S269" s="48"/>
    </row>
    <row r="270" spans="1:19">
      <c r="A270" s="16" t="s">
        <v>260</v>
      </c>
      <c r="B270" s="10">
        <v>0</v>
      </c>
      <c r="C270" s="10">
        <v>0</v>
      </c>
      <c r="D270" s="10">
        <v>0</v>
      </c>
      <c r="E270" s="48"/>
      <c r="F270" s="48"/>
      <c r="G270" s="48"/>
      <c r="H270" s="48"/>
      <c r="I270" s="48"/>
      <c r="J270" s="48"/>
      <c r="K270" s="48"/>
      <c r="L270" s="48"/>
      <c r="M270" s="48"/>
      <c r="N270" s="48"/>
      <c r="O270" s="48"/>
      <c r="P270" s="48"/>
      <c r="Q270" s="48"/>
      <c r="R270" s="48"/>
      <c r="S270" s="48"/>
    </row>
    <row r="271" spans="1:19">
      <c r="A271" s="16" t="s">
        <v>261</v>
      </c>
      <c r="B271" s="10">
        <v>-379.16665999999998</v>
      </c>
      <c r="C271" s="10">
        <v>0</v>
      </c>
      <c r="D271" s="10">
        <v>-379.16665999999998</v>
      </c>
      <c r="E271" s="48"/>
      <c r="F271" s="48"/>
      <c r="G271" s="48"/>
      <c r="H271" s="48"/>
      <c r="I271" s="48"/>
      <c r="J271" s="48"/>
      <c r="K271" s="48"/>
      <c r="L271" s="48"/>
      <c r="M271" s="48"/>
      <c r="N271" s="48"/>
      <c r="O271" s="48"/>
      <c r="P271" s="48"/>
      <c r="Q271" s="48"/>
      <c r="R271" s="48"/>
      <c r="S271" s="48"/>
    </row>
    <row r="272" spans="1:19">
      <c r="A272" s="17" t="s">
        <v>262</v>
      </c>
      <c r="B272" s="10">
        <v>-1309.54096</v>
      </c>
      <c r="C272" s="10">
        <v>0</v>
      </c>
      <c r="D272" s="10">
        <v>-1309.54096</v>
      </c>
      <c r="E272" s="48"/>
      <c r="F272" s="48"/>
      <c r="G272" s="48"/>
      <c r="H272" s="48"/>
      <c r="I272" s="48"/>
      <c r="J272" s="48"/>
      <c r="K272" s="48"/>
      <c r="L272" s="48"/>
      <c r="M272" s="48"/>
      <c r="N272" s="48"/>
      <c r="O272" s="48"/>
      <c r="P272" s="48"/>
      <c r="Q272" s="48"/>
      <c r="R272" s="48"/>
      <c r="S272" s="48"/>
    </row>
    <row r="273" spans="1:19">
      <c r="A273" s="17" t="s">
        <v>263</v>
      </c>
      <c r="B273" s="10">
        <v>-9152.8225000000002</v>
      </c>
      <c r="C273" s="10">
        <v>-235.07567</v>
      </c>
      <c r="D273" s="10">
        <v>-9387.8981700000004</v>
      </c>
      <c r="E273" s="48"/>
      <c r="F273" s="48"/>
      <c r="G273" s="48"/>
      <c r="H273" s="48"/>
      <c r="I273" s="48"/>
      <c r="J273" s="48"/>
      <c r="K273" s="48"/>
      <c r="L273" s="48"/>
      <c r="M273" s="48"/>
      <c r="N273" s="48"/>
      <c r="O273" s="48"/>
      <c r="P273" s="48"/>
      <c r="Q273" s="48"/>
      <c r="R273" s="48"/>
      <c r="S273" s="48"/>
    </row>
    <row r="274" spans="1:19">
      <c r="A274" s="15" t="s">
        <v>264</v>
      </c>
      <c r="B274" s="8">
        <v>55035.399020000004</v>
      </c>
      <c r="C274" s="8">
        <v>5060.8030599999993</v>
      </c>
      <c r="D274" s="8">
        <v>60096.202079999995</v>
      </c>
      <c r="E274" s="48"/>
      <c r="F274" s="48"/>
      <c r="G274" s="48"/>
      <c r="H274" s="48"/>
      <c r="I274" s="48"/>
      <c r="J274" s="48"/>
      <c r="K274" s="48"/>
      <c r="L274" s="48"/>
      <c r="M274" s="48"/>
      <c r="N274" s="48"/>
      <c r="O274" s="48"/>
      <c r="P274" s="48"/>
      <c r="Q274" s="48"/>
      <c r="R274" s="48"/>
      <c r="S274" s="48"/>
    </row>
    <row r="275" spans="1:19">
      <c r="A275" s="14" t="s">
        <v>265</v>
      </c>
      <c r="B275" s="8">
        <v>7933.0641900000001</v>
      </c>
      <c r="C275" s="8">
        <v>4517.3348299999998</v>
      </c>
      <c r="D275" s="8">
        <v>12450.399019999999</v>
      </c>
      <c r="E275" s="48"/>
      <c r="F275" s="48"/>
      <c r="G275" s="48"/>
      <c r="H275" s="48"/>
      <c r="I275" s="48"/>
      <c r="J275" s="48"/>
      <c r="K275" s="48"/>
      <c r="L275" s="48"/>
      <c r="M275" s="48"/>
      <c r="N275" s="48"/>
      <c r="O275" s="48"/>
      <c r="P275" s="48"/>
      <c r="Q275" s="48"/>
      <c r="R275" s="48"/>
      <c r="S275" s="48"/>
    </row>
    <row r="276" spans="1:19">
      <c r="A276" s="16" t="s">
        <v>266</v>
      </c>
      <c r="B276" s="10">
        <v>7270.4256500000001</v>
      </c>
      <c r="C276" s="10">
        <v>158.88645000000002</v>
      </c>
      <c r="D276" s="10">
        <v>7429.3120999999992</v>
      </c>
      <c r="E276" s="48"/>
      <c r="F276" s="48"/>
      <c r="G276" s="48"/>
      <c r="H276" s="48"/>
      <c r="I276" s="48"/>
      <c r="J276" s="48"/>
      <c r="K276" s="48"/>
      <c r="L276" s="48"/>
      <c r="M276" s="48"/>
      <c r="N276" s="48"/>
      <c r="O276" s="48"/>
      <c r="P276" s="48"/>
      <c r="Q276" s="48"/>
      <c r="R276" s="48"/>
      <c r="S276" s="48"/>
    </row>
    <row r="277" spans="1:19">
      <c r="A277" s="16" t="s">
        <v>267</v>
      </c>
      <c r="B277" s="10">
        <v>191.99055999999999</v>
      </c>
      <c r="C277" s="10">
        <v>60.955210000000001</v>
      </c>
      <c r="D277" s="10">
        <v>252.94576999999998</v>
      </c>
      <c r="E277" s="48"/>
      <c r="F277" s="48"/>
      <c r="G277" s="48"/>
      <c r="H277" s="48"/>
      <c r="I277" s="48"/>
      <c r="J277" s="48"/>
      <c r="K277" s="48"/>
      <c r="L277" s="48"/>
      <c r="M277" s="48"/>
      <c r="N277" s="48"/>
      <c r="O277" s="48"/>
      <c r="P277" s="48"/>
      <c r="Q277" s="48"/>
      <c r="R277" s="48"/>
      <c r="S277" s="48"/>
    </row>
    <row r="278" spans="1:19">
      <c r="A278" s="16" t="s">
        <v>268</v>
      </c>
      <c r="B278" s="10">
        <v>218.16576000000001</v>
      </c>
      <c r="C278" s="10">
        <v>4272.0433700000003</v>
      </c>
      <c r="D278" s="10">
        <v>4490.2091300000002</v>
      </c>
      <c r="E278" s="48"/>
      <c r="F278" s="48"/>
      <c r="G278" s="48"/>
      <c r="H278" s="48"/>
      <c r="I278" s="48"/>
      <c r="J278" s="48"/>
      <c r="K278" s="48"/>
      <c r="L278" s="48"/>
      <c r="M278" s="48"/>
      <c r="N278" s="48"/>
      <c r="O278" s="48"/>
      <c r="P278" s="48"/>
      <c r="Q278" s="48"/>
      <c r="R278" s="48"/>
      <c r="S278" s="48"/>
    </row>
    <row r="279" spans="1:19">
      <c r="A279" s="16" t="s">
        <v>269</v>
      </c>
      <c r="B279" s="10">
        <v>0</v>
      </c>
      <c r="C279" s="10">
        <v>0</v>
      </c>
      <c r="D279" s="10">
        <v>0</v>
      </c>
      <c r="E279" s="48"/>
      <c r="F279" s="48"/>
      <c r="G279" s="48"/>
      <c r="H279" s="48"/>
      <c r="I279" s="48"/>
      <c r="J279" s="48"/>
      <c r="K279" s="48"/>
      <c r="L279" s="48"/>
      <c r="M279" s="48"/>
      <c r="N279" s="48"/>
      <c r="O279" s="48"/>
      <c r="P279" s="48"/>
      <c r="Q279" s="48"/>
      <c r="R279" s="48"/>
      <c r="S279" s="48"/>
    </row>
    <row r="280" spans="1:19">
      <c r="A280" s="42" t="s">
        <v>270</v>
      </c>
      <c r="B280" s="10">
        <v>252.48222000000001</v>
      </c>
      <c r="C280" s="10">
        <v>25.4498</v>
      </c>
      <c r="D280" s="10">
        <v>277.93202000000002</v>
      </c>
      <c r="E280" s="48"/>
      <c r="F280" s="48"/>
      <c r="G280" s="48"/>
      <c r="H280" s="48"/>
      <c r="I280" s="48"/>
      <c r="J280" s="48"/>
      <c r="K280" s="48"/>
      <c r="L280" s="48"/>
      <c r="M280" s="48"/>
      <c r="N280" s="48"/>
      <c r="O280" s="48"/>
      <c r="P280" s="48"/>
      <c r="Q280" s="48"/>
      <c r="R280" s="48"/>
      <c r="S280" s="48"/>
    </row>
    <row r="281" spans="1:19">
      <c r="A281" s="42" t="s">
        <v>271</v>
      </c>
      <c r="B281" s="10">
        <v>0</v>
      </c>
      <c r="C281" s="10">
        <v>0</v>
      </c>
      <c r="D281" s="10">
        <v>0</v>
      </c>
      <c r="E281" s="48"/>
      <c r="F281" s="48"/>
      <c r="G281" s="48"/>
      <c r="H281" s="48"/>
      <c r="I281" s="48"/>
      <c r="J281" s="48"/>
      <c r="K281" s="48"/>
      <c r="L281" s="48"/>
      <c r="M281" s="48"/>
      <c r="N281" s="48"/>
      <c r="O281" s="48"/>
      <c r="P281" s="48"/>
      <c r="Q281" s="48"/>
      <c r="R281" s="48"/>
      <c r="S281" s="48"/>
    </row>
    <row r="282" spans="1:19">
      <c r="A282" s="15" t="s">
        <v>272</v>
      </c>
      <c r="B282" s="8">
        <v>-2292.1659</v>
      </c>
      <c r="C282" s="8">
        <v>-2769.34222</v>
      </c>
      <c r="D282" s="8">
        <v>-5061.5081200000004</v>
      </c>
      <c r="E282" s="48"/>
      <c r="F282" s="48"/>
      <c r="G282" s="48"/>
      <c r="H282" s="48"/>
      <c r="I282" s="48"/>
      <c r="J282" s="48"/>
      <c r="K282" s="48"/>
      <c r="L282" s="48"/>
      <c r="M282" s="48"/>
      <c r="N282" s="48"/>
      <c r="O282" s="48"/>
      <c r="P282" s="48"/>
      <c r="Q282" s="48"/>
      <c r="R282" s="48"/>
      <c r="S282" s="48"/>
    </row>
    <row r="283" spans="1:19">
      <c r="A283" s="16" t="s">
        <v>266</v>
      </c>
      <c r="B283" s="10">
        <v>-804.61234000000002</v>
      </c>
      <c r="C283" s="10">
        <v>-124.32786</v>
      </c>
      <c r="D283" s="10">
        <v>-928.9402</v>
      </c>
      <c r="E283" s="48"/>
      <c r="F283" s="48"/>
      <c r="G283" s="48"/>
      <c r="H283" s="48"/>
      <c r="I283" s="48"/>
      <c r="J283" s="48"/>
      <c r="K283" s="48"/>
      <c r="L283" s="48"/>
      <c r="M283" s="48"/>
      <c r="N283" s="48"/>
      <c r="O283" s="48"/>
      <c r="P283" s="48"/>
      <c r="Q283" s="48"/>
      <c r="R283" s="48"/>
      <c r="S283" s="48"/>
    </row>
    <row r="284" spans="1:19">
      <c r="A284" s="16" t="s">
        <v>273</v>
      </c>
      <c r="B284" s="10">
        <v>-265.73975000000002</v>
      </c>
      <c r="C284" s="10">
        <v>-2426.7160699999999</v>
      </c>
      <c r="D284" s="10">
        <v>-2692.4558199999997</v>
      </c>
      <c r="E284" s="48"/>
      <c r="F284" s="48"/>
      <c r="G284" s="48"/>
      <c r="H284" s="48"/>
      <c r="I284" s="48"/>
      <c r="J284" s="48"/>
      <c r="K284" s="48"/>
      <c r="L284" s="48"/>
      <c r="M284" s="48"/>
      <c r="N284" s="48"/>
      <c r="O284" s="48"/>
      <c r="P284" s="48"/>
      <c r="Q284" s="48"/>
      <c r="R284" s="48"/>
      <c r="S284" s="48"/>
    </row>
    <row r="285" spans="1:19">
      <c r="A285" s="16" t="s">
        <v>274</v>
      </c>
      <c r="B285" s="10">
        <v>-12.259510000000001</v>
      </c>
      <c r="C285" s="10">
        <v>0</v>
      </c>
      <c r="D285" s="10">
        <v>-12.259510000000001</v>
      </c>
      <c r="E285" s="48"/>
      <c r="F285" s="48"/>
      <c r="G285" s="48"/>
      <c r="H285" s="48"/>
      <c r="I285" s="48"/>
      <c r="J285" s="48"/>
      <c r="K285" s="48"/>
      <c r="L285" s="48"/>
      <c r="M285" s="48"/>
      <c r="N285" s="48"/>
      <c r="O285" s="48"/>
      <c r="P285" s="48"/>
      <c r="Q285" s="48"/>
      <c r="R285" s="48"/>
      <c r="S285" s="48"/>
    </row>
    <row r="286" spans="1:19">
      <c r="A286" s="16" t="s">
        <v>275</v>
      </c>
      <c r="B286" s="10">
        <v>0</v>
      </c>
      <c r="C286" s="10">
        <v>0</v>
      </c>
      <c r="D286" s="10">
        <v>0</v>
      </c>
      <c r="E286" s="48"/>
      <c r="F286" s="48"/>
      <c r="G286" s="48"/>
      <c r="H286" s="48"/>
      <c r="I286" s="48"/>
      <c r="J286" s="48"/>
      <c r="K286" s="48"/>
      <c r="L286" s="48"/>
      <c r="M286" s="48"/>
      <c r="N286" s="48"/>
      <c r="O286" s="48"/>
      <c r="P286" s="48"/>
      <c r="Q286" s="48"/>
      <c r="R286" s="48"/>
      <c r="S286" s="48"/>
    </row>
    <row r="287" spans="1:19">
      <c r="A287" s="16" t="s">
        <v>276</v>
      </c>
      <c r="B287" s="10">
        <v>-1209.5543</v>
      </c>
      <c r="C287" s="10">
        <v>-218.29829000000001</v>
      </c>
      <c r="D287" s="10">
        <v>-1427.8525900000002</v>
      </c>
      <c r="E287" s="48"/>
      <c r="F287" s="48"/>
      <c r="G287" s="48"/>
      <c r="H287" s="48"/>
      <c r="I287" s="48"/>
      <c r="J287" s="48"/>
      <c r="K287" s="48"/>
      <c r="L287" s="48"/>
      <c r="M287" s="48"/>
      <c r="N287" s="48"/>
      <c r="O287" s="48"/>
      <c r="P287" s="48"/>
      <c r="Q287" s="48"/>
      <c r="R287" s="48"/>
      <c r="S287" s="48"/>
    </row>
    <row r="288" spans="1:19">
      <c r="A288" s="17" t="s">
        <v>277</v>
      </c>
      <c r="B288" s="10">
        <v>0</v>
      </c>
      <c r="C288" s="10">
        <v>0</v>
      </c>
      <c r="D288" s="10">
        <v>0</v>
      </c>
      <c r="E288" s="48"/>
      <c r="F288" s="48"/>
      <c r="G288" s="48"/>
      <c r="H288" s="48"/>
      <c r="I288" s="48"/>
      <c r="J288" s="48"/>
      <c r="K288" s="48"/>
      <c r="L288" s="48"/>
      <c r="M288" s="48"/>
      <c r="N288" s="48"/>
      <c r="O288" s="48"/>
      <c r="P288" s="48"/>
      <c r="Q288" s="48"/>
      <c r="R288" s="48"/>
      <c r="S288" s="48"/>
    </row>
    <row r="289" spans="1:19">
      <c r="A289" s="15" t="s">
        <v>278</v>
      </c>
      <c r="B289" s="8">
        <v>60676.297310000002</v>
      </c>
      <c r="C289" s="8">
        <v>6808.7956699999995</v>
      </c>
      <c r="D289" s="8">
        <v>67485.092980000001</v>
      </c>
      <c r="E289" s="48"/>
      <c r="F289" s="48"/>
      <c r="G289" s="48"/>
      <c r="H289" s="48"/>
      <c r="I289" s="48"/>
      <c r="J289" s="48"/>
      <c r="K289" s="48"/>
      <c r="L289" s="48"/>
      <c r="M289" s="48"/>
      <c r="N289" s="48"/>
      <c r="O289" s="48"/>
      <c r="P289" s="48"/>
      <c r="Q289" s="48"/>
      <c r="R289" s="48"/>
      <c r="S289" s="48"/>
    </row>
    <row r="290" spans="1:19">
      <c r="A290" s="16" t="s">
        <v>279</v>
      </c>
      <c r="B290" s="10">
        <v>19680.89748</v>
      </c>
      <c r="C290" s="10">
        <v>4029.2598399999997</v>
      </c>
      <c r="D290" s="10">
        <v>23710.157320000002</v>
      </c>
      <c r="E290" s="48"/>
      <c r="F290" s="48"/>
      <c r="G290" s="48"/>
      <c r="H290" s="48"/>
      <c r="I290" s="48"/>
      <c r="J290" s="48"/>
      <c r="K290" s="48"/>
      <c r="L290" s="48"/>
      <c r="M290" s="48"/>
      <c r="N290" s="48"/>
      <c r="O290" s="48"/>
      <c r="P290" s="48"/>
      <c r="Q290" s="48"/>
      <c r="R290" s="48"/>
      <c r="S290" s="48"/>
    </row>
    <row r="291" spans="1:19">
      <c r="A291" s="16" t="s">
        <v>280</v>
      </c>
      <c r="B291" s="10">
        <v>3068.0148799999997</v>
      </c>
      <c r="C291" s="10">
        <v>13.84517</v>
      </c>
      <c r="D291" s="10">
        <v>3081.8600499999998</v>
      </c>
      <c r="E291" s="48"/>
      <c r="F291" s="48"/>
      <c r="G291" s="48"/>
      <c r="H291" s="48"/>
      <c r="I291" s="48"/>
      <c r="J291" s="48"/>
      <c r="K291" s="48"/>
      <c r="L291" s="48"/>
      <c r="M291" s="48"/>
      <c r="N291" s="48"/>
      <c r="O291" s="48"/>
      <c r="P291" s="48"/>
      <c r="Q291" s="48"/>
      <c r="R291" s="48"/>
      <c r="S291" s="48"/>
    </row>
    <row r="292" spans="1:19">
      <c r="A292" s="16" t="s">
        <v>281</v>
      </c>
      <c r="B292" s="10">
        <v>16611.818599999999</v>
      </c>
      <c r="C292" s="10">
        <v>4015.4146700000001</v>
      </c>
      <c r="D292" s="10">
        <v>20627.233270000001</v>
      </c>
      <c r="E292" s="48"/>
      <c r="F292" s="48"/>
      <c r="G292" s="48"/>
      <c r="H292" s="48"/>
      <c r="I292" s="48"/>
      <c r="J292" s="48"/>
      <c r="K292" s="48"/>
      <c r="L292" s="48"/>
      <c r="M292" s="48"/>
      <c r="N292" s="48"/>
      <c r="O292" s="48"/>
      <c r="P292" s="48"/>
      <c r="Q292" s="48"/>
      <c r="R292" s="48"/>
      <c r="S292" s="48"/>
    </row>
    <row r="293" spans="1:19">
      <c r="A293" s="16" t="s">
        <v>282</v>
      </c>
      <c r="B293" s="10">
        <v>0</v>
      </c>
      <c r="C293" s="10">
        <v>0</v>
      </c>
      <c r="D293" s="10">
        <v>0</v>
      </c>
      <c r="E293" s="48"/>
      <c r="F293" s="48"/>
      <c r="G293" s="48"/>
      <c r="H293" s="48"/>
      <c r="I293" s="48"/>
      <c r="J293" s="48"/>
      <c r="K293" s="48"/>
      <c r="L293" s="48"/>
      <c r="M293" s="48"/>
      <c r="N293" s="48"/>
      <c r="O293" s="48"/>
      <c r="P293" s="48"/>
      <c r="Q293" s="48"/>
      <c r="R293" s="48"/>
      <c r="S293" s="48"/>
    </row>
    <row r="294" spans="1:19">
      <c r="A294" s="16" t="s">
        <v>283</v>
      </c>
      <c r="B294" s="10">
        <v>0</v>
      </c>
      <c r="C294" s="10">
        <v>0</v>
      </c>
      <c r="D294" s="10">
        <v>0</v>
      </c>
      <c r="E294" s="48"/>
      <c r="F294" s="48"/>
      <c r="G294" s="48"/>
      <c r="H294" s="48"/>
      <c r="I294" s="48"/>
      <c r="J294" s="48"/>
      <c r="K294" s="48"/>
      <c r="L294" s="48"/>
      <c r="M294" s="48"/>
      <c r="N294" s="48"/>
      <c r="O294" s="48"/>
      <c r="P294" s="48"/>
      <c r="Q294" s="48"/>
      <c r="R294" s="48"/>
      <c r="S294" s="48"/>
    </row>
    <row r="295" spans="1:19">
      <c r="A295" s="16" t="s">
        <v>284</v>
      </c>
      <c r="B295" s="10">
        <v>0</v>
      </c>
      <c r="C295" s="10">
        <v>0</v>
      </c>
      <c r="D295" s="10">
        <v>0</v>
      </c>
      <c r="E295" s="48"/>
      <c r="F295" s="48"/>
      <c r="G295" s="48"/>
      <c r="H295" s="48"/>
      <c r="I295" s="48"/>
      <c r="J295" s="48"/>
      <c r="K295" s="48"/>
      <c r="L295" s="48"/>
      <c r="M295" s="48"/>
      <c r="N295" s="48"/>
      <c r="O295" s="48"/>
      <c r="P295" s="48"/>
      <c r="Q295" s="48"/>
      <c r="R295" s="48"/>
      <c r="S295" s="48"/>
    </row>
    <row r="296" spans="1:19">
      <c r="A296" s="16" t="s">
        <v>285</v>
      </c>
      <c r="B296" s="10">
        <v>1.0640000000000001</v>
      </c>
      <c r="C296" s="10">
        <v>0</v>
      </c>
      <c r="D296" s="10">
        <v>1.0640000000000001</v>
      </c>
      <c r="E296" s="48"/>
      <c r="F296" s="48"/>
      <c r="G296" s="48"/>
      <c r="H296" s="48"/>
      <c r="I296" s="48"/>
      <c r="J296" s="48"/>
      <c r="K296" s="48"/>
      <c r="L296" s="48"/>
      <c r="M296" s="48"/>
      <c r="N296" s="48"/>
      <c r="O296" s="48"/>
      <c r="P296" s="48"/>
      <c r="Q296" s="48"/>
      <c r="R296" s="48"/>
      <c r="S296" s="48"/>
    </row>
    <row r="297" spans="1:19">
      <c r="A297" s="16" t="s">
        <v>286</v>
      </c>
      <c r="B297" s="10">
        <v>0</v>
      </c>
      <c r="C297" s="10">
        <v>0</v>
      </c>
      <c r="D297" s="10">
        <v>0</v>
      </c>
      <c r="E297" s="48"/>
      <c r="F297" s="48"/>
      <c r="G297" s="48"/>
      <c r="H297" s="48"/>
      <c r="I297" s="48"/>
      <c r="J297" s="48"/>
      <c r="K297" s="48"/>
      <c r="L297" s="48"/>
      <c r="M297" s="48"/>
      <c r="N297" s="48"/>
      <c r="O297" s="48"/>
      <c r="P297" s="48"/>
      <c r="Q297" s="48"/>
      <c r="R297" s="48"/>
      <c r="S297" s="48"/>
    </row>
    <row r="298" spans="1:19">
      <c r="A298" s="16" t="s">
        <v>287</v>
      </c>
      <c r="B298" s="10">
        <v>-55766.588349999998</v>
      </c>
      <c r="C298" s="10">
        <v>-4896.2407499999999</v>
      </c>
      <c r="D298" s="10">
        <v>-60662.829100000003</v>
      </c>
      <c r="E298" s="48"/>
      <c r="F298" s="48"/>
      <c r="G298" s="48"/>
      <c r="H298" s="48"/>
      <c r="I298" s="48"/>
      <c r="J298" s="48"/>
      <c r="K298" s="48"/>
      <c r="L298" s="48"/>
      <c r="M298" s="48"/>
      <c r="N298" s="48"/>
      <c r="O298" s="48"/>
      <c r="P298" s="48"/>
      <c r="Q298" s="48"/>
      <c r="R298" s="48"/>
      <c r="S298" s="48"/>
    </row>
    <row r="299" spans="1:19">
      <c r="A299" s="16" t="s">
        <v>288</v>
      </c>
      <c r="B299" s="10">
        <v>-42278.279150000002</v>
      </c>
      <c r="C299" s="10">
        <v>-4641.6241600000003</v>
      </c>
      <c r="D299" s="10">
        <v>-46919.903310000002</v>
      </c>
      <c r="E299" s="48"/>
      <c r="F299" s="48"/>
      <c r="G299" s="48"/>
      <c r="H299" s="48"/>
      <c r="I299" s="48"/>
      <c r="J299" s="48"/>
      <c r="K299" s="48"/>
      <c r="L299" s="48"/>
      <c r="M299" s="48"/>
      <c r="N299" s="48"/>
      <c r="O299" s="48"/>
      <c r="P299" s="48"/>
      <c r="Q299" s="48"/>
      <c r="R299" s="48"/>
      <c r="S299" s="48"/>
    </row>
    <row r="300" spans="1:19">
      <c r="A300" s="16" t="s">
        <v>289</v>
      </c>
      <c r="B300" s="10">
        <v>0</v>
      </c>
      <c r="C300" s="10">
        <v>0</v>
      </c>
      <c r="D300" s="10">
        <v>0</v>
      </c>
      <c r="E300" s="48"/>
      <c r="F300" s="48"/>
      <c r="G300" s="48"/>
      <c r="H300" s="48"/>
      <c r="I300" s="48"/>
      <c r="J300" s="48"/>
      <c r="K300" s="48"/>
      <c r="L300" s="48"/>
      <c r="M300" s="48"/>
      <c r="N300" s="48"/>
      <c r="O300" s="48"/>
      <c r="P300" s="48"/>
      <c r="Q300" s="48"/>
      <c r="R300" s="48"/>
      <c r="S300" s="48"/>
    </row>
    <row r="301" spans="1:19">
      <c r="A301" s="16" t="s">
        <v>290</v>
      </c>
      <c r="B301" s="10">
        <v>0</v>
      </c>
      <c r="C301" s="10">
        <v>0</v>
      </c>
      <c r="D301" s="10">
        <v>0</v>
      </c>
      <c r="E301" s="48"/>
      <c r="F301" s="48"/>
      <c r="G301" s="48"/>
      <c r="H301" s="48"/>
      <c r="I301" s="48"/>
      <c r="J301" s="48"/>
      <c r="K301" s="48"/>
      <c r="L301" s="48"/>
      <c r="M301" s="48"/>
      <c r="N301" s="48"/>
      <c r="O301" s="48"/>
      <c r="P301" s="48"/>
      <c r="Q301" s="48"/>
      <c r="R301" s="48"/>
      <c r="S301" s="48"/>
    </row>
    <row r="302" spans="1:19">
      <c r="A302" s="17" t="s">
        <v>291</v>
      </c>
      <c r="B302" s="10">
        <v>-13487.245199999999</v>
      </c>
      <c r="C302" s="10">
        <v>-254.61659</v>
      </c>
      <c r="D302" s="10">
        <v>-13741.861789999999</v>
      </c>
      <c r="E302" s="48"/>
      <c r="F302" s="48"/>
      <c r="G302" s="48"/>
      <c r="H302" s="48"/>
      <c r="I302" s="48"/>
      <c r="J302" s="48"/>
      <c r="K302" s="48"/>
      <c r="L302" s="48"/>
      <c r="M302" s="48"/>
      <c r="N302" s="48"/>
      <c r="O302" s="48"/>
      <c r="P302" s="48"/>
      <c r="Q302" s="48"/>
      <c r="R302" s="48"/>
      <c r="S302" s="48"/>
    </row>
    <row r="303" spans="1:19">
      <c r="A303" s="11" t="s">
        <v>292</v>
      </c>
      <c r="B303" s="10">
        <v>0</v>
      </c>
      <c r="C303" s="10">
        <v>0</v>
      </c>
      <c r="D303" s="10">
        <v>0</v>
      </c>
      <c r="E303" s="48"/>
      <c r="F303" s="48"/>
      <c r="G303" s="48"/>
      <c r="H303" s="48"/>
      <c r="I303" s="48"/>
      <c r="J303" s="48"/>
      <c r="K303" s="48"/>
      <c r="L303" s="48"/>
      <c r="M303" s="48"/>
      <c r="N303" s="48"/>
      <c r="O303" s="48"/>
      <c r="P303" s="48"/>
      <c r="Q303" s="48"/>
      <c r="R303" s="48"/>
      <c r="S303" s="48"/>
    </row>
    <row r="304" spans="1:19">
      <c r="A304" s="16" t="s">
        <v>293</v>
      </c>
      <c r="B304" s="10">
        <v>-1.0640000000000001</v>
      </c>
      <c r="C304" s="10">
        <v>0</v>
      </c>
      <c r="D304" s="10">
        <v>-1.0640000000000001</v>
      </c>
      <c r="E304" s="48"/>
      <c r="F304" s="48"/>
      <c r="G304" s="48"/>
      <c r="H304" s="48"/>
      <c r="I304" s="48"/>
      <c r="J304" s="48"/>
      <c r="K304" s="48"/>
      <c r="L304" s="48"/>
      <c r="M304" s="48"/>
      <c r="N304" s="48"/>
      <c r="O304" s="48"/>
      <c r="P304" s="48"/>
      <c r="Q304" s="48"/>
      <c r="R304" s="48"/>
      <c r="S304" s="48"/>
    </row>
    <row r="305" spans="1:19">
      <c r="A305" s="15" t="s">
        <v>294</v>
      </c>
      <c r="B305" s="8">
        <v>24590.60644</v>
      </c>
      <c r="C305" s="8">
        <v>5941.8147600000002</v>
      </c>
      <c r="D305" s="8">
        <v>30532.421200000001</v>
      </c>
      <c r="E305" s="48"/>
      <c r="F305" s="48"/>
      <c r="G305" s="48"/>
      <c r="H305" s="48"/>
      <c r="I305" s="48"/>
      <c r="J305" s="48"/>
      <c r="K305" s="48"/>
      <c r="L305" s="48"/>
      <c r="M305" s="48"/>
      <c r="N305" s="48"/>
      <c r="O305" s="48"/>
      <c r="P305" s="48"/>
      <c r="Q305" s="48"/>
      <c r="R305" s="48"/>
      <c r="S305" s="48"/>
    </row>
    <row r="306" spans="1:19">
      <c r="A306" s="15" t="s">
        <v>295</v>
      </c>
      <c r="B306" s="8">
        <v>-44706.584020000002</v>
      </c>
      <c r="C306" s="8">
        <v>-6917.8218200000001</v>
      </c>
      <c r="D306" s="8">
        <v>-51624.405840000007</v>
      </c>
      <c r="E306" s="48"/>
      <c r="F306" s="48"/>
      <c r="G306" s="48"/>
      <c r="H306" s="48"/>
      <c r="I306" s="48"/>
      <c r="J306" s="48"/>
      <c r="K306" s="48"/>
      <c r="L306" s="48"/>
      <c r="M306" s="48"/>
      <c r="N306" s="48"/>
      <c r="O306" s="48"/>
      <c r="P306" s="48"/>
      <c r="Q306" s="48"/>
      <c r="R306" s="48"/>
      <c r="S306" s="48"/>
    </row>
    <row r="307" spans="1:19">
      <c r="A307" s="16" t="s">
        <v>296</v>
      </c>
      <c r="B307" s="10">
        <v>-23313.871500000001</v>
      </c>
      <c r="C307" s="10">
        <v>-4207.3484500000004</v>
      </c>
      <c r="D307" s="10">
        <v>-27521.219949999999</v>
      </c>
      <c r="E307" s="48"/>
      <c r="F307" s="48"/>
      <c r="G307" s="48"/>
      <c r="H307" s="48"/>
      <c r="I307" s="48"/>
      <c r="J307" s="48"/>
      <c r="K307" s="48"/>
      <c r="L307" s="48"/>
      <c r="M307" s="48"/>
      <c r="N307" s="48"/>
      <c r="O307" s="48"/>
      <c r="P307" s="48"/>
      <c r="Q307" s="48"/>
      <c r="R307" s="48"/>
      <c r="S307" s="48"/>
    </row>
    <row r="308" spans="1:19">
      <c r="A308" s="16" t="s">
        <v>297</v>
      </c>
      <c r="B308" s="10">
        <v>-5407.9475000000002</v>
      </c>
      <c r="C308" s="10">
        <v>-671.23175000000003</v>
      </c>
      <c r="D308" s="10">
        <v>-6079.1792500000001</v>
      </c>
      <c r="E308" s="48"/>
      <c r="F308" s="48"/>
      <c r="G308" s="48"/>
      <c r="H308" s="48"/>
      <c r="I308" s="48"/>
      <c r="J308" s="48"/>
      <c r="K308" s="48"/>
      <c r="L308" s="48"/>
      <c r="M308" s="48"/>
      <c r="N308" s="48"/>
      <c r="O308" s="48"/>
      <c r="P308" s="48"/>
      <c r="Q308" s="48"/>
      <c r="R308" s="48"/>
      <c r="S308" s="48"/>
    </row>
    <row r="309" spans="1:19">
      <c r="A309" s="16" t="s">
        <v>298</v>
      </c>
      <c r="B309" s="10">
        <v>-256.46654000000001</v>
      </c>
      <c r="C309" s="10">
        <v>-81.149760000000001</v>
      </c>
      <c r="D309" s="10">
        <v>-337.61629999999997</v>
      </c>
      <c r="E309" s="48"/>
      <c r="F309" s="48"/>
      <c r="G309" s="48"/>
      <c r="H309" s="48"/>
      <c r="I309" s="48"/>
      <c r="J309" s="48"/>
      <c r="K309" s="48"/>
      <c r="L309" s="48"/>
      <c r="M309" s="48"/>
      <c r="N309" s="48"/>
      <c r="O309" s="48"/>
      <c r="P309" s="48"/>
      <c r="Q309" s="48"/>
      <c r="R309" s="48"/>
      <c r="S309" s="48"/>
    </row>
    <row r="310" spans="1:19">
      <c r="A310" s="16" t="s">
        <v>299</v>
      </c>
      <c r="B310" s="10">
        <v>-1568.98191</v>
      </c>
      <c r="C310" s="10">
        <v>-202.92634000000001</v>
      </c>
      <c r="D310" s="10">
        <v>-1771.90825</v>
      </c>
      <c r="E310" s="48"/>
      <c r="F310" s="48"/>
      <c r="G310" s="48"/>
      <c r="H310" s="48"/>
      <c r="I310" s="48"/>
      <c r="J310" s="48"/>
      <c r="K310" s="48"/>
      <c r="L310" s="48"/>
      <c r="M310" s="48"/>
      <c r="N310" s="48"/>
      <c r="O310" s="48"/>
      <c r="P310" s="48"/>
      <c r="Q310" s="48"/>
      <c r="R310" s="48"/>
      <c r="S310" s="48"/>
    </row>
    <row r="311" spans="1:19">
      <c r="A311" s="16" t="s">
        <v>300</v>
      </c>
      <c r="B311" s="10">
        <v>-3693.4004500000001</v>
      </c>
      <c r="C311" s="10">
        <v>-384.02964000000003</v>
      </c>
      <c r="D311" s="10">
        <v>-4077.4300899999998</v>
      </c>
      <c r="E311" s="48"/>
      <c r="F311" s="48"/>
      <c r="G311" s="48"/>
      <c r="H311" s="48"/>
      <c r="I311" s="48"/>
      <c r="J311" s="48"/>
      <c r="K311" s="48"/>
      <c r="L311" s="48"/>
      <c r="M311" s="48"/>
      <c r="N311" s="48"/>
      <c r="O311" s="48"/>
      <c r="P311" s="48"/>
      <c r="Q311" s="48"/>
      <c r="R311" s="48"/>
      <c r="S311" s="48"/>
    </row>
    <row r="312" spans="1:19">
      <c r="A312" s="16" t="s">
        <v>301</v>
      </c>
      <c r="B312" s="10">
        <v>-784.74761000000001</v>
      </c>
      <c r="C312" s="10">
        <v>-116.99983999999999</v>
      </c>
      <c r="D312" s="10">
        <v>-901.74744999999996</v>
      </c>
      <c r="E312" s="48"/>
      <c r="F312" s="48"/>
      <c r="G312" s="48"/>
      <c r="H312" s="48"/>
      <c r="I312" s="48"/>
      <c r="J312" s="48"/>
      <c r="K312" s="48"/>
      <c r="L312" s="48"/>
      <c r="M312" s="48"/>
      <c r="N312" s="48"/>
      <c r="O312" s="48"/>
      <c r="P312" s="48"/>
      <c r="Q312" s="48"/>
      <c r="R312" s="48"/>
      <c r="S312" s="48"/>
    </row>
    <row r="313" spans="1:19">
      <c r="A313" s="16" t="s">
        <v>302</v>
      </c>
      <c r="B313" s="10">
        <v>-1657.75144</v>
      </c>
      <c r="C313" s="10">
        <v>-149.12277</v>
      </c>
      <c r="D313" s="10">
        <v>-1806.8742099999999</v>
      </c>
      <c r="E313" s="48"/>
      <c r="F313" s="48"/>
      <c r="G313" s="48"/>
      <c r="H313" s="48"/>
      <c r="I313" s="48"/>
      <c r="J313" s="48"/>
      <c r="K313" s="48"/>
      <c r="L313" s="48"/>
      <c r="M313" s="48"/>
      <c r="N313" s="48"/>
      <c r="O313" s="48"/>
      <c r="P313" s="48"/>
      <c r="Q313" s="48"/>
      <c r="R313" s="48"/>
      <c r="S313" s="48"/>
    </row>
    <row r="314" spans="1:19">
      <c r="A314" s="16" t="s">
        <v>303</v>
      </c>
      <c r="B314" s="10">
        <v>-303.34391999999997</v>
      </c>
      <c r="C314" s="10">
        <v>-99.18</v>
      </c>
      <c r="D314" s="10">
        <v>-402.52391999999998</v>
      </c>
      <c r="E314" s="48"/>
      <c r="F314" s="48"/>
      <c r="G314" s="48"/>
      <c r="H314" s="48"/>
      <c r="I314" s="48"/>
      <c r="J314" s="48"/>
      <c r="K314" s="48"/>
      <c r="L314" s="48"/>
      <c r="M314" s="48"/>
      <c r="N314" s="48"/>
      <c r="O314" s="48"/>
      <c r="P314" s="48"/>
      <c r="Q314" s="48"/>
      <c r="R314" s="48"/>
      <c r="S314" s="48"/>
    </row>
    <row r="315" spans="1:19">
      <c r="A315" s="16" t="s">
        <v>304</v>
      </c>
      <c r="B315" s="10">
        <v>-7720.0731500000002</v>
      </c>
      <c r="C315" s="10">
        <v>-1005.83327</v>
      </c>
      <c r="D315" s="10">
        <v>-8725.9064199999993</v>
      </c>
      <c r="E315" s="48"/>
      <c r="F315" s="48"/>
      <c r="G315" s="48"/>
      <c r="H315" s="48"/>
      <c r="I315" s="48"/>
      <c r="J315" s="48"/>
      <c r="K315" s="48"/>
      <c r="L315" s="48"/>
      <c r="M315" s="48"/>
      <c r="N315" s="48"/>
      <c r="O315" s="48"/>
      <c r="P315" s="48"/>
      <c r="Q315" s="48"/>
      <c r="R315" s="48"/>
      <c r="S315" s="48"/>
    </row>
    <row r="316" spans="1:19">
      <c r="A316" s="14" t="s">
        <v>305</v>
      </c>
      <c r="B316" s="8">
        <v>-20115.977579999999</v>
      </c>
      <c r="C316" s="8">
        <v>-976.00706000000002</v>
      </c>
      <c r="D316" s="8">
        <v>-21091.984640000002</v>
      </c>
      <c r="E316" s="48"/>
      <c r="F316" s="48"/>
      <c r="G316" s="48"/>
      <c r="H316" s="48"/>
      <c r="I316" s="48"/>
      <c r="J316" s="48"/>
      <c r="K316" s="48"/>
      <c r="L316" s="48"/>
      <c r="M316" s="48"/>
      <c r="N316" s="48"/>
      <c r="O316" s="48"/>
      <c r="P316" s="48"/>
      <c r="Q316" s="48"/>
      <c r="R316" s="48"/>
      <c r="S316" s="48"/>
    </row>
    <row r="317" spans="1:19">
      <c r="A317" s="17" t="s">
        <v>306</v>
      </c>
      <c r="B317" s="10">
        <v>5.72851</v>
      </c>
      <c r="C317" s="10">
        <v>0.13900000000000001</v>
      </c>
      <c r="D317" s="10">
        <v>5.8675100000000002</v>
      </c>
      <c r="E317" s="48"/>
      <c r="F317" s="48"/>
      <c r="G317" s="48"/>
      <c r="H317" s="48"/>
      <c r="I317" s="48"/>
      <c r="J317" s="48"/>
      <c r="K317" s="48"/>
      <c r="L317" s="48"/>
      <c r="M317" s="48"/>
      <c r="N317" s="48"/>
      <c r="O317" s="48"/>
      <c r="P317" s="48"/>
      <c r="Q317" s="48"/>
      <c r="R317" s="48"/>
      <c r="S317" s="48"/>
    </row>
    <row r="318" spans="1:19">
      <c r="A318" s="17" t="s">
        <v>307</v>
      </c>
      <c r="B318" s="10">
        <v>2.3777600000000003</v>
      </c>
      <c r="C318" s="10">
        <v>0.13900000000000001</v>
      </c>
      <c r="D318" s="10">
        <v>2.5167600000000001</v>
      </c>
      <c r="E318" s="48"/>
      <c r="F318" s="48"/>
      <c r="G318" s="48"/>
      <c r="H318" s="48"/>
      <c r="I318" s="48"/>
      <c r="J318" s="48"/>
      <c r="K318" s="48"/>
      <c r="L318" s="48"/>
      <c r="M318" s="48"/>
      <c r="N318" s="48"/>
      <c r="O318" s="48"/>
      <c r="P318" s="48"/>
      <c r="Q318" s="48"/>
      <c r="R318" s="48"/>
      <c r="S318" s="48"/>
    </row>
    <row r="319" spans="1:19">
      <c r="A319" s="17" t="s">
        <v>308</v>
      </c>
      <c r="B319" s="10">
        <v>3.3507500000000001</v>
      </c>
      <c r="C319" s="10">
        <v>0</v>
      </c>
      <c r="D319" s="10">
        <v>3.3507500000000001</v>
      </c>
      <c r="E319" s="48"/>
      <c r="F319" s="48"/>
      <c r="G319" s="48"/>
      <c r="H319" s="48"/>
      <c r="I319" s="48"/>
      <c r="J319" s="48"/>
      <c r="K319" s="48"/>
      <c r="L319" s="48"/>
      <c r="M319" s="48"/>
      <c r="N319" s="48"/>
      <c r="O319" s="48"/>
      <c r="P319" s="48"/>
      <c r="Q319" s="48"/>
      <c r="R319" s="48"/>
      <c r="S319" s="48"/>
    </row>
    <row r="320" spans="1:19">
      <c r="A320" s="17" t="s">
        <v>309</v>
      </c>
      <c r="B320" s="10">
        <v>-101.49447000000001</v>
      </c>
      <c r="C320" s="10">
        <v>5.8610000000000002E-2</v>
      </c>
      <c r="D320" s="10">
        <v>-101.43586000000001</v>
      </c>
      <c r="E320" s="48"/>
      <c r="F320" s="48"/>
      <c r="G320" s="48"/>
      <c r="H320" s="48"/>
      <c r="I320" s="48"/>
      <c r="J320" s="48"/>
      <c r="K320" s="48"/>
      <c r="L320" s="48"/>
      <c r="M320" s="48"/>
      <c r="N320" s="48"/>
      <c r="O320" s="48"/>
      <c r="P320" s="48"/>
      <c r="Q320" s="48"/>
      <c r="R320" s="48"/>
      <c r="S320" s="48"/>
    </row>
    <row r="321" spans="1:19">
      <c r="A321" s="17" t="s">
        <v>310</v>
      </c>
      <c r="B321" s="10">
        <v>-3.1002199999999998</v>
      </c>
      <c r="C321" s="10">
        <v>5.8610000000000002E-2</v>
      </c>
      <c r="D321" s="10">
        <v>-3.0416099999999999</v>
      </c>
      <c r="E321" s="48"/>
      <c r="F321" s="48"/>
      <c r="G321" s="48"/>
      <c r="H321" s="48"/>
      <c r="I321" s="48"/>
      <c r="J321" s="48"/>
      <c r="K321" s="48"/>
      <c r="L321" s="48"/>
      <c r="M321" s="48"/>
      <c r="N321" s="48"/>
      <c r="O321" s="48"/>
      <c r="P321" s="48"/>
      <c r="Q321" s="48"/>
      <c r="R321" s="48"/>
      <c r="S321" s="48"/>
    </row>
    <row r="322" spans="1:19">
      <c r="A322" s="17" t="s">
        <v>311</v>
      </c>
      <c r="B322" s="10">
        <v>-98.39425</v>
      </c>
      <c r="C322" s="10">
        <v>0</v>
      </c>
      <c r="D322" s="10">
        <v>-98.39425</v>
      </c>
      <c r="E322" s="48"/>
      <c r="F322" s="48"/>
      <c r="G322" s="48"/>
      <c r="H322" s="48"/>
      <c r="I322" s="48"/>
      <c r="J322" s="48"/>
      <c r="K322" s="48"/>
      <c r="L322" s="48"/>
      <c r="M322" s="48"/>
      <c r="N322" s="48"/>
      <c r="O322" s="48"/>
      <c r="P322" s="48"/>
      <c r="Q322" s="48"/>
      <c r="R322" s="48"/>
      <c r="S322" s="48"/>
    </row>
    <row r="323" spans="1:19">
      <c r="A323" s="15" t="s">
        <v>312</v>
      </c>
      <c r="B323" s="141">
        <v>-20211.743539999999</v>
      </c>
      <c r="C323" s="141">
        <v>-975.80944999999997</v>
      </c>
      <c r="D323" s="141">
        <v>-21187.55299</v>
      </c>
      <c r="E323" s="48"/>
      <c r="F323" s="48"/>
      <c r="G323" s="48"/>
      <c r="H323" s="48"/>
      <c r="I323" s="48"/>
      <c r="J323" s="48"/>
      <c r="K323" s="48"/>
      <c r="L323" s="48"/>
      <c r="M323" s="48"/>
      <c r="N323" s="48"/>
      <c r="O323" s="48"/>
      <c r="P323" s="48"/>
      <c r="Q323" s="48"/>
      <c r="R323" s="48"/>
      <c r="S323" s="48"/>
    </row>
    <row r="324" spans="1:19">
      <c r="A324" s="17" t="s">
        <v>313</v>
      </c>
      <c r="B324" s="16">
        <v>39.130699999999997</v>
      </c>
      <c r="C324" s="16">
        <v>0</v>
      </c>
      <c r="D324" s="16">
        <v>39.130699999999997</v>
      </c>
      <c r="E324" s="48"/>
      <c r="F324" s="48"/>
      <c r="G324" s="48"/>
      <c r="H324" s="48"/>
      <c r="I324" s="48"/>
      <c r="J324" s="48"/>
      <c r="K324" s="48"/>
      <c r="L324" s="48"/>
      <c r="M324" s="48"/>
      <c r="N324" s="48"/>
      <c r="O324" s="48"/>
      <c r="P324" s="48"/>
      <c r="Q324" s="48"/>
      <c r="R324" s="48"/>
      <c r="S324" s="48"/>
    </row>
    <row r="325" spans="1:19">
      <c r="A325" s="14" t="s">
        <v>314</v>
      </c>
      <c r="B325" s="141">
        <v>-20172.612840000002</v>
      </c>
      <c r="C325" s="141">
        <v>-975.80944999999997</v>
      </c>
      <c r="D325" s="141">
        <v>-21148.422289999999</v>
      </c>
      <c r="E325" s="48"/>
      <c r="F325" s="48"/>
      <c r="G325" s="48"/>
      <c r="H325" s="48"/>
      <c r="I325" s="48"/>
      <c r="J325" s="48"/>
      <c r="K325" s="48"/>
      <c r="L325" s="48"/>
      <c r="M325" s="48"/>
      <c r="N325" s="48"/>
      <c r="O325" s="48"/>
      <c r="P325" s="48"/>
      <c r="Q325" s="48"/>
      <c r="R325" s="48"/>
      <c r="S325" s="48"/>
    </row>
    <row r="326" spans="1:19">
      <c r="A326" s="16" t="s">
        <v>315</v>
      </c>
      <c r="B326" s="16">
        <v>6491.3348399999995</v>
      </c>
      <c r="C326" s="16">
        <v>50.181830000000005</v>
      </c>
      <c r="D326" s="16">
        <v>6541.51667</v>
      </c>
      <c r="E326" s="48"/>
      <c r="F326" s="48"/>
      <c r="G326" s="48"/>
      <c r="H326" s="48"/>
      <c r="I326" s="48"/>
      <c r="J326" s="48"/>
      <c r="K326" s="48"/>
      <c r="L326" s="48"/>
      <c r="M326" s="48"/>
      <c r="N326" s="48"/>
      <c r="O326" s="48"/>
      <c r="P326" s="48"/>
      <c r="Q326" s="48"/>
      <c r="R326" s="48"/>
      <c r="S326" s="48"/>
    </row>
    <row r="327" spans="1:19">
      <c r="A327" s="15" t="s">
        <v>316</v>
      </c>
      <c r="B327" s="141">
        <v>-13681.278</v>
      </c>
      <c r="C327" s="141">
        <v>-925.62761999999998</v>
      </c>
      <c r="D327" s="141">
        <v>-14606.90562</v>
      </c>
      <c r="E327" s="48"/>
      <c r="F327" s="48"/>
      <c r="G327" s="48"/>
      <c r="H327" s="48"/>
      <c r="I327" s="48"/>
      <c r="J327" s="48"/>
      <c r="K327" s="48"/>
      <c r="L327" s="48"/>
      <c r="M327" s="48"/>
      <c r="N327" s="48"/>
      <c r="O327" s="48"/>
      <c r="P327" s="48"/>
      <c r="Q327" s="48"/>
      <c r="R327" s="48"/>
      <c r="S327" s="48"/>
    </row>
    <row r="328" spans="1:19">
      <c r="A328" s="16" t="s">
        <v>317</v>
      </c>
      <c r="B328" s="16">
        <v>0</v>
      </c>
      <c r="C328" s="16">
        <v>0</v>
      </c>
      <c r="D328" s="16">
        <v>0</v>
      </c>
      <c r="E328" s="48"/>
      <c r="F328" s="48"/>
      <c r="G328" s="48"/>
      <c r="H328" s="48"/>
      <c r="I328" s="48"/>
      <c r="J328" s="48"/>
      <c r="K328" s="48"/>
      <c r="L328" s="48"/>
      <c r="M328" s="48"/>
      <c r="N328" s="48"/>
      <c r="O328" s="48"/>
      <c r="P328" s="48"/>
      <c r="Q328" s="48"/>
      <c r="R328" s="48"/>
      <c r="S328" s="48"/>
    </row>
    <row r="329" spans="1:19">
      <c r="A329" s="14" t="s">
        <v>318</v>
      </c>
      <c r="B329" s="141">
        <v>-13681.278</v>
      </c>
      <c r="C329" s="141">
        <v>-925.62761999999998</v>
      </c>
      <c r="D329" s="141">
        <v>-14606.90562</v>
      </c>
      <c r="E329" s="48"/>
      <c r="F329" s="48"/>
      <c r="G329" s="48"/>
      <c r="H329" s="48"/>
      <c r="I329" s="48"/>
      <c r="J329" s="48"/>
      <c r="K329" s="48"/>
      <c r="L329" s="48"/>
      <c r="M329" s="48"/>
      <c r="N329" s="48"/>
      <c r="O329" s="48"/>
      <c r="P329" s="48"/>
      <c r="Q329" s="48"/>
      <c r="R329" s="48"/>
      <c r="S329" s="48"/>
    </row>
    <row r="330" spans="1:19">
      <c r="A330" s="17" t="s">
        <v>319</v>
      </c>
      <c r="B330" s="16">
        <v>0</v>
      </c>
      <c r="C330" s="16">
        <v>0</v>
      </c>
      <c r="D330" s="16">
        <v>0</v>
      </c>
      <c r="E330" s="48"/>
      <c r="F330" s="48"/>
      <c r="G330" s="48"/>
      <c r="H330" s="48"/>
      <c r="I330" s="48"/>
      <c r="J330" s="48"/>
      <c r="K330" s="48"/>
      <c r="L330" s="48"/>
      <c r="M330" s="48"/>
      <c r="N330" s="48"/>
      <c r="O330" s="48"/>
      <c r="P330" s="48"/>
      <c r="Q330" s="48"/>
      <c r="R330" s="48"/>
      <c r="S330" s="48"/>
    </row>
    <row r="331" spans="1:19">
      <c r="A331" s="14" t="s">
        <v>320</v>
      </c>
      <c r="B331" s="141">
        <v>-13681.278</v>
      </c>
      <c r="C331" s="141">
        <v>-925.62761999999998</v>
      </c>
      <c r="D331" s="141">
        <v>-14606.90562</v>
      </c>
      <c r="E331" s="48"/>
      <c r="F331" s="48"/>
      <c r="G331" s="48"/>
      <c r="H331" s="48"/>
      <c r="I331" s="48"/>
      <c r="J331" s="48"/>
      <c r="K331" s="48"/>
      <c r="L331" s="48"/>
      <c r="M331" s="48"/>
      <c r="N331" s="48"/>
      <c r="O331" s="48"/>
      <c r="P331" s="48"/>
      <c r="Q331" s="48"/>
      <c r="R331" s="48"/>
      <c r="S331" s="48"/>
    </row>
    <row r="332" spans="1:19" ht="3.75" customHeight="1" thickBot="1">
      <c r="A332" s="30"/>
      <c r="B332" s="142"/>
      <c r="C332" s="142"/>
      <c r="D332" s="142"/>
      <c r="E332" s="48"/>
      <c r="F332" s="48"/>
      <c r="G332" s="48"/>
      <c r="H332" s="48"/>
      <c r="I332" s="48"/>
      <c r="J332" s="48"/>
      <c r="K332" s="48"/>
      <c r="L332" s="48"/>
      <c r="M332" s="48"/>
      <c r="N332" s="48"/>
      <c r="O332" s="48"/>
      <c r="P332" s="48"/>
      <c r="Q332" s="48"/>
      <c r="R332" s="48"/>
      <c r="S332" s="48"/>
    </row>
    <row r="333" spans="1:19" ht="15.75" thickTop="1">
      <c r="A333" s="16"/>
      <c r="B333" s="45"/>
      <c r="C333" s="45"/>
      <c r="D333" s="45"/>
      <c r="E333" s="48"/>
      <c r="F333" s="48"/>
      <c r="G333" s="48"/>
      <c r="H333" s="48"/>
      <c r="I333" s="48"/>
      <c r="J333" s="48"/>
      <c r="K333" s="48"/>
      <c r="L333" s="48"/>
      <c r="M333" s="48"/>
      <c r="N333" s="48"/>
      <c r="O333" s="48"/>
      <c r="P333" s="48"/>
      <c r="Q333" s="48"/>
      <c r="R333" s="48"/>
      <c r="S333" s="48"/>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topLeftCell="A103" workbookViewId="0">
      <selection activeCell="O135" sqref="O124:O135"/>
    </sheetView>
  </sheetViews>
  <sheetFormatPr baseColWidth="10" defaultColWidth="9.140625" defaultRowHeight="1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c r="A1" s="822" t="s">
        <v>863</v>
      </c>
      <c r="B1" s="822"/>
      <c r="C1" s="822"/>
      <c r="D1" s="822"/>
    </row>
    <row r="2" spans="1:4" ht="18">
      <c r="A2" s="823" t="s">
        <v>867</v>
      </c>
      <c r="B2" s="823"/>
      <c r="C2" s="823"/>
      <c r="D2" s="823"/>
    </row>
    <row r="3" spans="1:4" ht="30" customHeight="1">
      <c r="A3" s="826" t="s">
        <v>1444</v>
      </c>
      <c r="B3" s="826"/>
      <c r="C3" s="826"/>
      <c r="D3" s="826"/>
    </row>
    <row r="4" spans="1:4">
      <c r="A4" s="46"/>
      <c r="B4" s="47"/>
      <c r="C4" s="47"/>
      <c r="D4" s="47"/>
    </row>
    <row r="5" spans="1:4" ht="30" customHeight="1">
      <c r="A5" s="49"/>
      <c r="B5" s="50" t="s">
        <v>865</v>
      </c>
      <c r="C5" s="50" t="s">
        <v>866</v>
      </c>
      <c r="D5" s="51" t="s">
        <v>334</v>
      </c>
    </row>
    <row r="6" spans="1:4">
      <c r="A6" s="46"/>
      <c r="B6" s="52"/>
      <c r="C6" s="52"/>
      <c r="D6" s="53"/>
    </row>
    <row r="7" spans="1:4">
      <c r="A7" s="23" t="s">
        <v>336</v>
      </c>
      <c r="B7" s="50"/>
      <c r="C7" s="50"/>
      <c r="D7" s="51"/>
    </row>
    <row r="8" spans="1:4">
      <c r="A8" s="46" t="s">
        <v>337</v>
      </c>
      <c r="B8" s="145">
        <v>7.4099999999999999E-2</v>
      </c>
      <c r="C8" s="145">
        <v>0.1421</v>
      </c>
      <c r="D8" s="145">
        <v>8.1699999999999995E-2</v>
      </c>
    </row>
    <row r="9" spans="1:4">
      <c r="A9" s="46" t="s">
        <v>338</v>
      </c>
      <c r="B9" s="145">
        <v>0.76449999999999996</v>
      </c>
      <c r="C9" s="145">
        <v>0.73129999999999995</v>
      </c>
      <c r="D9" s="145">
        <v>0.76080000000000003</v>
      </c>
    </row>
    <row r="10" spans="1:4">
      <c r="A10" s="23" t="s">
        <v>339</v>
      </c>
      <c r="B10" s="146"/>
      <c r="C10" s="146"/>
      <c r="D10" s="146"/>
    </row>
    <row r="11" spans="1:4">
      <c r="A11" s="58" t="s">
        <v>340</v>
      </c>
      <c r="B11" s="145">
        <v>0.37040000000000001</v>
      </c>
      <c r="C11" s="145">
        <v>0.4703</v>
      </c>
      <c r="D11" s="145">
        <v>0.38150000000000001</v>
      </c>
    </row>
    <row r="12" spans="1:4">
      <c r="A12" s="58" t="s">
        <v>341</v>
      </c>
      <c r="B12" s="145">
        <v>0.63819999999999999</v>
      </c>
      <c r="C12" s="145">
        <v>0.53569999999999995</v>
      </c>
      <c r="D12" s="145">
        <v>0.62680000000000002</v>
      </c>
    </row>
    <row r="13" spans="1:4">
      <c r="A13" s="46" t="s">
        <v>342</v>
      </c>
      <c r="B13" s="145">
        <v>0.23080000000000001</v>
      </c>
      <c r="C13" s="145">
        <v>0.3654</v>
      </c>
      <c r="D13" s="145">
        <v>0.24579999999999999</v>
      </c>
    </row>
    <row r="14" spans="1:4">
      <c r="A14" s="58" t="s">
        <v>343</v>
      </c>
      <c r="B14" s="145">
        <v>1.7899999999999999E-2</v>
      </c>
      <c r="C14" s="145">
        <v>0</v>
      </c>
      <c r="D14" s="145">
        <v>1.5900000000000001E-2</v>
      </c>
    </row>
    <row r="15" spans="1:4">
      <c r="A15" s="59" t="s">
        <v>344</v>
      </c>
      <c r="B15" s="146"/>
      <c r="C15" s="146"/>
      <c r="D15" s="146"/>
    </row>
    <row r="16" spans="1:4">
      <c r="A16" s="58" t="s">
        <v>345</v>
      </c>
      <c r="B16" s="145">
        <v>0.6734</v>
      </c>
      <c r="C16" s="145">
        <v>0.21099999999999999</v>
      </c>
      <c r="D16" s="145">
        <v>0.62580000000000002</v>
      </c>
    </row>
    <row r="17" spans="1:4">
      <c r="A17" s="58" t="s">
        <v>346</v>
      </c>
      <c r="B17" s="145">
        <v>0.3266</v>
      </c>
      <c r="C17" s="145">
        <v>0.78900000000000003</v>
      </c>
      <c r="D17" s="145">
        <v>0.37419999999999998</v>
      </c>
    </row>
    <row r="18" spans="1:4">
      <c r="A18" s="58" t="s">
        <v>347</v>
      </c>
      <c r="B18" s="621">
        <v>587.66849999999999</v>
      </c>
      <c r="C18" s="621">
        <v>497.62580000000003</v>
      </c>
      <c r="D18" s="621">
        <v>579.2826</v>
      </c>
    </row>
    <row r="19" spans="1:4">
      <c r="A19" s="59" t="s">
        <v>348</v>
      </c>
      <c r="B19" s="622"/>
      <c r="C19" s="622"/>
      <c r="D19" s="622"/>
    </row>
    <row r="20" spans="1:4">
      <c r="A20" s="46" t="s">
        <v>349</v>
      </c>
      <c r="B20" s="145">
        <v>0.95540000000000003</v>
      </c>
      <c r="C20" s="145">
        <v>0.84179999999999999</v>
      </c>
      <c r="D20" s="145">
        <v>0.94179999999999997</v>
      </c>
    </row>
    <row r="21" spans="1:4">
      <c r="A21" s="46" t="s">
        <v>350</v>
      </c>
      <c r="B21" s="145">
        <v>0.23250000000000001</v>
      </c>
      <c r="C21" s="145">
        <v>0.47189999999999999</v>
      </c>
      <c r="D21" s="145">
        <v>0.26129999999999998</v>
      </c>
    </row>
    <row r="22" spans="1:4">
      <c r="A22" s="58" t="s">
        <v>351</v>
      </c>
      <c r="B22" s="145">
        <v>4.4600000000000001E-2</v>
      </c>
      <c r="C22" s="145">
        <v>0.15820000000000001</v>
      </c>
      <c r="D22" s="145">
        <v>5.8200000000000002E-2</v>
      </c>
    </row>
    <row r="23" spans="1:4">
      <c r="A23" s="58" t="s">
        <v>352</v>
      </c>
      <c r="B23" s="145">
        <v>0.2331</v>
      </c>
      <c r="C23" s="145">
        <v>0.43459999999999999</v>
      </c>
      <c r="D23" s="145">
        <v>0.25469999999999998</v>
      </c>
    </row>
    <row r="24" spans="1:4">
      <c r="A24" s="58" t="s">
        <v>353</v>
      </c>
      <c r="B24" s="145">
        <v>4.2200000000000001E-2</v>
      </c>
      <c r="C24" s="145">
        <v>0.22470000000000001</v>
      </c>
      <c r="D24" s="145">
        <v>8.1799999999999998E-2</v>
      </c>
    </row>
    <row r="25" spans="1:4">
      <c r="A25" s="58" t="s">
        <v>354</v>
      </c>
      <c r="B25" s="145">
        <v>0.1734</v>
      </c>
      <c r="C25" s="145">
        <v>0.11409999999999999</v>
      </c>
      <c r="D25" s="145">
        <v>0.1663</v>
      </c>
    </row>
    <row r="26" spans="1:4">
      <c r="A26" s="58" t="s">
        <v>355</v>
      </c>
      <c r="B26" s="145">
        <v>5.8700000000000002E-2</v>
      </c>
      <c r="C26" s="145">
        <v>0.13700000000000001</v>
      </c>
      <c r="D26" s="145">
        <v>6.8099999999999994E-2</v>
      </c>
    </row>
    <row r="27" spans="1:4">
      <c r="A27" s="58" t="s">
        <v>356</v>
      </c>
      <c r="B27" s="145">
        <v>0.91979999999999995</v>
      </c>
      <c r="C27" s="145">
        <v>0.81830000000000003</v>
      </c>
      <c r="D27" s="145">
        <v>0.90700000000000003</v>
      </c>
    </row>
    <row r="28" spans="1:4">
      <c r="A28" s="58" t="s">
        <v>357</v>
      </c>
      <c r="B28" s="145">
        <v>3.2000000000000001E-2</v>
      </c>
      <c r="C28" s="145">
        <v>3.3099999999999997E-2</v>
      </c>
      <c r="D28" s="145">
        <v>3.2099999999999997E-2</v>
      </c>
    </row>
    <row r="29" spans="1:4">
      <c r="A29" s="58" t="s">
        <v>358</v>
      </c>
      <c r="B29" s="145">
        <v>1.14E-2</v>
      </c>
      <c r="C29" s="145">
        <v>1.1900000000000001E-2</v>
      </c>
      <c r="D29" s="145">
        <v>1.14E-2</v>
      </c>
    </row>
    <row r="30" spans="1:4">
      <c r="A30" s="58" t="s">
        <v>359</v>
      </c>
      <c r="B30" s="145">
        <v>2.3E-3</v>
      </c>
      <c r="C30" s="145">
        <v>1E-3</v>
      </c>
      <c r="D30" s="145">
        <v>2.0999999999999999E-3</v>
      </c>
    </row>
    <row r="31" spans="1:4">
      <c r="A31" s="58" t="s">
        <v>360</v>
      </c>
      <c r="B31" s="145">
        <v>4.3E-3</v>
      </c>
      <c r="C31" s="145">
        <v>7.1999999999999998E-3</v>
      </c>
      <c r="D31" s="145">
        <v>4.5999999999999999E-3</v>
      </c>
    </row>
    <row r="32" spans="1:4">
      <c r="A32" s="58" t="s">
        <v>361</v>
      </c>
      <c r="B32" s="145">
        <v>3.04E-2</v>
      </c>
      <c r="C32" s="145">
        <v>0.1285</v>
      </c>
      <c r="D32" s="145">
        <v>4.2700000000000002E-2</v>
      </c>
    </row>
    <row r="33" spans="1:4">
      <c r="A33" s="59" t="s">
        <v>362</v>
      </c>
      <c r="B33" s="146"/>
      <c r="C33" s="146"/>
      <c r="D33" s="146"/>
    </row>
    <row r="34" spans="1:4">
      <c r="A34" s="58" t="s">
        <v>363</v>
      </c>
      <c r="B34" s="145">
        <v>0.40639999999999998</v>
      </c>
      <c r="C34" s="145">
        <v>0.56689999999999996</v>
      </c>
      <c r="D34" s="145">
        <v>0.4299</v>
      </c>
    </row>
    <row r="35" spans="1:4">
      <c r="A35" s="58" t="s">
        <v>364</v>
      </c>
      <c r="B35" s="145">
        <v>0.49320000000000003</v>
      </c>
      <c r="C35" s="145">
        <v>0.72499999999999998</v>
      </c>
      <c r="D35" s="145">
        <v>0.5272</v>
      </c>
    </row>
    <row r="36" spans="1:4">
      <c r="A36" s="58" t="s">
        <v>365</v>
      </c>
      <c r="B36" s="145">
        <v>9.7500000000000003E-2</v>
      </c>
      <c r="C36" s="145">
        <v>0.19589999999999999</v>
      </c>
      <c r="D36" s="145">
        <v>0.1085</v>
      </c>
    </row>
    <row r="37" spans="1:4">
      <c r="A37" s="58" t="s">
        <v>366</v>
      </c>
      <c r="B37" s="145">
        <v>0.09</v>
      </c>
      <c r="C37" s="145">
        <v>0.18179999999999999</v>
      </c>
      <c r="D37" s="145">
        <v>0.1002</v>
      </c>
    </row>
    <row r="38" spans="1:4">
      <c r="A38" s="46" t="s">
        <v>367</v>
      </c>
      <c r="B38" s="145">
        <v>0.35460000000000003</v>
      </c>
      <c r="C38" s="145">
        <v>0.38529999999999998</v>
      </c>
      <c r="D38" s="145">
        <v>0.36049999999999999</v>
      </c>
    </row>
    <row r="39" spans="1:4">
      <c r="A39" s="23" t="s">
        <v>368</v>
      </c>
      <c r="B39" s="146"/>
      <c r="C39" s="146"/>
      <c r="D39" s="146"/>
    </row>
    <row r="40" spans="1:4">
      <c r="A40" s="58" t="s">
        <v>369</v>
      </c>
      <c r="B40" s="145">
        <v>7.6999999999999999E-2</v>
      </c>
      <c r="C40" s="145">
        <v>7.1999999999999995E-2</v>
      </c>
      <c r="D40" s="145">
        <v>7.6499999999999999E-2</v>
      </c>
    </row>
    <row r="41" spans="1:4">
      <c r="A41" s="58" t="s">
        <v>370</v>
      </c>
      <c r="B41" s="145">
        <v>7.6600000000000001E-2</v>
      </c>
      <c r="C41" s="145">
        <v>6.8699999999999997E-2</v>
      </c>
      <c r="D41" s="145">
        <v>7.5700000000000003E-2</v>
      </c>
    </row>
    <row r="42" spans="1:4">
      <c r="A42" s="58" t="s">
        <v>371</v>
      </c>
      <c r="B42" s="145">
        <v>0.39560000000000001</v>
      </c>
      <c r="C42" s="145">
        <v>1.6394</v>
      </c>
      <c r="D42" s="145">
        <v>0.52569999999999995</v>
      </c>
    </row>
    <row r="43" spans="1:4">
      <c r="A43" s="58" t="s">
        <v>372</v>
      </c>
      <c r="B43" s="145">
        <v>8.6999999999999994E-2</v>
      </c>
      <c r="C43" s="145">
        <v>1.0992</v>
      </c>
      <c r="D43" s="145">
        <v>0.19289999999999999</v>
      </c>
    </row>
    <row r="44" spans="1:4">
      <c r="A44" s="58" t="s">
        <v>373</v>
      </c>
      <c r="B44" s="145">
        <v>0.12529999999999999</v>
      </c>
      <c r="C44" s="145">
        <v>0.74429999999999996</v>
      </c>
      <c r="D44" s="145">
        <v>0.19009999999999999</v>
      </c>
    </row>
    <row r="45" spans="1:4">
      <c r="A45" s="58" t="s">
        <v>374</v>
      </c>
      <c r="B45" s="145">
        <v>0.1341</v>
      </c>
      <c r="C45" s="145">
        <v>0.1114</v>
      </c>
      <c r="D45" s="145">
        <v>0.1318</v>
      </c>
    </row>
    <row r="46" spans="1:4">
      <c r="A46" s="59" t="s">
        <v>375</v>
      </c>
      <c r="B46" s="146"/>
      <c r="C46" s="146"/>
      <c r="D46" s="146"/>
    </row>
    <row r="47" spans="1:4">
      <c r="A47" s="58" t="s">
        <v>376</v>
      </c>
      <c r="B47" s="145">
        <v>0.76149999999999995</v>
      </c>
      <c r="C47" s="145">
        <v>0.73899999999999999</v>
      </c>
      <c r="D47" s="145">
        <v>0.75890000000000002</v>
      </c>
    </row>
    <row r="48" spans="1:4">
      <c r="A48" s="58" t="s">
        <v>377</v>
      </c>
      <c r="B48" s="145">
        <v>0.87119999999999997</v>
      </c>
      <c r="C48" s="145">
        <v>0.83760000000000001</v>
      </c>
      <c r="D48" s="145">
        <v>0.86729999999999996</v>
      </c>
    </row>
    <row r="49" spans="1:4">
      <c r="A49" s="58" t="s">
        <v>378</v>
      </c>
      <c r="B49" s="145">
        <v>-5.3499999999999999E-2</v>
      </c>
      <c r="C49" s="145">
        <v>-5.2600000000000001E-2</v>
      </c>
      <c r="D49" s="145">
        <v>-5.3400000000000003E-2</v>
      </c>
    </row>
    <row r="50" spans="1:4" ht="15.75" thickBot="1">
      <c r="A50" s="147" t="s">
        <v>379</v>
      </c>
      <c r="B50" s="73">
        <v>3.1151</v>
      </c>
      <c r="C50" s="73">
        <v>3.7961999999999998</v>
      </c>
      <c r="D50" s="73">
        <v>3.1863000000000001</v>
      </c>
    </row>
    <row r="51" spans="1:4" ht="15.75" thickTop="1">
      <c r="A51" s="858" t="s">
        <v>380</v>
      </c>
      <c r="B51" s="858"/>
      <c r="C51" s="858"/>
      <c r="D51" s="858"/>
    </row>
    <row r="52" spans="1:4" ht="81" customHeight="1">
      <c r="A52" s="828" t="s">
        <v>381</v>
      </c>
      <c r="B52" s="828"/>
      <c r="C52" s="828"/>
      <c r="D52" s="828"/>
    </row>
    <row r="53" spans="1:4" ht="70.5" customHeight="1">
      <c r="A53" s="828" t="s">
        <v>382</v>
      </c>
      <c r="B53" s="828"/>
      <c r="C53" s="828"/>
      <c r="D53" s="828"/>
    </row>
    <row r="54" spans="1:4">
      <c r="A54" s="830" t="s">
        <v>383</v>
      </c>
      <c r="B54" s="830"/>
      <c r="C54" s="830"/>
      <c r="D54" s="830"/>
    </row>
    <row r="55" spans="1:4">
      <c r="A55" s="830" t="s">
        <v>384</v>
      </c>
      <c r="B55" s="830"/>
      <c r="C55" s="830"/>
      <c r="D55" s="830"/>
    </row>
    <row r="56" spans="1:4" ht="32.25" customHeight="1">
      <c r="A56" s="859" t="s">
        <v>385</v>
      </c>
      <c r="B56" s="859"/>
      <c r="C56" s="859"/>
      <c r="D56" s="859"/>
    </row>
    <row r="57" spans="1:4" ht="30" customHeight="1">
      <c r="A57" s="61"/>
      <c r="B57" s="364" t="s">
        <v>865</v>
      </c>
      <c r="C57" s="364" t="s">
        <v>866</v>
      </c>
      <c r="D57" s="365" t="s">
        <v>334</v>
      </c>
    </row>
    <row r="58" spans="1:4">
      <c r="A58" s="48"/>
      <c r="B58" s="48"/>
      <c r="C58" s="48"/>
      <c r="D58" s="48"/>
    </row>
    <row r="59" spans="1:4">
      <c r="A59" s="59" t="s">
        <v>386</v>
      </c>
      <c r="B59" s="364"/>
      <c r="C59" s="364"/>
      <c r="D59" s="364"/>
    </row>
    <row r="60" spans="1:4">
      <c r="A60" s="67" t="s">
        <v>387</v>
      </c>
      <c r="B60" s="145">
        <v>5.79E-2</v>
      </c>
      <c r="C60" s="145">
        <v>4.1500000000000002E-2</v>
      </c>
      <c r="D60" s="145">
        <v>5.6099999999999997E-2</v>
      </c>
    </row>
    <row r="61" spans="1:4">
      <c r="A61" s="67" t="s">
        <v>388</v>
      </c>
      <c r="B61" s="145">
        <v>6.3899999999999998E-2</v>
      </c>
      <c r="C61" s="145">
        <v>5.5800000000000002E-2</v>
      </c>
      <c r="D61" s="145">
        <v>6.3E-2</v>
      </c>
    </row>
    <row r="62" spans="1:4">
      <c r="A62" s="67" t="s">
        <v>389</v>
      </c>
      <c r="B62" s="145">
        <v>2.5899999999999999E-2</v>
      </c>
      <c r="C62" s="145">
        <v>4.87E-2</v>
      </c>
      <c r="D62" s="145">
        <v>2.8500000000000001E-2</v>
      </c>
    </row>
    <row r="63" spans="1:4">
      <c r="A63" s="67" t="s">
        <v>390</v>
      </c>
      <c r="B63" s="145">
        <v>-2.12E-2</v>
      </c>
      <c r="C63" s="145">
        <v>-8.0000000000000002E-3</v>
      </c>
      <c r="D63" s="145">
        <v>-1.9699999999999999E-2</v>
      </c>
    </row>
    <row r="64" spans="1:4">
      <c r="A64" s="67" t="s">
        <v>391</v>
      </c>
      <c r="B64" s="145">
        <v>-1.44E-2</v>
      </c>
      <c r="C64" s="145">
        <v>-7.6E-3</v>
      </c>
      <c r="D64" s="145">
        <v>-1.3599999999999999E-2</v>
      </c>
    </row>
    <row r="65" spans="1:4">
      <c r="A65" s="67" t="s">
        <v>392</v>
      </c>
      <c r="B65" s="145">
        <v>-1.44E-2</v>
      </c>
      <c r="C65" s="145">
        <v>-7.6E-3</v>
      </c>
      <c r="D65" s="145">
        <v>-1.3599999999999999E-2</v>
      </c>
    </row>
    <row r="66" spans="1:4">
      <c r="A66" s="67" t="s">
        <v>393</v>
      </c>
      <c r="B66" s="145">
        <v>-0.18809999999999999</v>
      </c>
      <c r="C66" s="145">
        <v>-0.1096</v>
      </c>
      <c r="D66" s="145">
        <v>-0.1799</v>
      </c>
    </row>
    <row r="67" spans="1:4">
      <c r="A67" s="59" t="s">
        <v>394</v>
      </c>
      <c r="B67" s="50"/>
      <c r="C67" s="50"/>
      <c r="D67" s="50"/>
    </row>
    <row r="68" spans="1:4">
      <c r="A68" s="67" t="s">
        <v>395</v>
      </c>
      <c r="B68" s="145">
        <v>9.6199999999999994E-2</v>
      </c>
      <c r="C68" s="145">
        <v>7.1900000000000006E-2</v>
      </c>
      <c r="D68" s="145">
        <v>9.35E-2</v>
      </c>
    </row>
    <row r="69" spans="1:4">
      <c r="A69" s="67" t="s">
        <v>396</v>
      </c>
      <c r="B69" s="145">
        <v>-3.8300000000000001E-2</v>
      </c>
      <c r="C69" s="145">
        <v>-3.04E-2</v>
      </c>
      <c r="D69" s="145">
        <v>-3.7400000000000003E-2</v>
      </c>
    </row>
    <row r="70" spans="1:4">
      <c r="A70" s="67" t="s">
        <v>397</v>
      </c>
      <c r="B70" s="145">
        <v>4.7600000000000003E-2</v>
      </c>
      <c r="C70" s="145">
        <v>3.9100000000000003E-2</v>
      </c>
      <c r="D70" s="145">
        <v>4.6600000000000003E-2</v>
      </c>
    </row>
    <row r="71" spans="1:4">
      <c r="A71" s="67" t="s">
        <v>398</v>
      </c>
      <c r="B71" s="145">
        <v>-1E-4</v>
      </c>
      <c r="C71" s="145">
        <v>0</v>
      </c>
      <c r="D71" s="145">
        <v>-1E-4</v>
      </c>
    </row>
    <row r="72" spans="1:4">
      <c r="A72" s="67" t="s">
        <v>399</v>
      </c>
      <c r="B72" s="145">
        <v>-3.7999999999999999E-2</v>
      </c>
      <c r="C72" s="145">
        <v>-7.1000000000000004E-3</v>
      </c>
      <c r="D72" s="145">
        <v>-3.4500000000000003E-2</v>
      </c>
    </row>
    <row r="73" spans="1:4">
      <c r="A73" s="67" t="s">
        <v>400</v>
      </c>
      <c r="B73" s="145">
        <v>5.8999999999999999E-3</v>
      </c>
      <c r="C73" s="145">
        <v>1.43E-2</v>
      </c>
      <c r="D73" s="145">
        <v>6.8999999999999999E-3</v>
      </c>
    </row>
    <row r="74" spans="1:4">
      <c r="A74" s="67" t="s">
        <v>401</v>
      </c>
      <c r="B74" s="145">
        <v>-4.7100000000000003E-2</v>
      </c>
      <c r="C74" s="145">
        <v>-5.67E-2</v>
      </c>
      <c r="D74" s="145">
        <v>-4.82E-2</v>
      </c>
    </row>
    <row r="75" spans="1:4">
      <c r="A75" s="67" t="s">
        <v>402</v>
      </c>
      <c r="B75" s="145">
        <v>6.8999999999999999E-3</v>
      </c>
      <c r="C75" s="145">
        <v>4.0000000000000002E-4</v>
      </c>
      <c r="D75" s="145">
        <v>6.1000000000000004E-3</v>
      </c>
    </row>
    <row r="76" spans="1:4">
      <c r="A76" s="67" t="s">
        <v>403</v>
      </c>
      <c r="B76" s="145">
        <v>0.1007</v>
      </c>
      <c r="C76" s="145">
        <v>0.11700000000000001</v>
      </c>
      <c r="D76" s="145">
        <v>0.1019</v>
      </c>
    </row>
    <row r="77" spans="1:4">
      <c r="A77" s="59" t="s">
        <v>404</v>
      </c>
      <c r="B77" s="50"/>
      <c r="C77" s="50"/>
      <c r="D77" s="50"/>
    </row>
    <row r="78" spans="1:4">
      <c r="A78" s="67" t="s">
        <v>405</v>
      </c>
      <c r="B78" s="145">
        <v>0.14510000000000001</v>
      </c>
      <c r="C78" s="145">
        <v>0.1145</v>
      </c>
      <c r="D78" s="145">
        <v>0.14249999999999999</v>
      </c>
    </row>
    <row r="79" spans="1:4">
      <c r="A79" s="67" t="s">
        <v>406</v>
      </c>
      <c r="B79" s="145">
        <v>0.12859999999999999</v>
      </c>
      <c r="C79" s="145">
        <v>9.5699999999999993E-2</v>
      </c>
      <c r="D79" s="145">
        <v>0.12239999999999999</v>
      </c>
    </row>
    <row r="80" spans="1:4">
      <c r="A80" s="67" t="s">
        <v>407</v>
      </c>
      <c r="B80" s="145">
        <v>0.1241</v>
      </c>
      <c r="C80" s="145">
        <v>5.5300000000000002E-2</v>
      </c>
      <c r="D80" s="145">
        <v>0.11219999999999999</v>
      </c>
    </row>
    <row r="81" spans="1:4">
      <c r="A81" s="67" t="s">
        <v>408</v>
      </c>
      <c r="B81" s="145">
        <v>0.14879999999999999</v>
      </c>
      <c r="C81" s="145">
        <v>2.4799999999999999E-2</v>
      </c>
      <c r="D81" s="145">
        <v>6.7000000000000004E-2</v>
      </c>
    </row>
    <row r="82" spans="1:4">
      <c r="A82" s="67" t="s">
        <v>409</v>
      </c>
      <c r="B82" s="145">
        <v>1.01E-2</v>
      </c>
      <c r="C82" s="145">
        <v>2.5999999999999999E-3</v>
      </c>
      <c r="D82" s="145">
        <v>9.2999999999999992E-3</v>
      </c>
    </row>
    <row r="83" spans="1:4">
      <c r="A83" s="67" t="s">
        <v>410</v>
      </c>
      <c r="B83" s="145">
        <v>5.1999999999999998E-2</v>
      </c>
      <c r="C83" s="145">
        <v>0</v>
      </c>
      <c r="D83" s="145">
        <v>4.3200000000000002E-2</v>
      </c>
    </row>
    <row r="84" spans="1:4">
      <c r="A84" s="67" t="s">
        <v>411</v>
      </c>
      <c r="B84" s="145">
        <v>1.84E-2</v>
      </c>
      <c r="C84" s="145">
        <v>1.8E-3</v>
      </c>
      <c r="D84" s="145">
        <v>1.6299999999999999E-2</v>
      </c>
    </row>
    <row r="85" spans="1:4">
      <c r="A85" s="67" t="s">
        <v>412</v>
      </c>
      <c r="B85" s="145">
        <v>4.3400000000000001E-2</v>
      </c>
      <c r="C85" s="145">
        <v>1.6899999999999998E-2</v>
      </c>
      <c r="D85" s="145">
        <v>4.1700000000000001E-2</v>
      </c>
    </row>
    <row r="86" spans="1:4">
      <c r="A86" s="67" t="s">
        <v>413</v>
      </c>
      <c r="B86" s="145">
        <v>2.5000000000000001E-2</v>
      </c>
      <c r="C86" s="145">
        <v>3.4500000000000003E-2</v>
      </c>
      <c r="D86" s="145">
        <v>2.69E-2</v>
      </c>
    </row>
    <row r="87" spans="1:4">
      <c r="A87" s="67" t="s">
        <v>414</v>
      </c>
      <c r="B87" s="145">
        <v>5.5500000000000001E-2</v>
      </c>
      <c r="C87" s="145">
        <v>4.7300000000000002E-2</v>
      </c>
      <c r="D87" s="145">
        <v>5.4699999999999999E-2</v>
      </c>
    </row>
    <row r="88" spans="1:4">
      <c r="A88" s="67" t="s">
        <v>415</v>
      </c>
      <c r="B88" s="145">
        <v>7.9000000000000001E-2</v>
      </c>
      <c r="C88" s="145">
        <v>7.0400000000000004E-2</v>
      </c>
      <c r="D88" s="145">
        <v>7.8799999999999995E-2</v>
      </c>
    </row>
    <row r="89" spans="1:4">
      <c r="A89" s="67" t="s">
        <v>416</v>
      </c>
      <c r="B89" s="145">
        <v>4.5999999999999999E-3</v>
      </c>
      <c r="C89" s="145">
        <v>4.2299999999999997E-2</v>
      </c>
      <c r="D89" s="145">
        <v>9.4999999999999998E-3</v>
      </c>
    </row>
    <row r="90" spans="1:4">
      <c r="A90" s="59" t="s">
        <v>417</v>
      </c>
      <c r="B90" s="50"/>
      <c r="C90" s="50"/>
      <c r="D90" s="50"/>
    </row>
    <row r="91" spans="1:4">
      <c r="A91" s="59" t="s">
        <v>418</v>
      </c>
      <c r="B91" s="50"/>
      <c r="C91" s="50"/>
      <c r="D91" s="50"/>
    </row>
    <row r="92" spans="1:4">
      <c r="A92" s="67" t="s">
        <v>419</v>
      </c>
      <c r="B92" s="145">
        <v>4.7100000000000003E-2</v>
      </c>
      <c r="C92" s="145">
        <v>5.67E-2</v>
      </c>
      <c r="D92" s="145">
        <v>4.82E-2</v>
      </c>
    </row>
    <row r="93" spans="1:4">
      <c r="A93" s="67" t="s">
        <v>420</v>
      </c>
      <c r="B93" s="145">
        <v>6.25E-2</v>
      </c>
      <c r="C93" s="145">
        <v>0.08</v>
      </c>
      <c r="D93" s="145">
        <v>6.4399999999999999E-2</v>
      </c>
    </row>
    <row r="94" spans="1:4">
      <c r="A94" s="67" t="s">
        <v>421</v>
      </c>
      <c r="B94" s="145">
        <v>6.9599999999999995E-2</v>
      </c>
      <c r="C94" s="145">
        <v>7.3599999999999999E-2</v>
      </c>
      <c r="D94" s="145">
        <v>7.0099999999999996E-2</v>
      </c>
    </row>
    <row r="95" spans="1:4">
      <c r="A95" s="67" t="s">
        <v>422</v>
      </c>
      <c r="B95" s="145">
        <v>0.1303</v>
      </c>
      <c r="C95" s="145">
        <v>0.1414</v>
      </c>
      <c r="D95" s="145">
        <v>0.13170000000000001</v>
      </c>
    </row>
    <row r="96" spans="1:4">
      <c r="A96" s="59" t="s">
        <v>423</v>
      </c>
      <c r="B96" s="69"/>
      <c r="C96" s="69"/>
      <c r="D96" s="69"/>
    </row>
    <row r="97" spans="1:4">
      <c r="A97" s="67" t="s">
        <v>424</v>
      </c>
      <c r="B97" s="145">
        <v>0.52149999999999996</v>
      </c>
      <c r="C97" s="145">
        <v>0.60819999999999996</v>
      </c>
      <c r="D97" s="145">
        <v>0.53310000000000002</v>
      </c>
    </row>
    <row r="98" spans="1:4">
      <c r="A98" s="67" t="s">
        <v>425</v>
      </c>
      <c r="B98" s="145">
        <v>4.3900000000000002E-2</v>
      </c>
      <c r="C98" s="145">
        <v>3.5900000000000001E-2</v>
      </c>
      <c r="D98" s="145">
        <v>4.2799999999999998E-2</v>
      </c>
    </row>
    <row r="99" spans="1:4">
      <c r="A99" s="67" t="s">
        <v>426</v>
      </c>
      <c r="B99" s="145">
        <v>0.43459999999999999</v>
      </c>
      <c r="C99" s="145">
        <v>0.35589999999999999</v>
      </c>
      <c r="D99" s="145">
        <v>0.42409999999999998</v>
      </c>
    </row>
    <row r="100" spans="1:4">
      <c r="A100" s="67" t="s">
        <v>427</v>
      </c>
      <c r="B100" s="145">
        <v>0.31900000000000001</v>
      </c>
      <c r="C100" s="145">
        <v>0.37680000000000002</v>
      </c>
      <c r="D100" s="145">
        <v>0.32569999999999999</v>
      </c>
    </row>
    <row r="101" spans="1:4">
      <c r="A101" s="59" t="s">
        <v>428</v>
      </c>
      <c r="B101" s="69"/>
      <c r="C101" s="69"/>
      <c r="D101" s="69"/>
    </row>
    <row r="102" spans="1:4">
      <c r="A102" s="58" t="s">
        <v>429</v>
      </c>
      <c r="B102" s="145">
        <v>0.05</v>
      </c>
      <c r="C102" s="145">
        <v>5.6399999999999999E-2</v>
      </c>
      <c r="D102" s="145">
        <v>5.0700000000000002E-2</v>
      </c>
    </row>
    <row r="103" spans="1:4">
      <c r="A103" s="58" t="s">
        <v>430</v>
      </c>
      <c r="B103" s="145">
        <v>4.3999999999999997E-2</v>
      </c>
      <c r="C103" s="145">
        <v>3.9699999999999999E-2</v>
      </c>
      <c r="D103" s="145">
        <v>4.3499999999999997E-2</v>
      </c>
    </row>
    <row r="104" spans="1:4">
      <c r="A104" s="46" t="s">
        <v>431</v>
      </c>
      <c r="B104" s="145">
        <v>6.6000000000000003E-2</v>
      </c>
      <c r="C104" s="145">
        <v>5.8700000000000002E-2</v>
      </c>
      <c r="D104" s="145">
        <v>6.5199999999999994E-2</v>
      </c>
    </row>
    <row r="105" spans="1:4">
      <c r="A105" s="46" t="s">
        <v>432</v>
      </c>
      <c r="B105" s="145">
        <v>0.1045</v>
      </c>
      <c r="C105" s="145">
        <v>9.06E-2</v>
      </c>
      <c r="D105" s="145">
        <v>0.10299999999999999</v>
      </c>
    </row>
    <row r="106" spans="1:4">
      <c r="A106" s="46" t="s">
        <v>433</v>
      </c>
      <c r="B106" s="145">
        <v>-3.85E-2</v>
      </c>
      <c r="C106" s="145">
        <v>-3.1899999999999998E-2</v>
      </c>
      <c r="D106" s="145">
        <v>-3.78E-2</v>
      </c>
    </row>
    <row r="107" spans="1:4">
      <c r="A107" s="46" t="s">
        <v>434</v>
      </c>
      <c r="B107" s="145">
        <v>-2.1999999999999999E-2</v>
      </c>
      <c r="C107" s="145">
        <v>-1.9E-2</v>
      </c>
      <c r="D107" s="145">
        <v>-2.1700000000000001E-2</v>
      </c>
    </row>
    <row r="108" spans="1:4">
      <c r="A108" s="46" t="s">
        <v>435</v>
      </c>
      <c r="B108" s="145">
        <v>6.0000000000000001E-3</v>
      </c>
      <c r="C108" s="145">
        <v>1.67E-2</v>
      </c>
      <c r="D108" s="145">
        <v>7.1000000000000004E-3</v>
      </c>
    </row>
    <row r="109" spans="1:4">
      <c r="A109" s="59" t="s">
        <v>436</v>
      </c>
      <c r="B109" s="50"/>
      <c r="C109" s="50"/>
      <c r="D109" s="50"/>
    </row>
    <row r="110" spans="1:4">
      <c r="A110" s="46" t="s">
        <v>429</v>
      </c>
      <c r="B110" s="148">
        <v>0.05</v>
      </c>
      <c r="C110" s="148">
        <v>5.6399999999999999E-2</v>
      </c>
      <c r="D110" s="148">
        <v>5.0700000000000002E-2</v>
      </c>
    </row>
    <row r="111" spans="1:4">
      <c r="A111" s="46" t="s">
        <v>437</v>
      </c>
      <c r="B111" s="145">
        <v>-2.3900000000000001E-2</v>
      </c>
      <c r="C111" s="145">
        <v>-5.3E-3</v>
      </c>
      <c r="D111" s="145">
        <v>-2.1899999999999999E-2</v>
      </c>
    </row>
    <row r="112" spans="1:4">
      <c r="A112" s="46" t="s">
        <v>438</v>
      </c>
      <c r="B112" s="145">
        <v>-4.7300000000000002E-2</v>
      </c>
      <c r="C112" s="145">
        <v>-5.9499999999999997E-2</v>
      </c>
      <c r="D112" s="145">
        <v>-4.87E-2</v>
      </c>
    </row>
    <row r="113" spans="1:4">
      <c r="A113" s="46" t="s">
        <v>439</v>
      </c>
      <c r="B113" s="145">
        <v>0</v>
      </c>
      <c r="C113" s="145">
        <v>0</v>
      </c>
      <c r="D113" s="145">
        <v>0</v>
      </c>
    </row>
    <row r="114" spans="1:4">
      <c r="A114" s="46" t="s">
        <v>440</v>
      </c>
      <c r="B114" s="145">
        <v>6.8999999999999999E-3</v>
      </c>
      <c r="C114" s="145">
        <v>4.0000000000000002E-4</v>
      </c>
      <c r="D114" s="145">
        <v>6.1999999999999998E-3</v>
      </c>
    </row>
    <row r="115" spans="1:4">
      <c r="A115" s="46" t="s">
        <v>441</v>
      </c>
      <c r="B115" s="145">
        <v>-1E-4</v>
      </c>
      <c r="C115" s="145">
        <v>0</v>
      </c>
      <c r="D115" s="145">
        <v>-1E-4</v>
      </c>
    </row>
    <row r="116" spans="1:4">
      <c r="A116" s="23" t="s">
        <v>442</v>
      </c>
      <c r="B116" s="71">
        <v>-1.4500000000000001E-2</v>
      </c>
      <c r="C116" s="71">
        <v>-8.0000000000000002E-3</v>
      </c>
      <c r="D116" s="71">
        <v>-1.38E-2</v>
      </c>
    </row>
    <row r="117" spans="1:4" ht="3.75" customHeight="1" thickBot="1">
      <c r="A117" s="72"/>
      <c r="B117" s="73"/>
      <c r="C117" s="73"/>
      <c r="D117" s="73"/>
    </row>
    <row r="118" spans="1:4" ht="15.75" thickTop="1">
      <c r="A118" s="832" t="s">
        <v>443</v>
      </c>
      <c r="B118" s="832"/>
      <c r="C118" s="832"/>
      <c r="D118" s="832"/>
    </row>
    <row r="119" spans="1:4">
      <c r="A119" s="825" t="s">
        <v>444</v>
      </c>
      <c r="B119" s="825"/>
      <c r="C119" s="825"/>
      <c r="D119" s="825"/>
    </row>
    <row r="120" spans="1:4">
      <c r="A120" s="825" t="s">
        <v>445</v>
      </c>
      <c r="B120" s="825"/>
      <c r="C120" s="825"/>
      <c r="D120" s="825"/>
    </row>
    <row r="121" spans="1:4">
      <c r="A121" s="825" t="s">
        <v>446</v>
      </c>
      <c r="B121" s="825"/>
      <c r="C121" s="825"/>
      <c r="D121" s="825"/>
    </row>
    <row r="122" spans="1:4">
      <c r="A122" s="825" t="s">
        <v>447</v>
      </c>
      <c r="B122" s="825"/>
      <c r="C122" s="825"/>
      <c r="D122" s="825"/>
    </row>
    <row r="123" spans="1:4" ht="30" customHeight="1">
      <c r="A123" s="834" t="s">
        <v>448</v>
      </c>
      <c r="B123" s="834"/>
      <c r="C123" s="834"/>
      <c r="D123" s="834"/>
    </row>
    <row r="124" spans="1:4">
      <c r="A124" s="825" t="s">
        <v>449</v>
      </c>
      <c r="B124" s="825"/>
      <c r="C124" s="825"/>
      <c r="D124" s="825"/>
    </row>
    <row r="125" spans="1:4" ht="30" customHeight="1">
      <c r="A125" s="834" t="s">
        <v>450</v>
      </c>
      <c r="B125" s="834"/>
      <c r="C125" s="834"/>
      <c r="D125" s="834"/>
    </row>
    <row r="126" spans="1:4">
      <c r="A126" s="48"/>
      <c r="B126" s="45"/>
      <c r="C126" s="45"/>
      <c r="D126" s="45"/>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activeCell="F20" sqref="F20"/>
    </sheetView>
  </sheetViews>
  <sheetFormatPr baseColWidth="10" defaultColWidth="9.140625" defaultRowHeight="18"/>
  <cols>
    <col min="1" max="1" width="91.28515625" style="469" bestFit="1" customWidth="1"/>
    <col min="2" max="4" width="10.7109375" style="469" bestFit="1" customWidth="1"/>
    <col min="5" max="8" width="9.7109375" style="469" bestFit="1" customWidth="1"/>
    <col min="9" max="9" width="9.7109375" style="469" customWidth="1"/>
    <col min="10" max="10" width="9.7109375" style="469" bestFit="1" customWidth="1"/>
    <col min="11" max="12" width="9.7109375" style="469" customWidth="1"/>
    <col min="13" max="13" width="9.7109375" style="480" bestFit="1" customWidth="1"/>
    <col min="14" max="256" width="9.140625" style="469"/>
    <col min="257" max="257" width="91.28515625" style="469" bestFit="1" customWidth="1"/>
    <col min="258" max="260" width="10.7109375" style="469" bestFit="1" customWidth="1"/>
    <col min="261" max="264" width="9.7109375" style="469" bestFit="1" customWidth="1"/>
    <col min="265" max="265" width="9.7109375" style="469" customWidth="1"/>
    <col min="266" max="266" width="9.7109375" style="469" bestFit="1" customWidth="1"/>
    <col min="267" max="268" width="9.7109375" style="469" customWidth="1"/>
    <col min="269" max="269" width="9.7109375" style="469" bestFit="1" customWidth="1"/>
    <col min="270" max="512" width="9.140625" style="469"/>
    <col min="513" max="513" width="91.28515625" style="469" bestFit="1" customWidth="1"/>
    <col min="514" max="516" width="10.7109375" style="469" bestFit="1" customWidth="1"/>
    <col min="517" max="520" width="9.7109375" style="469" bestFit="1" customWidth="1"/>
    <col min="521" max="521" width="9.7109375" style="469" customWidth="1"/>
    <col min="522" max="522" width="9.7109375" style="469" bestFit="1" customWidth="1"/>
    <col min="523" max="524" width="9.7109375" style="469" customWidth="1"/>
    <col min="525" max="525" width="9.7109375" style="469" bestFit="1" customWidth="1"/>
    <col min="526" max="768" width="9.140625" style="469"/>
    <col min="769" max="769" width="91.28515625" style="469" bestFit="1" customWidth="1"/>
    <col min="770" max="772" width="10.7109375" style="469" bestFit="1" customWidth="1"/>
    <col min="773" max="776" width="9.7109375" style="469" bestFit="1" customWidth="1"/>
    <col min="777" max="777" width="9.7109375" style="469" customWidth="1"/>
    <col min="778" max="778" width="9.7109375" style="469" bestFit="1" customWidth="1"/>
    <col min="779" max="780" width="9.7109375" style="469" customWidth="1"/>
    <col min="781" max="781" width="9.7109375" style="469" bestFit="1" customWidth="1"/>
    <col min="782" max="1024" width="9.140625" style="469"/>
    <col min="1025" max="1025" width="91.28515625" style="469" bestFit="1" customWidth="1"/>
    <col min="1026" max="1028" width="10.7109375" style="469" bestFit="1" customWidth="1"/>
    <col min="1029" max="1032" width="9.7109375" style="469" bestFit="1" customWidth="1"/>
    <col min="1033" max="1033" width="9.7109375" style="469" customWidth="1"/>
    <col min="1034" max="1034" width="9.7109375" style="469" bestFit="1" customWidth="1"/>
    <col min="1035" max="1036" width="9.7109375" style="469" customWidth="1"/>
    <col min="1037" max="1037" width="9.7109375" style="469" bestFit="1" customWidth="1"/>
    <col min="1038" max="1280" width="9.140625" style="469"/>
    <col min="1281" max="1281" width="91.28515625" style="469" bestFit="1" customWidth="1"/>
    <col min="1282" max="1284" width="10.7109375" style="469" bestFit="1" customWidth="1"/>
    <col min="1285" max="1288" width="9.7109375" style="469" bestFit="1" customWidth="1"/>
    <col min="1289" max="1289" width="9.7109375" style="469" customWidth="1"/>
    <col min="1290" max="1290" width="9.7109375" style="469" bestFit="1" customWidth="1"/>
    <col min="1291" max="1292" width="9.7109375" style="469" customWidth="1"/>
    <col min="1293" max="1293" width="9.7109375" style="469" bestFit="1" customWidth="1"/>
    <col min="1294" max="1536" width="9.140625" style="469"/>
    <col min="1537" max="1537" width="91.28515625" style="469" bestFit="1" customWidth="1"/>
    <col min="1538" max="1540" width="10.7109375" style="469" bestFit="1" customWidth="1"/>
    <col min="1541" max="1544" width="9.7109375" style="469" bestFit="1" customWidth="1"/>
    <col min="1545" max="1545" width="9.7109375" style="469" customWidth="1"/>
    <col min="1546" max="1546" width="9.7109375" style="469" bestFit="1" customWidth="1"/>
    <col min="1547" max="1548" width="9.7109375" style="469" customWidth="1"/>
    <col min="1549" max="1549" width="9.7109375" style="469" bestFit="1" customWidth="1"/>
    <col min="1550" max="1792" width="9.140625" style="469"/>
    <col min="1793" max="1793" width="91.28515625" style="469" bestFit="1" customWidth="1"/>
    <col min="1794" max="1796" width="10.7109375" style="469" bestFit="1" customWidth="1"/>
    <col min="1797" max="1800" width="9.7109375" style="469" bestFit="1" customWidth="1"/>
    <col min="1801" max="1801" width="9.7109375" style="469" customWidth="1"/>
    <col min="1802" max="1802" width="9.7109375" style="469" bestFit="1" customWidth="1"/>
    <col min="1803" max="1804" width="9.7109375" style="469" customWidth="1"/>
    <col min="1805" max="1805" width="9.7109375" style="469" bestFit="1" customWidth="1"/>
    <col min="1806" max="2048" width="9.140625" style="469"/>
    <col min="2049" max="2049" width="91.28515625" style="469" bestFit="1" customWidth="1"/>
    <col min="2050" max="2052" width="10.7109375" style="469" bestFit="1" customWidth="1"/>
    <col min="2053" max="2056" width="9.7109375" style="469" bestFit="1" customWidth="1"/>
    <col min="2057" max="2057" width="9.7109375" style="469" customWidth="1"/>
    <col min="2058" max="2058" width="9.7109375" style="469" bestFit="1" customWidth="1"/>
    <col min="2059" max="2060" width="9.7109375" style="469" customWidth="1"/>
    <col min="2061" max="2061" width="9.7109375" style="469" bestFit="1" customWidth="1"/>
    <col min="2062" max="2304" width="9.140625" style="469"/>
    <col min="2305" max="2305" width="91.28515625" style="469" bestFit="1" customWidth="1"/>
    <col min="2306" max="2308" width="10.7109375" style="469" bestFit="1" customWidth="1"/>
    <col min="2309" max="2312" width="9.7109375" style="469" bestFit="1" customWidth="1"/>
    <col min="2313" max="2313" width="9.7109375" style="469" customWidth="1"/>
    <col min="2314" max="2314" width="9.7109375" style="469" bestFit="1" customWidth="1"/>
    <col min="2315" max="2316" width="9.7109375" style="469" customWidth="1"/>
    <col min="2317" max="2317" width="9.7109375" style="469" bestFit="1" customWidth="1"/>
    <col min="2318" max="2560" width="9.140625" style="469"/>
    <col min="2561" max="2561" width="91.28515625" style="469" bestFit="1" customWidth="1"/>
    <col min="2562" max="2564" width="10.7109375" style="469" bestFit="1" customWidth="1"/>
    <col min="2565" max="2568" width="9.7109375" style="469" bestFit="1" customWidth="1"/>
    <col min="2569" max="2569" width="9.7109375" style="469" customWidth="1"/>
    <col min="2570" max="2570" width="9.7109375" style="469" bestFit="1" customWidth="1"/>
    <col min="2571" max="2572" width="9.7109375" style="469" customWidth="1"/>
    <col min="2573" max="2573" width="9.7109375" style="469" bestFit="1" customWidth="1"/>
    <col min="2574" max="2816" width="9.140625" style="469"/>
    <col min="2817" max="2817" width="91.28515625" style="469" bestFit="1" customWidth="1"/>
    <col min="2818" max="2820" width="10.7109375" style="469" bestFit="1" customWidth="1"/>
    <col min="2821" max="2824" width="9.7109375" style="469" bestFit="1" customWidth="1"/>
    <col min="2825" max="2825" width="9.7109375" style="469" customWidth="1"/>
    <col min="2826" max="2826" width="9.7109375" style="469" bestFit="1" customWidth="1"/>
    <col min="2827" max="2828" width="9.7109375" style="469" customWidth="1"/>
    <col min="2829" max="2829" width="9.7109375" style="469" bestFit="1" customWidth="1"/>
    <col min="2830" max="3072" width="9.140625" style="469"/>
    <col min="3073" max="3073" width="91.28515625" style="469" bestFit="1" customWidth="1"/>
    <col min="3074" max="3076" width="10.7109375" style="469" bestFit="1" customWidth="1"/>
    <col min="3077" max="3080" width="9.7109375" style="469" bestFit="1" customWidth="1"/>
    <col min="3081" max="3081" width="9.7109375" style="469" customWidth="1"/>
    <col min="3082" max="3082" width="9.7109375" style="469" bestFit="1" customWidth="1"/>
    <col min="3083" max="3084" width="9.7109375" style="469" customWidth="1"/>
    <col min="3085" max="3085" width="9.7109375" style="469" bestFit="1" customWidth="1"/>
    <col min="3086" max="3328" width="9.140625" style="469"/>
    <col min="3329" max="3329" width="91.28515625" style="469" bestFit="1" customWidth="1"/>
    <col min="3330" max="3332" width="10.7109375" style="469" bestFit="1" customWidth="1"/>
    <col min="3333" max="3336" width="9.7109375" style="469" bestFit="1" customWidth="1"/>
    <col min="3337" max="3337" width="9.7109375" style="469" customWidth="1"/>
    <col min="3338" max="3338" width="9.7109375" style="469" bestFit="1" customWidth="1"/>
    <col min="3339" max="3340" width="9.7109375" style="469" customWidth="1"/>
    <col min="3341" max="3341" width="9.7109375" style="469" bestFit="1" customWidth="1"/>
    <col min="3342" max="3584" width="9.140625" style="469"/>
    <col min="3585" max="3585" width="91.28515625" style="469" bestFit="1" customWidth="1"/>
    <col min="3586" max="3588" width="10.7109375" style="469" bestFit="1" customWidth="1"/>
    <col min="3589" max="3592" width="9.7109375" style="469" bestFit="1" customWidth="1"/>
    <col min="3593" max="3593" width="9.7109375" style="469" customWidth="1"/>
    <col min="3594" max="3594" width="9.7109375" style="469" bestFit="1" customWidth="1"/>
    <col min="3595" max="3596" width="9.7109375" style="469" customWidth="1"/>
    <col min="3597" max="3597" width="9.7109375" style="469" bestFit="1" customWidth="1"/>
    <col min="3598" max="3840" width="9.140625" style="469"/>
    <col min="3841" max="3841" width="91.28515625" style="469" bestFit="1" customWidth="1"/>
    <col min="3842" max="3844" width="10.7109375" style="469" bestFit="1" customWidth="1"/>
    <col min="3845" max="3848" width="9.7109375" style="469" bestFit="1" customWidth="1"/>
    <col min="3849" max="3849" width="9.7109375" style="469" customWidth="1"/>
    <col min="3850" max="3850" width="9.7109375" style="469" bestFit="1" customWidth="1"/>
    <col min="3851" max="3852" width="9.7109375" style="469" customWidth="1"/>
    <col min="3853" max="3853" width="9.7109375" style="469" bestFit="1" customWidth="1"/>
    <col min="3854" max="4096" width="9.140625" style="469"/>
    <col min="4097" max="4097" width="91.28515625" style="469" bestFit="1" customWidth="1"/>
    <col min="4098" max="4100" width="10.7109375" style="469" bestFit="1" customWidth="1"/>
    <col min="4101" max="4104" width="9.7109375" style="469" bestFit="1" customWidth="1"/>
    <col min="4105" max="4105" width="9.7109375" style="469" customWidth="1"/>
    <col min="4106" max="4106" width="9.7109375" style="469" bestFit="1" customWidth="1"/>
    <col min="4107" max="4108" width="9.7109375" style="469" customWidth="1"/>
    <col min="4109" max="4109" width="9.7109375" style="469" bestFit="1" customWidth="1"/>
    <col min="4110" max="4352" width="9.140625" style="469"/>
    <col min="4353" max="4353" width="91.28515625" style="469" bestFit="1" customWidth="1"/>
    <col min="4354" max="4356" width="10.7109375" style="469" bestFit="1" customWidth="1"/>
    <col min="4357" max="4360" width="9.7109375" style="469" bestFit="1" customWidth="1"/>
    <col min="4361" max="4361" width="9.7109375" style="469" customWidth="1"/>
    <col min="4362" max="4362" width="9.7109375" style="469" bestFit="1" customWidth="1"/>
    <col min="4363" max="4364" width="9.7109375" style="469" customWidth="1"/>
    <col min="4365" max="4365" width="9.7109375" style="469" bestFit="1" customWidth="1"/>
    <col min="4366" max="4608" width="9.140625" style="469"/>
    <col min="4609" max="4609" width="91.28515625" style="469" bestFit="1" customWidth="1"/>
    <col min="4610" max="4612" width="10.7109375" style="469" bestFit="1" customWidth="1"/>
    <col min="4613" max="4616" width="9.7109375" style="469" bestFit="1" customWidth="1"/>
    <col min="4617" max="4617" width="9.7109375" style="469" customWidth="1"/>
    <col min="4618" max="4618" width="9.7109375" style="469" bestFit="1" customWidth="1"/>
    <col min="4619" max="4620" width="9.7109375" style="469" customWidth="1"/>
    <col min="4621" max="4621" width="9.7109375" style="469" bestFit="1" customWidth="1"/>
    <col min="4622" max="4864" width="9.140625" style="469"/>
    <col min="4865" max="4865" width="91.28515625" style="469" bestFit="1" customWidth="1"/>
    <col min="4866" max="4868" width="10.7109375" style="469" bestFit="1" customWidth="1"/>
    <col min="4869" max="4872" width="9.7109375" style="469" bestFit="1" customWidth="1"/>
    <col min="4873" max="4873" width="9.7109375" style="469" customWidth="1"/>
    <col min="4874" max="4874" width="9.7109375" style="469" bestFit="1" customWidth="1"/>
    <col min="4875" max="4876" width="9.7109375" style="469" customWidth="1"/>
    <col min="4877" max="4877" width="9.7109375" style="469" bestFit="1" customWidth="1"/>
    <col min="4878" max="5120" width="9.140625" style="469"/>
    <col min="5121" max="5121" width="91.28515625" style="469" bestFit="1" customWidth="1"/>
    <col min="5122" max="5124" width="10.7109375" style="469" bestFit="1" customWidth="1"/>
    <col min="5125" max="5128" width="9.7109375" style="469" bestFit="1" customWidth="1"/>
    <col min="5129" max="5129" width="9.7109375" style="469" customWidth="1"/>
    <col min="5130" max="5130" width="9.7109375" style="469" bestFit="1" customWidth="1"/>
    <col min="5131" max="5132" width="9.7109375" style="469" customWidth="1"/>
    <col min="5133" max="5133" width="9.7109375" style="469" bestFit="1" customWidth="1"/>
    <col min="5134" max="5376" width="9.140625" style="469"/>
    <col min="5377" max="5377" width="91.28515625" style="469" bestFit="1" customWidth="1"/>
    <col min="5378" max="5380" width="10.7109375" style="469" bestFit="1" customWidth="1"/>
    <col min="5381" max="5384" width="9.7109375" style="469" bestFit="1" customWidth="1"/>
    <col min="5385" max="5385" width="9.7109375" style="469" customWidth="1"/>
    <col min="5386" max="5386" width="9.7109375" style="469" bestFit="1" customWidth="1"/>
    <col min="5387" max="5388" width="9.7109375" style="469" customWidth="1"/>
    <col min="5389" max="5389" width="9.7109375" style="469" bestFit="1" customWidth="1"/>
    <col min="5390" max="5632" width="9.140625" style="469"/>
    <col min="5633" max="5633" width="91.28515625" style="469" bestFit="1" customWidth="1"/>
    <col min="5634" max="5636" width="10.7109375" style="469" bestFit="1" customWidth="1"/>
    <col min="5637" max="5640" width="9.7109375" style="469" bestFit="1" customWidth="1"/>
    <col min="5641" max="5641" width="9.7109375" style="469" customWidth="1"/>
    <col min="5642" max="5642" width="9.7109375" style="469" bestFit="1" customWidth="1"/>
    <col min="5643" max="5644" width="9.7109375" style="469" customWidth="1"/>
    <col min="5645" max="5645" width="9.7109375" style="469" bestFit="1" customWidth="1"/>
    <col min="5646" max="5888" width="9.140625" style="469"/>
    <col min="5889" max="5889" width="91.28515625" style="469" bestFit="1" customWidth="1"/>
    <col min="5890" max="5892" width="10.7109375" style="469" bestFit="1" customWidth="1"/>
    <col min="5893" max="5896" width="9.7109375" style="469" bestFit="1" customWidth="1"/>
    <col min="5897" max="5897" width="9.7109375" style="469" customWidth="1"/>
    <col min="5898" max="5898" width="9.7109375" style="469" bestFit="1" customWidth="1"/>
    <col min="5899" max="5900" width="9.7109375" style="469" customWidth="1"/>
    <col min="5901" max="5901" width="9.7109375" style="469" bestFit="1" customWidth="1"/>
    <col min="5902" max="6144" width="9.140625" style="469"/>
    <col min="6145" max="6145" width="91.28515625" style="469" bestFit="1" customWidth="1"/>
    <col min="6146" max="6148" width="10.7109375" style="469" bestFit="1" customWidth="1"/>
    <col min="6149" max="6152" width="9.7109375" style="469" bestFit="1" customWidth="1"/>
    <col min="6153" max="6153" width="9.7109375" style="469" customWidth="1"/>
    <col min="6154" max="6154" width="9.7109375" style="469" bestFit="1" customWidth="1"/>
    <col min="6155" max="6156" width="9.7109375" style="469" customWidth="1"/>
    <col min="6157" max="6157" width="9.7109375" style="469" bestFit="1" customWidth="1"/>
    <col min="6158" max="6400" width="9.140625" style="469"/>
    <col min="6401" max="6401" width="91.28515625" style="469" bestFit="1" customWidth="1"/>
    <col min="6402" max="6404" width="10.7109375" style="469" bestFit="1" customWidth="1"/>
    <col min="6405" max="6408" width="9.7109375" style="469" bestFit="1" customWidth="1"/>
    <col min="6409" max="6409" width="9.7109375" style="469" customWidth="1"/>
    <col min="6410" max="6410" width="9.7109375" style="469" bestFit="1" customWidth="1"/>
    <col min="6411" max="6412" width="9.7109375" style="469" customWidth="1"/>
    <col min="6413" max="6413" width="9.7109375" style="469" bestFit="1" customWidth="1"/>
    <col min="6414" max="6656" width="9.140625" style="469"/>
    <col min="6657" max="6657" width="91.28515625" style="469" bestFit="1" customWidth="1"/>
    <col min="6658" max="6660" width="10.7109375" style="469" bestFit="1" customWidth="1"/>
    <col min="6661" max="6664" width="9.7109375" style="469" bestFit="1" customWidth="1"/>
    <col min="6665" max="6665" width="9.7109375" style="469" customWidth="1"/>
    <col min="6666" max="6666" width="9.7109375" style="469" bestFit="1" customWidth="1"/>
    <col min="6667" max="6668" width="9.7109375" style="469" customWidth="1"/>
    <col min="6669" max="6669" width="9.7109375" style="469" bestFit="1" customWidth="1"/>
    <col min="6670" max="6912" width="9.140625" style="469"/>
    <col min="6913" max="6913" width="91.28515625" style="469" bestFit="1" customWidth="1"/>
    <col min="6914" max="6916" width="10.7109375" style="469" bestFit="1" customWidth="1"/>
    <col min="6917" max="6920" width="9.7109375" style="469" bestFit="1" customWidth="1"/>
    <col min="6921" max="6921" width="9.7109375" style="469" customWidth="1"/>
    <col min="6922" max="6922" width="9.7109375" style="469" bestFit="1" customWidth="1"/>
    <col min="6923" max="6924" width="9.7109375" style="469" customWidth="1"/>
    <col min="6925" max="6925" width="9.7109375" style="469" bestFit="1" customWidth="1"/>
    <col min="6926" max="7168" width="9.140625" style="469"/>
    <col min="7169" max="7169" width="91.28515625" style="469" bestFit="1" customWidth="1"/>
    <col min="7170" max="7172" width="10.7109375" style="469" bestFit="1" customWidth="1"/>
    <col min="7173" max="7176" width="9.7109375" style="469" bestFit="1" customWidth="1"/>
    <col min="7177" max="7177" width="9.7109375" style="469" customWidth="1"/>
    <col min="7178" max="7178" width="9.7109375" style="469" bestFit="1" customWidth="1"/>
    <col min="7179" max="7180" width="9.7109375" style="469" customWidth="1"/>
    <col min="7181" max="7181" width="9.7109375" style="469" bestFit="1" customWidth="1"/>
    <col min="7182" max="7424" width="9.140625" style="469"/>
    <col min="7425" max="7425" width="91.28515625" style="469" bestFit="1" customWidth="1"/>
    <col min="7426" max="7428" width="10.7109375" style="469" bestFit="1" customWidth="1"/>
    <col min="7429" max="7432" width="9.7109375" style="469" bestFit="1" customWidth="1"/>
    <col min="7433" max="7433" width="9.7109375" style="469" customWidth="1"/>
    <col min="7434" max="7434" width="9.7109375" style="469" bestFit="1" customWidth="1"/>
    <col min="7435" max="7436" width="9.7109375" style="469" customWidth="1"/>
    <col min="7437" max="7437" width="9.7109375" style="469" bestFit="1" customWidth="1"/>
    <col min="7438" max="7680" width="9.140625" style="469"/>
    <col min="7681" max="7681" width="91.28515625" style="469" bestFit="1" customWidth="1"/>
    <col min="7682" max="7684" width="10.7109375" style="469" bestFit="1" customWidth="1"/>
    <col min="7685" max="7688" width="9.7109375" style="469" bestFit="1" customWidth="1"/>
    <col min="7689" max="7689" width="9.7109375" style="469" customWidth="1"/>
    <col min="7690" max="7690" width="9.7109375" style="469" bestFit="1" customWidth="1"/>
    <col min="7691" max="7692" width="9.7109375" style="469" customWidth="1"/>
    <col min="7693" max="7693" width="9.7109375" style="469" bestFit="1" customWidth="1"/>
    <col min="7694" max="7936" width="9.140625" style="469"/>
    <col min="7937" max="7937" width="91.28515625" style="469" bestFit="1" customWidth="1"/>
    <col min="7938" max="7940" width="10.7109375" style="469" bestFit="1" customWidth="1"/>
    <col min="7941" max="7944" width="9.7109375" style="469" bestFit="1" customWidth="1"/>
    <col min="7945" max="7945" width="9.7109375" style="469" customWidth="1"/>
    <col min="7946" max="7946" width="9.7109375" style="469" bestFit="1" customWidth="1"/>
    <col min="7947" max="7948" width="9.7109375" style="469" customWidth="1"/>
    <col min="7949" max="7949" width="9.7109375" style="469" bestFit="1" customWidth="1"/>
    <col min="7950" max="8192" width="9.140625" style="469"/>
    <col min="8193" max="8193" width="91.28515625" style="469" bestFit="1" customWidth="1"/>
    <col min="8194" max="8196" width="10.7109375" style="469" bestFit="1" customWidth="1"/>
    <col min="8197" max="8200" width="9.7109375" style="469" bestFit="1" customWidth="1"/>
    <col min="8201" max="8201" width="9.7109375" style="469" customWidth="1"/>
    <col min="8202" max="8202" width="9.7109375" style="469" bestFit="1" customWidth="1"/>
    <col min="8203" max="8204" width="9.7109375" style="469" customWidth="1"/>
    <col min="8205" max="8205" width="9.7109375" style="469" bestFit="1" customWidth="1"/>
    <col min="8206" max="8448" width="9.140625" style="469"/>
    <col min="8449" max="8449" width="91.28515625" style="469" bestFit="1" customWidth="1"/>
    <col min="8450" max="8452" width="10.7109375" style="469" bestFit="1" customWidth="1"/>
    <col min="8453" max="8456" width="9.7109375" style="469" bestFit="1" customWidth="1"/>
    <col min="8457" max="8457" width="9.7109375" style="469" customWidth="1"/>
    <col min="8458" max="8458" width="9.7109375" style="469" bestFit="1" customWidth="1"/>
    <col min="8459" max="8460" width="9.7109375" style="469" customWidth="1"/>
    <col min="8461" max="8461" width="9.7109375" style="469" bestFit="1" customWidth="1"/>
    <col min="8462" max="8704" width="9.140625" style="469"/>
    <col min="8705" max="8705" width="91.28515625" style="469" bestFit="1" customWidth="1"/>
    <col min="8706" max="8708" width="10.7109375" style="469" bestFit="1" customWidth="1"/>
    <col min="8709" max="8712" width="9.7109375" style="469" bestFit="1" customWidth="1"/>
    <col min="8713" max="8713" width="9.7109375" style="469" customWidth="1"/>
    <col min="8714" max="8714" width="9.7109375" style="469" bestFit="1" customWidth="1"/>
    <col min="8715" max="8716" width="9.7109375" style="469" customWidth="1"/>
    <col min="8717" max="8717" width="9.7109375" style="469" bestFit="1" customWidth="1"/>
    <col min="8718" max="8960" width="9.140625" style="469"/>
    <col min="8961" max="8961" width="91.28515625" style="469" bestFit="1" customWidth="1"/>
    <col min="8962" max="8964" width="10.7109375" style="469" bestFit="1" customWidth="1"/>
    <col min="8965" max="8968" width="9.7109375" style="469" bestFit="1" customWidth="1"/>
    <col min="8969" max="8969" width="9.7109375" style="469" customWidth="1"/>
    <col min="8970" max="8970" width="9.7109375" style="469" bestFit="1" customWidth="1"/>
    <col min="8971" max="8972" width="9.7109375" style="469" customWidth="1"/>
    <col min="8973" max="8973" width="9.7109375" style="469" bestFit="1" customWidth="1"/>
    <col min="8974" max="9216" width="9.140625" style="469"/>
    <col min="9217" max="9217" width="91.28515625" style="469" bestFit="1" customWidth="1"/>
    <col min="9218" max="9220" width="10.7109375" style="469" bestFit="1" customWidth="1"/>
    <col min="9221" max="9224" width="9.7109375" style="469" bestFit="1" customWidth="1"/>
    <col min="9225" max="9225" width="9.7109375" style="469" customWidth="1"/>
    <col min="9226" max="9226" width="9.7109375" style="469" bestFit="1" customWidth="1"/>
    <col min="9227" max="9228" width="9.7109375" style="469" customWidth="1"/>
    <col min="9229" max="9229" width="9.7109375" style="469" bestFit="1" customWidth="1"/>
    <col min="9230" max="9472" width="9.140625" style="469"/>
    <col min="9473" max="9473" width="91.28515625" style="469" bestFit="1" customWidth="1"/>
    <col min="9474" max="9476" width="10.7109375" style="469" bestFit="1" customWidth="1"/>
    <col min="9477" max="9480" width="9.7109375" style="469" bestFit="1" customWidth="1"/>
    <col min="9481" max="9481" width="9.7109375" style="469" customWidth="1"/>
    <col min="9482" max="9482" width="9.7109375" style="469" bestFit="1" customWidth="1"/>
    <col min="9483" max="9484" width="9.7109375" style="469" customWidth="1"/>
    <col min="9485" max="9485" width="9.7109375" style="469" bestFit="1" customWidth="1"/>
    <col min="9486" max="9728" width="9.140625" style="469"/>
    <col min="9729" max="9729" width="91.28515625" style="469" bestFit="1" customWidth="1"/>
    <col min="9730" max="9732" width="10.7109375" style="469" bestFit="1" customWidth="1"/>
    <col min="9733" max="9736" width="9.7109375" style="469" bestFit="1" customWidth="1"/>
    <col min="9737" max="9737" width="9.7109375" style="469" customWidth="1"/>
    <col min="9738" max="9738" width="9.7109375" style="469" bestFit="1" customWidth="1"/>
    <col min="9739" max="9740" width="9.7109375" style="469" customWidth="1"/>
    <col min="9741" max="9741" width="9.7109375" style="469" bestFit="1" customWidth="1"/>
    <col min="9742" max="9984" width="9.140625" style="469"/>
    <col min="9985" max="9985" width="91.28515625" style="469" bestFit="1" customWidth="1"/>
    <col min="9986" max="9988" width="10.7109375" style="469" bestFit="1" customWidth="1"/>
    <col min="9989" max="9992" width="9.7109375" style="469" bestFit="1" customWidth="1"/>
    <col min="9993" max="9993" width="9.7109375" style="469" customWidth="1"/>
    <col min="9994" max="9994" width="9.7109375" style="469" bestFit="1" customWidth="1"/>
    <col min="9995" max="9996" width="9.7109375" style="469" customWidth="1"/>
    <col min="9997" max="9997" width="9.7109375" style="469" bestFit="1" customWidth="1"/>
    <col min="9998" max="10240" width="9.140625" style="469"/>
    <col min="10241" max="10241" width="91.28515625" style="469" bestFit="1" customWidth="1"/>
    <col min="10242" max="10244" width="10.7109375" style="469" bestFit="1" customWidth="1"/>
    <col min="10245" max="10248" width="9.7109375" style="469" bestFit="1" customWidth="1"/>
    <col min="10249" max="10249" width="9.7109375" style="469" customWidth="1"/>
    <col min="10250" max="10250" width="9.7109375" style="469" bestFit="1" customWidth="1"/>
    <col min="10251" max="10252" width="9.7109375" style="469" customWidth="1"/>
    <col min="10253" max="10253" width="9.7109375" style="469" bestFit="1" customWidth="1"/>
    <col min="10254" max="10496" width="9.140625" style="469"/>
    <col min="10497" max="10497" width="91.28515625" style="469" bestFit="1" customWidth="1"/>
    <col min="10498" max="10500" width="10.7109375" style="469" bestFit="1" customWidth="1"/>
    <col min="10501" max="10504" width="9.7109375" style="469" bestFit="1" customWidth="1"/>
    <col min="10505" max="10505" width="9.7109375" style="469" customWidth="1"/>
    <col min="10506" max="10506" width="9.7109375" style="469" bestFit="1" customWidth="1"/>
    <col min="10507" max="10508" width="9.7109375" style="469" customWidth="1"/>
    <col min="10509" max="10509" width="9.7109375" style="469" bestFit="1" customWidth="1"/>
    <col min="10510" max="10752" width="9.140625" style="469"/>
    <col min="10753" max="10753" width="91.28515625" style="469" bestFit="1" customWidth="1"/>
    <col min="10754" max="10756" width="10.7109375" style="469" bestFit="1" customWidth="1"/>
    <col min="10757" max="10760" width="9.7109375" style="469" bestFit="1" customWidth="1"/>
    <col min="10761" max="10761" width="9.7109375" style="469" customWidth="1"/>
    <col min="10762" max="10762" width="9.7109375" style="469" bestFit="1" customWidth="1"/>
    <col min="10763" max="10764" width="9.7109375" style="469" customWidth="1"/>
    <col min="10765" max="10765" width="9.7109375" style="469" bestFit="1" customWidth="1"/>
    <col min="10766" max="11008" width="9.140625" style="469"/>
    <col min="11009" max="11009" width="91.28515625" style="469" bestFit="1" customWidth="1"/>
    <col min="11010" max="11012" width="10.7109375" style="469" bestFit="1" customWidth="1"/>
    <col min="11013" max="11016" width="9.7109375" style="469" bestFit="1" customWidth="1"/>
    <col min="11017" max="11017" width="9.7109375" style="469" customWidth="1"/>
    <col min="11018" max="11018" width="9.7109375" style="469" bestFit="1" customWidth="1"/>
    <col min="11019" max="11020" width="9.7109375" style="469" customWidth="1"/>
    <col min="11021" max="11021" width="9.7109375" style="469" bestFit="1" customWidth="1"/>
    <col min="11022" max="11264" width="9.140625" style="469"/>
    <col min="11265" max="11265" width="91.28515625" style="469" bestFit="1" customWidth="1"/>
    <col min="11266" max="11268" width="10.7109375" style="469" bestFit="1" customWidth="1"/>
    <col min="11269" max="11272" width="9.7109375" style="469" bestFit="1" customWidth="1"/>
    <col min="11273" max="11273" width="9.7109375" style="469" customWidth="1"/>
    <col min="11274" max="11274" width="9.7109375" style="469" bestFit="1" customWidth="1"/>
    <col min="11275" max="11276" width="9.7109375" style="469" customWidth="1"/>
    <col min="11277" max="11277" width="9.7109375" style="469" bestFit="1" customWidth="1"/>
    <col min="11278" max="11520" width="9.140625" style="469"/>
    <col min="11521" max="11521" width="91.28515625" style="469" bestFit="1" customWidth="1"/>
    <col min="11522" max="11524" width="10.7109375" style="469" bestFit="1" customWidth="1"/>
    <col min="11525" max="11528" width="9.7109375" style="469" bestFit="1" customWidth="1"/>
    <col min="11529" max="11529" width="9.7109375" style="469" customWidth="1"/>
    <col min="11530" max="11530" width="9.7109375" style="469" bestFit="1" customWidth="1"/>
    <col min="11531" max="11532" width="9.7109375" style="469" customWidth="1"/>
    <col min="11533" max="11533" width="9.7109375" style="469" bestFit="1" customWidth="1"/>
    <col min="11534" max="11776" width="9.140625" style="469"/>
    <col min="11777" max="11777" width="91.28515625" style="469" bestFit="1" customWidth="1"/>
    <col min="11778" max="11780" width="10.7109375" style="469" bestFit="1" customWidth="1"/>
    <col min="11781" max="11784" width="9.7109375" style="469" bestFit="1" customWidth="1"/>
    <col min="11785" max="11785" width="9.7109375" style="469" customWidth="1"/>
    <col min="11786" max="11786" width="9.7109375" style="469" bestFit="1" customWidth="1"/>
    <col min="11787" max="11788" width="9.7109375" style="469" customWidth="1"/>
    <col min="11789" max="11789" width="9.7109375" style="469" bestFit="1" customWidth="1"/>
    <col min="11790" max="12032" width="9.140625" style="469"/>
    <col min="12033" max="12033" width="91.28515625" style="469" bestFit="1" customWidth="1"/>
    <col min="12034" max="12036" width="10.7109375" style="469" bestFit="1" customWidth="1"/>
    <col min="12037" max="12040" width="9.7109375" style="469" bestFit="1" customWidth="1"/>
    <col min="12041" max="12041" width="9.7109375" style="469" customWidth="1"/>
    <col min="12042" max="12042" width="9.7109375" style="469" bestFit="1" customWidth="1"/>
    <col min="12043" max="12044" width="9.7109375" style="469" customWidth="1"/>
    <col min="12045" max="12045" width="9.7109375" style="469" bestFit="1" customWidth="1"/>
    <col min="12046" max="12288" width="9.140625" style="469"/>
    <col min="12289" max="12289" width="91.28515625" style="469" bestFit="1" customWidth="1"/>
    <col min="12290" max="12292" width="10.7109375" style="469" bestFit="1" customWidth="1"/>
    <col min="12293" max="12296" width="9.7109375" style="469" bestFit="1" customWidth="1"/>
    <col min="12297" max="12297" width="9.7109375" style="469" customWidth="1"/>
    <col min="12298" max="12298" width="9.7109375" style="469" bestFit="1" customWidth="1"/>
    <col min="12299" max="12300" width="9.7109375" style="469" customWidth="1"/>
    <col min="12301" max="12301" width="9.7109375" style="469" bestFit="1" customWidth="1"/>
    <col min="12302" max="12544" width="9.140625" style="469"/>
    <col min="12545" max="12545" width="91.28515625" style="469" bestFit="1" customWidth="1"/>
    <col min="12546" max="12548" width="10.7109375" style="469" bestFit="1" customWidth="1"/>
    <col min="12549" max="12552" width="9.7109375" style="469" bestFit="1" customWidth="1"/>
    <col min="12553" max="12553" width="9.7109375" style="469" customWidth="1"/>
    <col min="12554" max="12554" width="9.7109375" style="469" bestFit="1" customWidth="1"/>
    <col min="12555" max="12556" width="9.7109375" style="469" customWidth="1"/>
    <col min="12557" max="12557" width="9.7109375" style="469" bestFit="1" customWidth="1"/>
    <col min="12558" max="12800" width="9.140625" style="469"/>
    <col min="12801" max="12801" width="91.28515625" style="469" bestFit="1" customWidth="1"/>
    <col min="12802" max="12804" width="10.7109375" style="469" bestFit="1" customWidth="1"/>
    <col min="12805" max="12808" width="9.7109375" style="469" bestFit="1" customWidth="1"/>
    <col min="12809" max="12809" width="9.7109375" style="469" customWidth="1"/>
    <col min="12810" max="12810" width="9.7109375" style="469" bestFit="1" customWidth="1"/>
    <col min="12811" max="12812" width="9.7109375" style="469" customWidth="1"/>
    <col min="12813" max="12813" width="9.7109375" style="469" bestFit="1" customWidth="1"/>
    <col min="12814" max="13056" width="9.140625" style="469"/>
    <col min="13057" max="13057" width="91.28515625" style="469" bestFit="1" customWidth="1"/>
    <col min="13058" max="13060" width="10.7109375" style="469" bestFit="1" customWidth="1"/>
    <col min="13061" max="13064" width="9.7109375" style="469" bestFit="1" customWidth="1"/>
    <col min="13065" max="13065" width="9.7109375" style="469" customWidth="1"/>
    <col min="13066" max="13066" width="9.7109375" style="469" bestFit="1" customWidth="1"/>
    <col min="13067" max="13068" width="9.7109375" style="469" customWidth="1"/>
    <col min="13069" max="13069" width="9.7109375" style="469" bestFit="1" customWidth="1"/>
    <col min="13070" max="13312" width="9.140625" style="469"/>
    <col min="13313" max="13313" width="91.28515625" style="469" bestFit="1" customWidth="1"/>
    <col min="13314" max="13316" width="10.7109375" style="469" bestFit="1" customWidth="1"/>
    <col min="13317" max="13320" width="9.7109375" style="469" bestFit="1" customWidth="1"/>
    <col min="13321" max="13321" width="9.7109375" style="469" customWidth="1"/>
    <col min="13322" max="13322" width="9.7109375" style="469" bestFit="1" customWidth="1"/>
    <col min="13323" max="13324" width="9.7109375" style="469" customWidth="1"/>
    <col min="13325" max="13325" width="9.7109375" style="469" bestFit="1" customWidth="1"/>
    <col min="13326" max="13568" width="9.140625" style="469"/>
    <col min="13569" max="13569" width="91.28515625" style="469" bestFit="1" customWidth="1"/>
    <col min="13570" max="13572" width="10.7109375" style="469" bestFit="1" customWidth="1"/>
    <col min="13573" max="13576" width="9.7109375" style="469" bestFit="1" customWidth="1"/>
    <col min="13577" max="13577" width="9.7109375" style="469" customWidth="1"/>
    <col min="13578" max="13578" width="9.7109375" style="469" bestFit="1" customWidth="1"/>
    <col min="13579" max="13580" width="9.7109375" style="469" customWidth="1"/>
    <col min="13581" max="13581" width="9.7109375" style="469" bestFit="1" customWidth="1"/>
    <col min="13582" max="13824" width="9.140625" style="469"/>
    <col min="13825" max="13825" width="91.28515625" style="469" bestFit="1" customWidth="1"/>
    <col min="13826" max="13828" width="10.7109375" style="469" bestFit="1" customWidth="1"/>
    <col min="13829" max="13832" width="9.7109375" style="469" bestFit="1" customWidth="1"/>
    <col min="13833" max="13833" width="9.7109375" style="469" customWidth="1"/>
    <col min="13834" max="13834" width="9.7109375" style="469" bestFit="1" customWidth="1"/>
    <col min="13835" max="13836" width="9.7109375" style="469" customWidth="1"/>
    <col min="13837" max="13837" width="9.7109375" style="469" bestFit="1" customWidth="1"/>
    <col min="13838" max="14080" width="9.140625" style="469"/>
    <col min="14081" max="14081" width="91.28515625" style="469" bestFit="1" customWidth="1"/>
    <col min="14082" max="14084" width="10.7109375" style="469" bestFit="1" customWidth="1"/>
    <col min="14085" max="14088" width="9.7109375" style="469" bestFit="1" customWidth="1"/>
    <col min="14089" max="14089" width="9.7109375" style="469" customWidth="1"/>
    <col min="14090" max="14090" width="9.7109375" style="469" bestFit="1" customWidth="1"/>
    <col min="14091" max="14092" width="9.7109375" style="469" customWidth="1"/>
    <col min="14093" max="14093" width="9.7109375" style="469" bestFit="1" customWidth="1"/>
    <col min="14094" max="14336" width="9.140625" style="469"/>
    <col min="14337" max="14337" width="91.28515625" style="469" bestFit="1" customWidth="1"/>
    <col min="14338" max="14340" width="10.7109375" style="469" bestFit="1" customWidth="1"/>
    <col min="14341" max="14344" width="9.7109375" style="469" bestFit="1" customWidth="1"/>
    <col min="14345" max="14345" width="9.7109375" style="469" customWidth="1"/>
    <col min="14346" max="14346" width="9.7109375" style="469" bestFit="1" customWidth="1"/>
    <col min="14347" max="14348" width="9.7109375" style="469" customWidth="1"/>
    <col min="14349" max="14349" width="9.7109375" style="469" bestFit="1" customWidth="1"/>
    <col min="14350" max="14592" width="9.140625" style="469"/>
    <col min="14593" max="14593" width="91.28515625" style="469" bestFit="1" customWidth="1"/>
    <col min="14594" max="14596" width="10.7109375" style="469" bestFit="1" customWidth="1"/>
    <col min="14597" max="14600" width="9.7109375" style="469" bestFit="1" customWidth="1"/>
    <col min="14601" max="14601" width="9.7109375" style="469" customWidth="1"/>
    <col min="14602" max="14602" width="9.7109375" style="469" bestFit="1" customWidth="1"/>
    <col min="14603" max="14604" width="9.7109375" style="469" customWidth="1"/>
    <col min="14605" max="14605" width="9.7109375" style="469" bestFit="1" customWidth="1"/>
    <col min="14606" max="14848" width="9.140625" style="469"/>
    <col min="14849" max="14849" width="91.28515625" style="469" bestFit="1" customWidth="1"/>
    <col min="14850" max="14852" width="10.7109375" style="469" bestFit="1" customWidth="1"/>
    <col min="14853" max="14856" width="9.7109375" style="469" bestFit="1" customWidth="1"/>
    <col min="14857" max="14857" width="9.7109375" style="469" customWidth="1"/>
    <col min="14858" max="14858" width="9.7109375" style="469" bestFit="1" customWidth="1"/>
    <col min="14859" max="14860" width="9.7109375" style="469" customWidth="1"/>
    <col min="14861" max="14861" width="9.7109375" style="469" bestFit="1" customWidth="1"/>
    <col min="14862" max="15104" width="9.140625" style="469"/>
    <col min="15105" max="15105" width="91.28515625" style="469" bestFit="1" customWidth="1"/>
    <col min="15106" max="15108" width="10.7109375" style="469" bestFit="1" customWidth="1"/>
    <col min="15109" max="15112" width="9.7109375" style="469" bestFit="1" customWidth="1"/>
    <col min="15113" max="15113" width="9.7109375" style="469" customWidth="1"/>
    <col min="15114" max="15114" width="9.7109375" style="469" bestFit="1" customWidth="1"/>
    <col min="15115" max="15116" width="9.7109375" style="469" customWidth="1"/>
    <col min="15117" max="15117" width="9.7109375" style="469" bestFit="1" customWidth="1"/>
    <col min="15118" max="15360" width="9.140625" style="469"/>
    <col min="15361" max="15361" width="91.28515625" style="469" bestFit="1" customWidth="1"/>
    <col min="15362" max="15364" width="10.7109375" style="469" bestFit="1" customWidth="1"/>
    <col min="15365" max="15368" width="9.7109375" style="469" bestFit="1" customWidth="1"/>
    <col min="15369" max="15369" width="9.7109375" style="469" customWidth="1"/>
    <col min="15370" max="15370" width="9.7109375" style="469" bestFit="1" customWidth="1"/>
    <col min="15371" max="15372" width="9.7109375" style="469" customWidth="1"/>
    <col min="15373" max="15373" width="9.7109375" style="469" bestFit="1" customWidth="1"/>
    <col min="15374" max="15616" width="9.140625" style="469"/>
    <col min="15617" max="15617" width="91.28515625" style="469" bestFit="1" customWidth="1"/>
    <col min="15618" max="15620" width="10.7109375" style="469" bestFit="1" customWidth="1"/>
    <col min="15621" max="15624" width="9.7109375" style="469" bestFit="1" customWidth="1"/>
    <col min="15625" max="15625" width="9.7109375" style="469" customWidth="1"/>
    <col min="15626" max="15626" width="9.7109375" style="469" bestFit="1" customWidth="1"/>
    <col min="15627" max="15628" width="9.7109375" style="469" customWidth="1"/>
    <col min="15629" max="15629" width="9.7109375" style="469" bestFit="1" customWidth="1"/>
    <col min="15630" max="15872" width="9.140625" style="469"/>
    <col min="15873" max="15873" width="91.28515625" style="469" bestFit="1" customWidth="1"/>
    <col min="15874" max="15876" width="10.7109375" style="469" bestFit="1" customWidth="1"/>
    <col min="15877" max="15880" width="9.7109375" style="469" bestFit="1" customWidth="1"/>
    <col min="15881" max="15881" width="9.7109375" style="469" customWidth="1"/>
    <col min="15882" max="15882" width="9.7109375" style="469" bestFit="1" customWidth="1"/>
    <col min="15883" max="15884" width="9.7109375" style="469" customWidth="1"/>
    <col min="15885" max="15885" width="9.7109375" style="469" bestFit="1" customWidth="1"/>
    <col min="15886" max="16128" width="9.140625" style="469"/>
    <col min="16129" max="16129" width="91.28515625" style="469" bestFit="1" customWidth="1"/>
    <col min="16130" max="16132" width="10.7109375" style="469" bestFit="1" customWidth="1"/>
    <col min="16133" max="16136" width="9.7109375" style="469" bestFit="1" customWidth="1"/>
    <col min="16137" max="16137" width="9.7109375" style="469" customWidth="1"/>
    <col min="16138" max="16138" width="9.7109375" style="469" bestFit="1" customWidth="1"/>
    <col min="16139" max="16140" width="9.7109375" style="469" customWidth="1"/>
    <col min="16141" max="16141" width="9.7109375" style="469" bestFit="1" customWidth="1"/>
    <col min="16142" max="16384" width="9.140625" style="469"/>
  </cols>
  <sheetData>
    <row r="1" spans="1:13" ht="30" customHeight="1">
      <c r="A1" s="835" t="s">
        <v>863</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30" customHeight="1">
      <c r="A3" s="837" t="s">
        <v>2</v>
      </c>
      <c r="B3" s="837"/>
      <c r="C3" s="837"/>
      <c r="D3" s="837"/>
      <c r="E3" s="837"/>
      <c r="F3" s="837"/>
      <c r="G3" s="837"/>
      <c r="H3" s="837"/>
      <c r="I3" s="837"/>
      <c r="J3" s="837"/>
      <c r="K3" s="837"/>
      <c r="L3" s="837"/>
      <c r="M3" s="837"/>
    </row>
    <row r="4" spans="1:13" ht="3.75" customHeight="1" thickBot="1">
      <c r="A4" s="264"/>
      <c r="B4" s="264"/>
      <c r="C4" s="264"/>
      <c r="D4" s="264"/>
      <c r="E4" s="264"/>
      <c r="F4" s="264"/>
      <c r="G4" s="264"/>
      <c r="H4" s="264"/>
      <c r="I4" s="264"/>
      <c r="J4" s="264"/>
      <c r="K4" s="264"/>
      <c r="L4" s="264"/>
      <c r="M4" s="264"/>
    </row>
    <row r="5" spans="1:13" s="471" customFormat="1" ht="30" customHeight="1" thickTop="1" thickBot="1">
      <c r="A5" s="337"/>
      <c r="B5" s="338" t="s">
        <v>452</v>
      </c>
      <c r="C5" s="338" t="s">
        <v>453</v>
      </c>
      <c r="D5" s="338" t="s">
        <v>454</v>
      </c>
      <c r="E5" s="338" t="s">
        <v>455</v>
      </c>
      <c r="F5" s="338" t="s">
        <v>456</v>
      </c>
      <c r="G5" s="338" t="s">
        <v>457</v>
      </c>
      <c r="H5" s="338" t="s">
        <v>458</v>
      </c>
      <c r="I5" s="338" t="s">
        <v>459</v>
      </c>
      <c r="J5" s="338" t="s">
        <v>460</v>
      </c>
      <c r="K5" s="338" t="s">
        <v>1445</v>
      </c>
      <c r="L5" s="338" t="s">
        <v>461</v>
      </c>
      <c r="M5" s="338" t="s">
        <v>1446</v>
      </c>
    </row>
    <row r="6" spans="1:13" ht="15" customHeight="1" thickTop="1" thickBot="1">
      <c r="A6" s="339" t="s">
        <v>462</v>
      </c>
      <c r="B6" s="340">
        <v>8896442.3254500013</v>
      </c>
      <c r="C6" s="340">
        <v>9192163.6276799999</v>
      </c>
      <c r="D6" s="340">
        <v>9664150.5101800002</v>
      </c>
      <c r="E6" s="340">
        <v>4567661.8962500002</v>
      </c>
      <c r="F6" s="340">
        <v>4804736.9544399995</v>
      </c>
      <c r="G6" s="340">
        <v>4880265.7982700001</v>
      </c>
      <c r="H6" s="340">
        <v>5457575.9155100007</v>
      </c>
      <c r="I6" s="340">
        <v>6114604.8484100001</v>
      </c>
      <c r="J6" s="340">
        <v>6899499.20524</v>
      </c>
      <c r="K6" s="340">
        <v>7013001.2328999992</v>
      </c>
      <c r="L6" s="340">
        <v>6452580.9464499997</v>
      </c>
      <c r="M6" s="340">
        <v>6273997.9500299999</v>
      </c>
    </row>
    <row r="7" spans="1:13" s="472" customFormat="1" ht="15" customHeight="1" thickTop="1">
      <c r="A7" s="77" t="s">
        <v>9</v>
      </c>
      <c r="B7" s="78">
        <v>622325.91596999997</v>
      </c>
      <c r="C7" s="78">
        <v>631234.6936</v>
      </c>
      <c r="D7" s="78">
        <v>731622.4995700001</v>
      </c>
      <c r="E7" s="78">
        <v>332052.26951000001</v>
      </c>
      <c r="F7" s="78">
        <v>388509.67924999999</v>
      </c>
      <c r="G7" s="78">
        <v>401148.05776999996</v>
      </c>
      <c r="H7" s="78">
        <v>360986.55856999999</v>
      </c>
      <c r="I7" s="78">
        <v>553242.99040999997</v>
      </c>
      <c r="J7" s="78">
        <v>625207.22381</v>
      </c>
      <c r="K7" s="78">
        <v>572556.89457</v>
      </c>
      <c r="L7" s="78">
        <v>576702.71796000004</v>
      </c>
      <c r="M7" s="78">
        <v>512551.19552000001</v>
      </c>
    </row>
    <row r="8" spans="1:13" s="472" customFormat="1" ht="15" customHeight="1">
      <c r="A8" s="77" t="s">
        <v>18</v>
      </c>
      <c r="B8" s="78">
        <v>954822.59522000002</v>
      </c>
      <c r="C8" s="78">
        <v>855632.23273000005</v>
      </c>
      <c r="D8" s="78">
        <v>803865.61953999999</v>
      </c>
      <c r="E8" s="78">
        <v>225392.47200000001</v>
      </c>
      <c r="F8" s="78">
        <v>158833.47387000002</v>
      </c>
      <c r="G8" s="78">
        <v>125113.11943999999</v>
      </c>
      <c r="H8" s="78">
        <v>217566.33088999998</v>
      </c>
      <c r="I8" s="78">
        <v>290302.24727999995</v>
      </c>
      <c r="J8" s="78">
        <v>152392.39891999998</v>
      </c>
      <c r="K8" s="78">
        <v>246572.97427000001</v>
      </c>
      <c r="L8" s="78">
        <v>217788.04261</v>
      </c>
      <c r="M8" s="78">
        <v>115925.41463</v>
      </c>
    </row>
    <row r="9" spans="1:13" s="472" customFormat="1" ht="15" customHeight="1">
      <c r="A9" s="77" t="s">
        <v>27</v>
      </c>
      <c r="B9" s="78">
        <v>7017869.7924499996</v>
      </c>
      <c r="C9" s="78">
        <v>7396124.3019700004</v>
      </c>
      <c r="D9" s="78">
        <v>7776279.2698500007</v>
      </c>
      <c r="E9" s="78">
        <v>3725282.0091900001</v>
      </c>
      <c r="F9" s="78">
        <v>3978259.8328</v>
      </c>
      <c r="G9" s="78">
        <v>4058691.1951100002</v>
      </c>
      <c r="H9" s="78">
        <v>4422837.2223800002</v>
      </c>
      <c r="I9" s="78">
        <v>4732782.3077600002</v>
      </c>
      <c r="J9" s="78">
        <v>5310832.9052200001</v>
      </c>
      <c r="K9" s="78">
        <v>5350961.8127100002</v>
      </c>
      <c r="L9" s="78">
        <v>4840718.8497399995</v>
      </c>
      <c r="M9" s="78">
        <v>4773464.7692399994</v>
      </c>
    </row>
    <row r="10" spans="1:13" s="472" customFormat="1" ht="15" customHeight="1">
      <c r="A10" s="79" t="s">
        <v>463</v>
      </c>
      <c r="B10" s="78">
        <v>7066800.6672499999</v>
      </c>
      <c r="C10" s="78">
        <v>7437917.27018</v>
      </c>
      <c r="D10" s="78">
        <v>7767736.6857000003</v>
      </c>
      <c r="E10" s="78">
        <v>3714714.13901</v>
      </c>
      <c r="F10" s="78">
        <v>3954549.5942600002</v>
      </c>
      <c r="G10" s="78">
        <v>4037972.0836</v>
      </c>
      <c r="H10" s="78">
        <v>4073140.9531</v>
      </c>
      <c r="I10" s="78">
        <v>4184106.1386100003</v>
      </c>
      <c r="J10" s="78">
        <v>4646402.1563500008</v>
      </c>
      <c r="K10" s="78">
        <v>4671131.9495299999</v>
      </c>
      <c r="L10" s="78">
        <v>4156996.2136399997</v>
      </c>
      <c r="M10" s="78">
        <v>4078709.3192399996</v>
      </c>
    </row>
    <row r="11" spans="1:13" s="472" customFormat="1" ht="15" customHeight="1">
      <c r="A11" s="79" t="s">
        <v>464</v>
      </c>
      <c r="B11" s="78">
        <v>6985714.8452099999</v>
      </c>
      <c r="C11" s="78">
        <v>7336520.9377499996</v>
      </c>
      <c r="D11" s="78">
        <v>7609483.82699</v>
      </c>
      <c r="E11" s="78">
        <v>3614988.91194</v>
      </c>
      <c r="F11" s="78">
        <v>3828572.9947800003</v>
      </c>
      <c r="G11" s="78">
        <v>3772181.6703899996</v>
      </c>
      <c r="H11" s="78">
        <v>3807103.1999299997</v>
      </c>
      <c r="I11" s="78">
        <v>3823592.9964800002</v>
      </c>
      <c r="J11" s="78">
        <v>4127504.50618</v>
      </c>
      <c r="K11" s="78">
        <v>4141652.7903299998</v>
      </c>
      <c r="L11" s="78">
        <v>3152603.7900999999</v>
      </c>
      <c r="M11" s="78">
        <v>3039693.8018100001</v>
      </c>
    </row>
    <row r="12" spans="1:13" s="472" customFormat="1" ht="15" customHeight="1">
      <c r="A12" s="79" t="s">
        <v>465</v>
      </c>
      <c r="B12" s="78">
        <v>81085.822040000014</v>
      </c>
      <c r="C12" s="78">
        <v>101396.33243000001</v>
      </c>
      <c r="D12" s="78">
        <v>158252.85871</v>
      </c>
      <c r="E12" s="78">
        <v>99725.227069999994</v>
      </c>
      <c r="F12" s="78">
        <v>125976.59948</v>
      </c>
      <c r="G12" s="78">
        <v>265790.41321000003</v>
      </c>
      <c r="H12" s="78">
        <v>266037.75316999998</v>
      </c>
      <c r="I12" s="78">
        <v>360513.14212999999</v>
      </c>
      <c r="J12" s="78">
        <v>518897.65017000004</v>
      </c>
      <c r="K12" s="78">
        <v>529479.15919999999</v>
      </c>
      <c r="L12" s="78">
        <v>1004392.42354</v>
      </c>
      <c r="M12" s="78">
        <v>1039015.5174299999</v>
      </c>
    </row>
    <row r="13" spans="1:13" s="472" customFormat="1" ht="15" customHeight="1">
      <c r="A13" s="79" t="s">
        <v>466</v>
      </c>
      <c r="B13" s="78">
        <v>36153.330419999998</v>
      </c>
      <c r="C13" s="78">
        <v>43161.160969999997</v>
      </c>
      <c r="D13" s="78">
        <v>61714.799229999997</v>
      </c>
      <c r="E13" s="78">
        <v>19395.220530000002</v>
      </c>
      <c r="F13" s="78">
        <v>37378.692060000001</v>
      </c>
      <c r="G13" s="78">
        <v>37359.380140000001</v>
      </c>
      <c r="H13" s="78">
        <v>22608.420019999998</v>
      </c>
      <c r="I13" s="78">
        <v>14751.315980000001</v>
      </c>
      <c r="J13" s="78">
        <v>40358.958259999999</v>
      </c>
      <c r="K13" s="78">
        <v>50899.829060000004</v>
      </c>
      <c r="L13" s="78">
        <v>101407.14724999999</v>
      </c>
      <c r="M13" s="78">
        <v>137267.21693999998</v>
      </c>
    </row>
    <row r="14" spans="1:13" s="472" customFormat="1" ht="15" customHeight="1">
      <c r="A14" s="79" t="s">
        <v>467</v>
      </c>
      <c r="B14" s="78">
        <v>34286.930090000002</v>
      </c>
      <c r="C14" s="78">
        <v>36131.73429</v>
      </c>
      <c r="D14" s="78">
        <v>42613.050329999998</v>
      </c>
      <c r="E14" s="78">
        <v>18507.94139</v>
      </c>
      <c r="F14" s="78">
        <v>30897.550019999999</v>
      </c>
      <c r="G14" s="78">
        <v>26511.640339999998</v>
      </c>
      <c r="H14" s="78">
        <v>12100.107</v>
      </c>
      <c r="I14" s="78">
        <v>13035.122079999999</v>
      </c>
      <c r="J14" s="78">
        <v>32372.0478</v>
      </c>
      <c r="K14" s="78">
        <v>42689.511350000001</v>
      </c>
      <c r="L14" s="78">
        <v>77400.453299999994</v>
      </c>
      <c r="M14" s="78">
        <v>101392.22298999999</v>
      </c>
    </row>
    <row r="15" spans="1:13" s="472" customFormat="1" ht="15" customHeight="1">
      <c r="A15" s="79" t="s">
        <v>468</v>
      </c>
      <c r="B15" s="78">
        <v>1866.4003300000002</v>
      </c>
      <c r="C15" s="78">
        <v>7029.4266799999996</v>
      </c>
      <c r="D15" s="78">
        <v>19101.748899999999</v>
      </c>
      <c r="E15" s="78">
        <v>887.27913999999998</v>
      </c>
      <c r="F15" s="78">
        <v>6481.1420399999997</v>
      </c>
      <c r="G15" s="78">
        <v>10847.739800000001</v>
      </c>
      <c r="H15" s="78">
        <v>10508.31302</v>
      </c>
      <c r="I15" s="78">
        <v>1716.1939</v>
      </c>
      <c r="J15" s="78">
        <v>7986.9104600000001</v>
      </c>
      <c r="K15" s="78">
        <v>8210.3177099999994</v>
      </c>
      <c r="L15" s="78">
        <v>24006.693950000001</v>
      </c>
      <c r="M15" s="78">
        <v>35874.993950000004</v>
      </c>
    </row>
    <row r="16" spans="1:13" s="472" customFormat="1" ht="15" customHeight="1">
      <c r="A16" s="79" t="s">
        <v>469</v>
      </c>
      <c r="B16" s="78">
        <v>59584.348310000001</v>
      </c>
      <c r="C16" s="78">
        <v>91877.342480000007</v>
      </c>
      <c r="D16" s="78">
        <v>129010.67701</v>
      </c>
      <c r="E16" s="78">
        <v>85329.384669999999</v>
      </c>
      <c r="F16" s="78">
        <v>80786.269260000001</v>
      </c>
      <c r="G16" s="78">
        <v>110361.5361</v>
      </c>
      <c r="H16" s="78">
        <v>122957.74398</v>
      </c>
      <c r="I16" s="78">
        <v>110525.89447</v>
      </c>
      <c r="J16" s="78">
        <v>99701.414599999989</v>
      </c>
      <c r="K16" s="78">
        <v>98262.745469999994</v>
      </c>
      <c r="L16" s="78">
        <v>109205.55120999999</v>
      </c>
      <c r="M16" s="78">
        <v>114971.3658</v>
      </c>
    </row>
    <row r="17" spans="1:13" s="472" customFormat="1" ht="15" customHeight="1">
      <c r="A17" s="79" t="s">
        <v>470</v>
      </c>
      <c r="B17" s="78">
        <v>57251.58928</v>
      </c>
      <c r="C17" s="78">
        <v>85577.397980000009</v>
      </c>
      <c r="D17" s="78">
        <v>120240.91034</v>
      </c>
      <c r="E17" s="78">
        <v>67837.100659999996</v>
      </c>
      <c r="F17" s="78">
        <v>68028.310649999999</v>
      </c>
      <c r="G17" s="78">
        <v>82926.297890000002</v>
      </c>
      <c r="H17" s="78">
        <v>76234.528189999997</v>
      </c>
      <c r="I17" s="78">
        <v>61636.550049999998</v>
      </c>
      <c r="J17" s="78">
        <v>51266.042990000002</v>
      </c>
      <c r="K17" s="78">
        <v>50504.14817</v>
      </c>
      <c r="L17" s="78">
        <v>56116.67727</v>
      </c>
      <c r="M17" s="78">
        <v>58292.329460000001</v>
      </c>
    </row>
    <row r="18" spans="1:13" s="472" customFormat="1" ht="15" customHeight="1">
      <c r="A18" s="79" t="s">
        <v>471</v>
      </c>
      <c r="B18" s="78">
        <v>2332.7590299999997</v>
      </c>
      <c r="C18" s="78">
        <v>6299.9444999999996</v>
      </c>
      <c r="D18" s="78">
        <v>8769.7666699999991</v>
      </c>
      <c r="E18" s="78">
        <v>17492.284010000003</v>
      </c>
      <c r="F18" s="78">
        <v>12757.95861</v>
      </c>
      <c r="G18" s="78">
        <v>27435.23821</v>
      </c>
      <c r="H18" s="78">
        <v>46723.215790000002</v>
      </c>
      <c r="I18" s="78">
        <v>48889.344420000001</v>
      </c>
      <c r="J18" s="78">
        <v>48435.371610000002</v>
      </c>
      <c r="K18" s="78">
        <v>47758.597299999994</v>
      </c>
      <c r="L18" s="78">
        <v>53088.873939999998</v>
      </c>
      <c r="M18" s="78">
        <v>56679.036340000006</v>
      </c>
    </row>
    <row r="19" spans="1:13" s="472" customFormat="1" ht="15" customHeight="1">
      <c r="A19" s="79" t="s">
        <v>40</v>
      </c>
      <c r="B19" s="78">
        <v>88808.425540000011</v>
      </c>
      <c r="C19" s="78">
        <v>87449.688709999988</v>
      </c>
      <c r="D19" s="78">
        <v>90918.891090000005</v>
      </c>
      <c r="E19" s="78">
        <v>54117.098310000001</v>
      </c>
      <c r="F19" s="78">
        <v>54557.941850000003</v>
      </c>
      <c r="G19" s="78">
        <v>56872.08913</v>
      </c>
      <c r="H19" s="78">
        <v>426769.07883999997</v>
      </c>
      <c r="I19" s="78">
        <v>611946.30228999991</v>
      </c>
      <c r="J19" s="78">
        <v>699716.49951999995</v>
      </c>
      <c r="K19" s="78">
        <v>709506.48852000001</v>
      </c>
      <c r="L19" s="78">
        <v>727208.24827999994</v>
      </c>
      <c r="M19" s="78">
        <v>720178.96140999999</v>
      </c>
    </row>
    <row r="20" spans="1:13" s="472" customFormat="1" ht="15" customHeight="1">
      <c r="A20" s="79" t="s">
        <v>472</v>
      </c>
      <c r="B20" s="78">
        <v>-233476.97907</v>
      </c>
      <c r="C20" s="78">
        <v>-264281.16037</v>
      </c>
      <c r="D20" s="78">
        <v>-273101.78318000003</v>
      </c>
      <c r="E20" s="78">
        <v>-148273.83333000002</v>
      </c>
      <c r="F20" s="78">
        <v>-149012.66462999998</v>
      </c>
      <c r="G20" s="78">
        <v>-183873.89386000001</v>
      </c>
      <c r="H20" s="78">
        <v>-222638.97356000001</v>
      </c>
      <c r="I20" s="78">
        <v>-188547.34359</v>
      </c>
      <c r="J20" s="78">
        <v>-175346.12351</v>
      </c>
      <c r="K20" s="78">
        <v>-178839.19987000001</v>
      </c>
      <c r="L20" s="78">
        <v>-254098.31063999998</v>
      </c>
      <c r="M20" s="78">
        <v>-277662.09414999996</v>
      </c>
    </row>
    <row r="21" spans="1:13" s="472" customFormat="1" ht="15" customHeight="1">
      <c r="A21" s="77" t="s">
        <v>70</v>
      </c>
      <c r="B21" s="78">
        <v>54432.92</v>
      </c>
      <c r="C21" s="78">
        <v>53972.29421</v>
      </c>
      <c r="D21" s="78">
        <v>53379.691810000004</v>
      </c>
      <c r="E21" s="78">
        <v>41582.703030000004</v>
      </c>
      <c r="F21" s="78">
        <v>23816.866030000001</v>
      </c>
      <c r="G21" s="78">
        <v>38070.762590000006</v>
      </c>
      <c r="H21" s="78">
        <v>70326.594599999997</v>
      </c>
      <c r="I21" s="78">
        <v>89730.81259999999</v>
      </c>
      <c r="J21" s="78">
        <v>104501.55931</v>
      </c>
      <c r="K21" s="78">
        <v>111370.98728</v>
      </c>
      <c r="L21" s="78">
        <v>117328.75898999999</v>
      </c>
      <c r="M21" s="78">
        <v>116573.89297</v>
      </c>
    </row>
    <row r="22" spans="1:13" s="472" customFormat="1" ht="15" customHeight="1">
      <c r="A22" s="77" t="s">
        <v>76</v>
      </c>
      <c r="B22" s="78">
        <v>930.90809000000002</v>
      </c>
      <c r="C22" s="78">
        <v>679.75687000000005</v>
      </c>
      <c r="D22" s="78">
        <v>2842.9652500000002</v>
      </c>
      <c r="E22" s="78">
        <v>8310.1251900000007</v>
      </c>
      <c r="F22" s="78">
        <v>9567.7713199999998</v>
      </c>
      <c r="G22" s="78">
        <v>4260.0505300000004</v>
      </c>
      <c r="H22" s="78">
        <v>3329.7833700000001</v>
      </c>
      <c r="I22" s="78">
        <v>6832.1620199999998</v>
      </c>
      <c r="J22" s="78">
        <v>3238.53316</v>
      </c>
      <c r="K22" s="78">
        <v>2945.41176</v>
      </c>
      <c r="L22" s="78">
        <v>2599.34728</v>
      </c>
      <c r="M22" s="78">
        <v>2858.8392699999999</v>
      </c>
    </row>
    <row r="23" spans="1:13" s="472" customFormat="1" ht="15" customHeight="1">
      <c r="A23" s="77" t="s">
        <v>473</v>
      </c>
      <c r="B23" s="78">
        <v>7073.3669199999995</v>
      </c>
      <c r="C23" s="78">
        <v>12683.60914</v>
      </c>
      <c r="D23" s="78">
        <v>38619.836799999997</v>
      </c>
      <c r="E23" s="78">
        <v>58353.518040000003</v>
      </c>
      <c r="F23" s="78">
        <v>63369.77074</v>
      </c>
      <c r="G23" s="78">
        <v>76501.682870000004</v>
      </c>
      <c r="H23" s="78">
        <v>216953.06081</v>
      </c>
      <c r="I23" s="78">
        <v>289390.64726</v>
      </c>
      <c r="J23" s="78">
        <v>556127.77624000004</v>
      </c>
      <c r="K23" s="78">
        <v>582183.96157000004</v>
      </c>
      <c r="L23" s="78">
        <v>555421.72646999999</v>
      </c>
      <c r="M23" s="78">
        <v>612042.81922000006</v>
      </c>
    </row>
    <row r="24" spans="1:13" s="472" customFormat="1" ht="15" customHeight="1">
      <c r="A24" s="77" t="s">
        <v>86</v>
      </c>
      <c r="B24" s="78">
        <v>198583.61213999998</v>
      </c>
      <c r="C24" s="78">
        <v>204080.97777</v>
      </c>
      <c r="D24" s="78">
        <v>223097.75666999997</v>
      </c>
      <c r="E24" s="78">
        <v>159419.62576</v>
      </c>
      <c r="F24" s="78">
        <v>165811.71284999998</v>
      </c>
      <c r="G24" s="78">
        <v>158030.90150000001</v>
      </c>
      <c r="H24" s="78">
        <v>148979.31539999999</v>
      </c>
      <c r="I24" s="78">
        <v>144447.06594</v>
      </c>
      <c r="J24" s="78">
        <v>138783.49972999998</v>
      </c>
      <c r="K24" s="78">
        <v>137856.16415999999</v>
      </c>
      <c r="L24" s="78">
        <v>134387.12741999998</v>
      </c>
      <c r="M24" s="78">
        <v>133157.42840999999</v>
      </c>
    </row>
    <row r="25" spans="1:13" s="472" customFormat="1" ht="15" customHeight="1">
      <c r="A25" s="77" t="s">
        <v>474</v>
      </c>
      <c r="B25" s="78">
        <v>40403.214659999998</v>
      </c>
      <c r="C25" s="78">
        <v>37755.76139</v>
      </c>
      <c r="D25" s="78">
        <v>34442.870689999996</v>
      </c>
      <c r="E25" s="78">
        <v>17269.17353</v>
      </c>
      <c r="F25" s="78">
        <v>16567.847580000001</v>
      </c>
      <c r="G25" s="78">
        <v>18450.028460000001</v>
      </c>
      <c r="H25" s="78">
        <v>16597.049490000001</v>
      </c>
      <c r="I25" s="78">
        <v>7876.6151399999999</v>
      </c>
      <c r="J25" s="78">
        <v>8415.3088499999994</v>
      </c>
      <c r="K25" s="78">
        <v>8553.0265799999997</v>
      </c>
      <c r="L25" s="78">
        <v>7634.3759800000007</v>
      </c>
      <c r="M25" s="78">
        <v>7423.5907699999998</v>
      </c>
    </row>
    <row r="26" spans="1:13" s="474" customFormat="1" ht="15" customHeight="1" thickBot="1">
      <c r="A26" s="77" t="s">
        <v>102</v>
      </c>
      <c r="B26" s="78">
        <v>0</v>
      </c>
      <c r="C26" s="78">
        <v>0</v>
      </c>
      <c r="D26" s="78">
        <v>0</v>
      </c>
      <c r="E26" s="78">
        <v>0</v>
      </c>
      <c r="F26" s="78">
        <v>0</v>
      </c>
      <c r="G26" s="78">
        <v>0</v>
      </c>
      <c r="H26" s="78">
        <v>0</v>
      </c>
      <c r="I26" s="78">
        <v>0</v>
      </c>
      <c r="J26" s="78">
        <v>0</v>
      </c>
      <c r="K26" s="78">
        <v>0</v>
      </c>
      <c r="L26" s="78">
        <v>0</v>
      </c>
      <c r="M26" s="78">
        <v>0</v>
      </c>
    </row>
    <row r="27" spans="1:13" ht="15" customHeight="1" thickTop="1" thickBot="1">
      <c r="A27" s="339" t="s">
        <v>475</v>
      </c>
      <c r="B27" s="340">
        <v>8039939.0921899993</v>
      </c>
      <c r="C27" s="340">
        <v>8295078.7005600007</v>
      </c>
      <c r="D27" s="340">
        <v>8685501.1842900012</v>
      </c>
      <c r="E27" s="340">
        <v>4236128.3632300003</v>
      </c>
      <c r="F27" s="340">
        <v>4467547.12861</v>
      </c>
      <c r="G27" s="340">
        <v>4491024.4715400003</v>
      </c>
      <c r="H27" s="340">
        <v>5052490.3649599999</v>
      </c>
      <c r="I27" s="340">
        <v>5668289.6209399998</v>
      </c>
      <c r="J27" s="340">
        <v>6438066.9468799997</v>
      </c>
      <c r="K27" s="340">
        <v>6546893.39451</v>
      </c>
      <c r="L27" s="340">
        <v>5958198.0732100001</v>
      </c>
      <c r="M27" s="340">
        <v>5794221.9824099997</v>
      </c>
    </row>
    <row r="28" spans="1:13" s="472" customFormat="1" ht="15" customHeight="1" thickTop="1">
      <c r="A28" s="77" t="s">
        <v>476</v>
      </c>
      <c r="B28" s="78">
        <v>6598602.2458999995</v>
      </c>
      <c r="C28" s="78">
        <v>6976619.6497299997</v>
      </c>
      <c r="D28" s="78">
        <v>7406593.7405200005</v>
      </c>
      <c r="E28" s="78">
        <v>3699789.50373</v>
      </c>
      <c r="F28" s="78">
        <v>3853297.8847500002</v>
      </c>
      <c r="G28" s="78">
        <v>3703506.99547</v>
      </c>
      <c r="H28" s="78">
        <v>3583449.0351499999</v>
      </c>
      <c r="I28" s="78">
        <v>4340530.9196999995</v>
      </c>
      <c r="J28" s="78">
        <v>4593800.8664799994</v>
      </c>
      <c r="K28" s="78">
        <v>4418569.6576100001</v>
      </c>
      <c r="L28" s="78">
        <v>2505387.7801599996</v>
      </c>
      <c r="M28" s="78">
        <v>2393605.3629800002</v>
      </c>
    </row>
    <row r="29" spans="1:13" s="472" customFormat="1" ht="15" customHeight="1">
      <c r="A29" s="79" t="s">
        <v>477</v>
      </c>
      <c r="B29" s="78">
        <v>90932.063959999999</v>
      </c>
      <c r="C29" s="78">
        <v>188767.30397000001</v>
      </c>
      <c r="D29" s="78">
        <v>177204.13876</v>
      </c>
      <c r="E29" s="78">
        <v>71468.362549999991</v>
      </c>
      <c r="F29" s="78">
        <v>75340.133069999996</v>
      </c>
      <c r="G29" s="78">
        <v>135779.91971000002</v>
      </c>
      <c r="H29" s="78">
        <v>316526.38574</v>
      </c>
      <c r="I29" s="78">
        <v>431510.72247000004</v>
      </c>
      <c r="J29" s="78">
        <v>402193.99223000003</v>
      </c>
      <c r="K29" s="78">
        <v>334979.58831999998</v>
      </c>
      <c r="L29" s="78">
        <v>117218.5592</v>
      </c>
      <c r="M29" s="78">
        <v>164461.75586999999</v>
      </c>
    </row>
    <row r="30" spans="1:13" s="472" customFormat="1" ht="15" customHeight="1">
      <c r="A30" s="79" t="s">
        <v>478</v>
      </c>
      <c r="B30" s="78">
        <v>1498976.8579200001</v>
      </c>
      <c r="C30" s="78">
        <v>1322722.4246500002</v>
      </c>
      <c r="D30" s="78">
        <v>1288187.4860999999</v>
      </c>
      <c r="E30" s="78">
        <v>544564.09896000009</v>
      </c>
      <c r="F30" s="78">
        <v>623883.85865999991</v>
      </c>
      <c r="G30" s="78">
        <v>631954.57844000007</v>
      </c>
      <c r="H30" s="78">
        <v>881069.44598000008</v>
      </c>
      <c r="I30" s="78">
        <v>1315751.1378199998</v>
      </c>
      <c r="J30" s="78">
        <v>1385038.26997</v>
      </c>
      <c r="K30" s="78">
        <v>1427869.83693</v>
      </c>
      <c r="L30" s="78">
        <v>881217.68776999996</v>
      </c>
      <c r="M30" s="78">
        <v>756736.64896000002</v>
      </c>
    </row>
    <row r="31" spans="1:13" s="472" customFormat="1" ht="15" customHeight="1">
      <c r="A31" s="79" t="s">
        <v>479</v>
      </c>
      <c r="B31" s="78">
        <v>354998.75831</v>
      </c>
      <c r="C31" s="78">
        <v>120055.78901000001</v>
      </c>
      <c r="D31" s="78">
        <v>16475.338680000001</v>
      </c>
      <c r="E31" s="78">
        <v>5263.5813899999994</v>
      </c>
      <c r="F31" s="78">
        <v>6341.8814900000007</v>
      </c>
      <c r="G31" s="78">
        <v>56974.185530000002</v>
      </c>
      <c r="H31" s="78">
        <v>55525.326700000005</v>
      </c>
      <c r="I31" s="78">
        <v>52459.773179999997</v>
      </c>
      <c r="J31" s="78">
        <v>167.16506000000001</v>
      </c>
      <c r="K31" s="78">
        <v>129.12518</v>
      </c>
      <c r="L31" s="78">
        <v>79.597529999999992</v>
      </c>
      <c r="M31" s="78">
        <v>68.321649999999991</v>
      </c>
    </row>
    <row r="32" spans="1:13" s="472" customFormat="1" ht="15" customHeight="1">
      <c r="A32" s="79" t="s">
        <v>480</v>
      </c>
      <c r="B32" s="78">
        <v>63408.55586</v>
      </c>
      <c r="C32" s="78">
        <v>72355.122049999991</v>
      </c>
      <c r="D32" s="78">
        <v>81295.319329999998</v>
      </c>
      <c r="E32" s="78">
        <v>43007.972549999999</v>
      </c>
      <c r="F32" s="78">
        <v>58931.286650000002</v>
      </c>
      <c r="G32" s="78">
        <v>56373.23285</v>
      </c>
      <c r="H32" s="78">
        <v>39410.279390000003</v>
      </c>
      <c r="I32" s="78">
        <v>35456.256500000003</v>
      </c>
      <c r="J32" s="78">
        <v>40095.355409999996</v>
      </c>
      <c r="K32" s="78">
        <v>38078.60845</v>
      </c>
      <c r="L32" s="78">
        <v>47729.255990000005</v>
      </c>
      <c r="M32" s="78">
        <v>44250.238340000004</v>
      </c>
    </row>
    <row r="33" spans="1:13" s="472" customFormat="1" ht="15" customHeight="1">
      <c r="A33" s="79" t="s">
        <v>481</v>
      </c>
      <c r="B33" s="78">
        <v>4343383.9944200004</v>
      </c>
      <c r="C33" s="78">
        <v>4959551.16799</v>
      </c>
      <c r="D33" s="78">
        <v>5460133.89224</v>
      </c>
      <c r="E33" s="78">
        <v>2772120.0762800002</v>
      </c>
      <c r="F33" s="78">
        <v>2775817.4973499998</v>
      </c>
      <c r="G33" s="78">
        <v>2508031.8991300003</v>
      </c>
      <c r="H33" s="78">
        <v>2010001.4794700001</v>
      </c>
      <c r="I33" s="78">
        <v>2203744.3764</v>
      </c>
      <c r="J33" s="78">
        <v>2490853.2798800003</v>
      </c>
      <c r="K33" s="78">
        <v>2344719.1474299999</v>
      </c>
      <c r="L33" s="78">
        <v>1407972.19092</v>
      </c>
      <c r="M33" s="78">
        <v>1375713.3380400001</v>
      </c>
    </row>
    <row r="34" spans="1:13" s="472" customFormat="1" ht="15" customHeight="1">
      <c r="A34" s="79" t="s">
        <v>482</v>
      </c>
      <c r="B34" s="78">
        <v>246902.01543</v>
      </c>
      <c r="C34" s="78">
        <v>313167.84206</v>
      </c>
      <c r="D34" s="78">
        <v>383297.56541000004</v>
      </c>
      <c r="E34" s="78">
        <v>263365.41200000001</v>
      </c>
      <c r="F34" s="78">
        <v>312983.22752999997</v>
      </c>
      <c r="G34" s="78">
        <v>314393.17981</v>
      </c>
      <c r="H34" s="78">
        <v>280916.11787000002</v>
      </c>
      <c r="I34" s="78">
        <v>301608.65333</v>
      </c>
      <c r="J34" s="78">
        <v>275452.80392999999</v>
      </c>
      <c r="K34" s="78">
        <v>272793.35130000004</v>
      </c>
      <c r="L34" s="78">
        <v>51170.488749999997</v>
      </c>
      <c r="M34" s="78">
        <v>52375.060119999995</v>
      </c>
    </row>
    <row r="35" spans="1:13" s="472" customFormat="1" ht="15" customHeight="1">
      <c r="A35" s="77" t="s">
        <v>483</v>
      </c>
      <c r="B35" s="78">
        <v>800.72454000000005</v>
      </c>
      <c r="C35" s="78">
        <v>746.40920999999992</v>
      </c>
      <c r="D35" s="78">
        <v>569.17249000000004</v>
      </c>
      <c r="E35" s="78">
        <v>52.97045</v>
      </c>
      <c r="F35" s="78">
        <v>55.264040000000001</v>
      </c>
      <c r="G35" s="78">
        <v>51.252559999999995</v>
      </c>
      <c r="H35" s="78">
        <v>83.004259999999988</v>
      </c>
      <c r="I35" s="78">
        <v>115.49764</v>
      </c>
      <c r="J35" s="78">
        <v>0</v>
      </c>
      <c r="K35" s="78">
        <v>0</v>
      </c>
      <c r="L35" s="78">
        <v>0</v>
      </c>
      <c r="M35" s="78">
        <v>0</v>
      </c>
    </row>
    <row r="36" spans="1:13" s="472" customFormat="1" ht="15" customHeight="1">
      <c r="A36" s="77" t="s">
        <v>484</v>
      </c>
      <c r="B36" s="78">
        <v>735264.26583000005</v>
      </c>
      <c r="C36" s="78">
        <v>811157.95559999999</v>
      </c>
      <c r="D36" s="78">
        <v>790361.35440999991</v>
      </c>
      <c r="E36" s="78">
        <v>245280.86812999999</v>
      </c>
      <c r="F36" s="78">
        <v>336414.04841000005</v>
      </c>
      <c r="G36" s="78">
        <v>406781.12287999998</v>
      </c>
      <c r="H36" s="78">
        <v>880036.57285999996</v>
      </c>
      <c r="I36" s="78">
        <v>835730.20660000003</v>
      </c>
      <c r="J36" s="78">
        <v>1365365.38206</v>
      </c>
      <c r="K36" s="78">
        <v>1577720.9124</v>
      </c>
      <c r="L36" s="78">
        <v>1764669.9418800001</v>
      </c>
      <c r="M36" s="78">
        <v>1541932.72129</v>
      </c>
    </row>
    <row r="37" spans="1:13" s="472" customFormat="1" ht="15" customHeight="1">
      <c r="A37" s="77" t="s">
        <v>485</v>
      </c>
      <c r="B37" s="78">
        <v>174572.63266</v>
      </c>
      <c r="C37" s="78">
        <v>138058.93468000001</v>
      </c>
      <c r="D37" s="78">
        <v>171913.98383000001</v>
      </c>
      <c r="E37" s="78">
        <v>104941.60028</v>
      </c>
      <c r="F37" s="78">
        <v>78020.458910000001</v>
      </c>
      <c r="G37" s="78">
        <v>112464.85876</v>
      </c>
      <c r="H37" s="78">
        <v>144418.70734999998</v>
      </c>
      <c r="I37" s="78">
        <v>176398.81663999998</v>
      </c>
      <c r="J37" s="78">
        <v>166244.85738999999</v>
      </c>
      <c r="K37" s="78">
        <v>241331.94466000001</v>
      </c>
      <c r="L37" s="78">
        <v>186978.52478000001</v>
      </c>
      <c r="M37" s="78">
        <v>126740.66848000001</v>
      </c>
    </row>
    <row r="38" spans="1:13" s="472" customFormat="1" ht="15" customHeight="1">
      <c r="A38" s="77" t="s">
        <v>147</v>
      </c>
      <c r="B38" s="78">
        <v>78527.541580000005</v>
      </c>
      <c r="C38" s="78">
        <v>79480.72129999999</v>
      </c>
      <c r="D38" s="78">
        <v>82373.460529999997</v>
      </c>
      <c r="E38" s="78">
        <v>49204.24583</v>
      </c>
      <c r="F38" s="78">
        <v>53704.976430000002</v>
      </c>
      <c r="G38" s="78">
        <v>55870.991280000002</v>
      </c>
      <c r="H38" s="78">
        <v>57238.546689999996</v>
      </c>
      <c r="I38" s="78">
        <v>59716.508150000001</v>
      </c>
      <c r="J38" s="78">
        <v>87744.69313</v>
      </c>
      <c r="K38" s="78">
        <v>87911.188280000002</v>
      </c>
      <c r="L38" s="78">
        <v>59239.395389999998</v>
      </c>
      <c r="M38" s="78">
        <v>57846.005829999995</v>
      </c>
    </row>
    <row r="39" spans="1:13" s="472" customFormat="1" ht="15" customHeight="1">
      <c r="A39" s="77" t="s">
        <v>154</v>
      </c>
      <c r="B39" s="78">
        <v>259842.87028</v>
      </c>
      <c r="C39" s="78">
        <v>187192.84071000002</v>
      </c>
      <c r="D39" s="78">
        <v>111053.94835999999</v>
      </c>
      <c r="E39" s="78">
        <v>21046.708579999999</v>
      </c>
      <c r="F39" s="78">
        <v>14041.048140000001</v>
      </c>
      <c r="G39" s="78">
        <v>7026.4693600000001</v>
      </c>
      <c r="H39" s="78">
        <v>0</v>
      </c>
      <c r="I39" s="78">
        <v>50695.138890000002</v>
      </c>
      <c r="J39" s="78">
        <v>50740.277770000001</v>
      </c>
      <c r="K39" s="78">
        <v>50460.416689999998</v>
      </c>
      <c r="L39" s="78">
        <v>35549.791669999999</v>
      </c>
      <c r="M39" s="78">
        <v>35360.208330000001</v>
      </c>
    </row>
    <row r="40" spans="1:13" s="472" customFormat="1" ht="15" customHeight="1">
      <c r="A40" s="77" t="s">
        <v>486</v>
      </c>
      <c r="B40" s="78">
        <v>78963.064230000004</v>
      </c>
      <c r="C40" s="78">
        <v>77973.20898000001</v>
      </c>
      <c r="D40" s="78">
        <v>105726.71034000001</v>
      </c>
      <c r="E40" s="78">
        <v>115812.46623000001</v>
      </c>
      <c r="F40" s="78">
        <v>132013.44792999999</v>
      </c>
      <c r="G40" s="78">
        <v>112689.02819</v>
      </c>
      <c r="H40" s="78">
        <v>92867.643479999999</v>
      </c>
      <c r="I40" s="78">
        <v>69911.068700000003</v>
      </c>
      <c r="J40" s="78">
        <v>117044.24190000001</v>
      </c>
      <c r="K40" s="78">
        <v>118518.08589</v>
      </c>
      <c r="L40" s="78">
        <v>98655.327980000002</v>
      </c>
      <c r="M40" s="78">
        <v>99964.868989999988</v>
      </c>
    </row>
    <row r="41" spans="1:13" s="474" customFormat="1" ht="15" customHeight="1" thickBot="1">
      <c r="A41" s="77" t="s">
        <v>128</v>
      </c>
      <c r="B41" s="78">
        <v>113365.74717</v>
      </c>
      <c r="C41" s="78">
        <v>23848.980350000002</v>
      </c>
      <c r="D41" s="78">
        <v>16908.81381</v>
      </c>
      <c r="E41" s="78">
        <v>0</v>
      </c>
      <c r="F41" s="78">
        <v>0</v>
      </c>
      <c r="G41" s="78">
        <v>92633.753040000011</v>
      </c>
      <c r="H41" s="78">
        <v>294396.85517</v>
      </c>
      <c r="I41" s="78">
        <v>135191.46462000001</v>
      </c>
      <c r="J41" s="78">
        <v>57126.628149999997</v>
      </c>
      <c r="K41" s="78">
        <v>52381.188979999999</v>
      </c>
      <c r="L41" s="78">
        <v>1307717.3113499999</v>
      </c>
      <c r="M41" s="78">
        <v>1538772.1465099999</v>
      </c>
    </row>
    <row r="42" spans="1:13" ht="15" customHeight="1" thickTop="1" thickBot="1">
      <c r="A42" s="339" t="s">
        <v>487</v>
      </c>
      <c r="B42" s="340">
        <v>856503.23311000003</v>
      </c>
      <c r="C42" s="340">
        <v>897084.92703999998</v>
      </c>
      <c r="D42" s="340">
        <v>978649.32589999994</v>
      </c>
      <c r="E42" s="340">
        <v>331533.53301999997</v>
      </c>
      <c r="F42" s="340">
        <v>337189.82582999999</v>
      </c>
      <c r="G42" s="340">
        <v>389241.32673000003</v>
      </c>
      <c r="H42" s="340">
        <v>405085.55054999999</v>
      </c>
      <c r="I42" s="340">
        <v>446315.22747000004</v>
      </c>
      <c r="J42" s="340">
        <v>461432.25836000004</v>
      </c>
      <c r="K42" s="340">
        <v>466107.83841000003</v>
      </c>
      <c r="L42" s="340">
        <v>494382.87325999996</v>
      </c>
      <c r="M42" s="340">
        <v>479775.96762000001</v>
      </c>
    </row>
    <row r="43" spans="1:13" s="472" customFormat="1" ht="15" customHeight="1" thickTop="1">
      <c r="A43" s="77" t="s">
        <v>169</v>
      </c>
      <c r="B43" s="78">
        <v>633306.93999999994</v>
      </c>
      <c r="C43" s="78">
        <v>704093.74</v>
      </c>
      <c r="D43" s="78">
        <v>744288.8</v>
      </c>
      <c r="E43" s="78">
        <v>262736.37</v>
      </c>
      <c r="F43" s="78">
        <v>277154.07</v>
      </c>
      <c r="G43" s="78">
        <v>336498.58</v>
      </c>
      <c r="H43" s="78">
        <v>355224.48</v>
      </c>
      <c r="I43" s="78">
        <v>383631.78</v>
      </c>
      <c r="J43" s="78">
        <v>414570.44</v>
      </c>
      <c r="K43" s="78">
        <v>391315.14</v>
      </c>
      <c r="L43" s="78">
        <v>430483.6</v>
      </c>
      <c r="M43" s="78">
        <v>442692.3</v>
      </c>
    </row>
    <row r="44" spans="1:13" s="472" customFormat="1" ht="15" customHeight="1">
      <c r="A44" s="77" t="s">
        <v>173</v>
      </c>
      <c r="B44" s="78">
        <v>9926.1355399999993</v>
      </c>
      <c r="C44" s="78">
        <v>4620.0710999999992</v>
      </c>
      <c r="D44" s="78">
        <v>4619.98171</v>
      </c>
      <c r="E44" s="78">
        <v>9447.9793000000009</v>
      </c>
      <c r="F44" s="78">
        <v>13439.0355</v>
      </c>
      <c r="G44" s="78">
        <v>1279.88535</v>
      </c>
      <c r="H44" s="78">
        <v>10014.764810000001</v>
      </c>
      <c r="I44" s="78">
        <v>18260.827699999998</v>
      </c>
      <c r="J44" s="78">
        <v>15229.616739999999</v>
      </c>
      <c r="K44" s="78">
        <v>5695.2167399999998</v>
      </c>
      <c r="L44" s="78">
        <v>21645.570670000001</v>
      </c>
      <c r="M44" s="78">
        <v>9436.8706700000002</v>
      </c>
    </row>
    <row r="45" spans="1:13" s="472" customFormat="1" ht="15" customHeight="1">
      <c r="A45" s="77" t="s">
        <v>177</v>
      </c>
      <c r="B45" s="78">
        <v>-2.0000000000000002E-5</v>
      </c>
      <c r="C45" s="78">
        <v>0</v>
      </c>
      <c r="D45" s="78">
        <v>0</v>
      </c>
      <c r="E45" s="78">
        <v>0</v>
      </c>
      <c r="F45" s="78">
        <v>0</v>
      </c>
      <c r="G45" s="78">
        <v>0</v>
      </c>
      <c r="H45" s="78">
        <v>0</v>
      </c>
      <c r="I45" s="78">
        <v>0</v>
      </c>
      <c r="J45" s="78">
        <v>0</v>
      </c>
      <c r="K45" s="78">
        <v>0</v>
      </c>
      <c r="L45" s="78">
        <v>0</v>
      </c>
      <c r="M45" s="78">
        <v>0</v>
      </c>
    </row>
    <row r="46" spans="1:13" s="472" customFormat="1" ht="15" customHeight="1">
      <c r="A46" s="77" t="s">
        <v>488</v>
      </c>
      <c r="B46" s="78">
        <v>92938.521400000012</v>
      </c>
      <c r="C46" s="78">
        <v>104971.685</v>
      </c>
      <c r="D46" s="78">
        <v>113311.62789</v>
      </c>
      <c r="E46" s="78">
        <v>36626.966369999995</v>
      </c>
      <c r="F46" s="78">
        <v>32789.445110000001</v>
      </c>
      <c r="G46" s="78">
        <v>34170.072319999999</v>
      </c>
      <c r="H46" s="78">
        <v>38547.041239999999</v>
      </c>
      <c r="I46" s="78">
        <v>41703.4326</v>
      </c>
      <c r="J46" s="78">
        <v>45049.158090000004</v>
      </c>
      <c r="K46" s="78">
        <v>45049.158090000004</v>
      </c>
      <c r="L46" s="78">
        <v>48959.486250000002</v>
      </c>
      <c r="M46" s="78">
        <v>48959.486250000002</v>
      </c>
    </row>
    <row r="47" spans="1:13" s="472" customFormat="1" ht="15" customHeight="1">
      <c r="A47" s="77" t="s">
        <v>183</v>
      </c>
      <c r="B47" s="78">
        <v>120331.63619</v>
      </c>
      <c r="C47" s="78">
        <v>83399.430939999991</v>
      </c>
      <c r="D47" s="78">
        <v>116428.9163</v>
      </c>
      <c r="E47" s="78">
        <v>22722.217350000003</v>
      </c>
      <c r="F47" s="78">
        <v>13807.275220000001</v>
      </c>
      <c r="G47" s="78">
        <v>17292.789059999999</v>
      </c>
      <c r="H47" s="78">
        <v>1299.2645</v>
      </c>
      <c r="I47" s="78">
        <v>2719.1871700000002</v>
      </c>
      <c r="J47" s="78">
        <v>-13416.956470000001</v>
      </c>
      <c r="K47" s="78">
        <v>24048.323579999997</v>
      </c>
      <c r="L47" s="78">
        <v>-6705.7836600000001</v>
      </c>
      <c r="M47" s="78">
        <v>-21312.689300000002</v>
      </c>
    </row>
    <row r="48" spans="1:13" s="472" customFormat="1" ht="15" customHeight="1">
      <c r="A48" s="79" t="s">
        <v>489</v>
      </c>
      <c r="B48" s="78">
        <v>0</v>
      </c>
      <c r="C48" s="78">
        <v>0</v>
      </c>
      <c r="D48" s="78">
        <v>0</v>
      </c>
      <c r="E48" s="78">
        <v>615.80131999999992</v>
      </c>
      <c r="F48" s="78">
        <v>1.0031399999999999</v>
      </c>
      <c r="G48" s="78">
        <v>5.77E-3</v>
      </c>
      <c r="H48" s="78">
        <v>-17387.80125</v>
      </c>
      <c r="I48" s="78">
        <v>-32058.799749999998</v>
      </c>
      <c r="J48" s="78">
        <v>-35043.635110000003</v>
      </c>
      <c r="K48" s="78">
        <v>19372.743549999999</v>
      </c>
      <c r="L48" s="78">
        <v>1.9199999999999998E-3</v>
      </c>
      <c r="M48" s="78">
        <v>-6705.7836799999995</v>
      </c>
    </row>
    <row r="49" spans="1:13" s="474" customFormat="1" ht="15" customHeight="1" thickBot="1">
      <c r="A49" s="79" t="s">
        <v>490</v>
      </c>
      <c r="B49" s="78">
        <v>120331.63619</v>
      </c>
      <c r="C49" s="78">
        <v>83399.430939999991</v>
      </c>
      <c r="D49" s="78">
        <v>116428.9163</v>
      </c>
      <c r="E49" s="78">
        <v>22106.41603</v>
      </c>
      <c r="F49" s="78">
        <v>13806.272080000001</v>
      </c>
      <c r="G49" s="78">
        <v>17292.783289999999</v>
      </c>
      <c r="H49" s="78">
        <v>18687.065750000002</v>
      </c>
      <c r="I49" s="78">
        <v>34777.986920000003</v>
      </c>
      <c r="J49" s="78">
        <v>21626.678640000002</v>
      </c>
      <c r="K49" s="78">
        <v>4675.5800300000001</v>
      </c>
      <c r="L49" s="78">
        <v>-6705.7855799999998</v>
      </c>
      <c r="M49" s="78">
        <v>-14606.90562</v>
      </c>
    </row>
    <row r="50" spans="1:13" ht="15" customHeight="1" thickTop="1" thickBot="1">
      <c r="A50" s="339" t="s">
        <v>491</v>
      </c>
      <c r="B50" s="340">
        <v>8896442.3252999987</v>
      </c>
      <c r="C50" s="340">
        <v>9192163.6276000012</v>
      </c>
      <c r="D50" s="340">
        <v>9664150.5101900008</v>
      </c>
      <c r="E50" s="340">
        <v>4567661.8962500002</v>
      </c>
      <c r="F50" s="340">
        <v>4804736.9544399995</v>
      </c>
      <c r="G50" s="340">
        <v>4880265.7982700001</v>
      </c>
      <c r="H50" s="340">
        <v>5457575.9155100007</v>
      </c>
      <c r="I50" s="340">
        <v>6114604.8484100001</v>
      </c>
      <c r="J50" s="340">
        <v>6899499.20524</v>
      </c>
      <c r="K50" s="340">
        <v>7013001.2329200003</v>
      </c>
      <c r="L50" s="340">
        <v>6452580.9464699998</v>
      </c>
      <c r="M50" s="340">
        <v>6273997.9500299999</v>
      </c>
    </row>
    <row r="51" spans="1:13" s="472" customFormat="1" ht="15" customHeight="1" thickTop="1">
      <c r="A51" s="80" t="s">
        <v>492</v>
      </c>
      <c r="B51" s="78">
        <v>84872.874580000003</v>
      </c>
      <c r="C51" s="78">
        <v>80447.576659999992</v>
      </c>
      <c r="D51" s="78">
        <v>85233.749079999994</v>
      </c>
      <c r="E51" s="78">
        <v>95182.570670000001</v>
      </c>
      <c r="F51" s="78">
        <v>80332.851340000008</v>
      </c>
      <c r="G51" s="78">
        <v>80399.431230000002</v>
      </c>
      <c r="H51" s="78">
        <v>65116.229399999997</v>
      </c>
      <c r="I51" s="78">
        <v>85719.868680000014</v>
      </c>
      <c r="J51" s="78">
        <v>71472.191409999999</v>
      </c>
      <c r="K51" s="78">
        <v>67914.899319999997</v>
      </c>
      <c r="L51" s="78">
        <v>70498.285080000001</v>
      </c>
      <c r="M51" s="78">
        <v>65924.183780000007</v>
      </c>
    </row>
    <row r="52" spans="1:13" s="474" customFormat="1" ht="15" customHeight="1">
      <c r="A52" s="79" t="s">
        <v>493</v>
      </c>
      <c r="B52" s="78">
        <v>0</v>
      </c>
      <c r="C52" s="78">
        <v>0</v>
      </c>
      <c r="D52" s="78">
        <v>0</v>
      </c>
      <c r="E52" s="78">
        <v>0</v>
      </c>
      <c r="F52" s="78">
        <v>0</v>
      </c>
      <c r="G52" s="78">
        <v>0</v>
      </c>
      <c r="H52" s="78">
        <v>0</v>
      </c>
      <c r="I52" s="78">
        <v>0</v>
      </c>
      <c r="J52" s="78">
        <v>0</v>
      </c>
      <c r="K52" s="78">
        <v>0</v>
      </c>
      <c r="L52" s="78">
        <v>0</v>
      </c>
      <c r="M52" s="78">
        <v>0</v>
      </c>
    </row>
    <row r="53" spans="1:13" s="474" customFormat="1" ht="15" customHeight="1">
      <c r="A53" s="79" t="s">
        <v>494</v>
      </c>
      <c r="B53" s="78">
        <v>84564.594599999997</v>
      </c>
      <c r="C53" s="78">
        <v>79454.899359999996</v>
      </c>
      <c r="D53" s="78">
        <v>80494.754629999996</v>
      </c>
      <c r="E53" s="78">
        <v>86573.619839999999</v>
      </c>
      <c r="F53" s="78">
        <v>60638.638579999999</v>
      </c>
      <c r="G53" s="78">
        <v>47594.607229999994</v>
      </c>
      <c r="H53" s="78">
        <v>29782.08526</v>
      </c>
      <c r="I53" s="78">
        <v>27785.222739999997</v>
      </c>
      <c r="J53" s="78">
        <v>30476.841960000002</v>
      </c>
      <c r="K53" s="78">
        <v>27012.074199999999</v>
      </c>
      <c r="L53" s="78">
        <v>35085.802280000004</v>
      </c>
      <c r="M53" s="78">
        <v>31200.557760000003</v>
      </c>
    </row>
    <row r="54" spans="1:13" s="474" customFormat="1" ht="15" customHeight="1">
      <c r="A54" s="79" t="s">
        <v>495</v>
      </c>
      <c r="B54" s="78">
        <v>0</v>
      </c>
      <c r="C54" s="78">
        <v>0</v>
      </c>
      <c r="D54" s="78">
        <v>0</v>
      </c>
      <c r="E54" s="78">
        <v>0</v>
      </c>
      <c r="F54" s="78">
        <v>0</v>
      </c>
      <c r="G54" s="78">
        <v>0</v>
      </c>
      <c r="H54" s="78">
        <v>0</v>
      </c>
      <c r="I54" s="78">
        <v>0</v>
      </c>
      <c r="J54" s="78">
        <v>0</v>
      </c>
      <c r="K54" s="78">
        <v>0</v>
      </c>
      <c r="L54" s="78">
        <v>0</v>
      </c>
      <c r="M54" s="78">
        <v>0</v>
      </c>
    </row>
    <row r="55" spans="1:13" s="474" customFormat="1" ht="15" customHeight="1">
      <c r="A55" s="79" t="s">
        <v>496</v>
      </c>
      <c r="B55" s="78">
        <v>308.27997999999997</v>
      </c>
      <c r="C55" s="78">
        <v>992.67730000000006</v>
      </c>
      <c r="D55" s="78">
        <v>4738.9944500000001</v>
      </c>
      <c r="E55" s="78">
        <v>8608.9508299999998</v>
      </c>
      <c r="F55" s="78">
        <v>19694.212760000002</v>
      </c>
      <c r="G55" s="78">
        <v>32804.824000000001</v>
      </c>
      <c r="H55" s="78">
        <v>35334.144140000004</v>
      </c>
      <c r="I55" s="78">
        <v>57934.645939999995</v>
      </c>
      <c r="J55" s="78">
        <v>40995.349450000002</v>
      </c>
      <c r="K55" s="78">
        <v>40902.825119999994</v>
      </c>
      <c r="L55" s="78">
        <v>35412.482799999998</v>
      </c>
      <c r="M55" s="78">
        <v>34723.626020000003</v>
      </c>
    </row>
    <row r="56" spans="1:13" s="474" customFormat="1" ht="15" customHeight="1">
      <c r="A56" s="79" t="s">
        <v>497</v>
      </c>
      <c r="B56" s="78">
        <v>0</v>
      </c>
      <c r="C56" s="78">
        <v>0</v>
      </c>
      <c r="D56" s="78">
        <v>0</v>
      </c>
      <c r="E56" s="78">
        <v>0</v>
      </c>
      <c r="F56" s="78">
        <v>0</v>
      </c>
      <c r="G56" s="78">
        <v>0</v>
      </c>
      <c r="H56" s="78">
        <v>0</v>
      </c>
      <c r="I56" s="78">
        <v>0</v>
      </c>
      <c r="J56" s="78">
        <v>0</v>
      </c>
      <c r="K56" s="78">
        <v>0</v>
      </c>
      <c r="L56" s="78">
        <v>0</v>
      </c>
      <c r="M56" s="78">
        <v>0</v>
      </c>
    </row>
    <row r="57" spans="1:13" s="474" customFormat="1" ht="15" customHeight="1">
      <c r="A57" s="77" t="s">
        <v>498</v>
      </c>
      <c r="B57" s="78">
        <v>13184712.444739999</v>
      </c>
      <c r="C57" s="78">
        <v>14766849.882469999</v>
      </c>
      <c r="D57" s="78">
        <v>16331503.911959998</v>
      </c>
      <c r="E57" s="78">
        <v>7643798.6561000003</v>
      </c>
      <c r="F57" s="78">
        <v>7588929.5845499998</v>
      </c>
      <c r="G57" s="78">
        <v>7910131.4226899995</v>
      </c>
      <c r="H57" s="78">
        <v>7990641.0714099994</v>
      </c>
      <c r="I57" s="78">
        <v>8970860.7262500003</v>
      </c>
      <c r="J57" s="78">
        <v>7799511.6855100002</v>
      </c>
      <c r="K57" s="78">
        <v>7715644.4426699998</v>
      </c>
      <c r="L57" s="78">
        <v>7362027.3588000005</v>
      </c>
      <c r="M57" s="78">
        <v>7275319.3820600007</v>
      </c>
    </row>
    <row r="58" spans="1:13">
      <c r="A58" s="341" t="s">
        <v>499</v>
      </c>
      <c r="B58" s="342">
        <v>1006440.41106</v>
      </c>
      <c r="C58" s="342">
        <v>986939.73254999996</v>
      </c>
      <c r="D58" s="342">
        <v>1013952.96853</v>
      </c>
      <c r="E58" s="342">
        <v>545765.53720000002</v>
      </c>
      <c r="F58" s="342">
        <v>556203.14057000005</v>
      </c>
      <c r="G58" s="342">
        <v>583071.68189999997</v>
      </c>
      <c r="H58" s="342">
        <v>608742.64807</v>
      </c>
      <c r="I58" s="342">
        <v>575361.86297999998</v>
      </c>
      <c r="J58" s="342">
        <v>696038.99685</v>
      </c>
      <c r="K58" s="342">
        <v>113175.69077</v>
      </c>
      <c r="L58" s="342">
        <v>658570.99115000002</v>
      </c>
      <c r="M58" s="342">
        <v>100185.58393000001</v>
      </c>
    </row>
    <row r="59" spans="1:13" ht="15" customHeight="1">
      <c r="A59" s="79" t="s">
        <v>500</v>
      </c>
      <c r="B59" s="78">
        <v>-208708.20928000001</v>
      </c>
      <c r="C59" s="78">
        <v>-243892.90233000001</v>
      </c>
      <c r="D59" s="78">
        <v>-238158.29544999998</v>
      </c>
      <c r="E59" s="78">
        <v>-130924.93704999999</v>
      </c>
      <c r="F59" s="78">
        <v>-147003.13816</v>
      </c>
      <c r="G59" s="78">
        <v>-161598.56121000001</v>
      </c>
      <c r="H59" s="78">
        <v>-194827.30564999999</v>
      </c>
      <c r="I59" s="78">
        <v>-224225.47339</v>
      </c>
      <c r="J59" s="78">
        <v>-237648.50771000001</v>
      </c>
      <c r="K59" s="78">
        <v>-40703.293610000001</v>
      </c>
      <c r="L59" s="78">
        <v>-239910.37589</v>
      </c>
      <c r="M59" s="78">
        <v>-40089.381849999998</v>
      </c>
    </row>
    <row r="60" spans="1:13" ht="15" customHeight="1">
      <c r="A60" s="77" t="s">
        <v>501</v>
      </c>
      <c r="B60" s="78">
        <v>797732.20178</v>
      </c>
      <c r="C60" s="78">
        <v>743046.83022</v>
      </c>
      <c r="D60" s="78">
        <v>775794.6730800001</v>
      </c>
      <c r="E60" s="78">
        <v>414840.60014999995</v>
      </c>
      <c r="F60" s="78">
        <v>409200.00241000002</v>
      </c>
      <c r="G60" s="78">
        <v>421473.12069000001</v>
      </c>
      <c r="H60" s="78">
        <v>413915.34242</v>
      </c>
      <c r="I60" s="78">
        <v>351136.38958999998</v>
      </c>
      <c r="J60" s="78">
        <v>458390.48913999996</v>
      </c>
      <c r="K60" s="78">
        <v>72472.397159999993</v>
      </c>
      <c r="L60" s="78">
        <v>418660.61525999999</v>
      </c>
      <c r="M60" s="78">
        <v>60096.202079999995</v>
      </c>
    </row>
    <row r="61" spans="1:13" ht="15" customHeight="1">
      <c r="A61" s="81" t="s">
        <v>502</v>
      </c>
      <c r="B61" s="78">
        <v>64133.054710000004</v>
      </c>
      <c r="C61" s="78">
        <v>72168.587510000012</v>
      </c>
      <c r="D61" s="78">
        <v>71883.400010000012</v>
      </c>
      <c r="E61" s="78">
        <v>46519.7353</v>
      </c>
      <c r="F61" s="78">
        <v>73414.840930000006</v>
      </c>
      <c r="G61" s="78">
        <v>89792.161749999999</v>
      </c>
      <c r="H61" s="78">
        <v>42414.005509999995</v>
      </c>
      <c r="I61" s="78">
        <v>61132.360930000003</v>
      </c>
      <c r="J61" s="78">
        <v>66348.26013000001</v>
      </c>
      <c r="K61" s="78">
        <v>12993.758179999999</v>
      </c>
      <c r="L61" s="78">
        <v>67705.142080000005</v>
      </c>
      <c r="M61" s="78">
        <v>12450.399019999999</v>
      </c>
    </row>
    <row r="62" spans="1:13" ht="15" customHeight="1">
      <c r="A62" s="79" t="s">
        <v>503</v>
      </c>
      <c r="B62" s="78">
        <v>-29755.51873</v>
      </c>
      <c r="C62" s="78">
        <v>-38248.057810000006</v>
      </c>
      <c r="D62" s="78">
        <v>-45809.017930000002</v>
      </c>
      <c r="E62" s="78">
        <v>-31836.36465</v>
      </c>
      <c r="F62" s="78">
        <v>-42908.789720000001</v>
      </c>
      <c r="G62" s="78">
        <v>-50354.4012</v>
      </c>
      <c r="H62" s="78">
        <v>-22208.176520000001</v>
      </c>
      <c r="I62" s="78">
        <v>-24500.64014</v>
      </c>
      <c r="J62" s="78">
        <v>-24463.865269999998</v>
      </c>
      <c r="K62" s="78">
        <v>-4744.5433700000003</v>
      </c>
      <c r="L62" s="78">
        <v>-28062.899399999998</v>
      </c>
      <c r="M62" s="78">
        <v>-5061.5081200000004</v>
      </c>
    </row>
    <row r="63" spans="1:13" ht="15" customHeight="1">
      <c r="A63" s="82" t="s">
        <v>504</v>
      </c>
      <c r="B63" s="78">
        <v>832109.73776000005</v>
      </c>
      <c r="C63" s="78">
        <v>776967.35991999996</v>
      </c>
      <c r="D63" s="78">
        <v>801869.05515999999</v>
      </c>
      <c r="E63" s="78">
        <v>429523.97080000001</v>
      </c>
      <c r="F63" s="78">
        <v>439706.05362000002</v>
      </c>
      <c r="G63" s="78">
        <v>460910.88124000002</v>
      </c>
      <c r="H63" s="78">
        <v>434121.17141000001</v>
      </c>
      <c r="I63" s="78">
        <v>387768.11037999997</v>
      </c>
      <c r="J63" s="78">
        <v>500274.88400000002</v>
      </c>
      <c r="K63" s="78">
        <v>80721.611969999998</v>
      </c>
      <c r="L63" s="78">
        <v>458302.85794000002</v>
      </c>
      <c r="M63" s="78">
        <v>67485.092980000001</v>
      </c>
    </row>
    <row r="64" spans="1:13" ht="15" customHeight="1">
      <c r="A64" s="81" t="s">
        <v>505</v>
      </c>
      <c r="B64" s="78">
        <v>162257.27430000002</v>
      </c>
      <c r="C64" s="78">
        <v>155723.87619000001</v>
      </c>
      <c r="D64" s="78">
        <v>198457.32454</v>
      </c>
      <c r="E64" s="78">
        <v>95116.951950000002</v>
      </c>
      <c r="F64" s="78">
        <v>108838.49643000001</v>
      </c>
      <c r="G64" s="78">
        <v>106951.19843</v>
      </c>
      <c r="H64" s="78">
        <v>177253.74077999999</v>
      </c>
      <c r="I64" s="78">
        <v>115497.52239</v>
      </c>
      <c r="J64" s="78">
        <v>105600.91223</v>
      </c>
      <c r="K64" s="78">
        <v>11923.912849999999</v>
      </c>
      <c r="L64" s="78">
        <v>147232.90304</v>
      </c>
      <c r="M64" s="78">
        <v>23710.157320000002</v>
      </c>
    </row>
    <row r="65" spans="1:13" ht="15" customHeight="1">
      <c r="A65" s="81" t="s">
        <v>506</v>
      </c>
      <c r="B65" s="78">
        <v>-219941.19900999998</v>
      </c>
      <c r="C65" s="78">
        <v>-211618.26509999999</v>
      </c>
      <c r="D65" s="78">
        <v>-248786.67900999999</v>
      </c>
      <c r="E65" s="78">
        <v>-160134.82493</v>
      </c>
      <c r="F65" s="78">
        <v>-171941.42165999999</v>
      </c>
      <c r="G65" s="78">
        <v>-187630.77054</v>
      </c>
      <c r="H65" s="78">
        <v>-241005.48588999998</v>
      </c>
      <c r="I65" s="78">
        <v>-119040.97423000001</v>
      </c>
      <c r="J65" s="78">
        <v>-212838.43144999997</v>
      </c>
      <c r="K65" s="78">
        <v>-23406.959800000001</v>
      </c>
      <c r="L65" s="78">
        <v>-279397.28935000004</v>
      </c>
      <c r="M65" s="78">
        <v>-60662.829100000003</v>
      </c>
    </row>
    <row r="66" spans="1:13" ht="15" customHeight="1">
      <c r="A66" s="77" t="s">
        <v>507</v>
      </c>
      <c r="B66" s="78">
        <v>774425.81305</v>
      </c>
      <c r="C66" s="78">
        <v>721072.97100999998</v>
      </c>
      <c r="D66" s="78">
        <v>751539.70069000009</v>
      </c>
      <c r="E66" s="78">
        <v>364506.09781999997</v>
      </c>
      <c r="F66" s="78">
        <v>376603.12838999997</v>
      </c>
      <c r="G66" s="78">
        <v>380231.30913000001</v>
      </c>
      <c r="H66" s="78">
        <v>370369.42629999999</v>
      </c>
      <c r="I66" s="78">
        <v>384224.65854000003</v>
      </c>
      <c r="J66" s="78">
        <v>393037.36477999995</v>
      </c>
      <c r="K66" s="78">
        <v>69238.565019999995</v>
      </c>
      <c r="L66" s="78">
        <v>326138.47162999999</v>
      </c>
      <c r="M66" s="78">
        <v>30532.421200000001</v>
      </c>
    </row>
    <row r="67" spans="1:13" ht="15" customHeight="1">
      <c r="A67" s="79" t="s">
        <v>508</v>
      </c>
      <c r="B67" s="78">
        <v>-604285.24985000002</v>
      </c>
      <c r="C67" s="78">
        <v>-606043.04603999993</v>
      </c>
      <c r="D67" s="78">
        <v>-567470.04952999996</v>
      </c>
      <c r="E67" s="78">
        <v>-315472.77019999997</v>
      </c>
      <c r="F67" s="78">
        <v>-352805.03912999999</v>
      </c>
      <c r="G67" s="78">
        <v>-336163.56900000002</v>
      </c>
      <c r="H67" s="78">
        <v>-303710.08132</v>
      </c>
      <c r="I67" s="78">
        <v>-304860.72147000005</v>
      </c>
      <c r="J67" s="78">
        <v>-326240.84357999999</v>
      </c>
      <c r="K67" s="78">
        <v>-57870.974520000003</v>
      </c>
      <c r="L67" s="78">
        <v>-320651.40148</v>
      </c>
      <c r="M67" s="78">
        <v>-51624.405840000007</v>
      </c>
    </row>
    <row r="68" spans="1:13" ht="15" customHeight="1">
      <c r="A68" s="82" t="s">
        <v>509</v>
      </c>
      <c r="B68" s="78">
        <v>170140.56319999998</v>
      </c>
      <c r="C68" s="78">
        <v>115029.92496999999</v>
      </c>
      <c r="D68" s="78">
        <v>184069.65116000001</v>
      </c>
      <c r="E68" s="78">
        <v>49033.327619999996</v>
      </c>
      <c r="F68" s="78">
        <v>23798.089260000001</v>
      </c>
      <c r="G68" s="78">
        <v>44067.740130000006</v>
      </c>
      <c r="H68" s="78">
        <v>66659.344979999994</v>
      </c>
      <c r="I68" s="78">
        <v>79363.93707</v>
      </c>
      <c r="J68" s="78">
        <v>66796.521200000003</v>
      </c>
      <c r="K68" s="78">
        <v>11367.5905</v>
      </c>
      <c r="L68" s="78">
        <v>5487.0701500000005</v>
      </c>
      <c r="M68" s="78">
        <v>-21091.984640000002</v>
      </c>
    </row>
    <row r="69" spans="1:13" ht="15" customHeight="1">
      <c r="A69" s="82" t="s">
        <v>510</v>
      </c>
      <c r="B69" s="78">
        <v>4475.9388300000001</v>
      </c>
      <c r="C69" s="78">
        <v>2992.1017400000001</v>
      </c>
      <c r="D69" s="78">
        <v>2886.3002299999998</v>
      </c>
      <c r="E69" s="78">
        <v>211.89498</v>
      </c>
      <c r="F69" s="78">
        <v>23.32723</v>
      </c>
      <c r="G69" s="78">
        <v>19.067130000000002</v>
      </c>
      <c r="H69" s="78">
        <v>15.0131</v>
      </c>
      <c r="I69" s="78">
        <v>9.3397000000000006</v>
      </c>
      <c r="J69" s="78">
        <v>15.23732</v>
      </c>
      <c r="K69" s="78">
        <v>5.8391000000000002</v>
      </c>
      <c r="L69" s="78">
        <v>39.91771</v>
      </c>
      <c r="M69" s="78">
        <v>5.8675100000000002</v>
      </c>
    </row>
    <row r="70" spans="1:13" ht="15" customHeight="1">
      <c r="A70" s="83" t="s">
        <v>511</v>
      </c>
      <c r="B70" s="78">
        <v>60.167149999999999</v>
      </c>
      <c r="C70" s="78">
        <v>-342.80680000000001</v>
      </c>
      <c r="D70" s="78">
        <v>18.41423</v>
      </c>
      <c r="E70" s="78">
        <v>198.94359</v>
      </c>
      <c r="F70" s="78">
        <v>-2.9360999999999997</v>
      </c>
      <c r="G70" s="78">
        <v>-0.30933999999999995</v>
      </c>
      <c r="H70" s="78">
        <v>-0.68092999999999992</v>
      </c>
      <c r="I70" s="78">
        <v>0.37551000000000001</v>
      </c>
      <c r="J70" s="78">
        <v>-1.3500000000000001E-3</v>
      </c>
      <c r="K70" s="78">
        <v>0.59340999999999999</v>
      </c>
      <c r="L70" s="78">
        <v>9.594850000000001</v>
      </c>
      <c r="M70" s="78">
        <v>2.5167600000000001</v>
      </c>
    </row>
    <row r="71" spans="1:13" ht="15" customHeight="1">
      <c r="A71" s="83" t="s">
        <v>512</v>
      </c>
      <c r="B71" s="78">
        <v>4415.7716799999998</v>
      </c>
      <c r="C71" s="78">
        <v>3334.9085399999999</v>
      </c>
      <c r="D71" s="78">
        <v>2867.886</v>
      </c>
      <c r="E71" s="78">
        <v>12.95139</v>
      </c>
      <c r="F71" s="78">
        <v>26.263330000000003</v>
      </c>
      <c r="G71" s="78">
        <v>19.376470000000001</v>
      </c>
      <c r="H71" s="78">
        <v>15.694030000000001</v>
      </c>
      <c r="I71" s="78">
        <v>8.9641900000000003</v>
      </c>
      <c r="J71" s="78">
        <v>15.238670000000001</v>
      </c>
      <c r="K71" s="78">
        <v>5.2456899999999997</v>
      </c>
      <c r="L71" s="78">
        <v>30.322860000000002</v>
      </c>
      <c r="M71" s="78">
        <v>3.3507500000000001</v>
      </c>
    </row>
    <row r="72" spans="1:13" ht="15" customHeight="1">
      <c r="A72" s="77" t="s">
        <v>513</v>
      </c>
      <c r="B72" s="78">
        <v>-4615.7735400000001</v>
      </c>
      <c r="C72" s="78">
        <v>-3367.89624</v>
      </c>
      <c r="D72" s="78">
        <v>-2850.80168</v>
      </c>
      <c r="E72" s="78">
        <v>-12.962290000000001</v>
      </c>
      <c r="F72" s="78">
        <v>-9.9668500000000009</v>
      </c>
      <c r="G72" s="78">
        <v>-0.46364</v>
      </c>
      <c r="H72" s="78">
        <v>-49.473599999999998</v>
      </c>
      <c r="I72" s="78">
        <v>-95.184370000000001</v>
      </c>
      <c r="J72" s="78">
        <v>-501.09361999999999</v>
      </c>
      <c r="K72" s="78">
        <v>-184.53495000000001</v>
      </c>
      <c r="L72" s="78">
        <v>-1026.1993600000001</v>
      </c>
      <c r="M72" s="78">
        <v>-101.43586000000001</v>
      </c>
    </row>
    <row r="73" spans="1:13" ht="15" customHeight="1">
      <c r="A73" s="77" t="s">
        <v>514</v>
      </c>
      <c r="B73" s="78">
        <v>-216.28723000000002</v>
      </c>
      <c r="C73" s="78">
        <v>-52.96134</v>
      </c>
      <c r="D73" s="78">
        <v>-3.2969999999999999E-2</v>
      </c>
      <c r="E73" s="78">
        <v>-12.070069999999999</v>
      </c>
      <c r="F73" s="78">
        <v>-9.2730200000000007</v>
      </c>
      <c r="G73" s="78">
        <v>9.9900000000000006E-3</v>
      </c>
      <c r="H73" s="78">
        <v>-1.9673699999999998</v>
      </c>
      <c r="I73" s="78">
        <v>-2.07E-2</v>
      </c>
      <c r="J73" s="78">
        <v>-93.138539999999992</v>
      </c>
      <c r="K73" s="78">
        <v>-21.323400000000003</v>
      </c>
      <c r="L73" s="78">
        <v>-152.31279999999998</v>
      </c>
      <c r="M73" s="78">
        <v>-3.0416099999999999</v>
      </c>
    </row>
    <row r="74" spans="1:13" ht="15" customHeight="1">
      <c r="A74" s="79" t="s">
        <v>515</v>
      </c>
      <c r="B74" s="78">
        <v>-4399.4863099999993</v>
      </c>
      <c r="C74" s="78">
        <v>-3314.9348999999997</v>
      </c>
      <c r="D74" s="78">
        <v>-2850.7687099999998</v>
      </c>
      <c r="E74" s="78">
        <v>-0.89222000000000001</v>
      </c>
      <c r="F74" s="78">
        <v>-0.69383000000000006</v>
      </c>
      <c r="G74" s="78">
        <v>-0.47363</v>
      </c>
      <c r="H74" s="78">
        <v>-47.506230000000002</v>
      </c>
      <c r="I74" s="78">
        <v>-95.163669999999996</v>
      </c>
      <c r="J74" s="78">
        <v>-407.95508000000001</v>
      </c>
      <c r="K74" s="78">
        <v>-163.21154999999999</v>
      </c>
      <c r="L74" s="78">
        <v>-873.88656000000003</v>
      </c>
      <c r="M74" s="78">
        <v>-98.39425</v>
      </c>
    </row>
    <row r="75" spans="1:13" ht="15" customHeight="1">
      <c r="A75" s="77" t="s">
        <v>516</v>
      </c>
      <c r="B75" s="78">
        <v>170000.72849000001</v>
      </c>
      <c r="C75" s="78">
        <v>114654.13047</v>
      </c>
      <c r="D75" s="78">
        <v>184105.14971</v>
      </c>
      <c r="E75" s="78">
        <v>49232.260310000005</v>
      </c>
      <c r="F75" s="78">
        <v>23811.449639999999</v>
      </c>
      <c r="G75" s="78">
        <v>44086.34362</v>
      </c>
      <c r="H75" s="78">
        <v>66624.884479999993</v>
      </c>
      <c r="I75" s="78">
        <v>79278.092400000009</v>
      </c>
      <c r="J75" s="78">
        <v>66310.664900000003</v>
      </c>
      <c r="K75" s="78">
        <v>11188.89465</v>
      </c>
      <c r="L75" s="78">
        <v>4500.7884999999997</v>
      </c>
      <c r="M75" s="78">
        <v>-21187.55299</v>
      </c>
    </row>
    <row r="76" spans="1:13" ht="15" customHeight="1">
      <c r="A76" s="84" t="s">
        <v>517</v>
      </c>
      <c r="B76" s="78">
        <v>232.53843000000001</v>
      </c>
      <c r="C76" s="78">
        <v>118.69692999999999</v>
      </c>
      <c r="D76" s="78">
        <v>205.54554000000002</v>
      </c>
      <c r="E76" s="78">
        <v>5586.2416499999999</v>
      </c>
      <c r="F76" s="78">
        <v>174.64964000000001</v>
      </c>
      <c r="G76" s="78">
        <v>764.08882999999992</v>
      </c>
      <c r="H76" s="78">
        <v>2140.3906499999998</v>
      </c>
      <c r="I76" s="78">
        <v>257.88125000000002</v>
      </c>
      <c r="J76" s="78">
        <v>119.46758</v>
      </c>
      <c r="K76" s="78">
        <v>9.127559999999999</v>
      </c>
      <c r="L76" s="78">
        <v>487.04163</v>
      </c>
      <c r="M76" s="78">
        <v>39.130699999999997</v>
      </c>
    </row>
    <row r="77" spans="1:13" ht="15" customHeight="1">
      <c r="A77" s="82" t="s">
        <v>518</v>
      </c>
      <c r="B77" s="78">
        <v>170233.26691999999</v>
      </c>
      <c r="C77" s="78">
        <v>114772.82740000001</v>
      </c>
      <c r="D77" s="78">
        <v>184310.69524999999</v>
      </c>
      <c r="E77" s="78">
        <v>54818.501960000001</v>
      </c>
      <c r="F77" s="78">
        <v>23986.099280000002</v>
      </c>
      <c r="G77" s="78">
        <v>44850.43245</v>
      </c>
      <c r="H77" s="78">
        <v>68765.275129999995</v>
      </c>
      <c r="I77" s="78">
        <v>79535.97365</v>
      </c>
      <c r="J77" s="78">
        <v>66430.13248</v>
      </c>
      <c r="K77" s="78">
        <v>11198.022210000001</v>
      </c>
      <c r="L77" s="78">
        <v>4987.8301300000003</v>
      </c>
      <c r="M77" s="78">
        <v>-21148.422289999999</v>
      </c>
    </row>
    <row r="78" spans="1:13" ht="15" customHeight="1">
      <c r="A78" s="81" t="s">
        <v>519</v>
      </c>
      <c r="B78" s="78">
        <v>-208.86847</v>
      </c>
      <c r="C78" s="78">
        <v>670.55535999999995</v>
      </c>
      <c r="D78" s="78">
        <v>-3896.88994</v>
      </c>
      <c r="E78" s="78">
        <v>-777.35993000000008</v>
      </c>
      <c r="F78" s="78">
        <v>-4336.7175099999995</v>
      </c>
      <c r="G78" s="78">
        <v>808.79946999999993</v>
      </c>
      <c r="H78" s="78">
        <v>-185.87868</v>
      </c>
      <c r="I78" s="78">
        <v>1130.2538100000002</v>
      </c>
      <c r="J78" s="78">
        <v>-949.5261999999999</v>
      </c>
      <c r="K78" s="78">
        <v>-763.19241</v>
      </c>
      <c r="L78" s="78">
        <v>-1452.0191599999998</v>
      </c>
      <c r="M78" s="78">
        <v>6541.51667</v>
      </c>
    </row>
    <row r="79" spans="1:13" ht="15" customHeight="1">
      <c r="A79" s="77" t="s">
        <v>520</v>
      </c>
      <c r="B79" s="78">
        <v>170024.39844999998</v>
      </c>
      <c r="C79" s="78">
        <v>115443.38276000001</v>
      </c>
      <c r="D79" s="78">
        <v>180413.80531</v>
      </c>
      <c r="E79" s="78">
        <v>54041.142030000003</v>
      </c>
      <c r="F79" s="78">
        <v>19649.38177</v>
      </c>
      <c r="G79" s="78">
        <v>45659.231919999998</v>
      </c>
      <c r="H79" s="78">
        <v>68579.39645</v>
      </c>
      <c r="I79" s="78">
        <v>80666.227459999995</v>
      </c>
      <c r="J79" s="78">
        <v>65480.60628</v>
      </c>
      <c r="K79" s="78">
        <v>10434.829800000001</v>
      </c>
      <c r="L79" s="78">
        <v>3535.81097</v>
      </c>
      <c r="M79" s="78">
        <v>-14606.90562</v>
      </c>
    </row>
    <row r="80" spans="1:13" ht="15" customHeight="1">
      <c r="A80" s="81" t="s">
        <v>521</v>
      </c>
      <c r="B80" s="78">
        <v>0</v>
      </c>
      <c r="C80" s="78">
        <v>0</v>
      </c>
      <c r="D80" s="78">
        <v>0</v>
      </c>
      <c r="E80" s="78">
        <v>0</v>
      </c>
      <c r="F80" s="78">
        <v>0</v>
      </c>
      <c r="G80" s="78">
        <v>0</v>
      </c>
      <c r="H80" s="78">
        <v>0</v>
      </c>
      <c r="I80" s="78">
        <v>0</v>
      </c>
      <c r="J80" s="78">
        <v>0</v>
      </c>
      <c r="K80" s="78">
        <v>0</v>
      </c>
      <c r="L80" s="78">
        <v>0</v>
      </c>
      <c r="M80" s="78">
        <v>0</v>
      </c>
    </row>
    <row r="81" spans="1:13" ht="15" customHeight="1">
      <c r="A81" s="77" t="s">
        <v>522</v>
      </c>
      <c r="B81" s="78">
        <v>170024.39844999998</v>
      </c>
      <c r="C81" s="78">
        <v>115443.38276000001</v>
      </c>
      <c r="D81" s="78">
        <v>180413.80531</v>
      </c>
      <c r="E81" s="78">
        <v>54041.142030000003</v>
      </c>
      <c r="F81" s="78">
        <v>19649.38177</v>
      </c>
      <c r="G81" s="78">
        <v>45659.231919999998</v>
      </c>
      <c r="H81" s="78">
        <v>68579.39645</v>
      </c>
      <c r="I81" s="78">
        <v>80666.227459999995</v>
      </c>
      <c r="J81" s="78">
        <v>65480.60628</v>
      </c>
      <c r="K81" s="78">
        <v>10434.829800000001</v>
      </c>
      <c r="L81" s="78">
        <v>3535.81097</v>
      </c>
      <c r="M81" s="78">
        <v>-14606.90562</v>
      </c>
    </row>
    <row r="82" spans="1:13" ht="15" customHeight="1" thickBot="1">
      <c r="A82" s="81" t="s">
        <v>523</v>
      </c>
      <c r="B82" s="78">
        <v>-49692.76225</v>
      </c>
      <c r="C82" s="78">
        <v>-32043.951820000002</v>
      </c>
      <c r="D82" s="78">
        <v>-63984.889000000003</v>
      </c>
      <c r="E82" s="78">
        <v>-31934.725999999999</v>
      </c>
      <c r="F82" s="78">
        <v>-5843.1096900000002</v>
      </c>
      <c r="G82" s="78">
        <v>-28366.448629999999</v>
      </c>
      <c r="H82" s="78">
        <v>-49892.330700000006</v>
      </c>
      <c r="I82" s="78">
        <v>-45888.240539999999</v>
      </c>
      <c r="J82" s="78">
        <v>-43853.927640000002</v>
      </c>
      <c r="K82" s="78">
        <v>-5759.2497699999994</v>
      </c>
      <c r="L82" s="78">
        <v>-10241.59655</v>
      </c>
      <c r="M82" s="78">
        <v>0</v>
      </c>
    </row>
    <row r="83" spans="1:13" ht="15" customHeight="1" thickTop="1" thickBot="1">
      <c r="A83" s="339" t="s">
        <v>524</v>
      </c>
      <c r="B83" s="340">
        <v>120331.63620000001</v>
      </c>
      <c r="C83" s="340">
        <v>83399.430939999991</v>
      </c>
      <c r="D83" s="340">
        <v>116428.91631</v>
      </c>
      <c r="E83" s="340">
        <v>22106.41603</v>
      </c>
      <c r="F83" s="340">
        <v>13806.272080000001</v>
      </c>
      <c r="G83" s="340">
        <v>17292.783289999999</v>
      </c>
      <c r="H83" s="340">
        <v>18687.065750000002</v>
      </c>
      <c r="I83" s="340">
        <v>34777.986920000003</v>
      </c>
      <c r="J83" s="340">
        <v>21626.678640000002</v>
      </c>
      <c r="K83" s="340">
        <v>4675.5800300000001</v>
      </c>
      <c r="L83" s="340">
        <v>-6705.7855799999998</v>
      </c>
      <c r="M83" s="340">
        <v>-14606.90562</v>
      </c>
    </row>
    <row r="84" spans="1:13" ht="3.75" customHeight="1" thickTop="1" thickBot="1">
      <c r="A84" s="475"/>
      <c r="B84" s="476"/>
      <c r="C84" s="476"/>
      <c r="D84" s="476"/>
      <c r="E84" s="476"/>
      <c r="F84" s="476"/>
      <c r="G84" s="476"/>
      <c r="H84" s="476"/>
      <c r="I84" s="476"/>
      <c r="J84" s="476"/>
      <c r="K84" s="476"/>
      <c r="L84" s="476"/>
      <c r="M84" s="476"/>
    </row>
    <row r="85" spans="1:13" ht="15" customHeight="1" thickTop="1">
      <c r="A85" s="477"/>
      <c r="B85" s="478"/>
      <c r="C85" s="478"/>
      <c r="D85" s="478"/>
      <c r="E85" s="478"/>
      <c r="F85" s="478"/>
      <c r="G85" s="478"/>
      <c r="H85" s="478"/>
      <c r="I85" s="478"/>
      <c r="J85" s="478"/>
      <c r="K85" s="478"/>
      <c r="L85" s="478"/>
      <c r="M85" s="478"/>
    </row>
    <row r="86" spans="1:13" ht="15" customHeight="1">
      <c r="A86" s="477"/>
      <c r="B86" s="478"/>
      <c r="C86" s="478"/>
      <c r="D86" s="478"/>
      <c r="E86" s="478"/>
      <c r="F86" s="478"/>
      <c r="G86" s="478"/>
      <c r="H86" s="478"/>
      <c r="I86" s="478"/>
      <c r="J86" s="478"/>
      <c r="K86" s="478"/>
      <c r="L86" s="478"/>
      <c r="M86" s="478"/>
    </row>
    <row r="87" spans="1:13" ht="15" customHeight="1">
      <c r="A87" s="473"/>
      <c r="B87" s="478"/>
      <c r="C87" s="478"/>
      <c r="D87" s="478"/>
      <c r="E87" s="478"/>
      <c r="F87" s="478"/>
      <c r="G87" s="478"/>
      <c r="H87" s="478"/>
      <c r="I87" s="478"/>
      <c r="J87" s="478"/>
      <c r="K87" s="478"/>
      <c r="L87" s="478"/>
      <c r="M87" s="478"/>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opLeftCell="C1" zoomScaleNormal="100" workbookViewId="0">
      <selection activeCell="K24" sqref="K24"/>
    </sheetView>
  </sheetViews>
  <sheetFormatPr baseColWidth="10" defaultColWidth="9.140625" defaultRowHeight="12.75"/>
  <cols>
    <col min="1" max="1" width="3" style="486" hidden="1" customWidth="1"/>
    <col min="2" max="2" width="6" style="486" hidden="1" customWidth="1"/>
    <col min="3" max="3" width="81.7109375" style="486" customWidth="1"/>
    <col min="4" max="10" width="8.28515625" style="486" bestFit="1" customWidth="1"/>
    <col min="11" max="11" width="8.28515625" style="486" customWidth="1"/>
    <col min="12" max="12" width="8.28515625" style="486" bestFit="1" customWidth="1"/>
    <col min="13" max="14" width="8.28515625" style="486" customWidth="1"/>
    <col min="15" max="15" width="8.28515625" style="486" bestFit="1" customWidth="1"/>
    <col min="16" max="256" width="9.140625" style="486"/>
    <col min="257" max="258" width="0" style="486" hidden="1" customWidth="1"/>
    <col min="259" max="259" width="81.7109375" style="486" customWidth="1"/>
    <col min="260" max="266" width="8.28515625" style="486" bestFit="1" customWidth="1"/>
    <col min="267" max="267" width="8.28515625" style="486" customWidth="1"/>
    <col min="268" max="268" width="8.28515625" style="486" bestFit="1" customWidth="1"/>
    <col min="269" max="270" width="8.28515625" style="486" customWidth="1"/>
    <col min="271" max="271" width="8.28515625" style="486" bestFit="1" customWidth="1"/>
    <col min="272" max="512" width="9.140625" style="486"/>
    <col min="513" max="514" width="0" style="486" hidden="1" customWidth="1"/>
    <col min="515" max="515" width="81.7109375" style="486" customWidth="1"/>
    <col min="516" max="522" width="8.28515625" style="486" bestFit="1" customWidth="1"/>
    <col min="523" max="523" width="8.28515625" style="486" customWidth="1"/>
    <col min="524" max="524" width="8.28515625" style="486" bestFit="1" customWidth="1"/>
    <col min="525" max="526" width="8.28515625" style="486" customWidth="1"/>
    <col min="527" max="527" width="8.28515625" style="486" bestFit="1" customWidth="1"/>
    <col min="528" max="768" width="9.140625" style="486"/>
    <col min="769" max="770" width="0" style="486" hidden="1" customWidth="1"/>
    <col min="771" max="771" width="81.7109375" style="486" customWidth="1"/>
    <col min="772" max="778" width="8.28515625" style="486" bestFit="1" customWidth="1"/>
    <col min="779" max="779" width="8.28515625" style="486" customWidth="1"/>
    <col min="780" max="780" width="8.28515625" style="486" bestFit="1" customWidth="1"/>
    <col min="781" max="782" width="8.28515625" style="486" customWidth="1"/>
    <col min="783" max="783" width="8.28515625" style="486" bestFit="1" customWidth="1"/>
    <col min="784" max="1024" width="9.140625" style="486"/>
    <col min="1025" max="1026" width="0" style="486" hidden="1" customWidth="1"/>
    <col min="1027" max="1027" width="81.7109375" style="486" customWidth="1"/>
    <col min="1028" max="1034" width="8.28515625" style="486" bestFit="1" customWidth="1"/>
    <col min="1035" max="1035" width="8.28515625" style="486" customWidth="1"/>
    <col min="1036" max="1036" width="8.28515625" style="486" bestFit="1" customWidth="1"/>
    <col min="1037" max="1038" width="8.28515625" style="486" customWidth="1"/>
    <col min="1039" max="1039" width="8.28515625" style="486" bestFit="1" customWidth="1"/>
    <col min="1040" max="1280" width="9.140625" style="486"/>
    <col min="1281" max="1282" width="0" style="486" hidden="1" customWidth="1"/>
    <col min="1283" max="1283" width="81.7109375" style="486" customWidth="1"/>
    <col min="1284" max="1290" width="8.28515625" style="486" bestFit="1" customWidth="1"/>
    <col min="1291" max="1291" width="8.28515625" style="486" customWidth="1"/>
    <col min="1292" max="1292" width="8.28515625" style="486" bestFit="1" customWidth="1"/>
    <col min="1293" max="1294" width="8.28515625" style="486" customWidth="1"/>
    <col min="1295" max="1295" width="8.28515625" style="486" bestFit="1" customWidth="1"/>
    <col min="1296" max="1536" width="9.140625" style="486"/>
    <col min="1537" max="1538" width="0" style="486" hidden="1" customWidth="1"/>
    <col min="1539" max="1539" width="81.7109375" style="486" customWidth="1"/>
    <col min="1540" max="1546" width="8.28515625" style="486" bestFit="1" customWidth="1"/>
    <col min="1547" max="1547" width="8.28515625" style="486" customWidth="1"/>
    <col min="1548" max="1548" width="8.28515625" style="486" bestFit="1" customWidth="1"/>
    <col min="1549" max="1550" width="8.28515625" style="486" customWidth="1"/>
    <col min="1551" max="1551" width="8.28515625" style="486" bestFit="1" customWidth="1"/>
    <col min="1552" max="1792" width="9.140625" style="486"/>
    <col min="1793" max="1794" width="0" style="486" hidden="1" customWidth="1"/>
    <col min="1795" max="1795" width="81.7109375" style="486" customWidth="1"/>
    <col min="1796" max="1802" width="8.28515625" style="486" bestFit="1" customWidth="1"/>
    <col min="1803" max="1803" width="8.28515625" style="486" customWidth="1"/>
    <col min="1804" max="1804" width="8.28515625" style="486" bestFit="1" customWidth="1"/>
    <col min="1805" max="1806" width="8.28515625" style="486" customWidth="1"/>
    <col min="1807" max="1807" width="8.28515625" style="486" bestFit="1" customWidth="1"/>
    <col min="1808" max="2048" width="9.140625" style="486"/>
    <col min="2049" max="2050" width="0" style="486" hidden="1" customWidth="1"/>
    <col min="2051" max="2051" width="81.7109375" style="486" customWidth="1"/>
    <col min="2052" max="2058" width="8.28515625" style="486" bestFit="1" customWidth="1"/>
    <col min="2059" max="2059" width="8.28515625" style="486" customWidth="1"/>
    <col min="2060" max="2060" width="8.28515625" style="486" bestFit="1" customWidth="1"/>
    <col min="2061" max="2062" width="8.28515625" style="486" customWidth="1"/>
    <col min="2063" max="2063" width="8.28515625" style="486" bestFit="1" customWidth="1"/>
    <col min="2064" max="2304" width="9.140625" style="486"/>
    <col min="2305" max="2306" width="0" style="486" hidden="1" customWidth="1"/>
    <col min="2307" max="2307" width="81.7109375" style="486" customWidth="1"/>
    <col min="2308" max="2314" width="8.28515625" style="486" bestFit="1" customWidth="1"/>
    <col min="2315" max="2315" width="8.28515625" style="486" customWidth="1"/>
    <col min="2316" max="2316" width="8.28515625" style="486" bestFit="1" customWidth="1"/>
    <col min="2317" max="2318" width="8.28515625" style="486" customWidth="1"/>
    <col min="2319" max="2319" width="8.28515625" style="486" bestFit="1" customWidth="1"/>
    <col min="2320" max="2560" width="9.140625" style="486"/>
    <col min="2561" max="2562" width="0" style="486" hidden="1" customWidth="1"/>
    <col min="2563" max="2563" width="81.7109375" style="486" customWidth="1"/>
    <col min="2564" max="2570" width="8.28515625" style="486" bestFit="1" customWidth="1"/>
    <col min="2571" max="2571" width="8.28515625" style="486" customWidth="1"/>
    <col min="2572" max="2572" width="8.28515625" style="486" bestFit="1" customWidth="1"/>
    <col min="2573" max="2574" width="8.28515625" style="486" customWidth="1"/>
    <col min="2575" max="2575" width="8.28515625" style="486" bestFit="1" customWidth="1"/>
    <col min="2576" max="2816" width="9.140625" style="486"/>
    <col min="2817" max="2818" width="0" style="486" hidden="1" customWidth="1"/>
    <col min="2819" max="2819" width="81.7109375" style="486" customWidth="1"/>
    <col min="2820" max="2826" width="8.28515625" style="486" bestFit="1" customWidth="1"/>
    <col min="2827" max="2827" width="8.28515625" style="486" customWidth="1"/>
    <col min="2828" max="2828" width="8.28515625" style="486" bestFit="1" customWidth="1"/>
    <col min="2829" max="2830" width="8.28515625" style="486" customWidth="1"/>
    <col min="2831" max="2831" width="8.28515625" style="486" bestFit="1" customWidth="1"/>
    <col min="2832" max="3072" width="9.140625" style="486"/>
    <col min="3073" max="3074" width="0" style="486" hidden="1" customWidth="1"/>
    <col min="3075" max="3075" width="81.7109375" style="486" customWidth="1"/>
    <col min="3076" max="3082" width="8.28515625" style="486" bestFit="1" customWidth="1"/>
    <col min="3083" max="3083" width="8.28515625" style="486" customWidth="1"/>
    <col min="3084" max="3084" width="8.28515625" style="486" bestFit="1" customWidth="1"/>
    <col min="3085" max="3086" width="8.28515625" style="486" customWidth="1"/>
    <col min="3087" max="3087" width="8.28515625" style="486" bestFit="1" customWidth="1"/>
    <col min="3088" max="3328" width="9.140625" style="486"/>
    <col min="3329" max="3330" width="0" style="486" hidden="1" customWidth="1"/>
    <col min="3331" max="3331" width="81.7109375" style="486" customWidth="1"/>
    <col min="3332" max="3338" width="8.28515625" style="486" bestFit="1" customWidth="1"/>
    <col min="3339" max="3339" width="8.28515625" style="486" customWidth="1"/>
    <col min="3340" max="3340" width="8.28515625" style="486" bestFit="1" customWidth="1"/>
    <col min="3341" max="3342" width="8.28515625" style="486" customWidth="1"/>
    <col min="3343" max="3343" width="8.28515625" style="486" bestFit="1" customWidth="1"/>
    <col min="3344" max="3584" width="9.140625" style="486"/>
    <col min="3585" max="3586" width="0" style="486" hidden="1" customWidth="1"/>
    <col min="3587" max="3587" width="81.7109375" style="486" customWidth="1"/>
    <col min="3588" max="3594" width="8.28515625" style="486" bestFit="1" customWidth="1"/>
    <col min="3595" max="3595" width="8.28515625" style="486" customWidth="1"/>
    <col min="3596" max="3596" width="8.28515625" style="486" bestFit="1" customWidth="1"/>
    <col min="3597" max="3598" width="8.28515625" style="486" customWidth="1"/>
    <col min="3599" max="3599" width="8.28515625" style="486" bestFit="1" customWidth="1"/>
    <col min="3600" max="3840" width="9.140625" style="486"/>
    <col min="3841" max="3842" width="0" style="486" hidden="1" customWidth="1"/>
    <col min="3843" max="3843" width="81.7109375" style="486" customWidth="1"/>
    <col min="3844" max="3850" width="8.28515625" style="486" bestFit="1" customWidth="1"/>
    <col min="3851" max="3851" width="8.28515625" style="486" customWidth="1"/>
    <col min="3852" max="3852" width="8.28515625" style="486" bestFit="1" customWidth="1"/>
    <col min="3853" max="3854" width="8.28515625" style="486" customWidth="1"/>
    <col min="3855" max="3855" width="8.28515625" style="486" bestFit="1" customWidth="1"/>
    <col min="3856" max="4096" width="9.140625" style="486"/>
    <col min="4097" max="4098" width="0" style="486" hidden="1" customWidth="1"/>
    <col min="4099" max="4099" width="81.7109375" style="486" customWidth="1"/>
    <col min="4100" max="4106" width="8.28515625" style="486" bestFit="1" customWidth="1"/>
    <col min="4107" max="4107" width="8.28515625" style="486" customWidth="1"/>
    <col min="4108" max="4108" width="8.28515625" style="486" bestFit="1" customWidth="1"/>
    <col min="4109" max="4110" width="8.28515625" style="486" customWidth="1"/>
    <col min="4111" max="4111" width="8.28515625" style="486" bestFit="1" customWidth="1"/>
    <col min="4112" max="4352" width="9.140625" style="486"/>
    <col min="4353" max="4354" width="0" style="486" hidden="1" customWidth="1"/>
    <col min="4355" max="4355" width="81.7109375" style="486" customWidth="1"/>
    <col min="4356" max="4362" width="8.28515625" style="486" bestFit="1" customWidth="1"/>
    <col min="4363" max="4363" width="8.28515625" style="486" customWidth="1"/>
    <col min="4364" max="4364" width="8.28515625" style="486" bestFit="1" customWidth="1"/>
    <col min="4365" max="4366" width="8.28515625" style="486" customWidth="1"/>
    <col min="4367" max="4367" width="8.28515625" style="486" bestFit="1" customWidth="1"/>
    <col min="4368" max="4608" width="9.140625" style="486"/>
    <col min="4609" max="4610" width="0" style="486" hidden="1" customWidth="1"/>
    <col min="4611" max="4611" width="81.7109375" style="486" customWidth="1"/>
    <col min="4612" max="4618" width="8.28515625" style="486" bestFit="1" customWidth="1"/>
    <col min="4619" max="4619" width="8.28515625" style="486" customWidth="1"/>
    <col min="4620" max="4620" width="8.28515625" style="486" bestFit="1" customWidth="1"/>
    <col min="4621" max="4622" width="8.28515625" style="486" customWidth="1"/>
    <col min="4623" max="4623" width="8.28515625" style="486" bestFit="1" customWidth="1"/>
    <col min="4624" max="4864" width="9.140625" style="486"/>
    <col min="4865" max="4866" width="0" style="486" hidden="1" customWidth="1"/>
    <col min="4867" max="4867" width="81.7109375" style="486" customWidth="1"/>
    <col min="4868" max="4874" width="8.28515625" style="486" bestFit="1" customWidth="1"/>
    <col min="4875" max="4875" width="8.28515625" style="486" customWidth="1"/>
    <col min="4876" max="4876" width="8.28515625" style="486" bestFit="1" customWidth="1"/>
    <col min="4877" max="4878" width="8.28515625" style="486" customWidth="1"/>
    <col min="4879" max="4879" width="8.28515625" style="486" bestFit="1" customWidth="1"/>
    <col min="4880" max="5120" width="9.140625" style="486"/>
    <col min="5121" max="5122" width="0" style="486" hidden="1" customWidth="1"/>
    <col min="5123" max="5123" width="81.7109375" style="486" customWidth="1"/>
    <col min="5124" max="5130" width="8.28515625" style="486" bestFit="1" customWidth="1"/>
    <col min="5131" max="5131" width="8.28515625" style="486" customWidth="1"/>
    <col min="5132" max="5132" width="8.28515625" style="486" bestFit="1" customWidth="1"/>
    <col min="5133" max="5134" width="8.28515625" style="486" customWidth="1"/>
    <col min="5135" max="5135" width="8.28515625" style="486" bestFit="1" customWidth="1"/>
    <col min="5136" max="5376" width="9.140625" style="486"/>
    <col min="5377" max="5378" width="0" style="486" hidden="1" customWidth="1"/>
    <col min="5379" max="5379" width="81.7109375" style="486" customWidth="1"/>
    <col min="5380" max="5386" width="8.28515625" style="486" bestFit="1" customWidth="1"/>
    <col min="5387" max="5387" width="8.28515625" style="486" customWidth="1"/>
    <col min="5388" max="5388" width="8.28515625" style="486" bestFit="1" customWidth="1"/>
    <col min="5389" max="5390" width="8.28515625" style="486" customWidth="1"/>
    <col min="5391" max="5391" width="8.28515625" style="486" bestFit="1" customWidth="1"/>
    <col min="5392" max="5632" width="9.140625" style="486"/>
    <col min="5633" max="5634" width="0" style="486" hidden="1" customWidth="1"/>
    <col min="5635" max="5635" width="81.7109375" style="486" customWidth="1"/>
    <col min="5636" max="5642" width="8.28515625" style="486" bestFit="1" customWidth="1"/>
    <col min="5643" max="5643" width="8.28515625" style="486" customWidth="1"/>
    <col min="5644" max="5644" width="8.28515625" style="486" bestFit="1" customWidth="1"/>
    <col min="5645" max="5646" width="8.28515625" style="486" customWidth="1"/>
    <col min="5647" max="5647" width="8.28515625" style="486" bestFit="1" customWidth="1"/>
    <col min="5648" max="5888" width="9.140625" style="486"/>
    <col min="5889" max="5890" width="0" style="486" hidden="1" customWidth="1"/>
    <col min="5891" max="5891" width="81.7109375" style="486" customWidth="1"/>
    <col min="5892" max="5898" width="8.28515625" style="486" bestFit="1" customWidth="1"/>
    <col min="5899" max="5899" width="8.28515625" style="486" customWidth="1"/>
    <col min="5900" max="5900" width="8.28515625" style="486" bestFit="1" customWidth="1"/>
    <col min="5901" max="5902" width="8.28515625" style="486" customWidth="1"/>
    <col min="5903" max="5903" width="8.28515625" style="486" bestFit="1" customWidth="1"/>
    <col min="5904" max="6144" width="9.140625" style="486"/>
    <col min="6145" max="6146" width="0" style="486" hidden="1" customWidth="1"/>
    <col min="6147" max="6147" width="81.7109375" style="486" customWidth="1"/>
    <col min="6148" max="6154" width="8.28515625" style="486" bestFit="1" customWidth="1"/>
    <col min="6155" max="6155" width="8.28515625" style="486" customWidth="1"/>
    <col min="6156" max="6156" width="8.28515625" style="486" bestFit="1" customWidth="1"/>
    <col min="6157" max="6158" width="8.28515625" style="486" customWidth="1"/>
    <col min="6159" max="6159" width="8.28515625" style="486" bestFit="1" customWidth="1"/>
    <col min="6160" max="6400" width="9.140625" style="486"/>
    <col min="6401" max="6402" width="0" style="486" hidden="1" customWidth="1"/>
    <col min="6403" max="6403" width="81.7109375" style="486" customWidth="1"/>
    <col min="6404" max="6410" width="8.28515625" style="486" bestFit="1" customWidth="1"/>
    <col min="6411" max="6411" width="8.28515625" style="486" customWidth="1"/>
    <col min="6412" max="6412" width="8.28515625" style="486" bestFit="1" customWidth="1"/>
    <col min="6413" max="6414" width="8.28515625" style="486" customWidth="1"/>
    <col min="6415" max="6415" width="8.28515625" style="486" bestFit="1" customWidth="1"/>
    <col min="6416" max="6656" width="9.140625" style="486"/>
    <col min="6657" max="6658" width="0" style="486" hidden="1" customWidth="1"/>
    <col min="6659" max="6659" width="81.7109375" style="486" customWidth="1"/>
    <col min="6660" max="6666" width="8.28515625" style="486" bestFit="1" customWidth="1"/>
    <col min="6667" max="6667" width="8.28515625" style="486" customWidth="1"/>
    <col min="6668" max="6668" width="8.28515625" style="486" bestFit="1" customWidth="1"/>
    <col min="6669" max="6670" width="8.28515625" style="486" customWidth="1"/>
    <col min="6671" max="6671" width="8.28515625" style="486" bestFit="1" customWidth="1"/>
    <col min="6672" max="6912" width="9.140625" style="486"/>
    <col min="6913" max="6914" width="0" style="486" hidden="1" customWidth="1"/>
    <col min="6915" max="6915" width="81.7109375" style="486" customWidth="1"/>
    <col min="6916" max="6922" width="8.28515625" style="486" bestFit="1" customWidth="1"/>
    <col min="6923" max="6923" width="8.28515625" style="486" customWidth="1"/>
    <col min="6924" max="6924" width="8.28515625" style="486" bestFit="1" customWidth="1"/>
    <col min="6925" max="6926" width="8.28515625" style="486" customWidth="1"/>
    <col min="6927" max="6927" width="8.28515625" style="486" bestFit="1" customWidth="1"/>
    <col min="6928" max="7168" width="9.140625" style="486"/>
    <col min="7169" max="7170" width="0" style="486" hidden="1" customWidth="1"/>
    <col min="7171" max="7171" width="81.7109375" style="486" customWidth="1"/>
    <col min="7172" max="7178" width="8.28515625" style="486" bestFit="1" customWidth="1"/>
    <col min="7179" max="7179" width="8.28515625" style="486" customWidth="1"/>
    <col min="7180" max="7180" width="8.28515625" style="486" bestFit="1" customWidth="1"/>
    <col min="7181" max="7182" width="8.28515625" style="486" customWidth="1"/>
    <col min="7183" max="7183" width="8.28515625" style="486" bestFit="1" customWidth="1"/>
    <col min="7184" max="7424" width="9.140625" style="486"/>
    <col min="7425" max="7426" width="0" style="486" hidden="1" customWidth="1"/>
    <col min="7427" max="7427" width="81.7109375" style="486" customWidth="1"/>
    <col min="7428" max="7434" width="8.28515625" style="486" bestFit="1" customWidth="1"/>
    <col min="7435" max="7435" width="8.28515625" style="486" customWidth="1"/>
    <col min="7436" max="7436" width="8.28515625" style="486" bestFit="1" customWidth="1"/>
    <col min="7437" max="7438" width="8.28515625" style="486" customWidth="1"/>
    <col min="7439" max="7439" width="8.28515625" style="486" bestFit="1" customWidth="1"/>
    <col min="7440" max="7680" width="9.140625" style="486"/>
    <col min="7681" max="7682" width="0" style="486" hidden="1" customWidth="1"/>
    <col min="7683" max="7683" width="81.7109375" style="486" customWidth="1"/>
    <col min="7684" max="7690" width="8.28515625" style="486" bestFit="1" customWidth="1"/>
    <col min="7691" max="7691" width="8.28515625" style="486" customWidth="1"/>
    <col min="7692" max="7692" width="8.28515625" style="486" bestFit="1" customWidth="1"/>
    <col min="7693" max="7694" width="8.28515625" style="486" customWidth="1"/>
    <col min="7695" max="7695" width="8.28515625" style="486" bestFit="1" customWidth="1"/>
    <col min="7696" max="7936" width="9.140625" style="486"/>
    <col min="7937" max="7938" width="0" style="486" hidden="1" customWidth="1"/>
    <col min="7939" max="7939" width="81.7109375" style="486" customWidth="1"/>
    <col min="7940" max="7946" width="8.28515625" style="486" bestFit="1" customWidth="1"/>
    <col min="7947" max="7947" width="8.28515625" style="486" customWidth="1"/>
    <col min="7948" max="7948" width="8.28515625" style="486" bestFit="1" customWidth="1"/>
    <col min="7949" max="7950" width="8.28515625" style="486" customWidth="1"/>
    <col min="7951" max="7951" width="8.28515625" style="486" bestFit="1" customWidth="1"/>
    <col min="7952" max="8192" width="9.140625" style="486"/>
    <col min="8193" max="8194" width="0" style="486" hidden="1" customWidth="1"/>
    <col min="8195" max="8195" width="81.7109375" style="486" customWidth="1"/>
    <col min="8196" max="8202" width="8.28515625" style="486" bestFit="1" customWidth="1"/>
    <col min="8203" max="8203" width="8.28515625" style="486" customWidth="1"/>
    <col min="8204" max="8204" width="8.28515625" style="486" bestFit="1" customWidth="1"/>
    <col min="8205" max="8206" width="8.28515625" style="486" customWidth="1"/>
    <col min="8207" max="8207" width="8.28515625" style="486" bestFit="1" customWidth="1"/>
    <col min="8208" max="8448" width="9.140625" style="486"/>
    <col min="8449" max="8450" width="0" style="486" hidden="1" customWidth="1"/>
    <col min="8451" max="8451" width="81.7109375" style="486" customWidth="1"/>
    <col min="8452" max="8458" width="8.28515625" style="486" bestFit="1" customWidth="1"/>
    <col min="8459" max="8459" width="8.28515625" style="486" customWidth="1"/>
    <col min="8460" max="8460" width="8.28515625" style="486" bestFit="1" customWidth="1"/>
    <col min="8461" max="8462" width="8.28515625" style="486" customWidth="1"/>
    <col min="8463" max="8463" width="8.28515625" style="486" bestFit="1" customWidth="1"/>
    <col min="8464" max="8704" width="9.140625" style="486"/>
    <col min="8705" max="8706" width="0" style="486" hidden="1" customWidth="1"/>
    <col min="8707" max="8707" width="81.7109375" style="486" customWidth="1"/>
    <col min="8708" max="8714" width="8.28515625" style="486" bestFit="1" customWidth="1"/>
    <col min="8715" max="8715" width="8.28515625" style="486" customWidth="1"/>
    <col min="8716" max="8716" width="8.28515625" style="486" bestFit="1" customWidth="1"/>
    <col min="8717" max="8718" width="8.28515625" style="486" customWidth="1"/>
    <col min="8719" max="8719" width="8.28515625" style="486" bestFit="1" customWidth="1"/>
    <col min="8720" max="8960" width="9.140625" style="486"/>
    <col min="8961" max="8962" width="0" style="486" hidden="1" customWidth="1"/>
    <col min="8963" max="8963" width="81.7109375" style="486" customWidth="1"/>
    <col min="8964" max="8970" width="8.28515625" style="486" bestFit="1" customWidth="1"/>
    <col min="8971" max="8971" width="8.28515625" style="486" customWidth="1"/>
    <col min="8972" max="8972" width="8.28515625" style="486" bestFit="1" customWidth="1"/>
    <col min="8973" max="8974" width="8.28515625" style="486" customWidth="1"/>
    <col min="8975" max="8975" width="8.28515625" style="486" bestFit="1" customWidth="1"/>
    <col min="8976" max="9216" width="9.140625" style="486"/>
    <col min="9217" max="9218" width="0" style="486" hidden="1" customWidth="1"/>
    <col min="9219" max="9219" width="81.7109375" style="486" customWidth="1"/>
    <col min="9220" max="9226" width="8.28515625" style="486" bestFit="1" customWidth="1"/>
    <col min="9227" max="9227" width="8.28515625" style="486" customWidth="1"/>
    <col min="9228" max="9228" width="8.28515625" style="486" bestFit="1" customWidth="1"/>
    <col min="9229" max="9230" width="8.28515625" style="486" customWidth="1"/>
    <col min="9231" max="9231" width="8.28515625" style="486" bestFit="1" customWidth="1"/>
    <col min="9232" max="9472" width="9.140625" style="486"/>
    <col min="9473" max="9474" width="0" style="486" hidden="1" customWidth="1"/>
    <col min="9475" max="9475" width="81.7109375" style="486" customWidth="1"/>
    <col min="9476" max="9482" width="8.28515625" style="486" bestFit="1" customWidth="1"/>
    <col min="9483" max="9483" width="8.28515625" style="486" customWidth="1"/>
    <col min="9484" max="9484" width="8.28515625" style="486" bestFit="1" customWidth="1"/>
    <col min="9485" max="9486" width="8.28515625" style="486" customWidth="1"/>
    <col min="9487" max="9487" width="8.28515625" style="486" bestFit="1" customWidth="1"/>
    <col min="9488" max="9728" width="9.140625" style="486"/>
    <col min="9729" max="9730" width="0" style="486" hidden="1" customWidth="1"/>
    <col min="9731" max="9731" width="81.7109375" style="486" customWidth="1"/>
    <col min="9732" max="9738" width="8.28515625" style="486" bestFit="1" customWidth="1"/>
    <col min="9739" max="9739" width="8.28515625" style="486" customWidth="1"/>
    <col min="9740" max="9740" width="8.28515625" style="486" bestFit="1" customWidth="1"/>
    <col min="9741" max="9742" width="8.28515625" style="486" customWidth="1"/>
    <col min="9743" max="9743" width="8.28515625" style="486" bestFit="1" customWidth="1"/>
    <col min="9744" max="9984" width="9.140625" style="486"/>
    <col min="9985" max="9986" width="0" style="486" hidden="1" customWidth="1"/>
    <col min="9987" max="9987" width="81.7109375" style="486" customWidth="1"/>
    <col min="9988" max="9994" width="8.28515625" style="486" bestFit="1" customWidth="1"/>
    <col min="9995" max="9995" width="8.28515625" style="486" customWidth="1"/>
    <col min="9996" max="9996" width="8.28515625" style="486" bestFit="1" customWidth="1"/>
    <col min="9997" max="9998" width="8.28515625" style="486" customWidth="1"/>
    <col min="9999" max="9999" width="8.28515625" style="486" bestFit="1" customWidth="1"/>
    <col min="10000" max="10240" width="9.140625" style="486"/>
    <col min="10241" max="10242" width="0" style="486" hidden="1" customWidth="1"/>
    <col min="10243" max="10243" width="81.7109375" style="486" customWidth="1"/>
    <col min="10244" max="10250" width="8.28515625" style="486" bestFit="1" customWidth="1"/>
    <col min="10251" max="10251" width="8.28515625" style="486" customWidth="1"/>
    <col min="10252" max="10252" width="8.28515625" style="486" bestFit="1" customWidth="1"/>
    <col min="10253" max="10254" width="8.28515625" style="486" customWidth="1"/>
    <col min="10255" max="10255" width="8.28515625" style="486" bestFit="1" customWidth="1"/>
    <col min="10256" max="10496" width="9.140625" style="486"/>
    <col min="10497" max="10498" width="0" style="486" hidden="1" customWidth="1"/>
    <col min="10499" max="10499" width="81.7109375" style="486" customWidth="1"/>
    <col min="10500" max="10506" width="8.28515625" style="486" bestFit="1" customWidth="1"/>
    <col min="10507" max="10507" width="8.28515625" style="486" customWidth="1"/>
    <col min="10508" max="10508" width="8.28515625" style="486" bestFit="1" customWidth="1"/>
    <col min="10509" max="10510" width="8.28515625" style="486" customWidth="1"/>
    <col min="10511" max="10511" width="8.28515625" style="486" bestFit="1" customWidth="1"/>
    <col min="10512" max="10752" width="9.140625" style="486"/>
    <col min="10753" max="10754" width="0" style="486" hidden="1" customWidth="1"/>
    <col min="10755" max="10755" width="81.7109375" style="486" customWidth="1"/>
    <col min="10756" max="10762" width="8.28515625" style="486" bestFit="1" customWidth="1"/>
    <col min="10763" max="10763" width="8.28515625" style="486" customWidth="1"/>
    <col min="10764" max="10764" width="8.28515625" style="486" bestFit="1" customWidth="1"/>
    <col min="10765" max="10766" width="8.28515625" style="486" customWidth="1"/>
    <col min="10767" max="10767" width="8.28515625" style="486" bestFit="1" customWidth="1"/>
    <col min="10768" max="11008" width="9.140625" style="486"/>
    <col min="11009" max="11010" width="0" style="486" hidden="1" customWidth="1"/>
    <col min="11011" max="11011" width="81.7109375" style="486" customWidth="1"/>
    <col min="11012" max="11018" width="8.28515625" style="486" bestFit="1" customWidth="1"/>
    <col min="11019" max="11019" width="8.28515625" style="486" customWidth="1"/>
    <col min="11020" max="11020" width="8.28515625" style="486" bestFit="1" customWidth="1"/>
    <col min="11021" max="11022" width="8.28515625" style="486" customWidth="1"/>
    <col min="11023" max="11023" width="8.28515625" style="486" bestFit="1" customWidth="1"/>
    <col min="11024" max="11264" width="9.140625" style="486"/>
    <col min="11265" max="11266" width="0" style="486" hidden="1" customWidth="1"/>
    <col min="11267" max="11267" width="81.7109375" style="486" customWidth="1"/>
    <col min="11268" max="11274" width="8.28515625" style="486" bestFit="1" customWidth="1"/>
    <col min="11275" max="11275" width="8.28515625" style="486" customWidth="1"/>
    <col min="11276" max="11276" width="8.28515625" style="486" bestFit="1" customWidth="1"/>
    <col min="11277" max="11278" width="8.28515625" style="486" customWidth="1"/>
    <col min="11279" max="11279" width="8.28515625" style="486" bestFit="1" customWidth="1"/>
    <col min="11280" max="11520" width="9.140625" style="486"/>
    <col min="11521" max="11522" width="0" style="486" hidden="1" customWidth="1"/>
    <col min="11523" max="11523" width="81.7109375" style="486" customWidth="1"/>
    <col min="11524" max="11530" width="8.28515625" style="486" bestFit="1" customWidth="1"/>
    <col min="11531" max="11531" width="8.28515625" style="486" customWidth="1"/>
    <col min="11532" max="11532" width="8.28515625" style="486" bestFit="1" customWidth="1"/>
    <col min="11533" max="11534" width="8.28515625" style="486" customWidth="1"/>
    <col min="11535" max="11535" width="8.28515625" style="486" bestFit="1" customWidth="1"/>
    <col min="11536" max="11776" width="9.140625" style="486"/>
    <col min="11777" max="11778" width="0" style="486" hidden="1" customWidth="1"/>
    <col min="11779" max="11779" width="81.7109375" style="486" customWidth="1"/>
    <col min="11780" max="11786" width="8.28515625" style="486" bestFit="1" customWidth="1"/>
    <col min="11787" max="11787" width="8.28515625" style="486" customWidth="1"/>
    <col min="11788" max="11788" width="8.28515625" style="486" bestFit="1" customWidth="1"/>
    <col min="11789" max="11790" width="8.28515625" style="486" customWidth="1"/>
    <col min="11791" max="11791" width="8.28515625" style="486" bestFit="1" customWidth="1"/>
    <col min="11792" max="12032" width="9.140625" style="486"/>
    <col min="12033" max="12034" width="0" style="486" hidden="1" customWidth="1"/>
    <col min="12035" max="12035" width="81.7109375" style="486" customWidth="1"/>
    <col min="12036" max="12042" width="8.28515625" style="486" bestFit="1" customWidth="1"/>
    <col min="12043" max="12043" width="8.28515625" style="486" customWidth="1"/>
    <col min="12044" max="12044" width="8.28515625" style="486" bestFit="1" customWidth="1"/>
    <col min="12045" max="12046" width="8.28515625" style="486" customWidth="1"/>
    <col min="12047" max="12047" width="8.28515625" style="486" bestFit="1" customWidth="1"/>
    <col min="12048" max="12288" width="9.140625" style="486"/>
    <col min="12289" max="12290" width="0" style="486" hidden="1" customWidth="1"/>
    <col min="12291" max="12291" width="81.7109375" style="486" customWidth="1"/>
    <col min="12292" max="12298" width="8.28515625" style="486" bestFit="1" customWidth="1"/>
    <col min="12299" max="12299" width="8.28515625" style="486" customWidth="1"/>
    <col min="12300" max="12300" width="8.28515625" style="486" bestFit="1" customWidth="1"/>
    <col min="12301" max="12302" width="8.28515625" style="486" customWidth="1"/>
    <col min="12303" max="12303" width="8.28515625" style="486" bestFit="1" customWidth="1"/>
    <col min="12304" max="12544" width="9.140625" style="486"/>
    <col min="12545" max="12546" width="0" style="486" hidden="1" customWidth="1"/>
    <col min="12547" max="12547" width="81.7109375" style="486" customWidth="1"/>
    <col min="12548" max="12554" width="8.28515625" style="486" bestFit="1" customWidth="1"/>
    <col min="12555" max="12555" width="8.28515625" style="486" customWidth="1"/>
    <col min="12556" max="12556" width="8.28515625" style="486" bestFit="1" customWidth="1"/>
    <col min="12557" max="12558" width="8.28515625" style="486" customWidth="1"/>
    <col min="12559" max="12559" width="8.28515625" style="486" bestFit="1" customWidth="1"/>
    <col min="12560" max="12800" width="9.140625" style="486"/>
    <col min="12801" max="12802" width="0" style="486" hidden="1" customWidth="1"/>
    <col min="12803" max="12803" width="81.7109375" style="486" customWidth="1"/>
    <col min="12804" max="12810" width="8.28515625" style="486" bestFit="1" customWidth="1"/>
    <col min="12811" max="12811" width="8.28515625" style="486" customWidth="1"/>
    <col min="12812" max="12812" width="8.28515625" style="486" bestFit="1" customWidth="1"/>
    <col min="12813" max="12814" width="8.28515625" style="486" customWidth="1"/>
    <col min="12815" max="12815" width="8.28515625" style="486" bestFit="1" customWidth="1"/>
    <col min="12816" max="13056" width="9.140625" style="486"/>
    <col min="13057" max="13058" width="0" style="486" hidden="1" customWidth="1"/>
    <col min="13059" max="13059" width="81.7109375" style="486" customWidth="1"/>
    <col min="13060" max="13066" width="8.28515625" style="486" bestFit="1" customWidth="1"/>
    <col min="13067" max="13067" width="8.28515625" style="486" customWidth="1"/>
    <col min="13068" max="13068" width="8.28515625" style="486" bestFit="1" customWidth="1"/>
    <col min="13069" max="13070" width="8.28515625" style="486" customWidth="1"/>
    <col min="13071" max="13071" width="8.28515625" style="486" bestFit="1" customWidth="1"/>
    <col min="13072" max="13312" width="9.140625" style="486"/>
    <col min="13313" max="13314" width="0" style="486" hidden="1" customWidth="1"/>
    <col min="13315" max="13315" width="81.7109375" style="486" customWidth="1"/>
    <col min="13316" max="13322" width="8.28515625" style="486" bestFit="1" customWidth="1"/>
    <col min="13323" max="13323" width="8.28515625" style="486" customWidth="1"/>
    <col min="13324" max="13324" width="8.28515625" style="486" bestFit="1" customWidth="1"/>
    <col min="13325" max="13326" width="8.28515625" style="486" customWidth="1"/>
    <col min="13327" max="13327" width="8.28515625" style="486" bestFit="1" customWidth="1"/>
    <col min="13328" max="13568" width="9.140625" style="486"/>
    <col min="13569" max="13570" width="0" style="486" hidden="1" customWidth="1"/>
    <col min="13571" max="13571" width="81.7109375" style="486" customWidth="1"/>
    <col min="13572" max="13578" width="8.28515625" style="486" bestFit="1" customWidth="1"/>
    <col min="13579" max="13579" width="8.28515625" style="486" customWidth="1"/>
    <col min="13580" max="13580" width="8.28515625" style="486" bestFit="1" customWidth="1"/>
    <col min="13581" max="13582" width="8.28515625" style="486" customWidth="1"/>
    <col min="13583" max="13583" width="8.28515625" style="486" bestFit="1" customWidth="1"/>
    <col min="13584" max="13824" width="9.140625" style="486"/>
    <col min="13825" max="13826" width="0" style="486" hidden="1" customWidth="1"/>
    <col min="13827" max="13827" width="81.7109375" style="486" customWidth="1"/>
    <col min="13828" max="13834" width="8.28515625" style="486" bestFit="1" customWidth="1"/>
    <col min="13835" max="13835" width="8.28515625" style="486" customWidth="1"/>
    <col min="13836" max="13836" width="8.28515625" style="486" bestFit="1" customWidth="1"/>
    <col min="13837" max="13838" width="8.28515625" style="486" customWidth="1"/>
    <col min="13839" max="13839" width="8.28515625" style="486" bestFit="1" customWidth="1"/>
    <col min="13840" max="14080" width="9.140625" style="486"/>
    <col min="14081" max="14082" width="0" style="486" hidden="1" customWidth="1"/>
    <col min="14083" max="14083" width="81.7109375" style="486" customWidth="1"/>
    <col min="14084" max="14090" width="8.28515625" style="486" bestFit="1" customWidth="1"/>
    <col min="14091" max="14091" width="8.28515625" style="486" customWidth="1"/>
    <col min="14092" max="14092" width="8.28515625" style="486" bestFit="1" customWidth="1"/>
    <col min="14093" max="14094" width="8.28515625" style="486" customWidth="1"/>
    <col min="14095" max="14095" width="8.28515625" style="486" bestFit="1" customWidth="1"/>
    <col min="14096" max="14336" width="9.140625" style="486"/>
    <col min="14337" max="14338" width="0" style="486" hidden="1" customWidth="1"/>
    <col min="14339" max="14339" width="81.7109375" style="486" customWidth="1"/>
    <col min="14340" max="14346" width="8.28515625" style="486" bestFit="1" customWidth="1"/>
    <col min="14347" max="14347" width="8.28515625" style="486" customWidth="1"/>
    <col min="14348" max="14348" width="8.28515625" style="486" bestFit="1" customWidth="1"/>
    <col min="14349" max="14350" width="8.28515625" style="486" customWidth="1"/>
    <col min="14351" max="14351" width="8.28515625" style="486" bestFit="1" customWidth="1"/>
    <col min="14352" max="14592" width="9.140625" style="486"/>
    <col min="14593" max="14594" width="0" style="486" hidden="1" customWidth="1"/>
    <col min="14595" max="14595" width="81.7109375" style="486" customWidth="1"/>
    <col min="14596" max="14602" width="8.28515625" style="486" bestFit="1" customWidth="1"/>
    <col min="14603" max="14603" width="8.28515625" style="486" customWidth="1"/>
    <col min="14604" max="14604" width="8.28515625" style="486" bestFit="1" customWidth="1"/>
    <col min="14605" max="14606" width="8.28515625" style="486" customWidth="1"/>
    <col min="14607" max="14607" width="8.28515625" style="486" bestFit="1" customWidth="1"/>
    <col min="14608" max="14848" width="9.140625" style="486"/>
    <col min="14849" max="14850" width="0" style="486" hidden="1" customWidth="1"/>
    <col min="14851" max="14851" width="81.7109375" style="486" customWidth="1"/>
    <col min="14852" max="14858" width="8.28515625" style="486" bestFit="1" customWidth="1"/>
    <col min="14859" max="14859" width="8.28515625" style="486" customWidth="1"/>
    <col min="14860" max="14860" width="8.28515625" style="486" bestFit="1" customWidth="1"/>
    <col min="14861" max="14862" width="8.28515625" style="486" customWidth="1"/>
    <col min="14863" max="14863" width="8.28515625" style="486" bestFit="1" customWidth="1"/>
    <col min="14864" max="15104" width="9.140625" style="486"/>
    <col min="15105" max="15106" width="0" style="486" hidden="1" customWidth="1"/>
    <col min="15107" max="15107" width="81.7109375" style="486" customWidth="1"/>
    <col min="15108" max="15114" width="8.28515625" style="486" bestFit="1" customWidth="1"/>
    <col min="15115" max="15115" width="8.28515625" style="486" customWidth="1"/>
    <col min="15116" max="15116" width="8.28515625" style="486" bestFit="1" customWidth="1"/>
    <col min="15117" max="15118" width="8.28515625" style="486" customWidth="1"/>
    <col min="15119" max="15119" width="8.28515625" style="486" bestFit="1" customWidth="1"/>
    <col min="15120" max="15360" width="9.140625" style="486"/>
    <col min="15361" max="15362" width="0" style="486" hidden="1" customWidth="1"/>
    <col min="15363" max="15363" width="81.7109375" style="486" customWidth="1"/>
    <col min="15364" max="15370" width="8.28515625" style="486" bestFit="1" customWidth="1"/>
    <col min="15371" max="15371" width="8.28515625" style="486" customWidth="1"/>
    <col min="15372" max="15372" width="8.28515625" style="486" bestFit="1" customWidth="1"/>
    <col min="15373" max="15374" width="8.28515625" style="486" customWidth="1"/>
    <col min="15375" max="15375" width="8.28515625" style="486" bestFit="1" customWidth="1"/>
    <col min="15376" max="15616" width="9.140625" style="486"/>
    <col min="15617" max="15618" width="0" style="486" hidden="1" customWidth="1"/>
    <col min="15619" max="15619" width="81.7109375" style="486" customWidth="1"/>
    <col min="15620" max="15626" width="8.28515625" style="486" bestFit="1" customWidth="1"/>
    <col min="15627" max="15627" width="8.28515625" style="486" customWidth="1"/>
    <col min="15628" max="15628" width="8.28515625" style="486" bestFit="1" customWidth="1"/>
    <col min="15629" max="15630" width="8.28515625" style="486" customWidth="1"/>
    <col min="15631" max="15631" width="8.28515625" style="486" bestFit="1" customWidth="1"/>
    <col min="15632" max="15872" width="9.140625" style="486"/>
    <col min="15873" max="15874" width="0" style="486" hidden="1" customWidth="1"/>
    <col min="15875" max="15875" width="81.7109375" style="486" customWidth="1"/>
    <col min="15876" max="15882" width="8.28515625" style="486" bestFit="1" customWidth="1"/>
    <col min="15883" max="15883" width="8.28515625" style="486" customWidth="1"/>
    <col min="15884" max="15884" width="8.28515625" style="486" bestFit="1" customWidth="1"/>
    <col min="15885" max="15886" width="8.28515625" style="486" customWidth="1"/>
    <col min="15887" max="15887" width="8.28515625" style="486" bestFit="1" customWidth="1"/>
    <col min="15888" max="16128" width="9.140625" style="486"/>
    <col min="16129" max="16130" width="0" style="486" hidden="1" customWidth="1"/>
    <col min="16131" max="16131" width="81.7109375" style="486" customWidth="1"/>
    <col min="16132" max="16138" width="8.28515625" style="486" bestFit="1" customWidth="1"/>
    <col min="16139" max="16139" width="8.28515625" style="486" customWidth="1"/>
    <col min="16140" max="16140" width="8.28515625" style="486" bestFit="1" customWidth="1"/>
    <col min="16141" max="16142" width="8.28515625" style="486" customWidth="1"/>
    <col min="16143" max="16143" width="8.28515625" style="486" bestFit="1" customWidth="1"/>
    <col min="16144" max="16384" width="9.140625" style="486"/>
  </cols>
  <sheetData>
    <row r="1" spans="1:15" s="481" customFormat="1" ht="15" customHeight="1">
      <c r="A1" s="392"/>
      <c r="B1" s="392"/>
      <c r="C1" s="841"/>
      <c r="D1" s="841"/>
      <c r="E1" s="841"/>
      <c r="F1" s="841"/>
      <c r="G1" s="841"/>
      <c r="H1" s="841"/>
      <c r="I1" s="841"/>
      <c r="J1" s="841"/>
      <c r="K1" s="841"/>
      <c r="L1" s="841"/>
      <c r="M1" s="841"/>
      <c r="N1" s="841"/>
      <c r="O1" s="841"/>
    </row>
    <row r="2" spans="1:15" s="481" customFormat="1" ht="15" customHeight="1">
      <c r="A2" s="842" t="s">
        <v>863</v>
      </c>
      <c r="B2" s="842"/>
      <c r="C2" s="842"/>
      <c r="D2" s="842"/>
      <c r="E2" s="842"/>
      <c r="F2" s="842"/>
      <c r="G2" s="842"/>
      <c r="H2" s="842"/>
      <c r="I2" s="842"/>
      <c r="J2" s="842"/>
      <c r="K2" s="842"/>
      <c r="L2" s="842"/>
      <c r="M2" s="842"/>
      <c r="N2" s="842"/>
      <c r="O2" s="842"/>
    </row>
    <row r="3" spans="1:15" s="481" customFormat="1" ht="15" customHeight="1">
      <c r="A3" s="392"/>
      <c r="B3" s="392"/>
      <c r="C3" s="842" t="s">
        <v>525</v>
      </c>
      <c r="D3" s="842"/>
      <c r="E3" s="842"/>
      <c r="F3" s="842"/>
      <c r="G3" s="842"/>
      <c r="H3" s="842"/>
      <c r="I3" s="842"/>
      <c r="J3" s="842"/>
      <c r="K3" s="842"/>
      <c r="L3" s="842"/>
      <c r="M3" s="842"/>
      <c r="N3" s="842"/>
      <c r="O3" s="842"/>
    </row>
    <row r="4" spans="1:15" s="481" customFormat="1" ht="15" customHeight="1">
      <c r="A4" s="843"/>
      <c r="B4" s="842"/>
      <c r="C4" s="842"/>
      <c r="D4" s="842"/>
      <c r="E4" s="842"/>
      <c r="F4" s="842"/>
      <c r="G4" s="842"/>
      <c r="H4" s="842"/>
      <c r="I4" s="842"/>
      <c r="J4" s="842"/>
      <c r="K4" s="842"/>
      <c r="L4" s="842"/>
      <c r="M4" s="842"/>
      <c r="N4" s="842"/>
      <c r="O4" s="842"/>
    </row>
    <row r="5" spans="1:15" s="484" customFormat="1" ht="15" customHeight="1" thickBot="1">
      <c r="A5" s="482"/>
      <c r="B5" s="483"/>
      <c r="C5" s="483"/>
      <c r="D5" s="483"/>
      <c r="E5" s="483"/>
      <c r="F5" s="483"/>
      <c r="G5" s="483"/>
      <c r="H5" s="483"/>
      <c r="I5" s="483"/>
      <c r="J5" s="483"/>
      <c r="K5" s="483"/>
      <c r="L5" s="483"/>
      <c r="M5" s="483"/>
      <c r="N5" s="483"/>
      <c r="O5" s="483"/>
    </row>
    <row r="6" spans="1:15" s="485" customFormat="1" ht="30" customHeight="1" thickTop="1" thickBot="1">
      <c r="A6" s="264"/>
      <c r="B6" s="264"/>
      <c r="C6" s="343"/>
      <c r="D6" s="338" t="s">
        <v>452</v>
      </c>
      <c r="E6" s="338" t="s">
        <v>453</v>
      </c>
      <c r="F6" s="338" t="s">
        <v>454</v>
      </c>
      <c r="G6" s="338" t="s">
        <v>455</v>
      </c>
      <c r="H6" s="338" t="s">
        <v>456</v>
      </c>
      <c r="I6" s="344" t="s">
        <v>457</v>
      </c>
      <c r="J6" s="344" t="s">
        <v>458</v>
      </c>
      <c r="K6" s="344" t="s">
        <v>459</v>
      </c>
      <c r="L6" s="344" t="s">
        <v>460</v>
      </c>
      <c r="M6" s="344" t="s">
        <v>1445</v>
      </c>
      <c r="N6" s="344" t="s">
        <v>461</v>
      </c>
      <c r="O6" s="344" t="s">
        <v>1446</v>
      </c>
    </row>
    <row r="7" spans="1:15" ht="15" customHeight="1" thickTop="1" thickBot="1">
      <c r="A7" s="264"/>
      <c r="B7" s="264"/>
      <c r="C7" s="85"/>
      <c r="D7" s="85"/>
      <c r="E7" s="85"/>
      <c r="F7" s="85"/>
      <c r="G7" s="85"/>
      <c r="H7" s="85"/>
      <c r="I7" s="85"/>
      <c r="J7" s="85"/>
      <c r="K7" s="85"/>
      <c r="L7" s="85"/>
      <c r="M7" s="85"/>
      <c r="N7" s="85"/>
      <c r="O7" s="85"/>
    </row>
    <row r="8" spans="1:15" s="488" customFormat="1" ht="15" customHeight="1" thickTop="1" thickBot="1">
      <c r="A8" s="264"/>
      <c r="B8" s="487"/>
      <c r="C8" s="345" t="s">
        <v>336</v>
      </c>
      <c r="D8" s="346"/>
      <c r="E8" s="346"/>
      <c r="F8" s="346"/>
      <c r="G8" s="346"/>
      <c r="H8" s="346"/>
      <c r="I8" s="347"/>
      <c r="J8" s="347"/>
      <c r="K8" s="347"/>
      <c r="L8" s="347"/>
      <c r="M8" s="347"/>
      <c r="N8" s="347"/>
      <c r="O8" s="347"/>
    </row>
    <row r="9" spans="1:15" ht="15" customHeight="1" thickTop="1">
      <c r="A9" s="264" t="s">
        <v>526</v>
      </c>
      <c r="B9" s="89" t="s">
        <v>527</v>
      </c>
      <c r="C9" s="90" t="s">
        <v>528</v>
      </c>
      <c r="D9" s="91">
        <v>7.0000000000000007E-2</v>
      </c>
      <c r="E9" s="91">
        <v>6.8699999999999997E-2</v>
      </c>
      <c r="F9" s="91">
        <v>7.5700000000000003E-2</v>
      </c>
      <c r="G9" s="91">
        <v>7.2700000000000001E-2</v>
      </c>
      <c r="H9" s="91">
        <v>8.09E-2</v>
      </c>
      <c r="I9" s="91">
        <v>8.2199999999999995E-2</v>
      </c>
      <c r="J9" s="91">
        <v>6.6100000000000006E-2</v>
      </c>
      <c r="K9" s="91">
        <v>9.0499999999999997E-2</v>
      </c>
      <c r="L9" s="91">
        <v>9.06E-2</v>
      </c>
      <c r="M9" s="91">
        <v>8.1600000000000006E-2</v>
      </c>
      <c r="N9" s="91">
        <v>8.9399999999999993E-2</v>
      </c>
      <c r="O9" s="91">
        <v>8.1699999999999995E-2</v>
      </c>
    </row>
    <row r="10" spans="1:15" ht="15" customHeight="1" thickBot="1">
      <c r="A10" s="264" t="s">
        <v>526</v>
      </c>
      <c r="B10" s="89" t="s">
        <v>529</v>
      </c>
      <c r="C10" s="90" t="s">
        <v>530</v>
      </c>
      <c r="D10" s="91">
        <v>0.78879999999999995</v>
      </c>
      <c r="E10" s="91">
        <v>0.80459999999999998</v>
      </c>
      <c r="F10" s="91">
        <v>0.80469999999999997</v>
      </c>
      <c r="G10" s="91">
        <v>0.81559999999999999</v>
      </c>
      <c r="H10" s="91">
        <v>0.82799999999999996</v>
      </c>
      <c r="I10" s="91">
        <v>0.83169999999999999</v>
      </c>
      <c r="J10" s="91">
        <v>0.81040000000000001</v>
      </c>
      <c r="K10" s="91">
        <v>0.77400000000000002</v>
      </c>
      <c r="L10" s="91">
        <v>0.76970000000000005</v>
      </c>
      <c r="M10" s="91">
        <v>0.76300000000000001</v>
      </c>
      <c r="N10" s="91">
        <v>0.75019999999999998</v>
      </c>
      <c r="O10" s="91">
        <v>0.76080000000000003</v>
      </c>
    </row>
    <row r="11" spans="1:15" s="490" customFormat="1" ht="15" customHeight="1" thickTop="1" thickBot="1">
      <c r="A11" s="264"/>
      <c r="B11" s="487"/>
      <c r="C11" s="345" t="s">
        <v>339</v>
      </c>
      <c r="D11" s="346"/>
      <c r="E11" s="346"/>
      <c r="F11" s="346"/>
      <c r="G11" s="346"/>
      <c r="H11" s="346"/>
      <c r="I11" s="347"/>
      <c r="J11" s="347"/>
      <c r="K11" s="347"/>
      <c r="L11" s="347"/>
      <c r="M11" s="347"/>
      <c r="N11" s="347"/>
      <c r="O11" s="347"/>
    </row>
    <row r="12" spans="1:15" s="485" customFormat="1" ht="15" customHeight="1" thickTop="1">
      <c r="A12" s="264" t="s">
        <v>526</v>
      </c>
      <c r="B12" s="89" t="s">
        <v>531</v>
      </c>
      <c r="C12" s="90" t="s">
        <v>532</v>
      </c>
      <c r="D12" s="91">
        <v>0.74170000000000003</v>
      </c>
      <c r="E12" s="91">
        <v>0.75900000000000001</v>
      </c>
      <c r="F12" s="91">
        <v>0.76639999999999997</v>
      </c>
      <c r="G12" s="91">
        <v>0.81</v>
      </c>
      <c r="H12" s="91">
        <v>0.80200000000000005</v>
      </c>
      <c r="I12" s="91">
        <v>0.75890000000000002</v>
      </c>
      <c r="J12" s="91">
        <v>0.65659999999999996</v>
      </c>
      <c r="K12" s="91">
        <v>0.70989999999999998</v>
      </c>
      <c r="L12" s="91">
        <v>0.66579999999999995</v>
      </c>
      <c r="M12" s="91">
        <v>0.63009999999999999</v>
      </c>
      <c r="N12" s="91">
        <v>0.38829999999999998</v>
      </c>
      <c r="O12" s="91">
        <v>0.38150000000000001</v>
      </c>
    </row>
    <row r="13" spans="1:15" s="491" customFormat="1" ht="15" customHeight="1">
      <c r="A13" s="264" t="s">
        <v>526</v>
      </c>
      <c r="B13" s="89" t="s">
        <v>533</v>
      </c>
      <c r="C13" s="90" t="s">
        <v>534</v>
      </c>
      <c r="D13" s="92">
        <v>0.75449999999999995</v>
      </c>
      <c r="E13" s="91">
        <v>0.76160000000000005</v>
      </c>
      <c r="F13" s="91">
        <v>0.7681</v>
      </c>
      <c r="G13" s="91">
        <v>0.81</v>
      </c>
      <c r="H13" s="91">
        <v>0.80200000000000005</v>
      </c>
      <c r="I13" s="91">
        <v>0.77790000000000004</v>
      </c>
      <c r="J13" s="91">
        <v>0.71050000000000002</v>
      </c>
      <c r="K13" s="91">
        <v>0.73199999999999998</v>
      </c>
      <c r="L13" s="91">
        <v>0.67410000000000003</v>
      </c>
      <c r="M13" s="91">
        <v>0.63749999999999996</v>
      </c>
      <c r="N13" s="91">
        <v>0.59089999999999998</v>
      </c>
      <c r="O13" s="91">
        <v>0.62680000000000002</v>
      </c>
    </row>
    <row r="14" spans="1:15" s="491" customFormat="1" ht="15" customHeight="1">
      <c r="A14" s="264"/>
      <c r="B14" s="89"/>
      <c r="C14" s="90" t="s">
        <v>535</v>
      </c>
      <c r="D14" s="91">
        <v>8.2600000000000007E-2</v>
      </c>
      <c r="E14" s="91">
        <v>8.8200000000000001E-2</v>
      </c>
      <c r="F14" s="91">
        <v>8.1799999999999998E-2</v>
      </c>
      <c r="G14" s="91">
        <v>5.3699999999999998E-2</v>
      </c>
      <c r="H14" s="91">
        <v>7.0000000000000007E-2</v>
      </c>
      <c r="I14" s="91">
        <v>8.3400000000000002E-2</v>
      </c>
      <c r="J14" s="91">
        <v>0.1613</v>
      </c>
      <c r="K14" s="91">
        <v>0.13669999999999999</v>
      </c>
      <c r="L14" s="91">
        <v>0.19789999999999999</v>
      </c>
      <c r="M14" s="91">
        <v>0.22500000000000001</v>
      </c>
      <c r="N14" s="91">
        <v>0.27350000000000002</v>
      </c>
      <c r="O14" s="91">
        <v>0.24579999999999999</v>
      </c>
    </row>
    <row r="15" spans="1:15" s="491" customFormat="1" ht="15" customHeight="1" thickBot="1">
      <c r="A15" s="264" t="s">
        <v>526</v>
      </c>
      <c r="B15" s="89" t="s">
        <v>536</v>
      </c>
      <c r="C15" s="90" t="s">
        <v>537</v>
      </c>
      <c r="D15" s="91">
        <v>8.8999999999999999E-3</v>
      </c>
      <c r="E15" s="91">
        <v>8.5000000000000006E-3</v>
      </c>
      <c r="F15" s="91">
        <v>1.09E-2</v>
      </c>
      <c r="G15" s="91">
        <v>2.5399999999999999E-2</v>
      </c>
      <c r="H15" s="91">
        <v>2.75E-2</v>
      </c>
      <c r="I15" s="91">
        <v>2.3099999999999999E-2</v>
      </c>
      <c r="J15" s="91">
        <v>1.7000000000000001E-2</v>
      </c>
      <c r="K15" s="91">
        <v>1.14E-2</v>
      </c>
      <c r="L15" s="91">
        <v>1.7000000000000001E-2</v>
      </c>
      <c r="M15" s="91">
        <v>1.6899999999999998E-2</v>
      </c>
      <c r="N15" s="91">
        <v>1.5299999999999999E-2</v>
      </c>
      <c r="O15" s="91">
        <v>1.5900000000000001E-2</v>
      </c>
    </row>
    <row r="16" spans="1:15" s="490" customFormat="1" ht="15" customHeight="1" thickTop="1" thickBot="1">
      <c r="A16" s="264"/>
      <c r="B16" s="487"/>
      <c r="C16" s="345" t="s">
        <v>538</v>
      </c>
      <c r="D16" s="346"/>
      <c r="E16" s="346"/>
      <c r="F16" s="346"/>
      <c r="G16" s="346"/>
      <c r="H16" s="346"/>
      <c r="I16" s="347"/>
      <c r="J16" s="347"/>
      <c r="K16" s="347"/>
      <c r="L16" s="347"/>
      <c r="M16" s="347"/>
      <c r="N16" s="347"/>
      <c r="O16" s="347"/>
    </row>
    <row r="17" spans="1:15" s="485" customFormat="1" ht="15" customHeight="1" thickTop="1">
      <c r="A17" s="264" t="s">
        <v>526</v>
      </c>
      <c r="B17" s="89" t="s">
        <v>539</v>
      </c>
      <c r="C17" s="90" t="s">
        <v>540</v>
      </c>
      <c r="D17" s="91">
        <v>0.67959999999999998</v>
      </c>
      <c r="E17" s="91">
        <v>0.71619999999999995</v>
      </c>
      <c r="F17" s="91">
        <v>0.72950000000000004</v>
      </c>
      <c r="G17" s="91">
        <v>0.7429</v>
      </c>
      <c r="H17" s="91">
        <v>0.752</v>
      </c>
      <c r="I17" s="91">
        <v>0.755</v>
      </c>
      <c r="J17" s="91">
        <v>0.73619999999999997</v>
      </c>
      <c r="K17" s="91">
        <v>0.73329999999999995</v>
      </c>
      <c r="L17" s="91">
        <v>0.71830000000000005</v>
      </c>
      <c r="M17" s="91">
        <v>0.70799999999999996</v>
      </c>
      <c r="N17" s="91">
        <v>0.61180000000000001</v>
      </c>
      <c r="O17" s="91">
        <v>0.62580000000000002</v>
      </c>
    </row>
    <row r="18" spans="1:15" s="491" customFormat="1" ht="15" customHeight="1">
      <c r="A18" s="264" t="s">
        <v>526</v>
      </c>
      <c r="B18" s="89" t="s">
        <v>541</v>
      </c>
      <c r="C18" s="90" t="s">
        <v>542</v>
      </c>
      <c r="D18" s="91">
        <v>0.32040000000000002</v>
      </c>
      <c r="E18" s="91">
        <v>0.2838</v>
      </c>
      <c r="F18" s="91">
        <v>0.27050000000000002</v>
      </c>
      <c r="G18" s="91">
        <v>0.2571</v>
      </c>
      <c r="H18" s="91">
        <v>0.248</v>
      </c>
      <c r="I18" s="91">
        <v>0.245</v>
      </c>
      <c r="J18" s="91">
        <v>0.26379999999999998</v>
      </c>
      <c r="K18" s="91">
        <v>0.26669999999999999</v>
      </c>
      <c r="L18" s="91">
        <v>0.28170000000000001</v>
      </c>
      <c r="M18" s="91">
        <v>0.29199999999999998</v>
      </c>
      <c r="N18" s="91">
        <v>0.38819999999999999</v>
      </c>
      <c r="O18" s="91">
        <v>0.37419999999999998</v>
      </c>
    </row>
    <row r="19" spans="1:15" s="491" customFormat="1" ht="15" customHeight="1" thickBot="1">
      <c r="A19" s="264" t="s">
        <v>526</v>
      </c>
      <c r="B19" s="89" t="s">
        <v>543</v>
      </c>
      <c r="C19" s="90" t="s">
        <v>544</v>
      </c>
      <c r="D19" s="93">
        <v>728.85479999999995</v>
      </c>
      <c r="E19" s="93">
        <v>988.96460000000002</v>
      </c>
      <c r="F19" s="93">
        <v>923.3723</v>
      </c>
      <c r="G19" s="93">
        <v>651.40740000000005</v>
      </c>
      <c r="H19" s="93">
        <v>996.94899999999996</v>
      </c>
      <c r="I19" s="93">
        <v>918.80640000000005</v>
      </c>
      <c r="J19" s="93">
        <v>894.87699999999995</v>
      </c>
      <c r="K19" s="93">
        <v>860.78020000000004</v>
      </c>
      <c r="L19" s="93">
        <v>830.45360000000005</v>
      </c>
      <c r="M19" s="93">
        <v>828.69290000000001</v>
      </c>
      <c r="N19" s="93">
        <v>566.51199999999994</v>
      </c>
      <c r="O19" s="93">
        <v>579.2826</v>
      </c>
    </row>
    <row r="20" spans="1:15" s="490" customFormat="1" ht="15" customHeight="1" thickTop="1" thickBot="1">
      <c r="A20" s="264"/>
      <c r="B20" s="487"/>
      <c r="C20" s="345" t="s">
        <v>545</v>
      </c>
      <c r="D20" s="346"/>
      <c r="E20" s="346"/>
      <c r="F20" s="346"/>
      <c r="G20" s="346"/>
      <c r="H20" s="346"/>
      <c r="I20" s="347"/>
      <c r="J20" s="347"/>
      <c r="K20" s="347"/>
      <c r="L20" s="347"/>
      <c r="M20" s="347"/>
      <c r="N20" s="347"/>
      <c r="O20" s="347"/>
    </row>
    <row r="21" spans="1:15" s="485" customFormat="1" ht="15" customHeight="1" thickTop="1">
      <c r="A21" s="264" t="s">
        <v>526</v>
      </c>
      <c r="B21" s="89" t="s">
        <v>546</v>
      </c>
      <c r="C21" s="90" t="s">
        <v>547</v>
      </c>
      <c r="D21" s="91">
        <v>0.98660000000000003</v>
      </c>
      <c r="E21" s="91">
        <v>0.98219999999999996</v>
      </c>
      <c r="F21" s="91">
        <v>0.97599999999999998</v>
      </c>
      <c r="G21" s="91">
        <v>0.97260000000000002</v>
      </c>
      <c r="H21" s="91">
        <v>0.97099999999999997</v>
      </c>
      <c r="I21" s="91">
        <v>0.9647</v>
      </c>
      <c r="J21" s="91">
        <v>0.96550000000000002</v>
      </c>
      <c r="K21" s="91">
        <v>0.97089999999999999</v>
      </c>
      <c r="L21" s="91">
        <v>0.97070000000000001</v>
      </c>
      <c r="M21" s="91">
        <v>0.96909999999999996</v>
      </c>
      <c r="N21" s="91">
        <v>0.95179999999999998</v>
      </c>
      <c r="O21" s="91">
        <v>0.94179999999999997</v>
      </c>
    </row>
    <row r="22" spans="1:15" s="491" customFormat="1" ht="15" customHeight="1">
      <c r="A22" s="264" t="s">
        <v>526</v>
      </c>
      <c r="B22" s="89" t="s">
        <v>548</v>
      </c>
      <c r="C22" s="90" t="s">
        <v>549</v>
      </c>
      <c r="D22" s="91">
        <v>1.1900000000000001E-2</v>
      </c>
      <c r="E22" s="91">
        <v>1.5100000000000001E-2</v>
      </c>
      <c r="F22" s="91">
        <v>2.3400000000000001E-2</v>
      </c>
      <c r="G22" s="91">
        <v>3.09E-2</v>
      </c>
      <c r="H22" s="91">
        <v>3.5700000000000003E-2</v>
      </c>
      <c r="I22" s="91">
        <v>7.2599999999999998E-2</v>
      </c>
      <c r="J22" s="91">
        <v>7.6600000000000001E-2</v>
      </c>
      <c r="K22" s="91">
        <v>9.5399999999999999E-2</v>
      </c>
      <c r="L22" s="91">
        <v>0.1202</v>
      </c>
      <c r="M22" s="91">
        <v>0.1215</v>
      </c>
      <c r="N22" s="91">
        <v>0.24759999999999999</v>
      </c>
      <c r="O22" s="91">
        <v>0.26129999999999998</v>
      </c>
    </row>
    <row r="23" spans="1:15" s="491" customFormat="1" ht="15" customHeight="1">
      <c r="A23" s="264" t="s">
        <v>526</v>
      </c>
      <c r="B23" s="89" t="s">
        <v>550</v>
      </c>
      <c r="C23" s="90" t="s">
        <v>551</v>
      </c>
      <c r="D23" s="91">
        <v>1.34E-2</v>
      </c>
      <c r="E23" s="91">
        <v>1.78E-2</v>
      </c>
      <c r="F23" s="91">
        <v>2.4E-2</v>
      </c>
      <c r="G23" s="91">
        <v>2.7400000000000001E-2</v>
      </c>
      <c r="H23" s="91">
        <v>2.9000000000000001E-2</v>
      </c>
      <c r="I23" s="91">
        <v>3.5299999999999998E-2</v>
      </c>
      <c r="J23" s="91">
        <v>3.4500000000000003E-2</v>
      </c>
      <c r="K23" s="91">
        <v>2.9100000000000001E-2</v>
      </c>
      <c r="L23" s="91">
        <v>2.93E-2</v>
      </c>
      <c r="M23" s="91">
        <v>3.09E-2</v>
      </c>
      <c r="N23" s="91">
        <v>4.82E-2</v>
      </c>
      <c r="O23" s="91">
        <v>5.8200000000000002E-2</v>
      </c>
    </row>
    <row r="24" spans="1:15" s="491" customFormat="1" ht="15" customHeight="1">
      <c r="A24" s="264" t="s">
        <v>526</v>
      </c>
      <c r="B24" s="89" t="s">
        <v>552</v>
      </c>
      <c r="C24" s="90" t="s">
        <v>553</v>
      </c>
      <c r="D24" s="91">
        <v>1.15E-2</v>
      </c>
      <c r="E24" s="91">
        <v>1.3599999999999999E-2</v>
      </c>
      <c r="F24" s="91">
        <v>2.0400000000000001E-2</v>
      </c>
      <c r="G24" s="91">
        <v>2.6800000000000001E-2</v>
      </c>
      <c r="H24" s="91">
        <v>3.1899999999999998E-2</v>
      </c>
      <c r="I24" s="91">
        <v>6.5799999999999997E-2</v>
      </c>
      <c r="J24" s="91">
        <v>6.5299999999999997E-2</v>
      </c>
      <c r="K24" s="91">
        <v>8.6199999999999999E-2</v>
      </c>
      <c r="L24" s="91">
        <v>0.11169999999999999</v>
      </c>
      <c r="M24" s="91">
        <v>0.1134</v>
      </c>
      <c r="N24" s="91">
        <v>0.24160000000000001</v>
      </c>
      <c r="O24" s="91">
        <v>0.25469999999999998</v>
      </c>
    </row>
    <row r="25" spans="1:15" s="491" customFormat="1" ht="15" customHeight="1">
      <c r="A25" s="264" t="s">
        <v>526</v>
      </c>
      <c r="B25" s="89" t="s">
        <v>554</v>
      </c>
      <c r="C25" s="90" t="s">
        <v>868</v>
      </c>
      <c r="D25" s="91">
        <v>4.9200000000000001E-2</v>
      </c>
      <c r="E25" s="91">
        <v>0.1162</v>
      </c>
      <c r="F25" s="91">
        <v>0.1497</v>
      </c>
      <c r="G25" s="91">
        <v>0.15559999999999999</v>
      </c>
      <c r="H25" s="91">
        <v>0.13250000000000001</v>
      </c>
      <c r="I25" s="91">
        <v>0.12590000000000001</v>
      </c>
      <c r="J25" s="91">
        <v>0.17699999999999999</v>
      </c>
      <c r="K25" s="91">
        <v>0.1231</v>
      </c>
      <c r="L25" s="91">
        <v>9.8100000000000007E-2</v>
      </c>
      <c r="M25" s="91">
        <v>9.5600000000000004E-2</v>
      </c>
      <c r="N25" s="91">
        <v>7.1300000000000002E-2</v>
      </c>
      <c r="O25" s="91">
        <v>8.1799999999999998E-2</v>
      </c>
    </row>
    <row r="26" spans="1:15" s="491" customFormat="1" ht="15" customHeight="1">
      <c r="A26" s="264" t="s">
        <v>526</v>
      </c>
      <c r="B26" s="89" t="s">
        <v>556</v>
      </c>
      <c r="C26" s="90" t="s">
        <v>557</v>
      </c>
      <c r="D26" s="91">
        <v>1.24E-2</v>
      </c>
      <c r="E26" s="91">
        <v>1.15E-2</v>
      </c>
      <c r="F26" s="91">
        <v>1.14E-2</v>
      </c>
      <c r="G26" s="91">
        <v>1.4200000000000001E-2</v>
      </c>
      <c r="H26" s="91">
        <v>1.34E-2</v>
      </c>
      <c r="I26" s="91">
        <v>1.3599999999999999E-2</v>
      </c>
      <c r="J26" s="91">
        <v>0.1012</v>
      </c>
      <c r="K26" s="91">
        <v>0.14199999999999999</v>
      </c>
      <c r="L26" s="91">
        <v>0.1462</v>
      </c>
      <c r="M26" s="91">
        <v>0.1472</v>
      </c>
      <c r="N26" s="91">
        <v>0.16650000000000001</v>
      </c>
      <c r="O26" s="91">
        <v>0.1663</v>
      </c>
    </row>
    <row r="27" spans="1:15" s="491" customFormat="1" ht="15" customHeight="1">
      <c r="A27" s="264" t="s">
        <v>526</v>
      </c>
      <c r="B27" s="89" t="s">
        <v>558</v>
      </c>
      <c r="C27" s="90" t="s">
        <v>559</v>
      </c>
      <c r="D27" s="91">
        <v>3.73E-2</v>
      </c>
      <c r="E27" s="91">
        <v>3.9199999999999999E-2</v>
      </c>
      <c r="F27" s="91">
        <v>3.8399999999999997E-2</v>
      </c>
      <c r="G27" s="91">
        <v>4.2900000000000001E-2</v>
      </c>
      <c r="H27" s="91">
        <v>4.0399999999999998E-2</v>
      </c>
      <c r="I27" s="91">
        <v>4.7699999999999999E-2</v>
      </c>
      <c r="J27" s="91">
        <v>5.6500000000000002E-2</v>
      </c>
      <c r="K27" s="91">
        <v>4.7899999999999998E-2</v>
      </c>
      <c r="L27" s="91">
        <v>4.5199999999999997E-2</v>
      </c>
      <c r="M27" s="91">
        <v>4.5600000000000002E-2</v>
      </c>
      <c r="N27" s="91">
        <v>6.2100000000000002E-2</v>
      </c>
      <c r="O27" s="91">
        <v>6.8099999999999994E-2</v>
      </c>
    </row>
    <row r="28" spans="1:15" s="491" customFormat="1" ht="15" customHeight="1">
      <c r="A28" s="264" t="s">
        <v>526</v>
      </c>
      <c r="B28" s="89" t="s">
        <v>560</v>
      </c>
      <c r="C28" s="90" t="s">
        <v>561</v>
      </c>
      <c r="D28" s="91">
        <v>0.97060000000000002</v>
      </c>
      <c r="E28" s="91">
        <v>0.96099999999999997</v>
      </c>
      <c r="F28" s="91">
        <v>0.95409999999999995</v>
      </c>
      <c r="G28" s="91">
        <v>0.95840000000000003</v>
      </c>
      <c r="H28" s="91">
        <v>0.95830000000000004</v>
      </c>
      <c r="I28" s="91">
        <v>0.94879999999999998</v>
      </c>
      <c r="J28" s="91">
        <v>0.95920000000000005</v>
      </c>
      <c r="K28" s="91">
        <v>0.96709999999999996</v>
      </c>
      <c r="L28" s="91">
        <v>0.96199999999999997</v>
      </c>
      <c r="M28" s="91">
        <v>0.95420000000000005</v>
      </c>
      <c r="N28" s="91">
        <v>0.93389999999999995</v>
      </c>
      <c r="O28" s="91">
        <v>0.90700000000000003</v>
      </c>
    </row>
    <row r="29" spans="1:15" s="491" customFormat="1" ht="15" customHeight="1">
      <c r="A29" s="264" t="s">
        <v>526</v>
      </c>
      <c r="B29" s="89" t="s">
        <v>562</v>
      </c>
      <c r="C29" s="90" t="s">
        <v>563</v>
      </c>
      <c r="D29" s="91">
        <v>1.12E-2</v>
      </c>
      <c r="E29" s="91">
        <v>1.29E-2</v>
      </c>
      <c r="F29" s="91">
        <v>1.6799999999999999E-2</v>
      </c>
      <c r="G29" s="91">
        <v>1.2699999999999999E-2</v>
      </c>
      <c r="H29" s="91">
        <v>1.0500000000000001E-2</v>
      </c>
      <c r="I29" s="91">
        <v>1.15E-2</v>
      </c>
      <c r="J29" s="91">
        <v>2.5000000000000001E-3</v>
      </c>
      <c r="K29" s="91">
        <v>1.5E-3</v>
      </c>
      <c r="L29" s="91">
        <v>5.8999999999999999E-3</v>
      </c>
      <c r="M29" s="91">
        <v>1.2500000000000001E-2</v>
      </c>
      <c r="N29" s="91">
        <v>1.6E-2</v>
      </c>
      <c r="O29" s="91">
        <v>3.2099999999999997E-2</v>
      </c>
    </row>
    <row r="30" spans="1:15" s="491" customFormat="1" ht="15" customHeight="1">
      <c r="A30" s="264" t="s">
        <v>526</v>
      </c>
      <c r="B30" s="89" t="s">
        <v>564</v>
      </c>
      <c r="C30" s="90" t="s">
        <v>565</v>
      </c>
      <c r="D30" s="91">
        <v>2.3E-3</v>
      </c>
      <c r="E30" s="91">
        <v>6.4999999999999997E-3</v>
      </c>
      <c r="F30" s="91">
        <v>4.1000000000000003E-3</v>
      </c>
      <c r="G30" s="91">
        <v>2.2000000000000001E-3</v>
      </c>
      <c r="H30" s="91">
        <v>4.7000000000000002E-3</v>
      </c>
      <c r="I30" s="91">
        <v>4.4000000000000003E-3</v>
      </c>
      <c r="J30" s="91">
        <v>8.0000000000000004E-4</v>
      </c>
      <c r="K30" s="91">
        <v>2.3999999999999998E-3</v>
      </c>
      <c r="L30" s="91">
        <v>3.8E-3</v>
      </c>
      <c r="M30" s="91">
        <v>5.0000000000000001E-3</v>
      </c>
      <c r="N30" s="91">
        <v>5.4999999999999997E-3</v>
      </c>
      <c r="O30" s="91">
        <v>1.14E-2</v>
      </c>
    </row>
    <row r="31" spans="1:15" s="491" customFormat="1" ht="15" customHeight="1">
      <c r="A31" s="264" t="s">
        <v>526</v>
      </c>
      <c r="B31" s="89" t="s">
        <v>566</v>
      </c>
      <c r="C31" s="90" t="s">
        <v>567</v>
      </c>
      <c r="D31" s="91">
        <v>3.0999999999999999E-3</v>
      </c>
      <c r="E31" s="91">
        <v>2.3999999999999998E-3</v>
      </c>
      <c r="F31" s="91">
        <v>4.5999999999999999E-3</v>
      </c>
      <c r="G31" s="91">
        <v>3.2000000000000002E-3</v>
      </c>
      <c r="H31" s="91">
        <v>3.3999999999999998E-3</v>
      </c>
      <c r="I31" s="91">
        <v>3.8999999999999998E-3</v>
      </c>
      <c r="J31" s="91">
        <v>1.6999999999999999E-3</v>
      </c>
      <c r="K31" s="91">
        <v>4.0000000000000002E-4</v>
      </c>
      <c r="L31" s="91">
        <v>2.0000000000000001E-4</v>
      </c>
      <c r="M31" s="91">
        <v>5.0000000000000001E-4</v>
      </c>
      <c r="N31" s="91">
        <v>1.4E-3</v>
      </c>
      <c r="O31" s="91">
        <v>2.0999999999999999E-3</v>
      </c>
    </row>
    <row r="32" spans="1:15" s="491" customFormat="1" ht="15" customHeight="1">
      <c r="A32" s="264" t="s">
        <v>526</v>
      </c>
      <c r="B32" s="89" t="s">
        <v>568</v>
      </c>
      <c r="C32" s="90" t="s">
        <v>569</v>
      </c>
      <c r="D32" s="91">
        <v>2.0999999999999999E-3</v>
      </c>
      <c r="E32" s="91">
        <v>2.3E-3</v>
      </c>
      <c r="F32" s="91">
        <v>3.0000000000000001E-3</v>
      </c>
      <c r="G32" s="91">
        <v>1.9E-3</v>
      </c>
      <c r="H32" s="91">
        <v>3.0999999999999999E-3</v>
      </c>
      <c r="I32" s="91">
        <v>4.5999999999999999E-3</v>
      </c>
      <c r="J32" s="91">
        <v>3.3999999999999998E-3</v>
      </c>
      <c r="K32" s="91">
        <v>3.0999999999999999E-3</v>
      </c>
      <c r="L32" s="91">
        <v>3.8E-3</v>
      </c>
      <c r="M32" s="91">
        <v>2.3E-3</v>
      </c>
      <c r="N32" s="91">
        <v>3.8E-3</v>
      </c>
      <c r="O32" s="91">
        <v>4.5999999999999999E-3</v>
      </c>
    </row>
    <row r="33" spans="1:15" s="491" customFormat="1" ht="15" customHeight="1" thickBot="1">
      <c r="A33" s="264" t="s">
        <v>526</v>
      </c>
      <c r="B33" s="90" t="s">
        <v>570</v>
      </c>
      <c r="C33" s="90" t="s">
        <v>571</v>
      </c>
      <c r="D33" s="91">
        <v>1.0699999999999999E-2</v>
      </c>
      <c r="E33" s="91">
        <v>1.49E-2</v>
      </c>
      <c r="F33" s="91">
        <v>1.7500000000000002E-2</v>
      </c>
      <c r="G33" s="91">
        <v>2.1499999999999998E-2</v>
      </c>
      <c r="H33" s="91">
        <v>0.02</v>
      </c>
      <c r="I33" s="91">
        <v>2.69E-2</v>
      </c>
      <c r="J33" s="91">
        <v>3.2399999999999998E-2</v>
      </c>
      <c r="K33" s="91">
        <v>2.5600000000000001E-2</v>
      </c>
      <c r="L33" s="91">
        <v>2.4299999999999999E-2</v>
      </c>
      <c r="M33" s="91">
        <v>2.5499999999999998E-2</v>
      </c>
      <c r="N33" s="91">
        <v>3.9300000000000002E-2</v>
      </c>
      <c r="O33" s="91">
        <v>4.2700000000000002E-2</v>
      </c>
    </row>
    <row r="34" spans="1:15" s="490" customFormat="1" ht="15" customHeight="1" thickTop="1" thickBot="1">
      <c r="A34" s="264"/>
      <c r="B34" s="487"/>
      <c r="C34" s="345" t="s">
        <v>362</v>
      </c>
      <c r="D34" s="346"/>
      <c r="E34" s="346"/>
      <c r="F34" s="346"/>
      <c r="G34" s="346"/>
      <c r="H34" s="346"/>
      <c r="I34" s="347"/>
      <c r="J34" s="347"/>
      <c r="K34" s="347"/>
      <c r="L34" s="347"/>
      <c r="M34" s="347"/>
      <c r="N34" s="347"/>
      <c r="O34" s="347"/>
    </row>
    <row r="35" spans="1:15" s="485" customFormat="1" ht="15" customHeight="1" thickTop="1">
      <c r="A35" s="264" t="s">
        <v>526</v>
      </c>
      <c r="B35" s="89" t="s">
        <v>572</v>
      </c>
      <c r="C35" s="90" t="s">
        <v>573</v>
      </c>
      <c r="D35" s="91">
        <v>0.37290000000000001</v>
      </c>
      <c r="E35" s="91">
        <v>0.4032</v>
      </c>
      <c r="F35" s="91">
        <v>0.48089999999999999</v>
      </c>
      <c r="G35" s="91">
        <v>0.52359999999999995</v>
      </c>
      <c r="H35" s="91">
        <v>0.54179999999999995</v>
      </c>
      <c r="I35" s="91">
        <v>0.50619999999999998</v>
      </c>
      <c r="J35" s="91">
        <v>0.27760000000000001</v>
      </c>
      <c r="K35" s="91">
        <v>0.31009999999999999</v>
      </c>
      <c r="L35" s="91">
        <v>0.34449999999999997</v>
      </c>
      <c r="M35" s="91">
        <v>0.32029999999999997</v>
      </c>
      <c r="N35" s="91">
        <v>0.50209999999999999</v>
      </c>
      <c r="O35" s="91">
        <v>0.4299</v>
      </c>
    </row>
    <row r="36" spans="1:15" s="491" customFormat="1" ht="15" customHeight="1">
      <c r="A36" s="264" t="s">
        <v>526</v>
      </c>
      <c r="B36" s="89" t="s">
        <v>574</v>
      </c>
      <c r="C36" s="90" t="s">
        <v>575</v>
      </c>
      <c r="D36" s="91">
        <v>0.94499999999999995</v>
      </c>
      <c r="E36" s="91">
        <v>0.94979999999999998</v>
      </c>
      <c r="F36" s="91">
        <v>1.0092000000000001</v>
      </c>
      <c r="G36" s="91">
        <v>0.879</v>
      </c>
      <c r="H36" s="91">
        <v>0.76329999999999998</v>
      </c>
      <c r="I36" s="91">
        <v>0.66410000000000002</v>
      </c>
      <c r="J36" s="91">
        <v>0.44490000000000002</v>
      </c>
      <c r="K36" s="91">
        <v>0.47270000000000001</v>
      </c>
      <c r="L36" s="91">
        <v>0.4284</v>
      </c>
      <c r="M36" s="91">
        <v>0.45829999999999999</v>
      </c>
      <c r="N36" s="91">
        <v>0.69169999999999998</v>
      </c>
      <c r="O36" s="91">
        <v>0.5272</v>
      </c>
    </row>
    <row r="37" spans="1:15" s="491" customFormat="1" ht="15" customHeight="1">
      <c r="A37" s="264" t="s">
        <v>526</v>
      </c>
      <c r="B37" s="89" t="s">
        <v>576</v>
      </c>
      <c r="C37" s="90" t="s">
        <v>577</v>
      </c>
      <c r="D37" s="91">
        <v>0.19620000000000001</v>
      </c>
      <c r="E37" s="91">
        <v>0.1792</v>
      </c>
      <c r="F37" s="91">
        <v>0.17680000000000001</v>
      </c>
      <c r="G37" s="91">
        <v>0.13159999999999999</v>
      </c>
      <c r="H37" s="91">
        <v>0.1225</v>
      </c>
      <c r="I37" s="91">
        <v>0.1172</v>
      </c>
      <c r="J37" s="91">
        <v>0.1145</v>
      </c>
      <c r="K37" s="91">
        <v>0.14879999999999999</v>
      </c>
      <c r="L37" s="91">
        <v>0.1208</v>
      </c>
      <c r="M37" s="91">
        <v>0.12509999999999999</v>
      </c>
      <c r="N37" s="91">
        <v>0.1333</v>
      </c>
      <c r="O37" s="91">
        <v>0.1085</v>
      </c>
    </row>
    <row r="38" spans="1:15" s="491" customFormat="1" ht="15" customHeight="1">
      <c r="A38" s="264" t="s">
        <v>526</v>
      </c>
      <c r="B38" s="89" t="s">
        <v>578</v>
      </c>
      <c r="C38" s="90" t="s">
        <v>579</v>
      </c>
      <c r="D38" s="91">
        <v>0.17730000000000001</v>
      </c>
      <c r="E38" s="91">
        <v>0.1618</v>
      </c>
      <c r="F38" s="91">
        <v>0.15890000000000001</v>
      </c>
      <c r="G38" s="91">
        <v>0.122</v>
      </c>
      <c r="H38" s="91">
        <v>0.1139</v>
      </c>
      <c r="I38" s="91">
        <v>0.10780000000000001</v>
      </c>
      <c r="J38" s="91">
        <v>0.106</v>
      </c>
      <c r="K38" s="91">
        <v>0.13800000000000001</v>
      </c>
      <c r="L38" s="91">
        <v>0.11269999999999999</v>
      </c>
      <c r="M38" s="91">
        <v>0.1168</v>
      </c>
      <c r="N38" s="91">
        <v>0.1231</v>
      </c>
      <c r="O38" s="91">
        <v>0.1002</v>
      </c>
    </row>
    <row r="39" spans="1:15" s="491" customFormat="1" ht="15" customHeight="1" thickBot="1">
      <c r="A39" s="264" t="s">
        <v>526</v>
      </c>
      <c r="B39" s="89" t="s">
        <v>580</v>
      </c>
      <c r="C39" s="46" t="s">
        <v>581</v>
      </c>
      <c r="D39" s="91">
        <v>0.64009276452498043</v>
      </c>
      <c r="E39" s="91">
        <v>0.63103613630714817</v>
      </c>
      <c r="F39" s="91">
        <v>0.63728392117009036</v>
      </c>
      <c r="G39" s="91">
        <v>0.64890236380054345</v>
      </c>
      <c r="H39" s="91">
        <v>0.14299999999999999</v>
      </c>
      <c r="I39" s="91">
        <v>0.48870000000000002</v>
      </c>
      <c r="J39" s="91">
        <v>0.28799999999999998</v>
      </c>
      <c r="K39" s="91">
        <v>0.34460000000000002</v>
      </c>
      <c r="L39" s="91">
        <v>0.27039999999999997</v>
      </c>
      <c r="M39" s="91">
        <v>0.23760000000000001</v>
      </c>
      <c r="N39" s="91">
        <v>0.43090000000000001</v>
      </c>
      <c r="O39" s="91">
        <v>0.36049999999999999</v>
      </c>
    </row>
    <row r="40" spans="1:15" s="490" customFormat="1" ht="15" customHeight="1" thickTop="1" thickBot="1">
      <c r="A40" s="264"/>
      <c r="B40" s="487"/>
      <c r="C40" s="345" t="s">
        <v>368</v>
      </c>
      <c r="D40" s="346"/>
      <c r="E40" s="346"/>
      <c r="F40" s="346"/>
      <c r="G40" s="346"/>
      <c r="H40" s="346"/>
      <c r="I40" s="347"/>
      <c r="J40" s="347"/>
      <c r="K40" s="347"/>
      <c r="L40" s="347"/>
      <c r="M40" s="347"/>
      <c r="N40" s="347"/>
      <c r="O40" s="347"/>
    </row>
    <row r="41" spans="1:15" s="485" customFormat="1" ht="15" customHeight="1" thickTop="1">
      <c r="A41" s="264" t="s">
        <v>526</v>
      </c>
      <c r="B41" s="89" t="s">
        <v>582</v>
      </c>
      <c r="C41" s="90" t="s">
        <v>583</v>
      </c>
      <c r="D41" s="91">
        <v>9.6299999999999997E-2</v>
      </c>
      <c r="E41" s="91">
        <v>9.7600000000000006E-2</v>
      </c>
      <c r="F41" s="91">
        <v>0.1013</v>
      </c>
      <c r="G41" s="91">
        <v>7.2599999999999998E-2</v>
      </c>
      <c r="H41" s="91">
        <v>7.0199999999999999E-2</v>
      </c>
      <c r="I41" s="91">
        <v>7.9799999999999996E-2</v>
      </c>
      <c r="J41" s="91">
        <v>7.4200000000000002E-2</v>
      </c>
      <c r="K41" s="91">
        <v>7.2999999999999995E-2</v>
      </c>
      <c r="L41" s="91">
        <v>6.6900000000000001E-2</v>
      </c>
      <c r="M41" s="91">
        <v>6.6500000000000004E-2</v>
      </c>
      <c r="N41" s="91">
        <v>7.6600000000000001E-2</v>
      </c>
      <c r="O41" s="91">
        <v>7.6499999999999999E-2</v>
      </c>
    </row>
    <row r="42" spans="1:15" s="491" customFormat="1" ht="15" customHeight="1">
      <c r="A42" s="264" t="s">
        <v>526</v>
      </c>
      <c r="B42" s="89" t="s">
        <v>584</v>
      </c>
      <c r="C42" s="90" t="s">
        <v>585</v>
      </c>
      <c r="D42" s="91">
        <v>9.5399999999999999E-2</v>
      </c>
      <c r="E42" s="91">
        <v>9.6699999999999994E-2</v>
      </c>
      <c r="F42" s="91">
        <v>0.1004</v>
      </c>
      <c r="G42" s="91">
        <v>7.1099999999999997E-2</v>
      </c>
      <c r="H42" s="91">
        <v>6.9000000000000006E-2</v>
      </c>
      <c r="I42" s="91">
        <v>7.85E-2</v>
      </c>
      <c r="J42" s="91">
        <v>7.3300000000000004E-2</v>
      </c>
      <c r="K42" s="91">
        <v>7.1999999999999995E-2</v>
      </c>
      <c r="L42" s="91">
        <v>6.6199999999999995E-2</v>
      </c>
      <c r="M42" s="91">
        <v>6.5799999999999997E-2</v>
      </c>
      <c r="N42" s="91">
        <v>7.5800000000000006E-2</v>
      </c>
      <c r="O42" s="91">
        <v>7.5700000000000003E-2</v>
      </c>
    </row>
    <row r="43" spans="1:15" s="491" customFormat="1" ht="15" customHeight="1">
      <c r="A43" s="264" t="s">
        <v>526</v>
      </c>
      <c r="B43" s="89" t="s">
        <v>586</v>
      </c>
      <c r="C43" s="90" t="s">
        <v>587</v>
      </c>
      <c r="D43" s="91">
        <v>0.1118</v>
      </c>
      <c r="E43" s="91">
        <v>0.15049999999999999</v>
      </c>
      <c r="F43" s="91">
        <v>0.19489999999999999</v>
      </c>
      <c r="G43" s="91">
        <v>0.31590000000000001</v>
      </c>
      <c r="H43" s="91">
        <v>0.35039999999999999</v>
      </c>
      <c r="I43" s="91">
        <v>0.3795</v>
      </c>
      <c r="J43" s="91">
        <v>0.35930000000000001</v>
      </c>
      <c r="K43" s="91">
        <v>0.28070000000000001</v>
      </c>
      <c r="L43" s="91">
        <v>0.30349999999999999</v>
      </c>
      <c r="M43" s="91">
        <v>0.32</v>
      </c>
      <c r="N43" s="91">
        <v>0.42599999999999999</v>
      </c>
      <c r="O43" s="91">
        <v>0.52569999999999995</v>
      </c>
    </row>
    <row r="44" spans="1:15" s="491" customFormat="1" ht="15" customHeight="1">
      <c r="A44" s="264" t="s">
        <v>526</v>
      </c>
      <c r="B44" s="89" t="s">
        <v>588</v>
      </c>
      <c r="C44" s="90" t="s">
        <v>589</v>
      </c>
      <c r="D44" s="91">
        <v>4.8999999999999998E-3</v>
      </c>
      <c r="E44" s="91">
        <v>1.49E-2</v>
      </c>
      <c r="F44" s="91">
        <v>2.8500000000000001E-2</v>
      </c>
      <c r="G44" s="91">
        <v>5.5399999999999998E-2</v>
      </c>
      <c r="H44" s="91">
        <v>5.7099999999999998E-2</v>
      </c>
      <c r="I44" s="91">
        <v>9.8400000000000001E-2</v>
      </c>
      <c r="J44" s="91">
        <v>0.14130000000000001</v>
      </c>
      <c r="K44" s="91">
        <v>0.1134</v>
      </c>
      <c r="L44" s="91">
        <v>0.12230000000000001</v>
      </c>
      <c r="M44" s="91">
        <v>0.1201</v>
      </c>
      <c r="N44" s="91">
        <v>0.15590000000000001</v>
      </c>
      <c r="O44" s="91">
        <v>0.19289999999999999</v>
      </c>
    </row>
    <row r="45" spans="1:15" s="491" customFormat="1" ht="15" customHeight="1">
      <c r="A45" s="264" t="s">
        <v>526</v>
      </c>
      <c r="B45" s="89" t="s">
        <v>590</v>
      </c>
      <c r="C45" s="90" t="s">
        <v>591</v>
      </c>
      <c r="D45" s="91">
        <v>2.9499999999999998E-2</v>
      </c>
      <c r="E45" s="91">
        <v>4.3200000000000002E-2</v>
      </c>
      <c r="F45" s="91">
        <v>7.22E-2</v>
      </c>
      <c r="G45" s="91">
        <v>0.1053</v>
      </c>
      <c r="H45" s="91">
        <v>0.13980000000000001</v>
      </c>
      <c r="I45" s="91">
        <v>0.15</v>
      </c>
      <c r="J45" s="91">
        <v>0.105</v>
      </c>
      <c r="K45" s="91">
        <v>9.8799999999999999E-2</v>
      </c>
      <c r="L45" s="91">
        <v>0.104</v>
      </c>
      <c r="M45" s="91">
        <v>0.1177</v>
      </c>
      <c r="N45" s="91">
        <v>0.1384</v>
      </c>
      <c r="O45" s="91">
        <v>0.19009999999999999</v>
      </c>
    </row>
    <row r="46" spans="1:15" s="491" customFormat="1" ht="15" customHeight="1" thickBot="1">
      <c r="A46" s="264" t="s">
        <v>526</v>
      </c>
      <c r="B46" s="89" t="s">
        <v>592</v>
      </c>
      <c r="C46" s="90" t="s">
        <v>593</v>
      </c>
      <c r="D46" s="91">
        <v>0.1216</v>
      </c>
      <c r="E46" s="91">
        <v>0.1278</v>
      </c>
      <c r="F46" s="91">
        <v>0.13109999999999999</v>
      </c>
      <c r="G46" s="91">
        <v>0.1145</v>
      </c>
      <c r="H46" s="91">
        <v>0.1139</v>
      </c>
      <c r="I46" s="91">
        <v>0.11700000000000001</v>
      </c>
      <c r="J46" s="91">
        <v>0.1128</v>
      </c>
      <c r="K46" s="91">
        <v>0.11169999999999999</v>
      </c>
      <c r="L46" s="91">
        <v>0.11650000000000001</v>
      </c>
      <c r="M46" s="91">
        <v>0.1138</v>
      </c>
      <c r="N46" s="91">
        <v>0.13109999999999999</v>
      </c>
      <c r="O46" s="91">
        <v>0.1318</v>
      </c>
    </row>
    <row r="47" spans="1:15" s="488" customFormat="1" ht="15" customHeight="1" thickTop="1" thickBot="1">
      <c r="A47" s="264"/>
      <c r="B47" s="487"/>
      <c r="C47" s="345" t="s">
        <v>594</v>
      </c>
      <c r="D47" s="346"/>
      <c r="E47" s="346"/>
      <c r="F47" s="346"/>
      <c r="G47" s="346"/>
      <c r="H47" s="346"/>
      <c r="I47" s="347"/>
      <c r="J47" s="347"/>
      <c r="K47" s="347"/>
      <c r="L47" s="347"/>
      <c r="M47" s="347"/>
      <c r="N47" s="347"/>
      <c r="O47" s="347"/>
    </row>
    <row r="48" spans="1:15" s="485" customFormat="1" ht="15" customHeight="1" thickTop="1">
      <c r="A48" s="264" t="s">
        <v>526</v>
      </c>
      <c r="B48" s="89" t="s">
        <v>595</v>
      </c>
      <c r="C48" s="90" t="s">
        <v>596</v>
      </c>
      <c r="D48" s="91">
        <v>0.89790000000000003</v>
      </c>
      <c r="E48" s="91">
        <v>0.89890000000000003</v>
      </c>
      <c r="F48" s="91">
        <v>0.88719999999999999</v>
      </c>
      <c r="G48" s="91">
        <v>0.87350000000000005</v>
      </c>
      <c r="H48" s="91">
        <v>0.86660000000000004</v>
      </c>
      <c r="I48" s="91">
        <v>0.86460000000000004</v>
      </c>
      <c r="J48" s="91">
        <v>0.82250000000000001</v>
      </c>
      <c r="K48" s="91">
        <v>0.77639999999999998</v>
      </c>
      <c r="L48" s="91">
        <v>0.77080000000000004</v>
      </c>
      <c r="M48" s="91">
        <v>0.77839999999999998</v>
      </c>
      <c r="N48" s="91">
        <v>0.75770000000000004</v>
      </c>
      <c r="O48" s="91">
        <v>0.75890000000000002</v>
      </c>
    </row>
    <row r="49" spans="1:15" s="491" customFormat="1" ht="15" customHeight="1">
      <c r="A49" s="264" t="s">
        <v>526</v>
      </c>
      <c r="B49" s="89" t="s">
        <v>597</v>
      </c>
      <c r="C49" s="90" t="s">
        <v>598</v>
      </c>
      <c r="D49" s="91">
        <v>0.91200000000000003</v>
      </c>
      <c r="E49" s="91">
        <v>0.89980000000000004</v>
      </c>
      <c r="F49" s="91">
        <v>0.89239999999999997</v>
      </c>
      <c r="G49" s="91">
        <v>0.86109999999999998</v>
      </c>
      <c r="H49" s="91">
        <v>0.86319999999999997</v>
      </c>
      <c r="I49" s="91">
        <v>0.83720000000000006</v>
      </c>
      <c r="J49" s="91">
        <v>0.81359999999999999</v>
      </c>
      <c r="K49" s="91">
        <v>0.80189999999999995</v>
      </c>
      <c r="L49" s="91">
        <v>0.83150000000000002</v>
      </c>
      <c r="M49" s="91">
        <v>0.83309999999999995</v>
      </c>
      <c r="N49" s="91">
        <v>0.86760000000000004</v>
      </c>
      <c r="O49" s="91">
        <v>0.86729999999999996</v>
      </c>
    </row>
    <row r="50" spans="1:15" s="491" customFormat="1" ht="15" customHeight="1">
      <c r="A50" s="264" t="s">
        <v>526</v>
      </c>
      <c r="B50" s="89" t="s">
        <v>599</v>
      </c>
      <c r="C50" s="90" t="s">
        <v>600</v>
      </c>
      <c r="D50" s="91">
        <v>8.8300000000000003E-2</v>
      </c>
      <c r="E50" s="91">
        <v>0.10589999999999999</v>
      </c>
      <c r="F50" s="91">
        <v>0.1051</v>
      </c>
      <c r="G50" s="91">
        <v>9.2100000000000001E-2</v>
      </c>
      <c r="H50" s="91">
        <v>7.8299999999999995E-2</v>
      </c>
      <c r="I50" s="91">
        <v>0.1207</v>
      </c>
      <c r="J50" s="91">
        <v>9.0999999999999998E-2</v>
      </c>
      <c r="K50" s="91">
        <v>4.3299999999999998E-2</v>
      </c>
      <c r="L50" s="91">
        <v>-7.4000000000000003E-3</v>
      </c>
      <c r="M50" s="91">
        <v>2.0000000000000001E-4</v>
      </c>
      <c r="N50" s="91">
        <v>-5.5100000000000003E-2</v>
      </c>
      <c r="O50" s="91">
        <v>-5.3400000000000003E-2</v>
      </c>
    </row>
    <row r="51" spans="1:15" s="491" customFormat="1" ht="15" customHeight="1">
      <c r="A51" s="264" t="s">
        <v>526</v>
      </c>
      <c r="B51" s="89" t="s">
        <v>601</v>
      </c>
      <c r="C51" s="90" t="s">
        <v>602</v>
      </c>
      <c r="D51" s="91">
        <v>1.0708</v>
      </c>
      <c r="E51" s="91">
        <v>1.0452999999999999</v>
      </c>
      <c r="F51" s="91">
        <v>1.1235999999999999</v>
      </c>
      <c r="G51" s="91">
        <v>1.7785</v>
      </c>
      <c r="H51" s="91">
        <v>1.9327000000000001</v>
      </c>
      <c r="I51" s="91">
        <v>1.7250000000000001</v>
      </c>
      <c r="J51" s="91">
        <v>2.42</v>
      </c>
      <c r="K51" s="91">
        <v>3.1065999999999998</v>
      </c>
      <c r="L51" s="91">
        <v>3.4632999999999998</v>
      </c>
      <c r="M51" s="91">
        <v>3.3664999999999998</v>
      </c>
      <c r="N51" s="91">
        <v>3.1974</v>
      </c>
      <c r="O51" s="91">
        <v>3.1863000000000001</v>
      </c>
    </row>
    <row r="52" spans="1:15" ht="3.75" customHeight="1" thickBot="1">
      <c r="A52" s="264"/>
      <c r="B52" s="264"/>
      <c r="C52" s="475"/>
      <c r="D52" s="475"/>
      <c r="E52" s="475"/>
      <c r="F52" s="475"/>
      <c r="G52" s="475"/>
      <c r="H52" s="475"/>
      <c r="I52" s="475"/>
      <c r="J52" s="475"/>
      <c r="K52" s="475"/>
      <c r="L52" s="475"/>
      <c r="M52" s="475"/>
      <c r="N52" s="475"/>
      <c r="O52" s="475"/>
    </row>
    <row r="53" spans="1:15" ht="15" customHeight="1" thickTop="1">
      <c r="A53" s="492" t="s">
        <v>603</v>
      </c>
      <c r="B53" s="90" t="s">
        <v>603</v>
      </c>
      <c r="C53" s="844" t="s">
        <v>380</v>
      </c>
      <c r="D53" s="844"/>
      <c r="E53" s="844"/>
      <c r="F53" s="844"/>
      <c r="G53" s="844"/>
      <c r="H53" s="844"/>
      <c r="I53" s="844"/>
      <c r="J53" s="844"/>
      <c r="K53" s="844"/>
      <c r="L53" s="844"/>
      <c r="M53" s="844"/>
      <c r="N53" s="844"/>
      <c r="O53" s="844"/>
    </row>
    <row r="54" spans="1:15" ht="50.25" customHeight="1">
      <c r="A54" s="264"/>
      <c r="B54" s="264"/>
      <c r="C54" s="838" t="s">
        <v>604</v>
      </c>
      <c r="D54" s="838"/>
      <c r="E54" s="838"/>
      <c r="F54" s="838"/>
      <c r="G54" s="838"/>
      <c r="H54" s="838"/>
      <c r="I54" s="838"/>
      <c r="J54" s="838"/>
      <c r="K54" s="838"/>
      <c r="L54" s="838"/>
      <c r="M54" s="838"/>
      <c r="N54" s="838"/>
      <c r="O54" s="838"/>
    </row>
    <row r="55" spans="1:15" ht="48" customHeight="1">
      <c r="A55" s="264"/>
      <c r="B55" s="264"/>
      <c r="C55" s="838" t="s">
        <v>605</v>
      </c>
      <c r="D55" s="838"/>
      <c r="E55" s="838"/>
      <c r="F55" s="838"/>
      <c r="G55" s="838"/>
      <c r="H55" s="838"/>
      <c r="I55" s="838"/>
      <c r="J55" s="838"/>
      <c r="K55" s="838"/>
      <c r="L55" s="838"/>
      <c r="M55" s="838"/>
      <c r="N55" s="838"/>
      <c r="O55" s="838"/>
    </row>
    <row r="56" spans="1:15" ht="15" customHeight="1">
      <c r="A56" s="264"/>
      <c r="B56" s="264"/>
      <c r="C56" s="839" t="s">
        <v>606</v>
      </c>
      <c r="D56" s="839"/>
      <c r="E56" s="839"/>
      <c r="F56" s="839"/>
      <c r="G56" s="839"/>
      <c r="H56" s="839"/>
      <c r="I56" s="839"/>
      <c r="J56" s="839"/>
      <c r="K56" s="839"/>
      <c r="L56" s="839"/>
      <c r="M56" s="839"/>
      <c r="N56" s="839"/>
      <c r="O56" s="839"/>
    </row>
    <row r="57" spans="1:15" ht="15" customHeight="1">
      <c r="A57" s="264"/>
      <c r="B57" s="264"/>
      <c r="C57" s="839" t="s">
        <v>384</v>
      </c>
      <c r="D57" s="839"/>
      <c r="E57" s="839"/>
      <c r="F57" s="839"/>
      <c r="G57" s="839"/>
      <c r="H57" s="839"/>
      <c r="I57" s="839"/>
      <c r="J57" s="839"/>
      <c r="K57" s="839"/>
      <c r="L57" s="839"/>
      <c r="M57" s="839"/>
      <c r="N57" s="839"/>
      <c r="O57" s="839"/>
    </row>
    <row r="58" spans="1:15" ht="27" customHeight="1">
      <c r="A58" s="264"/>
      <c r="B58" s="264"/>
      <c r="C58" s="840" t="s">
        <v>607</v>
      </c>
      <c r="D58" s="840"/>
      <c r="E58" s="840"/>
      <c r="F58" s="840"/>
      <c r="G58" s="840"/>
      <c r="H58" s="840"/>
      <c r="I58" s="840"/>
      <c r="J58" s="840"/>
      <c r="K58" s="840"/>
      <c r="L58" s="840"/>
      <c r="M58" s="840"/>
      <c r="N58" s="840"/>
      <c r="O58" s="840"/>
    </row>
    <row r="59" spans="1:15" ht="15" customHeight="1">
      <c r="A59" s="264"/>
      <c r="B59" s="264"/>
      <c r="C59" s="264"/>
      <c r="D59" s="264"/>
      <c r="E59" s="264"/>
      <c r="F59" s="264"/>
      <c r="G59" s="264"/>
      <c r="H59" s="264"/>
      <c r="I59" s="264"/>
      <c r="J59" s="264"/>
      <c r="K59" s="264"/>
      <c r="L59" s="264"/>
      <c r="M59" s="264"/>
      <c r="N59" s="264"/>
      <c r="O59" s="264"/>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Q26" sqref="Q26"/>
    </sheetView>
  </sheetViews>
  <sheetFormatPr baseColWidth="10" defaultColWidth="9.140625" defaultRowHeight="12.75"/>
  <cols>
    <col min="1" max="2" width="9.140625" style="493" hidden="1" customWidth="1"/>
    <col min="3" max="3" width="90.28515625" style="493" customWidth="1"/>
    <col min="4" max="10" width="7.28515625" style="493" bestFit="1" customWidth="1"/>
    <col min="11" max="11" width="7.28515625" style="493" customWidth="1"/>
    <col min="12" max="12" width="7.28515625" style="493" bestFit="1" customWidth="1"/>
    <col min="13" max="13" width="7.28515625" style="493" customWidth="1"/>
    <col min="14" max="14" width="7.28515625" style="493" bestFit="1" customWidth="1"/>
    <col min="15" max="15" width="7.85546875" style="493" bestFit="1" customWidth="1"/>
    <col min="16" max="256" width="9.140625" style="493"/>
    <col min="257" max="258" width="0" style="493" hidden="1" customWidth="1"/>
    <col min="259" max="259" width="90.28515625" style="493" customWidth="1"/>
    <col min="260" max="266" width="7.28515625" style="493" bestFit="1" customWidth="1"/>
    <col min="267" max="267" width="7.28515625" style="493" customWidth="1"/>
    <col min="268" max="268" width="7.28515625" style="493" bestFit="1" customWidth="1"/>
    <col min="269" max="269" width="7.28515625" style="493" customWidth="1"/>
    <col min="270" max="270" width="7.28515625" style="493" bestFit="1" customWidth="1"/>
    <col min="271" max="271" width="7.85546875" style="493" bestFit="1" customWidth="1"/>
    <col min="272" max="512" width="9.140625" style="493"/>
    <col min="513" max="514" width="0" style="493" hidden="1" customWidth="1"/>
    <col min="515" max="515" width="90.28515625" style="493" customWidth="1"/>
    <col min="516" max="522" width="7.28515625" style="493" bestFit="1" customWidth="1"/>
    <col min="523" max="523" width="7.28515625" style="493" customWidth="1"/>
    <col min="524" max="524" width="7.28515625" style="493" bestFit="1" customWidth="1"/>
    <col min="525" max="525" width="7.28515625" style="493" customWidth="1"/>
    <col min="526" max="526" width="7.28515625" style="493" bestFit="1" customWidth="1"/>
    <col min="527" max="527" width="7.85546875" style="493" bestFit="1" customWidth="1"/>
    <col min="528" max="768" width="9.140625" style="493"/>
    <col min="769" max="770" width="0" style="493" hidden="1" customWidth="1"/>
    <col min="771" max="771" width="90.28515625" style="493" customWidth="1"/>
    <col min="772" max="778" width="7.28515625" style="493" bestFit="1" customWidth="1"/>
    <col min="779" max="779" width="7.28515625" style="493" customWidth="1"/>
    <col min="780" max="780" width="7.28515625" style="493" bestFit="1" customWidth="1"/>
    <col min="781" max="781" width="7.28515625" style="493" customWidth="1"/>
    <col min="782" max="782" width="7.28515625" style="493" bestFit="1" customWidth="1"/>
    <col min="783" max="783" width="7.85546875" style="493" bestFit="1" customWidth="1"/>
    <col min="784" max="1024" width="9.140625" style="493"/>
    <col min="1025" max="1026" width="0" style="493" hidden="1" customWidth="1"/>
    <col min="1027" max="1027" width="90.28515625" style="493" customWidth="1"/>
    <col min="1028" max="1034" width="7.28515625" style="493" bestFit="1" customWidth="1"/>
    <col min="1035" max="1035" width="7.28515625" style="493" customWidth="1"/>
    <col min="1036" max="1036" width="7.28515625" style="493" bestFit="1" customWidth="1"/>
    <col min="1037" max="1037" width="7.28515625" style="493" customWidth="1"/>
    <col min="1038" max="1038" width="7.28515625" style="493" bestFit="1" customWidth="1"/>
    <col min="1039" max="1039" width="7.85546875" style="493" bestFit="1" customWidth="1"/>
    <col min="1040" max="1280" width="9.140625" style="493"/>
    <col min="1281" max="1282" width="0" style="493" hidden="1" customWidth="1"/>
    <col min="1283" max="1283" width="90.28515625" style="493" customWidth="1"/>
    <col min="1284" max="1290" width="7.28515625" style="493" bestFit="1" customWidth="1"/>
    <col min="1291" max="1291" width="7.28515625" style="493" customWidth="1"/>
    <col min="1292" max="1292" width="7.28515625" style="493" bestFit="1" customWidth="1"/>
    <col min="1293" max="1293" width="7.28515625" style="493" customWidth="1"/>
    <col min="1294" max="1294" width="7.28515625" style="493" bestFit="1" customWidth="1"/>
    <col min="1295" max="1295" width="7.85546875" style="493" bestFit="1" customWidth="1"/>
    <col min="1296" max="1536" width="9.140625" style="493"/>
    <col min="1537" max="1538" width="0" style="493" hidden="1" customWidth="1"/>
    <col min="1539" max="1539" width="90.28515625" style="493" customWidth="1"/>
    <col min="1540" max="1546" width="7.28515625" style="493" bestFit="1" customWidth="1"/>
    <col min="1547" max="1547" width="7.28515625" style="493" customWidth="1"/>
    <col min="1548" max="1548" width="7.28515625" style="493" bestFit="1" customWidth="1"/>
    <col min="1549" max="1549" width="7.28515625" style="493" customWidth="1"/>
    <col min="1550" max="1550" width="7.28515625" style="493" bestFit="1" customWidth="1"/>
    <col min="1551" max="1551" width="7.85546875" style="493" bestFit="1" customWidth="1"/>
    <col min="1552" max="1792" width="9.140625" style="493"/>
    <col min="1793" max="1794" width="0" style="493" hidden="1" customWidth="1"/>
    <col min="1795" max="1795" width="90.28515625" style="493" customWidth="1"/>
    <col min="1796" max="1802" width="7.28515625" style="493" bestFit="1" customWidth="1"/>
    <col min="1803" max="1803" width="7.28515625" style="493" customWidth="1"/>
    <col min="1804" max="1804" width="7.28515625" style="493" bestFit="1" customWidth="1"/>
    <col min="1805" max="1805" width="7.28515625" style="493" customWidth="1"/>
    <col min="1806" max="1806" width="7.28515625" style="493" bestFit="1" customWidth="1"/>
    <col min="1807" max="1807" width="7.85546875" style="493" bestFit="1" customWidth="1"/>
    <col min="1808" max="2048" width="9.140625" style="493"/>
    <col min="2049" max="2050" width="0" style="493" hidden="1" customWidth="1"/>
    <col min="2051" max="2051" width="90.28515625" style="493" customWidth="1"/>
    <col min="2052" max="2058" width="7.28515625" style="493" bestFit="1" customWidth="1"/>
    <col min="2059" max="2059" width="7.28515625" style="493" customWidth="1"/>
    <col min="2060" max="2060" width="7.28515625" style="493" bestFit="1" customWidth="1"/>
    <col min="2061" max="2061" width="7.28515625" style="493" customWidth="1"/>
    <col min="2062" max="2062" width="7.28515625" style="493" bestFit="1" customWidth="1"/>
    <col min="2063" max="2063" width="7.85546875" style="493" bestFit="1" customWidth="1"/>
    <col min="2064" max="2304" width="9.140625" style="493"/>
    <col min="2305" max="2306" width="0" style="493" hidden="1" customWidth="1"/>
    <col min="2307" max="2307" width="90.28515625" style="493" customWidth="1"/>
    <col min="2308" max="2314" width="7.28515625" style="493" bestFit="1" customWidth="1"/>
    <col min="2315" max="2315" width="7.28515625" style="493" customWidth="1"/>
    <col min="2316" max="2316" width="7.28515625" style="493" bestFit="1" customWidth="1"/>
    <col min="2317" max="2317" width="7.28515625" style="493" customWidth="1"/>
    <col min="2318" max="2318" width="7.28515625" style="493" bestFit="1" customWidth="1"/>
    <col min="2319" max="2319" width="7.85546875" style="493" bestFit="1" customWidth="1"/>
    <col min="2320" max="2560" width="9.140625" style="493"/>
    <col min="2561" max="2562" width="0" style="493" hidden="1" customWidth="1"/>
    <col min="2563" max="2563" width="90.28515625" style="493" customWidth="1"/>
    <col min="2564" max="2570" width="7.28515625" style="493" bestFit="1" customWidth="1"/>
    <col min="2571" max="2571" width="7.28515625" style="493" customWidth="1"/>
    <col min="2572" max="2572" width="7.28515625" style="493" bestFit="1" customWidth="1"/>
    <col min="2573" max="2573" width="7.28515625" style="493" customWidth="1"/>
    <col min="2574" max="2574" width="7.28515625" style="493" bestFit="1" customWidth="1"/>
    <col min="2575" max="2575" width="7.85546875" style="493" bestFit="1" customWidth="1"/>
    <col min="2576" max="2816" width="9.140625" style="493"/>
    <col min="2817" max="2818" width="0" style="493" hidden="1" customWidth="1"/>
    <col min="2819" max="2819" width="90.28515625" style="493" customWidth="1"/>
    <col min="2820" max="2826" width="7.28515625" style="493" bestFit="1" customWidth="1"/>
    <col min="2827" max="2827" width="7.28515625" style="493" customWidth="1"/>
    <col min="2828" max="2828" width="7.28515625" style="493" bestFit="1" customWidth="1"/>
    <col min="2829" max="2829" width="7.28515625" style="493" customWidth="1"/>
    <col min="2830" max="2830" width="7.28515625" style="493" bestFit="1" customWidth="1"/>
    <col min="2831" max="2831" width="7.85546875" style="493" bestFit="1" customWidth="1"/>
    <col min="2832" max="3072" width="9.140625" style="493"/>
    <col min="3073" max="3074" width="0" style="493" hidden="1" customWidth="1"/>
    <col min="3075" max="3075" width="90.28515625" style="493" customWidth="1"/>
    <col min="3076" max="3082" width="7.28515625" style="493" bestFit="1" customWidth="1"/>
    <col min="3083" max="3083" width="7.28515625" style="493" customWidth="1"/>
    <col min="3084" max="3084" width="7.28515625" style="493" bestFit="1" customWidth="1"/>
    <col min="3085" max="3085" width="7.28515625" style="493" customWidth="1"/>
    <col min="3086" max="3086" width="7.28515625" style="493" bestFit="1" customWidth="1"/>
    <col min="3087" max="3087" width="7.85546875" style="493" bestFit="1" customWidth="1"/>
    <col min="3088" max="3328" width="9.140625" style="493"/>
    <col min="3329" max="3330" width="0" style="493" hidden="1" customWidth="1"/>
    <col min="3331" max="3331" width="90.28515625" style="493" customWidth="1"/>
    <col min="3332" max="3338" width="7.28515625" style="493" bestFit="1" customWidth="1"/>
    <col min="3339" max="3339" width="7.28515625" style="493" customWidth="1"/>
    <col min="3340" max="3340" width="7.28515625" style="493" bestFit="1" customWidth="1"/>
    <col min="3341" max="3341" width="7.28515625" style="493" customWidth="1"/>
    <col min="3342" max="3342" width="7.28515625" style="493" bestFit="1" customWidth="1"/>
    <col min="3343" max="3343" width="7.85546875" style="493" bestFit="1" customWidth="1"/>
    <col min="3344" max="3584" width="9.140625" style="493"/>
    <col min="3585" max="3586" width="0" style="493" hidden="1" customWidth="1"/>
    <col min="3587" max="3587" width="90.28515625" style="493" customWidth="1"/>
    <col min="3588" max="3594" width="7.28515625" style="493" bestFit="1" customWidth="1"/>
    <col min="3595" max="3595" width="7.28515625" style="493" customWidth="1"/>
    <col min="3596" max="3596" width="7.28515625" style="493" bestFit="1" customWidth="1"/>
    <col min="3597" max="3597" width="7.28515625" style="493" customWidth="1"/>
    <col min="3598" max="3598" width="7.28515625" style="493" bestFit="1" customWidth="1"/>
    <col min="3599" max="3599" width="7.85546875" style="493" bestFit="1" customWidth="1"/>
    <col min="3600" max="3840" width="9.140625" style="493"/>
    <col min="3841" max="3842" width="0" style="493" hidden="1" customWidth="1"/>
    <col min="3843" max="3843" width="90.28515625" style="493" customWidth="1"/>
    <col min="3844" max="3850" width="7.28515625" style="493" bestFit="1" customWidth="1"/>
    <col min="3851" max="3851" width="7.28515625" style="493" customWidth="1"/>
    <col min="3852" max="3852" width="7.28515625" style="493" bestFit="1" customWidth="1"/>
    <col min="3853" max="3853" width="7.28515625" style="493" customWidth="1"/>
    <col min="3854" max="3854" width="7.28515625" style="493" bestFit="1" customWidth="1"/>
    <col min="3855" max="3855" width="7.85546875" style="493" bestFit="1" customWidth="1"/>
    <col min="3856" max="4096" width="9.140625" style="493"/>
    <col min="4097" max="4098" width="0" style="493" hidden="1" customWidth="1"/>
    <col min="4099" max="4099" width="90.28515625" style="493" customWidth="1"/>
    <col min="4100" max="4106" width="7.28515625" style="493" bestFit="1" customWidth="1"/>
    <col min="4107" max="4107" width="7.28515625" style="493" customWidth="1"/>
    <col min="4108" max="4108" width="7.28515625" style="493" bestFit="1" customWidth="1"/>
    <col min="4109" max="4109" width="7.28515625" style="493" customWidth="1"/>
    <col min="4110" max="4110" width="7.28515625" style="493" bestFit="1" customWidth="1"/>
    <col min="4111" max="4111" width="7.85546875" style="493" bestFit="1" customWidth="1"/>
    <col min="4112" max="4352" width="9.140625" style="493"/>
    <col min="4353" max="4354" width="0" style="493" hidden="1" customWidth="1"/>
    <col min="4355" max="4355" width="90.28515625" style="493" customWidth="1"/>
    <col min="4356" max="4362" width="7.28515625" style="493" bestFit="1" customWidth="1"/>
    <col min="4363" max="4363" width="7.28515625" style="493" customWidth="1"/>
    <col min="4364" max="4364" width="7.28515625" style="493" bestFit="1" customWidth="1"/>
    <col min="4365" max="4365" width="7.28515625" style="493" customWidth="1"/>
    <col min="4366" max="4366" width="7.28515625" style="493" bestFit="1" customWidth="1"/>
    <col min="4367" max="4367" width="7.85546875" style="493" bestFit="1" customWidth="1"/>
    <col min="4368" max="4608" width="9.140625" style="493"/>
    <col min="4609" max="4610" width="0" style="493" hidden="1" customWidth="1"/>
    <col min="4611" max="4611" width="90.28515625" style="493" customWidth="1"/>
    <col min="4612" max="4618" width="7.28515625" style="493" bestFit="1" customWidth="1"/>
    <col min="4619" max="4619" width="7.28515625" style="493" customWidth="1"/>
    <col min="4620" max="4620" width="7.28515625" style="493" bestFit="1" customWidth="1"/>
    <col min="4621" max="4621" width="7.28515625" style="493" customWidth="1"/>
    <col min="4622" max="4622" width="7.28515625" style="493" bestFit="1" customWidth="1"/>
    <col min="4623" max="4623" width="7.85546875" style="493" bestFit="1" customWidth="1"/>
    <col min="4624" max="4864" width="9.140625" style="493"/>
    <col min="4865" max="4866" width="0" style="493" hidden="1" customWidth="1"/>
    <col min="4867" max="4867" width="90.28515625" style="493" customWidth="1"/>
    <col min="4868" max="4874" width="7.28515625" style="493" bestFit="1" customWidth="1"/>
    <col min="4875" max="4875" width="7.28515625" style="493" customWidth="1"/>
    <col min="4876" max="4876" width="7.28515625" style="493" bestFit="1" customWidth="1"/>
    <col min="4877" max="4877" width="7.28515625" style="493" customWidth="1"/>
    <col min="4878" max="4878" width="7.28515625" style="493" bestFit="1" customWidth="1"/>
    <col min="4879" max="4879" width="7.85546875" style="493" bestFit="1" customWidth="1"/>
    <col min="4880" max="5120" width="9.140625" style="493"/>
    <col min="5121" max="5122" width="0" style="493" hidden="1" customWidth="1"/>
    <col min="5123" max="5123" width="90.28515625" style="493" customWidth="1"/>
    <col min="5124" max="5130" width="7.28515625" style="493" bestFit="1" customWidth="1"/>
    <col min="5131" max="5131" width="7.28515625" style="493" customWidth="1"/>
    <col min="5132" max="5132" width="7.28515625" style="493" bestFit="1" customWidth="1"/>
    <col min="5133" max="5133" width="7.28515625" style="493" customWidth="1"/>
    <col min="5134" max="5134" width="7.28515625" style="493" bestFit="1" customWidth="1"/>
    <col min="5135" max="5135" width="7.85546875" style="493" bestFit="1" customWidth="1"/>
    <col min="5136" max="5376" width="9.140625" style="493"/>
    <col min="5377" max="5378" width="0" style="493" hidden="1" customWidth="1"/>
    <col min="5379" max="5379" width="90.28515625" style="493" customWidth="1"/>
    <col min="5380" max="5386" width="7.28515625" style="493" bestFit="1" customWidth="1"/>
    <col min="5387" max="5387" width="7.28515625" style="493" customWidth="1"/>
    <col min="5388" max="5388" width="7.28515625" style="493" bestFit="1" customWidth="1"/>
    <col min="5389" max="5389" width="7.28515625" style="493" customWidth="1"/>
    <col min="5390" max="5390" width="7.28515625" style="493" bestFit="1" customWidth="1"/>
    <col min="5391" max="5391" width="7.85546875" style="493" bestFit="1" customWidth="1"/>
    <col min="5392" max="5632" width="9.140625" style="493"/>
    <col min="5633" max="5634" width="0" style="493" hidden="1" customWidth="1"/>
    <col min="5635" max="5635" width="90.28515625" style="493" customWidth="1"/>
    <col min="5636" max="5642" width="7.28515625" style="493" bestFit="1" customWidth="1"/>
    <col min="5643" max="5643" width="7.28515625" style="493" customWidth="1"/>
    <col min="5644" max="5644" width="7.28515625" style="493" bestFit="1" customWidth="1"/>
    <col min="5645" max="5645" width="7.28515625" style="493" customWidth="1"/>
    <col min="5646" max="5646" width="7.28515625" style="493" bestFit="1" customWidth="1"/>
    <col min="5647" max="5647" width="7.85546875" style="493" bestFit="1" customWidth="1"/>
    <col min="5648" max="5888" width="9.140625" style="493"/>
    <col min="5889" max="5890" width="0" style="493" hidden="1" customWidth="1"/>
    <col min="5891" max="5891" width="90.28515625" style="493" customWidth="1"/>
    <col min="5892" max="5898" width="7.28515625" style="493" bestFit="1" customWidth="1"/>
    <col min="5899" max="5899" width="7.28515625" style="493" customWidth="1"/>
    <col min="5900" max="5900" width="7.28515625" style="493" bestFit="1" customWidth="1"/>
    <col min="5901" max="5901" width="7.28515625" style="493" customWidth="1"/>
    <col min="5902" max="5902" width="7.28515625" style="493" bestFit="1" customWidth="1"/>
    <col min="5903" max="5903" width="7.85546875" style="493" bestFit="1" customWidth="1"/>
    <col min="5904" max="6144" width="9.140625" style="493"/>
    <col min="6145" max="6146" width="0" style="493" hidden="1" customWidth="1"/>
    <col min="6147" max="6147" width="90.28515625" style="493" customWidth="1"/>
    <col min="6148" max="6154" width="7.28515625" style="493" bestFit="1" customWidth="1"/>
    <col min="6155" max="6155" width="7.28515625" style="493" customWidth="1"/>
    <col min="6156" max="6156" width="7.28515625" style="493" bestFit="1" customWidth="1"/>
    <col min="6157" max="6157" width="7.28515625" style="493" customWidth="1"/>
    <col min="6158" max="6158" width="7.28515625" style="493" bestFit="1" customWidth="1"/>
    <col min="6159" max="6159" width="7.85546875" style="493" bestFit="1" customWidth="1"/>
    <col min="6160" max="6400" width="9.140625" style="493"/>
    <col min="6401" max="6402" width="0" style="493" hidden="1" customWidth="1"/>
    <col min="6403" max="6403" width="90.28515625" style="493" customWidth="1"/>
    <col min="6404" max="6410" width="7.28515625" style="493" bestFit="1" customWidth="1"/>
    <col min="6411" max="6411" width="7.28515625" style="493" customWidth="1"/>
    <col min="6412" max="6412" width="7.28515625" style="493" bestFit="1" customWidth="1"/>
    <col min="6413" max="6413" width="7.28515625" style="493" customWidth="1"/>
    <col min="6414" max="6414" width="7.28515625" style="493" bestFit="1" customWidth="1"/>
    <col min="6415" max="6415" width="7.85546875" style="493" bestFit="1" customWidth="1"/>
    <col min="6416" max="6656" width="9.140625" style="493"/>
    <col min="6657" max="6658" width="0" style="493" hidden="1" customWidth="1"/>
    <col min="6659" max="6659" width="90.28515625" style="493" customWidth="1"/>
    <col min="6660" max="6666" width="7.28515625" style="493" bestFit="1" customWidth="1"/>
    <col min="6667" max="6667" width="7.28515625" style="493" customWidth="1"/>
    <col min="6668" max="6668" width="7.28515625" style="493" bestFit="1" customWidth="1"/>
    <col min="6669" max="6669" width="7.28515625" style="493" customWidth="1"/>
    <col min="6670" max="6670" width="7.28515625" style="493" bestFit="1" customWidth="1"/>
    <col min="6671" max="6671" width="7.85546875" style="493" bestFit="1" customWidth="1"/>
    <col min="6672" max="6912" width="9.140625" style="493"/>
    <col min="6913" max="6914" width="0" style="493" hidden="1" customWidth="1"/>
    <col min="6915" max="6915" width="90.28515625" style="493" customWidth="1"/>
    <col min="6916" max="6922" width="7.28515625" style="493" bestFit="1" customWidth="1"/>
    <col min="6923" max="6923" width="7.28515625" style="493" customWidth="1"/>
    <col min="6924" max="6924" width="7.28515625" style="493" bestFit="1" customWidth="1"/>
    <col min="6925" max="6925" width="7.28515625" style="493" customWidth="1"/>
    <col min="6926" max="6926" width="7.28515625" style="493" bestFit="1" customWidth="1"/>
    <col min="6927" max="6927" width="7.85546875" style="493" bestFit="1" customWidth="1"/>
    <col min="6928" max="7168" width="9.140625" style="493"/>
    <col min="7169" max="7170" width="0" style="493" hidden="1" customWidth="1"/>
    <col min="7171" max="7171" width="90.28515625" style="493" customWidth="1"/>
    <col min="7172" max="7178" width="7.28515625" style="493" bestFit="1" customWidth="1"/>
    <col min="7179" max="7179" width="7.28515625" style="493" customWidth="1"/>
    <col min="7180" max="7180" width="7.28515625" style="493" bestFit="1" customWidth="1"/>
    <col min="7181" max="7181" width="7.28515625" style="493" customWidth="1"/>
    <col min="7182" max="7182" width="7.28515625" style="493" bestFit="1" customWidth="1"/>
    <col min="7183" max="7183" width="7.85546875" style="493" bestFit="1" customWidth="1"/>
    <col min="7184" max="7424" width="9.140625" style="493"/>
    <col min="7425" max="7426" width="0" style="493" hidden="1" customWidth="1"/>
    <col min="7427" max="7427" width="90.28515625" style="493" customWidth="1"/>
    <col min="7428" max="7434" width="7.28515625" style="493" bestFit="1" customWidth="1"/>
    <col min="7435" max="7435" width="7.28515625" style="493" customWidth="1"/>
    <col min="7436" max="7436" width="7.28515625" style="493" bestFit="1" customWidth="1"/>
    <col min="7437" max="7437" width="7.28515625" style="493" customWidth="1"/>
    <col min="7438" max="7438" width="7.28515625" style="493" bestFit="1" customWidth="1"/>
    <col min="7439" max="7439" width="7.85546875" style="493" bestFit="1" customWidth="1"/>
    <col min="7440" max="7680" width="9.140625" style="493"/>
    <col min="7681" max="7682" width="0" style="493" hidden="1" customWidth="1"/>
    <col min="7683" max="7683" width="90.28515625" style="493" customWidth="1"/>
    <col min="7684" max="7690" width="7.28515625" style="493" bestFit="1" customWidth="1"/>
    <col min="7691" max="7691" width="7.28515625" style="493" customWidth="1"/>
    <col min="7692" max="7692" width="7.28515625" style="493" bestFit="1" customWidth="1"/>
    <col min="7693" max="7693" width="7.28515625" style="493" customWidth="1"/>
    <col min="7694" max="7694" width="7.28515625" style="493" bestFit="1" customWidth="1"/>
    <col min="7695" max="7695" width="7.85546875" style="493" bestFit="1" customWidth="1"/>
    <col min="7696" max="7936" width="9.140625" style="493"/>
    <col min="7937" max="7938" width="0" style="493" hidden="1" customWidth="1"/>
    <col min="7939" max="7939" width="90.28515625" style="493" customWidth="1"/>
    <col min="7940" max="7946" width="7.28515625" style="493" bestFit="1" customWidth="1"/>
    <col min="7947" max="7947" width="7.28515625" style="493" customWidth="1"/>
    <col min="7948" max="7948" width="7.28515625" style="493" bestFit="1" customWidth="1"/>
    <col min="7949" max="7949" width="7.28515625" style="493" customWidth="1"/>
    <col min="7950" max="7950" width="7.28515625" style="493" bestFit="1" customWidth="1"/>
    <col min="7951" max="7951" width="7.85546875" style="493" bestFit="1" customWidth="1"/>
    <col min="7952" max="8192" width="9.140625" style="493"/>
    <col min="8193" max="8194" width="0" style="493" hidden="1" customWidth="1"/>
    <col min="8195" max="8195" width="90.28515625" style="493" customWidth="1"/>
    <col min="8196" max="8202" width="7.28515625" style="493" bestFit="1" customWidth="1"/>
    <col min="8203" max="8203" width="7.28515625" style="493" customWidth="1"/>
    <col min="8204" max="8204" width="7.28515625" style="493" bestFit="1" customWidth="1"/>
    <col min="8205" max="8205" width="7.28515625" style="493" customWidth="1"/>
    <col min="8206" max="8206" width="7.28515625" style="493" bestFit="1" customWidth="1"/>
    <col min="8207" max="8207" width="7.85546875" style="493" bestFit="1" customWidth="1"/>
    <col min="8208" max="8448" width="9.140625" style="493"/>
    <col min="8449" max="8450" width="0" style="493" hidden="1" customWidth="1"/>
    <col min="8451" max="8451" width="90.28515625" style="493" customWidth="1"/>
    <col min="8452" max="8458" width="7.28515625" style="493" bestFit="1" customWidth="1"/>
    <col min="8459" max="8459" width="7.28515625" style="493" customWidth="1"/>
    <col min="8460" max="8460" width="7.28515625" style="493" bestFit="1" customWidth="1"/>
    <col min="8461" max="8461" width="7.28515625" style="493" customWidth="1"/>
    <col min="8462" max="8462" width="7.28515625" style="493" bestFit="1" customWidth="1"/>
    <col min="8463" max="8463" width="7.85546875" style="493" bestFit="1" customWidth="1"/>
    <col min="8464" max="8704" width="9.140625" style="493"/>
    <col min="8705" max="8706" width="0" style="493" hidden="1" customWidth="1"/>
    <col min="8707" max="8707" width="90.28515625" style="493" customWidth="1"/>
    <col min="8708" max="8714" width="7.28515625" style="493" bestFit="1" customWidth="1"/>
    <col min="8715" max="8715" width="7.28515625" style="493" customWidth="1"/>
    <col min="8716" max="8716" width="7.28515625" style="493" bestFit="1" customWidth="1"/>
    <col min="8717" max="8717" width="7.28515625" style="493" customWidth="1"/>
    <col min="8718" max="8718" width="7.28515625" style="493" bestFit="1" customWidth="1"/>
    <col min="8719" max="8719" width="7.85546875" style="493" bestFit="1" customWidth="1"/>
    <col min="8720" max="8960" width="9.140625" style="493"/>
    <col min="8961" max="8962" width="0" style="493" hidden="1" customWidth="1"/>
    <col min="8963" max="8963" width="90.28515625" style="493" customWidth="1"/>
    <col min="8964" max="8970" width="7.28515625" style="493" bestFit="1" customWidth="1"/>
    <col min="8971" max="8971" width="7.28515625" style="493" customWidth="1"/>
    <col min="8972" max="8972" width="7.28515625" style="493" bestFit="1" customWidth="1"/>
    <col min="8973" max="8973" width="7.28515625" style="493" customWidth="1"/>
    <col min="8974" max="8974" width="7.28515625" style="493" bestFit="1" customWidth="1"/>
    <col min="8975" max="8975" width="7.85546875" style="493" bestFit="1" customWidth="1"/>
    <col min="8976" max="9216" width="9.140625" style="493"/>
    <col min="9217" max="9218" width="0" style="493" hidden="1" customWidth="1"/>
    <col min="9219" max="9219" width="90.28515625" style="493" customWidth="1"/>
    <col min="9220" max="9226" width="7.28515625" style="493" bestFit="1" customWidth="1"/>
    <col min="9227" max="9227" width="7.28515625" style="493" customWidth="1"/>
    <col min="9228" max="9228" width="7.28515625" style="493" bestFit="1" customWidth="1"/>
    <col min="9229" max="9229" width="7.28515625" style="493" customWidth="1"/>
    <col min="9230" max="9230" width="7.28515625" style="493" bestFit="1" customWidth="1"/>
    <col min="9231" max="9231" width="7.85546875" style="493" bestFit="1" customWidth="1"/>
    <col min="9232" max="9472" width="9.140625" style="493"/>
    <col min="9473" max="9474" width="0" style="493" hidden="1" customWidth="1"/>
    <col min="9475" max="9475" width="90.28515625" style="493" customWidth="1"/>
    <col min="9476" max="9482" width="7.28515625" style="493" bestFit="1" customWidth="1"/>
    <col min="9483" max="9483" width="7.28515625" style="493" customWidth="1"/>
    <col min="9484" max="9484" width="7.28515625" style="493" bestFit="1" customWidth="1"/>
    <col min="9485" max="9485" width="7.28515625" style="493" customWidth="1"/>
    <col min="9486" max="9486" width="7.28515625" style="493" bestFit="1" customWidth="1"/>
    <col min="9487" max="9487" width="7.85546875" style="493" bestFit="1" customWidth="1"/>
    <col min="9488" max="9728" width="9.140625" style="493"/>
    <col min="9729" max="9730" width="0" style="493" hidden="1" customWidth="1"/>
    <col min="9731" max="9731" width="90.28515625" style="493" customWidth="1"/>
    <col min="9732" max="9738" width="7.28515625" style="493" bestFit="1" customWidth="1"/>
    <col min="9739" max="9739" width="7.28515625" style="493" customWidth="1"/>
    <col min="9740" max="9740" width="7.28515625" style="493" bestFit="1" customWidth="1"/>
    <col min="9741" max="9741" width="7.28515625" style="493" customWidth="1"/>
    <col min="9742" max="9742" width="7.28515625" style="493" bestFit="1" customWidth="1"/>
    <col min="9743" max="9743" width="7.85546875" style="493" bestFit="1" customWidth="1"/>
    <col min="9744" max="9984" width="9.140625" style="493"/>
    <col min="9985" max="9986" width="0" style="493" hidden="1" customWidth="1"/>
    <col min="9987" max="9987" width="90.28515625" style="493" customWidth="1"/>
    <col min="9988" max="9994" width="7.28515625" style="493" bestFit="1" customWidth="1"/>
    <col min="9995" max="9995" width="7.28515625" style="493" customWidth="1"/>
    <col min="9996" max="9996" width="7.28515625" style="493" bestFit="1" customWidth="1"/>
    <col min="9997" max="9997" width="7.28515625" style="493" customWidth="1"/>
    <col min="9998" max="9998" width="7.28515625" style="493" bestFit="1" customWidth="1"/>
    <col min="9999" max="9999" width="7.85546875" style="493" bestFit="1" customWidth="1"/>
    <col min="10000" max="10240" width="9.140625" style="493"/>
    <col min="10241" max="10242" width="0" style="493" hidden="1" customWidth="1"/>
    <col min="10243" max="10243" width="90.28515625" style="493" customWidth="1"/>
    <col min="10244" max="10250" width="7.28515625" style="493" bestFit="1" customWidth="1"/>
    <col min="10251" max="10251" width="7.28515625" style="493" customWidth="1"/>
    <col min="10252" max="10252" width="7.28515625" style="493" bestFit="1" customWidth="1"/>
    <col min="10253" max="10253" width="7.28515625" style="493" customWidth="1"/>
    <col min="10254" max="10254" width="7.28515625" style="493" bestFit="1" customWidth="1"/>
    <col min="10255" max="10255" width="7.85546875" style="493" bestFit="1" customWidth="1"/>
    <col min="10256" max="10496" width="9.140625" style="493"/>
    <col min="10497" max="10498" width="0" style="493" hidden="1" customWidth="1"/>
    <col min="10499" max="10499" width="90.28515625" style="493" customWidth="1"/>
    <col min="10500" max="10506" width="7.28515625" style="493" bestFit="1" customWidth="1"/>
    <col min="10507" max="10507" width="7.28515625" style="493" customWidth="1"/>
    <col min="10508" max="10508" width="7.28515625" style="493" bestFit="1" customWidth="1"/>
    <col min="10509" max="10509" width="7.28515625" style="493" customWidth="1"/>
    <col min="10510" max="10510" width="7.28515625" style="493" bestFit="1" customWidth="1"/>
    <col min="10511" max="10511" width="7.85546875" style="493" bestFit="1" customWidth="1"/>
    <col min="10512" max="10752" width="9.140625" style="493"/>
    <col min="10753" max="10754" width="0" style="493" hidden="1" customWidth="1"/>
    <col min="10755" max="10755" width="90.28515625" style="493" customWidth="1"/>
    <col min="10756" max="10762" width="7.28515625" style="493" bestFit="1" customWidth="1"/>
    <col min="10763" max="10763" width="7.28515625" style="493" customWidth="1"/>
    <col min="10764" max="10764" width="7.28515625" style="493" bestFit="1" customWidth="1"/>
    <col min="10765" max="10765" width="7.28515625" style="493" customWidth="1"/>
    <col min="10766" max="10766" width="7.28515625" style="493" bestFit="1" customWidth="1"/>
    <col min="10767" max="10767" width="7.85546875" style="493" bestFit="1" customWidth="1"/>
    <col min="10768" max="11008" width="9.140625" style="493"/>
    <col min="11009" max="11010" width="0" style="493" hidden="1" customWidth="1"/>
    <col min="11011" max="11011" width="90.28515625" style="493" customWidth="1"/>
    <col min="11012" max="11018" width="7.28515625" style="493" bestFit="1" customWidth="1"/>
    <col min="11019" max="11019" width="7.28515625" style="493" customWidth="1"/>
    <col min="11020" max="11020" width="7.28515625" style="493" bestFit="1" customWidth="1"/>
    <col min="11021" max="11021" width="7.28515625" style="493" customWidth="1"/>
    <col min="11022" max="11022" width="7.28515625" style="493" bestFit="1" customWidth="1"/>
    <col min="11023" max="11023" width="7.85546875" style="493" bestFit="1" customWidth="1"/>
    <col min="11024" max="11264" width="9.140625" style="493"/>
    <col min="11265" max="11266" width="0" style="493" hidden="1" customWidth="1"/>
    <col min="11267" max="11267" width="90.28515625" style="493" customWidth="1"/>
    <col min="11268" max="11274" width="7.28515625" style="493" bestFit="1" customWidth="1"/>
    <col min="11275" max="11275" width="7.28515625" style="493" customWidth="1"/>
    <col min="11276" max="11276" width="7.28515625" style="493" bestFit="1" customWidth="1"/>
    <col min="11277" max="11277" width="7.28515625" style="493" customWidth="1"/>
    <col min="11278" max="11278" width="7.28515625" style="493" bestFit="1" customWidth="1"/>
    <col min="11279" max="11279" width="7.85546875" style="493" bestFit="1" customWidth="1"/>
    <col min="11280" max="11520" width="9.140625" style="493"/>
    <col min="11521" max="11522" width="0" style="493" hidden="1" customWidth="1"/>
    <col min="11523" max="11523" width="90.28515625" style="493" customWidth="1"/>
    <col min="11524" max="11530" width="7.28515625" style="493" bestFit="1" customWidth="1"/>
    <col min="11531" max="11531" width="7.28515625" style="493" customWidth="1"/>
    <col min="11532" max="11532" width="7.28515625" style="493" bestFit="1" customWidth="1"/>
    <col min="11533" max="11533" width="7.28515625" style="493" customWidth="1"/>
    <col min="11534" max="11534" width="7.28515625" style="493" bestFit="1" customWidth="1"/>
    <col min="11535" max="11535" width="7.85546875" style="493" bestFit="1" customWidth="1"/>
    <col min="11536" max="11776" width="9.140625" style="493"/>
    <col min="11777" max="11778" width="0" style="493" hidden="1" customWidth="1"/>
    <col min="11779" max="11779" width="90.28515625" style="493" customWidth="1"/>
    <col min="11780" max="11786" width="7.28515625" style="493" bestFit="1" customWidth="1"/>
    <col min="11787" max="11787" width="7.28515625" style="493" customWidth="1"/>
    <col min="11788" max="11788" width="7.28515625" style="493" bestFit="1" customWidth="1"/>
    <col min="11789" max="11789" width="7.28515625" style="493" customWidth="1"/>
    <col min="11790" max="11790" width="7.28515625" style="493" bestFit="1" customWidth="1"/>
    <col min="11791" max="11791" width="7.85546875" style="493" bestFit="1" customWidth="1"/>
    <col min="11792" max="12032" width="9.140625" style="493"/>
    <col min="12033" max="12034" width="0" style="493" hidden="1" customWidth="1"/>
    <col min="12035" max="12035" width="90.28515625" style="493" customWidth="1"/>
    <col min="12036" max="12042" width="7.28515625" style="493" bestFit="1" customWidth="1"/>
    <col min="12043" max="12043" width="7.28515625" style="493" customWidth="1"/>
    <col min="12044" max="12044" width="7.28515625" style="493" bestFit="1" customWidth="1"/>
    <col min="12045" max="12045" width="7.28515625" style="493" customWidth="1"/>
    <col min="12046" max="12046" width="7.28515625" style="493" bestFit="1" customWidth="1"/>
    <col min="12047" max="12047" width="7.85546875" style="493" bestFit="1" customWidth="1"/>
    <col min="12048" max="12288" width="9.140625" style="493"/>
    <col min="12289" max="12290" width="0" style="493" hidden="1" customWidth="1"/>
    <col min="12291" max="12291" width="90.28515625" style="493" customWidth="1"/>
    <col min="12292" max="12298" width="7.28515625" style="493" bestFit="1" customWidth="1"/>
    <col min="12299" max="12299" width="7.28515625" style="493" customWidth="1"/>
    <col min="12300" max="12300" width="7.28515625" style="493" bestFit="1" customWidth="1"/>
    <col min="12301" max="12301" width="7.28515625" style="493" customWidth="1"/>
    <col min="12302" max="12302" width="7.28515625" style="493" bestFit="1" customWidth="1"/>
    <col min="12303" max="12303" width="7.85546875" style="493" bestFit="1" customWidth="1"/>
    <col min="12304" max="12544" width="9.140625" style="493"/>
    <col min="12545" max="12546" width="0" style="493" hidden="1" customWidth="1"/>
    <col min="12547" max="12547" width="90.28515625" style="493" customWidth="1"/>
    <col min="12548" max="12554" width="7.28515625" style="493" bestFit="1" customWidth="1"/>
    <col min="12555" max="12555" width="7.28515625" style="493" customWidth="1"/>
    <col min="12556" max="12556" width="7.28515625" style="493" bestFit="1" customWidth="1"/>
    <col min="12557" max="12557" width="7.28515625" style="493" customWidth="1"/>
    <col min="12558" max="12558" width="7.28515625" style="493" bestFit="1" customWidth="1"/>
    <col min="12559" max="12559" width="7.85546875" style="493" bestFit="1" customWidth="1"/>
    <col min="12560" max="12800" width="9.140625" style="493"/>
    <col min="12801" max="12802" width="0" style="493" hidden="1" customWidth="1"/>
    <col min="12803" max="12803" width="90.28515625" style="493" customWidth="1"/>
    <col min="12804" max="12810" width="7.28515625" style="493" bestFit="1" customWidth="1"/>
    <col min="12811" max="12811" width="7.28515625" style="493" customWidth="1"/>
    <col min="12812" max="12812" width="7.28515625" style="493" bestFit="1" customWidth="1"/>
    <col min="12813" max="12813" width="7.28515625" style="493" customWidth="1"/>
    <col min="12814" max="12814" width="7.28515625" style="493" bestFit="1" customWidth="1"/>
    <col min="12815" max="12815" width="7.85546875" style="493" bestFit="1" customWidth="1"/>
    <col min="12816" max="13056" width="9.140625" style="493"/>
    <col min="13057" max="13058" width="0" style="493" hidden="1" customWidth="1"/>
    <col min="13059" max="13059" width="90.28515625" style="493" customWidth="1"/>
    <col min="13060" max="13066" width="7.28515625" style="493" bestFit="1" customWidth="1"/>
    <col min="13067" max="13067" width="7.28515625" style="493" customWidth="1"/>
    <col min="13068" max="13068" width="7.28515625" style="493" bestFit="1" customWidth="1"/>
    <col min="13069" max="13069" width="7.28515625" style="493" customWidth="1"/>
    <col min="13070" max="13070" width="7.28515625" style="493" bestFit="1" customWidth="1"/>
    <col min="13071" max="13071" width="7.85546875" style="493" bestFit="1" customWidth="1"/>
    <col min="13072" max="13312" width="9.140625" style="493"/>
    <col min="13313" max="13314" width="0" style="493" hidden="1" customWidth="1"/>
    <col min="13315" max="13315" width="90.28515625" style="493" customWidth="1"/>
    <col min="13316" max="13322" width="7.28515625" style="493" bestFit="1" customWidth="1"/>
    <col min="13323" max="13323" width="7.28515625" style="493" customWidth="1"/>
    <col min="13324" max="13324" width="7.28515625" style="493" bestFit="1" customWidth="1"/>
    <col min="13325" max="13325" width="7.28515625" style="493" customWidth="1"/>
    <col min="13326" max="13326" width="7.28515625" style="493" bestFit="1" customWidth="1"/>
    <col min="13327" max="13327" width="7.85546875" style="493" bestFit="1" customWidth="1"/>
    <col min="13328" max="13568" width="9.140625" style="493"/>
    <col min="13569" max="13570" width="0" style="493" hidden="1" customWidth="1"/>
    <col min="13571" max="13571" width="90.28515625" style="493" customWidth="1"/>
    <col min="13572" max="13578" width="7.28515625" style="493" bestFit="1" customWidth="1"/>
    <col min="13579" max="13579" width="7.28515625" style="493" customWidth="1"/>
    <col min="13580" max="13580" width="7.28515625" style="493" bestFit="1" customWidth="1"/>
    <col min="13581" max="13581" width="7.28515625" style="493" customWidth="1"/>
    <col min="13582" max="13582" width="7.28515625" style="493" bestFit="1" customWidth="1"/>
    <col min="13583" max="13583" width="7.85546875" style="493" bestFit="1" customWidth="1"/>
    <col min="13584" max="13824" width="9.140625" style="493"/>
    <col min="13825" max="13826" width="0" style="493" hidden="1" customWidth="1"/>
    <col min="13827" max="13827" width="90.28515625" style="493" customWidth="1"/>
    <col min="13828" max="13834" width="7.28515625" style="493" bestFit="1" customWidth="1"/>
    <col min="13835" max="13835" width="7.28515625" style="493" customWidth="1"/>
    <col min="13836" max="13836" width="7.28515625" style="493" bestFit="1" customWidth="1"/>
    <col min="13837" max="13837" width="7.28515625" style="493" customWidth="1"/>
    <col min="13838" max="13838" width="7.28515625" style="493" bestFit="1" customWidth="1"/>
    <col min="13839" max="13839" width="7.85546875" style="493" bestFit="1" customWidth="1"/>
    <col min="13840" max="14080" width="9.140625" style="493"/>
    <col min="14081" max="14082" width="0" style="493" hidden="1" customWidth="1"/>
    <col min="14083" max="14083" width="90.28515625" style="493" customWidth="1"/>
    <col min="14084" max="14090" width="7.28515625" style="493" bestFit="1" customWidth="1"/>
    <col min="14091" max="14091" width="7.28515625" style="493" customWidth="1"/>
    <col min="14092" max="14092" width="7.28515625" style="493" bestFit="1" customWidth="1"/>
    <col min="14093" max="14093" width="7.28515625" style="493" customWidth="1"/>
    <col min="14094" max="14094" width="7.28515625" style="493" bestFit="1" customWidth="1"/>
    <col min="14095" max="14095" width="7.85546875" style="493" bestFit="1" customWidth="1"/>
    <col min="14096" max="14336" width="9.140625" style="493"/>
    <col min="14337" max="14338" width="0" style="493" hidden="1" customWidth="1"/>
    <col min="14339" max="14339" width="90.28515625" style="493" customWidth="1"/>
    <col min="14340" max="14346" width="7.28515625" style="493" bestFit="1" customWidth="1"/>
    <col min="14347" max="14347" width="7.28515625" style="493" customWidth="1"/>
    <col min="14348" max="14348" width="7.28515625" style="493" bestFit="1" customWidth="1"/>
    <col min="14349" max="14349" width="7.28515625" style="493" customWidth="1"/>
    <col min="14350" max="14350" width="7.28515625" style="493" bestFit="1" customWidth="1"/>
    <col min="14351" max="14351" width="7.85546875" style="493" bestFit="1" customWidth="1"/>
    <col min="14352" max="14592" width="9.140625" style="493"/>
    <col min="14593" max="14594" width="0" style="493" hidden="1" customWidth="1"/>
    <col min="14595" max="14595" width="90.28515625" style="493" customWidth="1"/>
    <col min="14596" max="14602" width="7.28515625" style="493" bestFit="1" customWidth="1"/>
    <col min="14603" max="14603" width="7.28515625" style="493" customWidth="1"/>
    <col min="14604" max="14604" width="7.28515625" style="493" bestFit="1" customWidth="1"/>
    <col min="14605" max="14605" width="7.28515625" style="493" customWidth="1"/>
    <col min="14606" max="14606" width="7.28515625" style="493" bestFit="1" customWidth="1"/>
    <col min="14607" max="14607" width="7.85546875" style="493" bestFit="1" customWidth="1"/>
    <col min="14608" max="14848" width="9.140625" style="493"/>
    <col min="14849" max="14850" width="0" style="493" hidden="1" customWidth="1"/>
    <col min="14851" max="14851" width="90.28515625" style="493" customWidth="1"/>
    <col min="14852" max="14858" width="7.28515625" style="493" bestFit="1" customWidth="1"/>
    <col min="14859" max="14859" width="7.28515625" style="493" customWidth="1"/>
    <col min="14860" max="14860" width="7.28515625" style="493" bestFit="1" customWidth="1"/>
    <col min="14861" max="14861" width="7.28515625" style="493" customWidth="1"/>
    <col min="14862" max="14862" width="7.28515625" style="493" bestFit="1" customWidth="1"/>
    <col min="14863" max="14863" width="7.85546875" style="493" bestFit="1" customWidth="1"/>
    <col min="14864" max="15104" width="9.140625" style="493"/>
    <col min="15105" max="15106" width="0" style="493" hidden="1" customWidth="1"/>
    <col min="15107" max="15107" width="90.28515625" style="493" customWidth="1"/>
    <col min="15108" max="15114" width="7.28515625" style="493" bestFit="1" customWidth="1"/>
    <col min="15115" max="15115" width="7.28515625" style="493" customWidth="1"/>
    <col min="15116" max="15116" width="7.28515625" style="493" bestFit="1" customWidth="1"/>
    <col min="15117" max="15117" width="7.28515625" style="493" customWidth="1"/>
    <col min="15118" max="15118" width="7.28515625" style="493" bestFit="1" customWidth="1"/>
    <col min="15119" max="15119" width="7.85546875" style="493" bestFit="1" customWidth="1"/>
    <col min="15120" max="15360" width="9.140625" style="493"/>
    <col min="15361" max="15362" width="0" style="493" hidden="1" customWidth="1"/>
    <col min="15363" max="15363" width="90.28515625" style="493" customWidth="1"/>
    <col min="15364" max="15370" width="7.28515625" style="493" bestFit="1" customWidth="1"/>
    <col min="15371" max="15371" width="7.28515625" style="493" customWidth="1"/>
    <col min="15372" max="15372" width="7.28515625" style="493" bestFit="1" customWidth="1"/>
    <col min="15373" max="15373" width="7.28515625" style="493" customWidth="1"/>
    <col min="15374" max="15374" width="7.28515625" style="493" bestFit="1" customWidth="1"/>
    <col min="15375" max="15375" width="7.85546875" style="493" bestFit="1" customWidth="1"/>
    <col min="15376" max="15616" width="9.140625" style="493"/>
    <col min="15617" max="15618" width="0" style="493" hidden="1" customWidth="1"/>
    <col min="15619" max="15619" width="90.28515625" style="493" customWidth="1"/>
    <col min="15620" max="15626" width="7.28515625" style="493" bestFit="1" customWidth="1"/>
    <col min="15627" max="15627" width="7.28515625" style="493" customWidth="1"/>
    <col min="15628" max="15628" width="7.28515625" style="493" bestFit="1" customWidth="1"/>
    <col min="15629" max="15629" width="7.28515625" style="493" customWidth="1"/>
    <col min="15630" max="15630" width="7.28515625" style="493" bestFit="1" customWidth="1"/>
    <col min="15631" max="15631" width="7.85546875" style="493" bestFit="1" customWidth="1"/>
    <col min="15632" max="15872" width="9.140625" style="493"/>
    <col min="15873" max="15874" width="0" style="493" hidden="1" customWidth="1"/>
    <col min="15875" max="15875" width="90.28515625" style="493" customWidth="1"/>
    <col min="15876" max="15882" width="7.28515625" style="493" bestFit="1" customWidth="1"/>
    <col min="15883" max="15883" width="7.28515625" style="493" customWidth="1"/>
    <col min="15884" max="15884" width="7.28515625" style="493" bestFit="1" customWidth="1"/>
    <col min="15885" max="15885" width="7.28515625" style="493" customWidth="1"/>
    <col min="15886" max="15886" width="7.28515625" style="493" bestFit="1" customWidth="1"/>
    <col min="15887" max="15887" width="7.85546875" style="493" bestFit="1" customWidth="1"/>
    <col min="15888" max="16128" width="9.140625" style="493"/>
    <col min="16129" max="16130" width="0" style="493" hidden="1" customWidth="1"/>
    <col min="16131" max="16131" width="90.28515625" style="493" customWidth="1"/>
    <col min="16132" max="16138" width="7.28515625" style="493" bestFit="1" customWidth="1"/>
    <col min="16139" max="16139" width="7.28515625" style="493" customWidth="1"/>
    <col min="16140" max="16140" width="7.28515625" style="493" bestFit="1" customWidth="1"/>
    <col min="16141" max="16141" width="7.28515625" style="493" customWidth="1"/>
    <col min="16142" max="16142" width="7.28515625" style="493" bestFit="1" customWidth="1"/>
    <col min="16143" max="16143" width="7.85546875" style="493" bestFit="1" customWidth="1"/>
    <col min="16144" max="16384" width="9.140625" style="493"/>
  </cols>
  <sheetData>
    <row r="1" spans="1:15" ht="15" customHeight="1">
      <c r="A1" s="457"/>
      <c r="B1" s="457"/>
      <c r="C1" s="846"/>
      <c r="D1" s="846"/>
      <c r="E1" s="846"/>
      <c r="F1" s="846"/>
      <c r="G1" s="846"/>
      <c r="H1" s="846"/>
      <c r="I1" s="846"/>
      <c r="J1" s="846"/>
      <c r="K1" s="846"/>
      <c r="L1" s="846"/>
      <c r="M1" s="846"/>
      <c r="N1" s="461"/>
      <c r="O1" s="457"/>
    </row>
    <row r="2" spans="1:15" ht="15" customHeight="1">
      <c r="A2" s="842" t="s">
        <v>863</v>
      </c>
      <c r="B2" s="842"/>
      <c r="C2" s="842"/>
      <c r="D2" s="842"/>
      <c r="E2" s="842"/>
      <c r="F2" s="842"/>
      <c r="G2" s="842"/>
      <c r="H2" s="842"/>
      <c r="I2" s="842"/>
      <c r="J2" s="842"/>
      <c r="K2" s="842"/>
      <c r="L2" s="842"/>
      <c r="M2" s="842"/>
      <c r="N2" s="459"/>
      <c r="O2" s="459"/>
    </row>
    <row r="3" spans="1:15" ht="15" customHeight="1">
      <c r="A3" s="457"/>
      <c r="B3" s="457"/>
      <c r="C3" s="842" t="s">
        <v>525</v>
      </c>
      <c r="D3" s="842"/>
      <c r="E3" s="842"/>
      <c r="F3" s="842"/>
      <c r="G3" s="842"/>
      <c r="H3" s="842"/>
      <c r="I3" s="842"/>
      <c r="J3" s="842"/>
      <c r="K3" s="842"/>
      <c r="L3" s="842"/>
      <c r="M3" s="842"/>
      <c r="N3" s="459"/>
      <c r="O3" s="457"/>
    </row>
    <row r="4" spans="1:15" s="494" customFormat="1" ht="15" customHeight="1">
      <c r="A4" s="843"/>
      <c r="B4" s="842"/>
      <c r="C4" s="842"/>
      <c r="D4" s="842"/>
      <c r="E4" s="842"/>
      <c r="F4" s="842"/>
      <c r="G4" s="842"/>
      <c r="H4" s="842"/>
      <c r="I4" s="842"/>
      <c r="J4" s="842"/>
      <c r="K4" s="842"/>
      <c r="L4" s="842"/>
      <c r="M4" s="842"/>
      <c r="N4" s="459"/>
      <c r="O4" s="460"/>
    </row>
    <row r="5" spans="1:15" s="497" customFormat="1" ht="15" customHeight="1" thickBot="1">
      <c r="A5" s="495"/>
      <c r="B5" s="495"/>
      <c r="C5" s="496"/>
      <c r="D5" s="496"/>
      <c r="E5" s="496"/>
      <c r="F5" s="496"/>
      <c r="G5" s="496"/>
      <c r="H5" s="496"/>
      <c r="I5" s="496"/>
      <c r="J5" s="496"/>
      <c r="K5" s="496"/>
      <c r="L5" s="496"/>
      <c r="M5" s="496"/>
      <c r="N5" s="496"/>
      <c r="O5" s="496"/>
    </row>
    <row r="6" spans="1:15" ht="30" customHeight="1" thickTop="1" thickBot="1">
      <c r="A6" s="264"/>
      <c r="B6" s="498"/>
      <c r="C6" s="348"/>
      <c r="D6" s="338" t="s">
        <v>452</v>
      </c>
      <c r="E6" s="338" t="s">
        <v>453</v>
      </c>
      <c r="F6" s="338" t="s">
        <v>454</v>
      </c>
      <c r="G6" s="338" t="s">
        <v>455</v>
      </c>
      <c r="H6" s="338" t="s">
        <v>456</v>
      </c>
      <c r="I6" s="344" t="s">
        <v>457</v>
      </c>
      <c r="J6" s="344" t="s">
        <v>458</v>
      </c>
      <c r="K6" s="344" t="s">
        <v>459</v>
      </c>
      <c r="L6" s="344" t="s">
        <v>460</v>
      </c>
      <c r="M6" s="344" t="s">
        <v>1445</v>
      </c>
      <c r="N6" s="344" t="s">
        <v>461</v>
      </c>
      <c r="O6" s="344" t="s">
        <v>1446</v>
      </c>
    </row>
    <row r="7" spans="1:15" ht="15" customHeight="1" thickTop="1" thickBot="1">
      <c r="A7" s="264"/>
      <c r="B7" s="264"/>
      <c r="C7" s="85"/>
      <c r="D7" s="97"/>
      <c r="E7" s="97"/>
      <c r="F7" s="97"/>
      <c r="G7" s="97"/>
      <c r="H7" s="97"/>
      <c r="I7" s="97"/>
      <c r="J7" s="97"/>
      <c r="K7" s="97"/>
      <c r="L7" s="97"/>
      <c r="M7" s="97"/>
      <c r="N7" s="97"/>
      <c r="O7" s="97"/>
    </row>
    <row r="8" spans="1:15" s="264" customFormat="1" ht="15" customHeight="1" thickTop="1" thickBot="1">
      <c r="B8" s="487"/>
      <c r="C8" s="349" t="s">
        <v>386</v>
      </c>
      <c r="D8" s="346"/>
      <c r="E8" s="346"/>
      <c r="F8" s="346"/>
      <c r="G8" s="346"/>
      <c r="H8" s="346"/>
      <c r="I8" s="347"/>
      <c r="J8" s="347"/>
      <c r="K8" s="347"/>
      <c r="L8" s="347"/>
      <c r="M8" s="347"/>
      <c r="N8" s="347"/>
      <c r="O8" s="347"/>
    </row>
    <row r="9" spans="1:15" s="264" customFormat="1" ht="15" customHeight="1" thickTop="1">
      <c r="A9" s="264" t="s">
        <v>526</v>
      </c>
      <c r="B9" s="89" t="s">
        <v>608</v>
      </c>
      <c r="C9" s="90" t="s">
        <v>387</v>
      </c>
      <c r="D9" s="91">
        <v>9.4100000000000003E-2</v>
      </c>
      <c r="E9" s="91">
        <v>8.14E-2</v>
      </c>
      <c r="F9" s="91">
        <v>8.1600000000000006E-2</v>
      </c>
      <c r="G9" s="91">
        <v>5.7599999999999998E-2</v>
      </c>
      <c r="H9" s="91">
        <v>8.5699999999999998E-2</v>
      </c>
      <c r="I9" s="91">
        <v>8.5599999999999996E-2</v>
      </c>
      <c r="J9" s="91">
        <v>7.9000000000000001E-2</v>
      </c>
      <c r="K9" s="91">
        <v>5.9900000000000002E-2</v>
      </c>
      <c r="L9" s="91">
        <v>6.9599999999999995E-2</v>
      </c>
      <c r="M9" s="91">
        <v>6.1899999999999997E-2</v>
      </c>
      <c r="N9" s="91">
        <v>6.2100000000000002E-2</v>
      </c>
      <c r="O9" s="91">
        <v>5.6099999999999997E-2</v>
      </c>
    </row>
    <row r="10" spans="1:15" s="494" customFormat="1" ht="15" customHeight="1">
      <c r="A10" s="264" t="s">
        <v>526</v>
      </c>
      <c r="B10" s="89" t="s">
        <v>609</v>
      </c>
      <c r="C10" s="90" t="s">
        <v>388</v>
      </c>
      <c r="D10" s="91">
        <v>9.8199999999999996E-2</v>
      </c>
      <c r="E10" s="91">
        <v>8.5099999999999995E-2</v>
      </c>
      <c r="F10" s="91">
        <v>8.43E-2</v>
      </c>
      <c r="G10" s="91">
        <v>5.96E-2</v>
      </c>
      <c r="H10" s="91">
        <v>9.2100000000000001E-2</v>
      </c>
      <c r="I10" s="91">
        <v>9.3600000000000003E-2</v>
      </c>
      <c r="J10" s="91">
        <v>8.2799999999999999E-2</v>
      </c>
      <c r="K10" s="91">
        <v>6.6199999999999995E-2</v>
      </c>
      <c r="L10" s="91">
        <v>7.5999999999999998E-2</v>
      </c>
      <c r="M10" s="91">
        <v>6.8900000000000003E-2</v>
      </c>
      <c r="N10" s="91">
        <v>6.7900000000000002E-2</v>
      </c>
      <c r="O10" s="91">
        <v>6.3E-2</v>
      </c>
    </row>
    <row r="11" spans="1:15" s="494" customFormat="1" ht="15" customHeight="1">
      <c r="A11" s="264" t="s">
        <v>526</v>
      </c>
      <c r="B11" s="89" t="s">
        <v>610</v>
      </c>
      <c r="C11" s="90" t="s">
        <v>389</v>
      </c>
      <c r="D11" s="91">
        <v>9.1399999999999995E-2</v>
      </c>
      <c r="E11" s="91">
        <v>7.9000000000000001E-2</v>
      </c>
      <c r="F11" s="91">
        <v>7.9000000000000001E-2</v>
      </c>
      <c r="G11" s="91">
        <v>5.0599999999999999E-2</v>
      </c>
      <c r="H11" s="91">
        <v>7.8899999999999998E-2</v>
      </c>
      <c r="I11" s="91">
        <v>7.7200000000000005E-2</v>
      </c>
      <c r="J11" s="91">
        <v>7.0699999999999999E-2</v>
      </c>
      <c r="K11" s="91">
        <v>6.5600000000000006E-2</v>
      </c>
      <c r="L11" s="91">
        <v>5.9700000000000003E-2</v>
      </c>
      <c r="M11" s="91">
        <v>5.91E-2</v>
      </c>
      <c r="N11" s="91">
        <v>4.8300000000000003E-2</v>
      </c>
      <c r="O11" s="91">
        <v>2.8500000000000001E-2</v>
      </c>
    </row>
    <row r="12" spans="1:15" s="494" customFormat="1" ht="15" customHeight="1">
      <c r="A12" s="264" t="s">
        <v>526</v>
      </c>
      <c r="B12" s="89" t="s">
        <v>611</v>
      </c>
      <c r="C12" s="90" t="s">
        <v>390</v>
      </c>
      <c r="D12" s="91">
        <v>2.01E-2</v>
      </c>
      <c r="E12" s="91">
        <v>1.26E-2</v>
      </c>
      <c r="F12" s="91">
        <v>1.9400000000000001E-2</v>
      </c>
      <c r="G12" s="91">
        <v>6.7999999999999996E-3</v>
      </c>
      <c r="H12" s="91">
        <v>5.0000000000000001E-3</v>
      </c>
      <c r="I12" s="91">
        <v>8.9999999999999993E-3</v>
      </c>
      <c r="J12" s="91">
        <v>1.2699999999999999E-2</v>
      </c>
      <c r="K12" s="91">
        <v>1.35E-2</v>
      </c>
      <c r="L12" s="91">
        <v>1.01E-2</v>
      </c>
      <c r="M12" s="91">
        <v>9.7000000000000003E-3</v>
      </c>
      <c r="N12" s="91">
        <v>8.0000000000000004E-4</v>
      </c>
      <c r="O12" s="91">
        <v>-1.9699999999999999E-2</v>
      </c>
    </row>
    <row r="13" spans="1:15" s="494" customFormat="1" ht="15" customHeight="1">
      <c r="A13" s="264" t="s">
        <v>526</v>
      </c>
      <c r="B13" s="89" t="s">
        <v>612</v>
      </c>
      <c r="C13" s="90" t="s">
        <v>391</v>
      </c>
      <c r="D13" s="91">
        <v>2.01E-2</v>
      </c>
      <c r="E13" s="91">
        <v>1.26E-2</v>
      </c>
      <c r="F13" s="91">
        <v>1.9E-2</v>
      </c>
      <c r="G13" s="91">
        <v>7.4999999999999997E-3</v>
      </c>
      <c r="H13" s="91">
        <v>4.1000000000000003E-3</v>
      </c>
      <c r="I13" s="91">
        <v>9.2999999999999992E-3</v>
      </c>
      <c r="J13" s="91">
        <v>1.3100000000000001E-2</v>
      </c>
      <c r="K13" s="91">
        <v>1.38E-2</v>
      </c>
      <c r="L13" s="91">
        <v>9.9000000000000008E-3</v>
      </c>
      <c r="M13" s="91">
        <v>8.8999999999999999E-3</v>
      </c>
      <c r="N13" s="91">
        <v>5.0000000000000001E-4</v>
      </c>
      <c r="O13" s="91">
        <v>-1.3599999999999999E-2</v>
      </c>
    </row>
    <row r="14" spans="1:15" s="494" customFormat="1" ht="15" customHeight="1">
      <c r="A14" s="264" t="s">
        <v>526</v>
      </c>
      <c r="B14" s="89" t="s">
        <v>613</v>
      </c>
      <c r="C14" s="90" t="s">
        <v>392</v>
      </c>
      <c r="D14" s="91">
        <v>1.4200000000000001E-2</v>
      </c>
      <c r="E14" s="91">
        <v>9.1000000000000004E-3</v>
      </c>
      <c r="F14" s="91">
        <v>1.2200000000000001E-2</v>
      </c>
      <c r="G14" s="91">
        <v>3.0999999999999999E-3</v>
      </c>
      <c r="H14" s="91">
        <v>2.8999999999999998E-3</v>
      </c>
      <c r="I14" s="91">
        <v>3.5000000000000001E-3</v>
      </c>
      <c r="J14" s="91">
        <v>3.5999999999999999E-3</v>
      </c>
      <c r="K14" s="91">
        <v>5.8999999999999999E-3</v>
      </c>
      <c r="L14" s="91">
        <v>3.3E-3</v>
      </c>
      <c r="M14" s="91">
        <v>4.0000000000000001E-3</v>
      </c>
      <c r="N14" s="91">
        <v>-1E-3</v>
      </c>
      <c r="O14" s="91">
        <v>-1.3599999999999999E-2</v>
      </c>
    </row>
    <row r="15" spans="1:15" s="494" customFormat="1" ht="15" customHeight="1" thickBot="1">
      <c r="A15" s="264" t="s">
        <v>526</v>
      </c>
      <c r="B15" s="89" t="s">
        <v>614</v>
      </c>
      <c r="C15" s="90" t="s">
        <v>393</v>
      </c>
      <c r="D15" s="91">
        <v>0.14729999999999999</v>
      </c>
      <c r="E15" s="91">
        <v>9.5100000000000004E-2</v>
      </c>
      <c r="F15" s="91">
        <v>0.1241</v>
      </c>
      <c r="G15" s="91">
        <v>3.3700000000000001E-2</v>
      </c>
      <c r="H15" s="91">
        <v>4.1300000000000003E-2</v>
      </c>
      <c r="I15" s="91">
        <v>4.7600000000000003E-2</v>
      </c>
      <c r="J15" s="91">
        <v>4.7100000000000003E-2</v>
      </c>
      <c r="K15" s="91">
        <v>8.1699999999999995E-2</v>
      </c>
      <c r="L15" s="91">
        <v>4.7600000000000003E-2</v>
      </c>
      <c r="M15" s="91">
        <v>6.0499999999999998E-2</v>
      </c>
      <c r="N15" s="91">
        <v>-1.4E-2</v>
      </c>
      <c r="O15" s="91">
        <v>-0.1799</v>
      </c>
    </row>
    <row r="16" spans="1:15" s="500" customFormat="1" ht="15" customHeight="1" thickTop="1" thickBot="1">
      <c r="A16" s="264"/>
      <c r="B16" s="487"/>
      <c r="C16" s="349" t="s">
        <v>394</v>
      </c>
      <c r="D16" s="346"/>
      <c r="E16" s="346"/>
      <c r="F16" s="346"/>
      <c r="G16" s="346"/>
      <c r="H16" s="346"/>
      <c r="I16" s="347"/>
      <c r="J16" s="347"/>
      <c r="K16" s="347"/>
      <c r="L16" s="347"/>
      <c r="M16" s="347"/>
      <c r="N16" s="347"/>
      <c r="O16" s="347"/>
    </row>
    <row r="17" spans="1:15" s="264" customFormat="1" ht="15" customHeight="1" thickTop="1">
      <c r="A17" s="264" t="s">
        <v>526</v>
      </c>
      <c r="B17" s="89" t="s">
        <v>615</v>
      </c>
      <c r="C17" s="90" t="s">
        <v>395</v>
      </c>
      <c r="D17" s="91">
        <v>0.1188</v>
      </c>
      <c r="E17" s="91">
        <v>0.1081</v>
      </c>
      <c r="F17" s="91">
        <v>0.1066</v>
      </c>
      <c r="G17" s="91">
        <v>7.5700000000000003E-2</v>
      </c>
      <c r="H17" s="91">
        <v>0.11650000000000001</v>
      </c>
      <c r="I17" s="91">
        <v>0.11840000000000001</v>
      </c>
      <c r="J17" s="91">
        <v>0.11609999999999999</v>
      </c>
      <c r="K17" s="91">
        <v>9.8199999999999996E-2</v>
      </c>
      <c r="L17" s="91">
        <v>0.1057</v>
      </c>
      <c r="M17" s="91">
        <v>9.6600000000000005E-2</v>
      </c>
      <c r="N17" s="91">
        <v>9.7600000000000006E-2</v>
      </c>
      <c r="O17" s="91">
        <v>9.35E-2</v>
      </c>
    </row>
    <row r="18" spans="1:15" s="494" customFormat="1" ht="15" customHeight="1">
      <c r="A18" s="264" t="s">
        <v>526</v>
      </c>
      <c r="B18" s="89" t="s">
        <v>616</v>
      </c>
      <c r="C18" s="90" t="s">
        <v>396</v>
      </c>
      <c r="D18" s="91">
        <v>-2.46E-2</v>
      </c>
      <c r="E18" s="91">
        <v>-2.6700000000000002E-2</v>
      </c>
      <c r="F18" s="91">
        <v>-2.5000000000000001E-2</v>
      </c>
      <c r="G18" s="91">
        <v>-1.8200000000000001E-2</v>
      </c>
      <c r="H18" s="91">
        <v>-3.0800000000000001E-2</v>
      </c>
      <c r="I18" s="91">
        <v>-3.2800000000000003E-2</v>
      </c>
      <c r="J18" s="91">
        <v>-3.7199999999999997E-2</v>
      </c>
      <c r="K18" s="91">
        <v>-3.8300000000000001E-2</v>
      </c>
      <c r="L18" s="91">
        <v>-3.61E-2</v>
      </c>
      <c r="M18" s="91">
        <v>-3.4799999999999998E-2</v>
      </c>
      <c r="N18" s="91">
        <v>-3.56E-2</v>
      </c>
      <c r="O18" s="91">
        <v>-3.7400000000000003E-2</v>
      </c>
    </row>
    <row r="19" spans="1:15" s="494" customFormat="1" ht="15" customHeight="1">
      <c r="A19" s="264" t="s">
        <v>526</v>
      </c>
      <c r="B19" s="89" t="s">
        <v>617</v>
      </c>
      <c r="C19" s="90" t="s">
        <v>397</v>
      </c>
      <c r="D19" s="91">
        <v>2.9700000000000001E-2</v>
      </c>
      <c r="E19" s="91">
        <v>3.2599999999999997E-2</v>
      </c>
      <c r="F19" s="91">
        <v>3.1E-2</v>
      </c>
      <c r="G19" s="91">
        <v>2.2700000000000001E-2</v>
      </c>
      <c r="H19" s="91">
        <v>3.8399999999999997E-2</v>
      </c>
      <c r="I19" s="91">
        <v>4.1700000000000001E-2</v>
      </c>
      <c r="J19" s="91">
        <v>4.8800000000000003E-2</v>
      </c>
      <c r="K19" s="91">
        <v>5.11E-2</v>
      </c>
      <c r="L19" s="91">
        <v>4.7399999999999998E-2</v>
      </c>
      <c r="M19" s="91">
        <v>4.4699999999999997E-2</v>
      </c>
      <c r="N19" s="91">
        <v>4.5100000000000001E-2</v>
      </c>
      <c r="O19" s="91">
        <v>4.6600000000000003E-2</v>
      </c>
    </row>
    <row r="20" spans="1:15" s="494" customFormat="1" ht="15" customHeight="1">
      <c r="A20" s="264" t="s">
        <v>526</v>
      </c>
      <c r="B20" s="89" t="s">
        <v>618</v>
      </c>
      <c r="C20" s="90" t="s">
        <v>398</v>
      </c>
      <c r="D20" s="91">
        <v>0</v>
      </c>
      <c r="E20" s="91">
        <v>0</v>
      </c>
      <c r="F20" s="91">
        <v>0</v>
      </c>
      <c r="G20" s="91">
        <v>0</v>
      </c>
      <c r="H20" s="91">
        <v>0</v>
      </c>
      <c r="I20" s="91">
        <v>0</v>
      </c>
      <c r="J20" s="91">
        <v>0</v>
      </c>
      <c r="K20" s="91">
        <v>0</v>
      </c>
      <c r="L20" s="91">
        <v>-1E-4</v>
      </c>
      <c r="M20" s="91">
        <v>-2.0000000000000001E-4</v>
      </c>
      <c r="N20" s="91">
        <v>-1E-4</v>
      </c>
      <c r="O20" s="91">
        <v>-1E-4</v>
      </c>
    </row>
    <row r="21" spans="1:15" s="494" customFormat="1" ht="15" customHeight="1">
      <c r="A21" s="264" t="s">
        <v>526</v>
      </c>
      <c r="B21" s="89" t="s">
        <v>619</v>
      </c>
      <c r="C21" s="90" t="s">
        <v>399</v>
      </c>
      <c r="D21" s="91">
        <v>-6.7999999999999996E-3</v>
      </c>
      <c r="E21" s="91">
        <v>-6.1000000000000004E-3</v>
      </c>
      <c r="F21" s="91">
        <v>-5.3E-3</v>
      </c>
      <c r="G21" s="91">
        <v>-8.9999999999999993E-3</v>
      </c>
      <c r="H21" s="91">
        <v>-1.32E-2</v>
      </c>
      <c r="I21" s="91">
        <v>-1.6400000000000001E-2</v>
      </c>
      <c r="J21" s="91">
        <v>-1.2200000000000001E-2</v>
      </c>
      <c r="K21" s="91">
        <v>-5.9999999999999995E-4</v>
      </c>
      <c r="L21" s="91">
        <v>-1.6299999999999999E-2</v>
      </c>
      <c r="M21" s="91">
        <v>-9.7999999999999997E-3</v>
      </c>
      <c r="N21" s="91">
        <v>-1.9599999999999999E-2</v>
      </c>
      <c r="O21" s="91">
        <v>-3.4500000000000003E-2</v>
      </c>
    </row>
    <row r="22" spans="1:15" s="494" customFormat="1" ht="15" customHeight="1">
      <c r="A22" s="264" t="s">
        <v>526</v>
      </c>
      <c r="B22" s="89" t="s">
        <v>620</v>
      </c>
      <c r="C22" s="90" t="s">
        <v>400</v>
      </c>
      <c r="D22" s="91">
        <v>4.1000000000000003E-3</v>
      </c>
      <c r="E22" s="91">
        <v>3.7000000000000002E-3</v>
      </c>
      <c r="F22" s="91">
        <v>2.7000000000000001E-3</v>
      </c>
      <c r="G22" s="91">
        <v>2E-3</v>
      </c>
      <c r="H22" s="91">
        <v>6.4000000000000003E-3</v>
      </c>
      <c r="I22" s="91">
        <v>8.0000000000000002E-3</v>
      </c>
      <c r="J22" s="91">
        <v>3.8999999999999998E-3</v>
      </c>
      <c r="K22" s="91">
        <v>6.1999999999999998E-3</v>
      </c>
      <c r="L22" s="91">
        <v>6.4000000000000003E-3</v>
      </c>
      <c r="M22" s="91">
        <v>7.0000000000000001E-3</v>
      </c>
      <c r="N22" s="91">
        <v>5.8999999999999999E-3</v>
      </c>
      <c r="O22" s="91">
        <v>6.8999999999999999E-3</v>
      </c>
    </row>
    <row r="23" spans="1:15" s="494" customFormat="1" ht="15" customHeight="1">
      <c r="A23" s="264" t="s">
        <v>526</v>
      </c>
      <c r="B23" s="89" t="s">
        <v>621</v>
      </c>
      <c r="C23" s="90" t="s">
        <v>401</v>
      </c>
      <c r="D23" s="91">
        <v>-7.1300000000000002E-2</v>
      </c>
      <c r="E23" s="91">
        <v>-6.6400000000000001E-2</v>
      </c>
      <c r="F23" s="91">
        <v>-5.9700000000000003E-2</v>
      </c>
      <c r="G23" s="91">
        <v>-4.3799999999999999E-2</v>
      </c>
      <c r="H23" s="91">
        <v>-7.3899999999999993E-2</v>
      </c>
      <c r="I23" s="91">
        <v>-6.83E-2</v>
      </c>
      <c r="J23" s="91">
        <v>-5.79E-2</v>
      </c>
      <c r="K23" s="91">
        <v>-5.1999999999999998E-2</v>
      </c>
      <c r="L23" s="91">
        <v>-4.9500000000000002E-2</v>
      </c>
      <c r="M23" s="91">
        <v>-4.9399999999999999E-2</v>
      </c>
      <c r="N23" s="91">
        <v>-4.7500000000000001E-2</v>
      </c>
      <c r="O23" s="91">
        <v>-4.82E-2</v>
      </c>
    </row>
    <row r="24" spans="1:15" s="494" customFormat="1" ht="15" customHeight="1">
      <c r="A24" s="264" t="s">
        <v>526</v>
      </c>
      <c r="B24" s="89" t="s">
        <v>622</v>
      </c>
      <c r="C24" s="90" t="s">
        <v>402</v>
      </c>
      <c r="D24" s="91">
        <v>0</v>
      </c>
      <c r="E24" s="91">
        <v>1E-4</v>
      </c>
      <c r="F24" s="91">
        <v>-4.0000000000000002E-4</v>
      </c>
      <c r="G24" s="91">
        <v>6.9999999999999999E-4</v>
      </c>
      <c r="H24" s="91">
        <v>-8.9999999999999998E-4</v>
      </c>
      <c r="I24" s="91">
        <v>2.9999999999999997E-4</v>
      </c>
      <c r="J24" s="91">
        <v>4.0000000000000002E-4</v>
      </c>
      <c r="K24" s="91">
        <v>2.0000000000000001E-4</v>
      </c>
      <c r="L24" s="91">
        <v>-1E-4</v>
      </c>
      <c r="M24" s="91">
        <v>-5.9999999999999995E-4</v>
      </c>
      <c r="N24" s="91">
        <v>-1E-4</v>
      </c>
      <c r="O24" s="91">
        <v>6.1000000000000004E-3</v>
      </c>
    </row>
    <row r="25" spans="1:15" s="494" customFormat="1" ht="15" customHeight="1" thickBot="1">
      <c r="A25" s="264" t="s">
        <v>526</v>
      </c>
      <c r="B25" s="89" t="s">
        <v>623</v>
      </c>
      <c r="C25" s="90" t="s">
        <v>403</v>
      </c>
      <c r="D25" s="91">
        <v>0.2429</v>
      </c>
      <c r="E25" s="91">
        <v>0.24329999999999999</v>
      </c>
      <c r="F25" s="91">
        <v>0.2102</v>
      </c>
      <c r="G25" s="91">
        <v>8.8599999999999998E-2</v>
      </c>
      <c r="H25" s="91">
        <v>0.12180000000000001</v>
      </c>
      <c r="I25" s="91">
        <v>0.1077</v>
      </c>
      <c r="J25" s="91">
        <v>0.1057</v>
      </c>
      <c r="K25" s="91">
        <v>0.1021</v>
      </c>
      <c r="L25" s="91">
        <v>0.10489999999999999</v>
      </c>
      <c r="M25" s="91">
        <v>0.10050000000000001</v>
      </c>
      <c r="N25" s="91">
        <v>0.10390000000000001</v>
      </c>
      <c r="O25" s="91">
        <v>0.1019</v>
      </c>
    </row>
    <row r="26" spans="1:15" s="500" customFormat="1" ht="15" customHeight="1" thickTop="1" thickBot="1">
      <c r="A26" s="264"/>
      <c r="B26" s="501"/>
      <c r="C26" s="349" t="s">
        <v>404</v>
      </c>
      <c r="D26" s="346"/>
      <c r="E26" s="346"/>
      <c r="F26" s="346"/>
      <c r="G26" s="346"/>
      <c r="H26" s="346"/>
      <c r="I26" s="347"/>
      <c r="J26" s="347"/>
      <c r="K26" s="347"/>
      <c r="L26" s="347"/>
      <c r="M26" s="347"/>
      <c r="N26" s="347"/>
      <c r="O26" s="347"/>
    </row>
    <row r="27" spans="1:15" s="264" customFormat="1" ht="15" customHeight="1" thickTop="1">
      <c r="A27" s="264" t="s">
        <v>526</v>
      </c>
      <c r="B27" s="89" t="s">
        <v>624</v>
      </c>
      <c r="C27" s="90" t="s">
        <v>405</v>
      </c>
      <c r="D27" s="91">
        <v>0.1472</v>
      </c>
      <c r="E27" s="91">
        <v>0.1318</v>
      </c>
      <c r="F27" s="91">
        <v>0.129</v>
      </c>
      <c r="G27" s="91">
        <v>8.9700000000000002E-2</v>
      </c>
      <c r="H27" s="91">
        <v>0.13689999999999999</v>
      </c>
      <c r="I27" s="91">
        <v>0.14069999999999999</v>
      </c>
      <c r="J27" s="91">
        <v>0.14330000000000001</v>
      </c>
      <c r="K27" s="91">
        <v>0.12989999999999999</v>
      </c>
      <c r="L27" s="91">
        <v>0.1411</v>
      </c>
      <c r="M27" s="91">
        <v>0.14230000000000001</v>
      </c>
      <c r="N27" s="91">
        <v>0.14560000000000001</v>
      </c>
      <c r="O27" s="91">
        <v>0.14249999999999999</v>
      </c>
    </row>
    <row r="28" spans="1:15" s="494" customFormat="1" ht="15" customHeight="1">
      <c r="A28" s="264" t="s">
        <v>526</v>
      </c>
      <c r="B28" s="89" t="s">
        <v>625</v>
      </c>
      <c r="C28" s="90" t="s">
        <v>406</v>
      </c>
      <c r="D28" s="91">
        <v>0.12839999999999999</v>
      </c>
      <c r="E28" s="91">
        <v>0.13339999999999999</v>
      </c>
      <c r="F28" s="91">
        <v>0.1338</v>
      </c>
      <c r="G28" s="91">
        <v>9.8299999999999998E-2</v>
      </c>
      <c r="H28" s="91">
        <v>0.12859999999999999</v>
      </c>
      <c r="I28" s="91">
        <v>9.0999999999999998E-2</v>
      </c>
      <c r="J28" s="91">
        <v>0.13239999999999999</v>
      </c>
      <c r="K28" s="91">
        <v>0.13519999999999999</v>
      </c>
      <c r="L28" s="91">
        <v>0.1181</v>
      </c>
      <c r="M28" s="91">
        <v>0.122</v>
      </c>
      <c r="N28" s="91">
        <v>0.1239</v>
      </c>
      <c r="O28" s="91">
        <v>0.12239999999999999</v>
      </c>
    </row>
    <row r="29" spans="1:15" s="494" customFormat="1" ht="15" customHeight="1">
      <c r="A29" s="264" t="s">
        <v>526</v>
      </c>
      <c r="B29" s="89" t="s">
        <v>626</v>
      </c>
      <c r="C29" s="90" t="s">
        <v>407</v>
      </c>
      <c r="D29" s="91">
        <v>9.7299999999999998E-2</v>
      </c>
      <c r="E29" s="91">
        <v>0.1051</v>
      </c>
      <c r="F29" s="91">
        <v>0.1026</v>
      </c>
      <c r="G29" s="91">
        <v>0.1452</v>
      </c>
      <c r="H29" s="91">
        <v>0.2056</v>
      </c>
      <c r="I29" s="91">
        <v>0.1719</v>
      </c>
      <c r="J29" s="91">
        <v>9.7000000000000003E-2</v>
      </c>
      <c r="K29" s="91">
        <v>9.3299999999999994E-2</v>
      </c>
      <c r="L29" s="91">
        <v>0.1103</v>
      </c>
      <c r="M29" s="91">
        <v>7.7799999999999994E-2</v>
      </c>
      <c r="N29" s="91">
        <v>0.11799999999999999</v>
      </c>
      <c r="O29" s="91">
        <v>0.11219999999999999</v>
      </c>
    </row>
    <row r="30" spans="1:15" s="494" customFormat="1" ht="15" customHeight="1">
      <c r="A30" s="264" t="s">
        <v>526</v>
      </c>
      <c r="B30" s="89" t="s">
        <v>627</v>
      </c>
      <c r="C30" s="90" t="s">
        <v>408</v>
      </c>
      <c r="D30" s="91">
        <v>0.1101</v>
      </c>
      <c r="E30" s="91">
        <v>7.6999999999999999E-2</v>
      </c>
      <c r="F30" s="91">
        <v>0.12559999999999999</v>
      </c>
      <c r="G30" s="91">
        <v>7.6499999999999999E-2</v>
      </c>
      <c r="H30" s="91">
        <v>0.15629999999999999</v>
      </c>
      <c r="I30" s="91">
        <v>0.1444</v>
      </c>
      <c r="J30" s="91">
        <v>1.6199999999999999E-2</v>
      </c>
      <c r="K30" s="91">
        <v>6.3700000000000007E-2</v>
      </c>
      <c r="L30" s="91">
        <v>3.5099999999999999E-2</v>
      </c>
      <c r="M30" s="91">
        <v>6.5500000000000003E-2</v>
      </c>
      <c r="N30" s="91">
        <v>5.1200000000000002E-2</v>
      </c>
      <c r="O30" s="91">
        <v>6.7000000000000004E-2</v>
      </c>
    </row>
    <row r="31" spans="1:15" s="494" customFormat="1" ht="15" customHeight="1">
      <c r="A31" s="264" t="s">
        <v>526</v>
      </c>
      <c r="B31" s="89" t="s">
        <v>628</v>
      </c>
      <c r="C31" s="90" t="s">
        <v>409</v>
      </c>
      <c r="D31" s="91">
        <v>1.6400000000000001E-2</v>
      </c>
      <c r="E31" s="91">
        <v>6.1000000000000004E-3</v>
      </c>
      <c r="F31" s="91">
        <v>9.4999999999999998E-3</v>
      </c>
      <c r="G31" s="91">
        <v>6.7000000000000002E-3</v>
      </c>
      <c r="H31" s="91">
        <v>6.8999999999999999E-3</v>
      </c>
      <c r="I31" s="91">
        <v>6.1999999999999998E-3</v>
      </c>
      <c r="J31" s="91">
        <v>5.7000000000000002E-3</v>
      </c>
      <c r="K31" s="91">
        <v>2.12E-2</v>
      </c>
      <c r="L31" s="91">
        <v>1.3100000000000001E-2</v>
      </c>
      <c r="M31" s="91">
        <v>8.0999999999999996E-3</v>
      </c>
      <c r="N31" s="91">
        <v>1.2200000000000001E-2</v>
      </c>
      <c r="O31" s="91">
        <v>9.2999999999999992E-3</v>
      </c>
    </row>
    <row r="32" spans="1:15" s="494" customFormat="1" ht="15" customHeight="1">
      <c r="A32" s="264" t="s">
        <v>526</v>
      </c>
      <c r="B32" s="89" t="s">
        <v>629</v>
      </c>
      <c r="C32" s="90" t="s">
        <v>410</v>
      </c>
      <c r="D32" s="91">
        <v>3.61E-2</v>
      </c>
      <c r="E32" s="91">
        <v>2.0299999999999999E-2</v>
      </c>
      <c r="F32" s="91">
        <v>1.2699999999999999E-2</v>
      </c>
      <c r="G32" s="91">
        <v>1.54E-2</v>
      </c>
      <c r="H32" s="91">
        <v>1.8800000000000001E-2</v>
      </c>
      <c r="I32" s="91">
        <v>0.02</v>
      </c>
      <c r="J32" s="91">
        <v>3.9899999999999998E-2</v>
      </c>
      <c r="K32" s="91">
        <v>4.2599999999999999E-2</v>
      </c>
      <c r="L32" s="91">
        <v>5.8400000000000001E-2</v>
      </c>
      <c r="M32" s="91">
        <v>6.0400000000000002E-2</v>
      </c>
      <c r="N32" s="91">
        <v>6.1100000000000002E-2</v>
      </c>
      <c r="O32" s="91">
        <v>4.3200000000000002E-2</v>
      </c>
    </row>
    <row r="33" spans="1:15" s="494" customFormat="1" ht="15" customHeight="1">
      <c r="A33" s="264" t="s">
        <v>526</v>
      </c>
      <c r="B33" s="89" t="s">
        <v>630</v>
      </c>
      <c r="C33" s="90" t="s">
        <v>411</v>
      </c>
      <c r="D33" s="91">
        <v>2.2200000000000001E-2</v>
      </c>
      <c r="E33" s="91">
        <v>1.21E-2</v>
      </c>
      <c r="F33" s="91">
        <v>1.0999999999999999E-2</v>
      </c>
      <c r="G33" s="91">
        <v>1.12E-2</v>
      </c>
      <c r="H33" s="91">
        <v>1.2500000000000001E-2</v>
      </c>
      <c r="I33" s="91">
        <v>1.1599999999999999E-2</v>
      </c>
      <c r="J33" s="91">
        <v>1.7399999999999999E-2</v>
      </c>
      <c r="K33" s="91">
        <v>3.6999999999999998E-2</v>
      </c>
      <c r="L33" s="91">
        <v>3.2199999999999999E-2</v>
      </c>
      <c r="M33" s="91">
        <v>1.9199999999999998E-2</v>
      </c>
      <c r="N33" s="91">
        <v>2.76E-2</v>
      </c>
      <c r="O33" s="91">
        <v>1.6299999999999999E-2</v>
      </c>
    </row>
    <row r="34" spans="1:15" s="494" customFormat="1" ht="15" customHeight="1">
      <c r="A34" s="264" t="s">
        <v>526</v>
      </c>
      <c r="B34" s="89" t="s">
        <v>631</v>
      </c>
      <c r="C34" s="90" t="s">
        <v>412</v>
      </c>
      <c r="D34" s="91">
        <v>0</v>
      </c>
      <c r="E34" s="91">
        <v>0</v>
      </c>
      <c r="F34" s="91">
        <v>1.1000000000000001E-3</v>
      </c>
      <c r="G34" s="91">
        <v>5.0000000000000001E-3</v>
      </c>
      <c r="H34" s="91">
        <v>1.03E-2</v>
      </c>
      <c r="I34" s="91">
        <v>3.4000000000000002E-2</v>
      </c>
      <c r="J34" s="91">
        <v>5.9400000000000001E-2</v>
      </c>
      <c r="K34" s="91">
        <v>6.5600000000000006E-2</v>
      </c>
      <c r="L34" s="91">
        <v>3.6499999999999998E-2</v>
      </c>
      <c r="M34" s="91">
        <v>0.04</v>
      </c>
      <c r="N34" s="91">
        <v>3.1899999999999998E-2</v>
      </c>
      <c r="O34" s="91">
        <v>4.1700000000000001E-2</v>
      </c>
    </row>
    <row r="35" spans="1:15" s="494" customFormat="1" ht="15" customHeight="1">
      <c r="A35" s="264" t="s">
        <v>526</v>
      </c>
      <c r="B35" s="89" t="s">
        <v>632</v>
      </c>
      <c r="C35" s="90" t="s">
        <v>413</v>
      </c>
      <c r="D35" s="91">
        <v>1.23E-2</v>
      </c>
      <c r="E35" s="91">
        <v>1.4200000000000001E-2</v>
      </c>
      <c r="F35" s="91">
        <v>1.4500000000000001E-2</v>
      </c>
      <c r="G35" s="91">
        <v>1.12E-2</v>
      </c>
      <c r="H35" s="91">
        <v>2.29E-2</v>
      </c>
      <c r="I35" s="91">
        <v>2.69E-2</v>
      </c>
      <c r="J35" s="91">
        <v>3.7999999999999999E-2</v>
      </c>
      <c r="K35" s="91">
        <v>0.04</v>
      </c>
      <c r="L35" s="91">
        <v>3.6600000000000001E-2</v>
      </c>
      <c r="M35" s="91">
        <v>3.5999999999999997E-2</v>
      </c>
      <c r="N35" s="91">
        <v>3.0099999999999998E-2</v>
      </c>
      <c r="O35" s="91">
        <v>2.69E-2</v>
      </c>
    </row>
    <row r="36" spans="1:15" s="494" customFormat="1" ht="15" customHeight="1">
      <c r="A36" s="264" t="s">
        <v>526</v>
      </c>
      <c r="B36" s="89" t="s">
        <v>633</v>
      </c>
      <c r="C36" s="90" t="s">
        <v>414</v>
      </c>
      <c r="D36" s="91">
        <v>3.39E-2</v>
      </c>
      <c r="E36" s="91">
        <v>3.73E-2</v>
      </c>
      <c r="F36" s="91">
        <v>3.5200000000000002E-2</v>
      </c>
      <c r="G36" s="91">
        <v>2.4899999999999999E-2</v>
      </c>
      <c r="H36" s="91">
        <v>4.0599999999999997E-2</v>
      </c>
      <c r="I36" s="91">
        <v>4.19E-2</v>
      </c>
      <c r="J36" s="91">
        <v>4.4900000000000002E-2</v>
      </c>
      <c r="K36" s="91">
        <v>4.8899999999999999E-2</v>
      </c>
      <c r="L36" s="91">
        <v>4.9299999999999997E-2</v>
      </c>
      <c r="M36" s="91">
        <v>4.5699999999999998E-2</v>
      </c>
      <c r="N36" s="91">
        <v>4.4600000000000001E-2</v>
      </c>
      <c r="O36" s="91">
        <v>5.4699999999999999E-2</v>
      </c>
    </row>
    <row r="37" spans="1:15" s="494" customFormat="1" ht="15" customHeight="1">
      <c r="A37" s="264"/>
      <c r="B37" s="89"/>
      <c r="C37" s="90" t="s">
        <v>415</v>
      </c>
      <c r="D37" s="91">
        <v>1.2800000000000001E-2</v>
      </c>
      <c r="E37" s="91">
        <v>7.4700000000000003E-2</v>
      </c>
      <c r="F37" s="91">
        <v>1.6400000000000001E-2</v>
      </c>
      <c r="G37" s="91">
        <v>0</v>
      </c>
      <c r="H37" s="91">
        <v>0</v>
      </c>
      <c r="I37" s="91">
        <v>5.0200000000000002E-2</v>
      </c>
      <c r="J37" s="91">
        <v>9.2299999999999993E-2</v>
      </c>
      <c r="K37" s="91">
        <v>3.1600000000000003E-2</v>
      </c>
      <c r="L37" s="91">
        <v>6.3399999999999998E-2</v>
      </c>
      <c r="M37" s="91">
        <v>6.54E-2</v>
      </c>
      <c r="N37" s="91">
        <v>5.3100000000000001E-2</v>
      </c>
      <c r="O37" s="91">
        <v>7.8799999999999995E-2</v>
      </c>
    </row>
    <row r="38" spans="1:15" s="494" customFormat="1" ht="15" customHeight="1" thickBot="1">
      <c r="A38" s="264" t="s">
        <v>526</v>
      </c>
      <c r="B38" s="89" t="s">
        <v>634</v>
      </c>
      <c r="C38" s="90" t="s">
        <v>416</v>
      </c>
      <c r="D38" s="91">
        <v>0</v>
      </c>
      <c r="E38" s="91">
        <v>0</v>
      </c>
      <c r="F38" s="91">
        <v>0</v>
      </c>
      <c r="G38" s="91">
        <v>0</v>
      </c>
      <c r="H38" s="91">
        <v>0</v>
      </c>
      <c r="I38" s="91">
        <v>4.7000000000000002E-3</v>
      </c>
      <c r="J38" s="91">
        <v>1.01E-2</v>
      </c>
      <c r="K38" s="91">
        <v>1.8599999999999998E-2</v>
      </c>
      <c r="L38" s="91">
        <v>6.8999999999999999E-3</v>
      </c>
      <c r="M38" s="91">
        <v>6.1999999999999998E-3</v>
      </c>
      <c r="N38" s="91">
        <v>9.7000000000000003E-3</v>
      </c>
      <c r="O38" s="91">
        <v>9.4999999999999998E-3</v>
      </c>
    </row>
    <row r="39" spans="1:15" s="500" customFormat="1" ht="15" customHeight="1" thickTop="1" thickBot="1">
      <c r="A39" s="264"/>
      <c r="B39" s="502"/>
      <c r="C39" s="349" t="s">
        <v>417</v>
      </c>
      <c r="D39" s="346"/>
      <c r="E39" s="346"/>
      <c r="F39" s="346"/>
      <c r="G39" s="346"/>
      <c r="H39" s="346"/>
      <c r="I39" s="347"/>
      <c r="J39" s="347"/>
      <c r="K39" s="347"/>
      <c r="L39" s="347"/>
      <c r="M39" s="347"/>
      <c r="N39" s="347"/>
      <c r="O39" s="347"/>
    </row>
    <row r="40" spans="1:15" s="500" customFormat="1" ht="15" customHeight="1" thickTop="1" thickBot="1">
      <c r="A40" s="264"/>
      <c r="B40" s="501"/>
      <c r="C40" s="349" t="s">
        <v>418</v>
      </c>
      <c r="D40" s="346"/>
      <c r="E40" s="346"/>
      <c r="F40" s="346"/>
      <c r="G40" s="346"/>
      <c r="H40" s="346"/>
      <c r="I40" s="347"/>
      <c r="J40" s="347"/>
      <c r="K40" s="347"/>
      <c r="L40" s="347"/>
      <c r="M40" s="347"/>
      <c r="N40" s="347"/>
      <c r="O40" s="347"/>
    </row>
    <row r="41" spans="1:15" s="264" customFormat="1" ht="15" customHeight="1" thickTop="1">
      <c r="A41" s="264" t="s">
        <v>526</v>
      </c>
      <c r="B41" s="89" t="s">
        <v>635</v>
      </c>
      <c r="C41" s="90" t="s">
        <v>419</v>
      </c>
      <c r="D41" s="91">
        <v>7.1300000000000002E-2</v>
      </c>
      <c r="E41" s="91">
        <v>6.6400000000000001E-2</v>
      </c>
      <c r="F41" s="91">
        <v>5.9700000000000003E-2</v>
      </c>
      <c r="G41" s="91">
        <v>4.3799999999999999E-2</v>
      </c>
      <c r="H41" s="91">
        <v>7.3899999999999993E-2</v>
      </c>
      <c r="I41" s="91">
        <v>6.83E-2</v>
      </c>
      <c r="J41" s="91">
        <v>5.79E-2</v>
      </c>
      <c r="K41" s="91">
        <v>5.1999999999999998E-2</v>
      </c>
      <c r="L41" s="91">
        <v>4.9500000000000002E-2</v>
      </c>
      <c r="M41" s="91">
        <v>4.9399999999999999E-2</v>
      </c>
      <c r="N41" s="91">
        <v>4.7500000000000001E-2</v>
      </c>
      <c r="O41" s="91">
        <v>4.82E-2</v>
      </c>
    </row>
    <row r="42" spans="1:15" s="494" customFormat="1" ht="15" customHeight="1">
      <c r="A42" s="264" t="s">
        <v>526</v>
      </c>
      <c r="B42" s="89" t="s">
        <v>636</v>
      </c>
      <c r="C42" s="90" t="s">
        <v>420</v>
      </c>
      <c r="D42" s="91">
        <v>8.0299999999999996E-2</v>
      </c>
      <c r="E42" s="91">
        <v>7.4700000000000003E-2</v>
      </c>
      <c r="F42" s="91">
        <v>6.7500000000000004E-2</v>
      </c>
      <c r="G42" s="91">
        <v>5.0299999999999997E-2</v>
      </c>
      <c r="H42" s="91">
        <v>8.6800000000000002E-2</v>
      </c>
      <c r="I42" s="91">
        <v>8.0399999999999999E-2</v>
      </c>
      <c r="J42" s="91">
        <v>6.9900000000000004E-2</v>
      </c>
      <c r="K42" s="91">
        <v>6.6199999999999995E-2</v>
      </c>
      <c r="L42" s="91">
        <v>6.5100000000000005E-2</v>
      </c>
      <c r="M42" s="91">
        <v>6.4600000000000005E-2</v>
      </c>
      <c r="N42" s="91">
        <v>6.3E-2</v>
      </c>
      <c r="O42" s="91">
        <v>6.4399999999999999E-2</v>
      </c>
    </row>
    <row r="43" spans="1:15" s="494" customFormat="1" ht="15" customHeight="1">
      <c r="A43" s="264" t="s">
        <v>526</v>
      </c>
      <c r="B43" s="89" t="s">
        <v>637</v>
      </c>
      <c r="C43" s="90" t="s">
        <v>421</v>
      </c>
      <c r="D43" s="91">
        <v>8.8900000000000007E-2</v>
      </c>
      <c r="E43" s="91">
        <v>8.1299999999999997E-2</v>
      </c>
      <c r="F43" s="91">
        <v>7.2300000000000003E-2</v>
      </c>
      <c r="G43" s="91">
        <v>5.28E-2</v>
      </c>
      <c r="H43" s="91">
        <v>8.7499999999999994E-2</v>
      </c>
      <c r="I43" s="91">
        <v>7.9899999999999999E-2</v>
      </c>
      <c r="J43" s="91">
        <v>7.0999999999999994E-2</v>
      </c>
      <c r="K43" s="91">
        <v>7.0300000000000001E-2</v>
      </c>
      <c r="L43" s="91">
        <v>7.0499999999999993E-2</v>
      </c>
      <c r="M43" s="91">
        <v>7.1300000000000002E-2</v>
      </c>
      <c r="N43" s="91">
        <v>6.9000000000000006E-2</v>
      </c>
      <c r="O43" s="91">
        <v>7.0099999999999996E-2</v>
      </c>
    </row>
    <row r="44" spans="1:15" s="494" customFormat="1" ht="15" customHeight="1" thickBot="1">
      <c r="A44" s="264" t="s">
        <v>526</v>
      </c>
      <c r="B44" s="89" t="s">
        <v>638</v>
      </c>
      <c r="C44" s="90" t="s">
        <v>422</v>
      </c>
      <c r="D44" s="91">
        <v>0.10249999999999999</v>
      </c>
      <c r="E44" s="91">
        <v>9.4100000000000003E-2</v>
      </c>
      <c r="F44" s="91">
        <v>8.3900000000000002E-2</v>
      </c>
      <c r="G44" s="91">
        <v>6.1100000000000002E-2</v>
      </c>
      <c r="H44" s="91">
        <v>0.1026</v>
      </c>
      <c r="I44" s="91">
        <v>9.8699999999999996E-2</v>
      </c>
      <c r="J44" s="91">
        <v>9.2100000000000001E-2</v>
      </c>
      <c r="K44" s="91">
        <v>8.3900000000000002E-2</v>
      </c>
      <c r="L44" s="91">
        <v>7.8799999999999995E-2</v>
      </c>
      <c r="M44" s="91">
        <v>8.2799999999999999E-2</v>
      </c>
      <c r="N44" s="91">
        <v>9.5899999999999999E-2</v>
      </c>
      <c r="O44" s="91">
        <v>0.13170000000000001</v>
      </c>
    </row>
    <row r="45" spans="1:15" s="500" customFormat="1" ht="15" customHeight="1" thickTop="1" thickBot="1">
      <c r="A45" s="264"/>
      <c r="B45" s="501"/>
      <c r="C45" s="349" t="s">
        <v>423</v>
      </c>
      <c r="D45" s="346"/>
      <c r="E45" s="346"/>
      <c r="F45" s="346"/>
      <c r="G45" s="346"/>
      <c r="H45" s="346"/>
      <c r="I45" s="347"/>
      <c r="J45" s="347"/>
      <c r="K45" s="347"/>
      <c r="L45" s="347"/>
      <c r="M45" s="347"/>
      <c r="N45" s="347"/>
      <c r="O45" s="347"/>
    </row>
    <row r="46" spans="1:15" s="503" customFormat="1" ht="15" customHeight="1" thickTop="1">
      <c r="A46" s="503" t="s">
        <v>526</v>
      </c>
      <c r="B46" s="89" t="s">
        <v>639</v>
      </c>
      <c r="C46" s="90" t="s">
        <v>424</v>
      </c>
      <c r="D46" s="91">
        <v>0.51829999999999998</v>
      </c>
      <c r="E46" s="91">
        <v>0.51570000000000005</v>
      </c>
      <c r="F46" s="91">
        <v>0.50229999999999997</v>
      </c>
      <c r="G46" s="91">
        <v>0.58889999999999998</v>
      </c>
      <c r="H46" s="91">
        <v>0.56759999999999999</v>
      </c>
      <c r="I46" s="91">
        <v>0.58099999999999996</v>
      </c>
      <c r="J46" s="91">
        <v>0.56579999999999997</v>
      </c>
      <c r="K46" s="91">
        <v>0.56589999999999996</v>
      </c>
      <c r="L46" s="91">
        <v>0.57520000000000004</v>
      </c>
      <c r="M46" s="91">
        <v>0.55000000000000004</v>
      </c>
      <c r="N46" s="91">
        <v>0.55549999999999999</v>
      </c>
      <c r="O46" s="91">
        <v>0.53310000000000002</v>
      </c>
    </row>
    <row r="47" spans="1:15" ht="15" customHeight="1">
      <c r="A47" s="264" t="s">
        <v>526</v>
      </c>
      <c r="B47" s="89" t="s">
        <v>640</v>
      </c>
      <c r="C47" s="90" t="s">
        <v>425</v>
      </c>
      <c r="D47" s="91">
        <v>9.0499999999999997E-2</v>
      </c>
      <c r="E47" s="91">
        <v>9.2999999999999999E-2</v>
      </c>
      <c r="F47" s="91">
        <v>8.77E-2</v>
      </c>
      <c r="G47" s="91">
        <v>5.6599999999999998E-2</v>
      </c>
      <c r="H47" s="91">
        <v>5.7500000000000002E-2</v>
      </c>
      <c r="I47" s="91">
        <v>5.2999999999999999E-2</v>
      </c>
      <c r="J47" s="91">
        <v>5.4199999999999998E-2</v>
      </c>
      <c r="K47" s="91">
        <v>4.9799999999999997E-2</v>
      </c>
      <c r="L47" s="91">
        <v>4.6300000000000001E-2</v>
      </c>
      <c r="M47" s="91">
        <v>4.1300000000000003E-2</v>
      </c>
      <c r="N47" s="91">
        <v>4.4400000000000002E-2</v>
      </c>
      <c r="O47" s="91">
        <v>4.2799999999999998E-2</v>
      </c>
    </row>
    <row r="48" spans="1:15" ht="15" customHeight="1">
      <c r="A48" s="264" t="s">
        <v>526</v>
      </c>
      <c r="B48" s="89" t="s">
        <v>641</v>
      </c>
      <c r="C48" s="90" t="s">
        <v>426</v>
      </c>
      <c r="D48" s="91">
        <v>0.39119999999999999</v>
      </c>
      <c r="E48" s="91">
        <v>0.39129999999999998</v>
      </c>
      <c r="F48" s="91">
        <v>0.41</v>
      </c>
      <c r="G48" s="91">
        <v>0.35439999999999999</v>
      </c>
      <c r="H48" s="91">
        <v>0.37490000000000001</v>
      </c>
      <c r="I48" s="91">
        <v>0.36599999999999999</v>
      </c>
      <c r="J48" s="91">
        <v>0.38</v>
      </c>
      <c r="K48" s="91">
        <v>0.38440000000000002</v>
      </c>
      <c r="L48" s="91">
        <v>0.37859999999999999</v>
      </c>
      <c r="M48" s="91">
        <v>0.40870000000000001</v>
      </c>
      <c r="N48" s="91">
        <v>0.40010000000000001</v>
      </c>
      <c r="O48" s="91">
        <v>0.42409999999999998</v>
      </c>
    </row>
    <row r="49" spans="1:15" ht="15" customHeight="1" thickBot="1">
      <c r="A49" s="264" t="s">
        <v>526</v>
      </c>
      <c r="B49" s="89" t="s">
        <v>642</v>
      </c>
      <c r="C49" s="90" t="s">
        <v>427</v>
      </c>
      <c r="D49" s="91">
        <v>0.54290000000000005</v>
      </c>
      <c r="E49" s="91">
        <v>0.5353</v>
      </c>
      <c r="F49" s="91">
        <v>0.48559999999999998</v>
      </c>
      <c r="G49" s="91">
        <v>0.46889999999999998</v>
      </c>
      <c r="H49" s="91">
        <v>0.48599999999999999</v>
      </c>
      <c r="I49" s="91">
        <v>0.43909999999999999</v>
      </c>
      <c r="J49" s="91">
        <v>0.37119999999999997</v>
      </c>
      <c r="K49" s="91">
        <v>0.42159999999999997</v>
      </c>
      <c r="L49" s="91">
        <v>0.38450000000000001</v>
      </c>
      <c r="M49" s="91">
        <v>0.43180000000000002</v>
      </c>
      <c r="N49" s="91">
        <v>0.36280000000000001</v>
      </c>
      <c r="O49" s="91">
        <v>0.32569999999999999</v>
      </c>
    </row>
    <row r="50" spans="1:15" s="264" customFormat="1" ht="15" customHeight="1" thickTop="1" thickBot="1">
      <c r="B50" s="502"/>
      <c r="C50" s="349" t="s">
        <v>428</v>
      </c>
      <c r="D50" s="346"/>
      <c r="E50" s="346"/>
      <c r="F50" s="346"/>
      <c r="G50" s="346"/>
      <c r="H50" s="346"/>
      <c r="I50" s="347"/>
      <c r="J50" s="347"/>
      <c r="K50" s="347"/>
      <c r="L50" s="347"/>
      <c r="M50" s="347"/>
      <c r="N50" s="347"/>
      <c r="O50" s="347"/>
    </row>
    <row r="51" spans="1:15" s="264" customFormat="1" ht="15" customHeight="1" thickTop="1">
      <c r="A51" s="264" t="s">
        <v>526</v>
      </c>
      <c r="B51" s="89" t="s">
        <v>643</v>
      </c>
      <c r="C51" s="90" t="s">
        <v>429</v>
      </c>
      <c r="D51" s="91">
        <v>9.9000000000000005E-2</v>
      </c>
      <c r="E51" s="91">
        <v>8.5699999999999998E-2</v>
      </c>
      <c r="F51" s="91">
        <v>8.4199999999999997E-2</v>
      </c>
      <c r="G51" s="91">
        <v>0.06</v>
      </c>
      <c r="H51" s="91">
        <v>9.3399999999999997E-2</v>
      </c>
      <c r="I51" s="91">
        <v>9.4500000000000001E-2</v>
      </c>
      <c r="J51" s="91">
        <v>8.3199999999999996E-2</v>
      </c>
      <c r="K51" s="91">
        <v>6.3E-2</v>
      </c>
      <c r="L51" s="91">
        <v>7.2800000000000004E-2</v>
      </c>
      <c r="M51" s="91">
        <v>6.6400000000000001E-2</v>
      </c>
      <c r="N51" s="91">
        <v>6.08E-2</v>
      </c>
      <c r="O51" s="91">
        <v>5.0700000000000002E-2</v>
      </c>
    </row>
    <row r="52" spans="1:15" s="264" customFormat="1" ht="15" customHeight="1">
      <c r="A52" s="264" t="s">
        <v>526</v>
      </c>
      <c r="B52" s="89" t="s">
        <v>644</v>
      </c>
      <c r="C52" s="90" t="s">
        <v>430</v>
      </c>
      <c r="D52" s="91">
        <v>9.4100000000000003E-2</v>
      </c>
      <c r="E52" s="91">
        <v>8.1199999999999994E-2</v>
      </c>
      <c r="F52" s="91">
        <v>8.1199999999999994E-2</v>
      </c>
      <c r="G52" s="91">
        <v>5.74E-2</v>
      </c>
      <c r="H52" s="91">
        <v>8.6199999999999999E-2</v>
      </c>
      <c r="I52" s="91">
        <v>8.5800000000000001E-2</v>
      </c>
      <c r="J52" s="91">
        <v>7.9000000000000001E-2</v>
      </c>
      <c r="K52" s="91">
        <v>5.6500000000000002E-2</v>
      </c>
      <c r="L52" s="91">
        <v>6.6100000000000006E-2</v>
      </c>
      <c r="M52" s="91">
        <v>5.91E-2</v>
      </c>
      <c r="N52" s="91">
        <v>5.4600000000000003E-2</v>
      </c>
      <c r="O52" s="91">
        <v>4.3499999999999997E-2</v>
      </c>
    </row>
    <row r="53" spans="1:15" s="264" customFormat="1" ht="15" customHeight="1">
      <c r="A53" s="264" t="s">
        <v>526</v>
      </c>
      <c r="B53" s="89" t="s">
        <v>645</v>
      </c>
      <c r="C53" s="90" t="s">
        <v>431</v>
      </c>
      <c r="D53" s="91">
        <v>0.10680000000000001</v>
      </c>
      <c r="E53" s="91">
        <v>9.1999999999999998E-2</v>
      </c>
      <c r="F53" s="91">
        <v>9.2100000000000001E-2</v>
      </c>
      <c r="G53" s="91">
        <v>6.4399999999999999E-2</v>
      </c>
      <c r="H53" s="91">
        <v>9.8699999999999996E-2</v>
      </c>
      <c r="I53" s="91">
        <v>9.9299999999999999E-2</v>
      </c>
      <c r="J53" s="91">
        <v>9.8599999999999993E-2</v>
      </c>
      <c r="K53" s="91">
        <v>7.8399999999999997E-2</v>
      </c>
      <c r="L53" s="91">
        <v>9.4399999999999998E-2</v>
      </c>
      <c r="M53" s="91">
        <v>8.48E-2</v>
      </c>
      <c r="N53" s="91">
        <v>7.9600000000000004E-2</v>
      </c>
      <c r="O53" s="91">
        <v>6.5199999999999994E-2</v>
      </c>
    </row>
    <row r="54" spans="1:15" s="264" customFormat="1" ht="15" customHeight="1">
      <c r="A54" s="264" t="s">
        <v>526</v>
      </c>
      <c r="B54" s="89" t="s">
        <v>646</v>
      </c>
      <c r="C54" s="90" t="s">
        <v>432</v>
      </c>
      <c r="D54" s="91">
        <v>0.13120000000000001</v>
      </c>
      <c r="E54" s="91">
        <v>0.1186</v>
      </c>
      <c r="F54" s="91">
        <v>0.1171</v>
      </c>
      <c r="G54" s="91">
        <v>8.2799999999999999E-2</v>
      </c>
      <c r="H54" s="91">
        <v>0.13009999999999999</v>
      </c>
      <c r="I54" s="91">
        <v>0.13270000000000001</v>
      </c>
      <c r="J54" s="91">
        <v>0.1363</v>
      </c>
      <c r="K54" s="91">
        <v>0.1171</v>
      </c>
      <c r="L54" s="91">
        <v>0.13100000000000001</v>
      </c>
      <c r="M54" s="91">
        <v>0.11990000000000001</v>
      </c>
      <c r="N54" s="91">
        <v>0.11550000000000001</v>
      </c>
      <c r="O54" s="91">
        <v>0.10299999999999999</v>
      </c>
    </row>
    <row r="55" spans="1:15" s="264" customFormat="1" ht="15" customHeight="1">
      <c r="A55" s="264" t="s">
        <v>526</v>
      </c>
      <c r="B55" s="89" t="s">
        <v>647</v>
      </c>
      <c r="C55" s="90" t="s">
        <v>433</v>
      </c>
      <c r="D55" s="91">
        <v>-2.4500000000000001E-2</v>
      </c>
      <c r="E55" s="91">
        <v>-2.6599999999999999E-2</v>
      </c>
      <c r="F55" s="91">
        <v>-2.5000000000000001E-2</v>
      </c>
      <c r="G55" s="91">
        <v>-1.84E-2</v>
      </c>
      <c r="H55" s="91">
        <v>-3.1399999999999997E-2</v>
      </c>
      <c r="I55" s="91">
        <v>-3.3399999999999999E-2</v>
      </c>
      <c r="J55" s="91">
        <v>-3.7699999999999997E-2</v>
      </c>
      <c r="K55" s="91">
        <v>-3.8800000000000001E-2</v>
      </c>
      <c r="L55" s="91">
        <v>-3.6499999999999998E-2</v>
      </c>
      <c r="M55" s="91">
        <v>-3.5099999999999999E-2</v>
      </c>
      <c r="N55" s="91">
        <v>-3.5900000000000001E-2</v>
      </c>
      <c r="O55" s="91">
        <v>-3.78E-2</v>
      </c>
    </row>
    <row r="56" spans="1:15" s="264" customFormat="1" ht="15" customHeight="1">
      <c r="A56" s="264" t="s">
        <v>526</v>
      </c>
      <c r="B56" s="89" t="s">
        <v>648</v>
      </c>
      <c r="C56" s="90" t="s">
        <v>434</v>
      </c>
      <c r="D56" s="91">
        <v>-1.26E-2</v>
      </c>
      <c r="E56" s="91">
        <v>-1.0800000000000001E-2</v>
      </c>
      <c r="F56" s="91">
        <v>-1.0800000000000001E-2</v>
      </c>
      <c r="G56" s="91">
        <v>-7.0000000000000001E-3</v>
      </c>
      <c r="H56" s="91">
        <v>-1.2500000000000001E-2</v>
      </c>
      <c r="I56" s="91">
        <v>-1.35E-2</v>
      </c>
      <c r="J56" s="91">
        <v>-1.9699999999999999E-2</v>
      </c>
      <c r="K56" s="91">
        <v>-2.1899999999999999E-2</v>
      </c>
      <c r="L56" s="91">
        <v>-2.8400000000000002E-2</v>
      </c>
      <c r="M56" s="91">
        <v>-2.58E-2</v>
      </c>
      <c r="N56" s="91">
        <v>-2.5000000000000001E-2</v>
      </c>
      <c r="O56" s="91">
        <v>-2.1700000000000001E-2</v>
      </c>
    </row>
    <row r="57" spans="1:15" s="264" customFormat="1" ht="15" customHeight="1" thickBot="1">
      <c r="A57" s="264" t="s">
        <v>526</v>
      </c>
      <c r="B57" s="89" t="s">
        <v>649</v>
      </c>
      <c r="C57" s="90" t="s">
        <v>435</v>
      </c>
      <c r="D57" s="91">
        <v>4.1000000000000003E-3</v>
      </c>
      <c r="E57" s="91">
        <v>3.7000000000000002E-3</v>
      </c>
      <c r="F57" s="91">
        <v>2.8999999999999998E-3</v>
      </c>
      <c r="G57" s="91">
        <v>2.5999999999999999E-3</v>
      </c>
      <c r="H57" s="91">
        <v>7.1999999999999998E-3</v>
      </c>
      <c r="I57" s="91">
        <v>8.6999999999999994E-3</v>
      </c>
      <c r="J57" s="91">
        <v>4.1999999999999997E-3</v>
      </c>
      <c r="K57" s="91">
        <v>6.6E-3</v>
      </c>
      <c r="L57" s="91">
        <v>6.7000000000000002E-3</v>
      </c>
      <c r="M57" s="91">
        <v>7.4000000000000003E-3</v>
      </c>
      <c r="N57" s="91">
        <v>6.1999999999999998E-3</v>
      </c>
      <c r="O57" s="91">
        <v>7.1000000000000004E-3</v>
      </c>
    </row>
    <row r="58" spans="1:15" s="500" customFormat="1" ht="15" customHeight="1" thickTop="1" thickBot="1">
      <c r="A58" s="264"/>
      <c r="B58" s="264"/>
      <c r="C58" s="349" t="s">
        <v>436</v>
      </c>
      <c r="D58" s="350"/>
      <c r="E58" s="350"/>
      <c r="F58" s="350"/>
      <c r="G58" s="350"/>
      <c r="H58" s="350"/>
      <c r="I58" s="350"/>
      <c r="J58" s="350"/>
      <c r="K58" s="350"/>
      <c r="L58" s="350"/>
      <c r="M58" s="350"/>
      <c r="N58" s="350"/>
      <c r="O58" s="350"/>
    </row>
    <row r="59" spans="1:15" s="264" customFormat="1" ht="15" customHeight="1" thickTop="1">
      <c r="A59" s="264" t="s">
        <v>526</v>
      </c>
      <c r="B59" s="89" t="s">
        <v>643</v>
      </c>
      <c r="C59" s="90" t="s">
        <v>429</v>
      </c>
      <c r="D59" s="91">
        <v>9.9000000000000005E-2</v>
      </c>
      <c r="E59" s="91">
        <v>8.5699999999999998E-2</v>
      </c>
      <c r="F59" s="91">
        <v>8.4199999999999997E-2</v>
      </c>
      <c r="G59" s="91">
        <v>0.06</v>
      </c>
      <c r="H59" s="91">
        <v>9.3399999999999997E-2</v>
      </c>
      <c r="I59" s="91">
        <v>9.4500000000000001E-2</v>
      </c>
      <c r="J59" s="91">
        <v>8.3199999999999996E-2</v>
      </c>
      <c r="K59" s="91">
        <v>6.3E-2</v>
      </c>
      <c r="L59" s="91">
        <v>7.2800000000000004E-2</v>
      </c>
      <c r="M59" s="91">
        <v>6.6400000000000001E-2</v>
      </c>
      <c r="N59" s="91">
        <v>6.08E-2</v>
      </c>
      <c r="O59" s="91">
        <v>5.0700000000000002E-2</v>
      </c>
    </row>
    <row r="60" spans="1:15" s="264" customFormat="1" ht="15" customHeight="1">
      <c r="A60" s="264" t="s">
        <v>526</v>
      </c>
      <c r="B60" s="89" t="s">
        <v>650</v>
      </c>
      <c r="C60" s="90" t="s">
        <v>437</v>
      </c>
      <c r="D60" s="91">
        <v>-6.0000000000000001E-3</v>
      </c>
      <c r="E60" s="91">
        <v>-5.1999999999999998E-3</v>
      </c>
      <c r="F60" s="91">
        <v>-4.4000000000000003E-3</v>
      </c>
      <c r="G60" s="91">
        <v>-8.8000000000000005E-3</v>
      </c>
      <c r="H60" s="91">
        <v>-1.3100000000000001E-2</v>
      </c>
      <c r="I60" s="91">
        <v>-1.6E-2</v>
      </c>
      <c r="J60" s="91">
        <v>-1.15E-2</v>
      </c>
      <c r="K60" s="91">
        <v>3.3999999999999998E-3</v>
      </c>
      <c r="L60" s="91">
        <v>-1.24E-2</v>
      </c>
      <c r="M60" s="91">
        <v>-6.7000000000000002E-3</v>
      </c>
      <c r="N60" s="91">
        <v>-1.1900000000000001E-2</v>
      </c>
      <c r="O60" s="91">
        <v>-2.1899999999999999E-2</v>
      </c>
    </row>
    <row r="61" spans="1:15" s="494" customFormat="1" ht="15" customHeight="1">
      <c r="A61" s="264" t="s">
        <v>526</v>
      </c>
      <c r="B61" s="89" t="s">
        <v>651</v>
      </c>
      <c r="C61" s="90" t="s">
        <v>438</v>
      </c>
      <c r="D61" s="91">
        <v>-7.1999999999999995E-2</v>
      </c>
      <c r="E61" s="91">
        <v>-6.7000000000000004E-2</v>
      </c>
      <c r="F61" s="91">
        <v>-6.0199999999999997E-2</v>
      </c>
      <c r="G61" s="91">
        <v>-4.4299999999999999E-2</v>
      </c>
      <c r="H61" s="91">
        <v>-7.5300000000000006E-2</v>
      </c>
      <c r="I61" s="91">
        <v>-6.9400000000000003E-2</v>
      </c>
      <c r="J61" s="91">
        <v>-5.8799999999999998E-2</v>
      </c>
      <c r="K61" s="91">
        <v>-5.2699999999999997E-2</v>
      </c>
      <c r="L61" s="91">
        <v>-5.0099999999999999E-2</v>
      </c>
      <c r="M61" s="91">
        <v>-4.99E-2</v>
      </c>
      <c r="N61" s="91">
        <v>-4.8000000000000001E-2</v>
      </c>
      <c r="O61" s="91">
        <v>-4.87E-2</v>
      </c>
    </row>
    <row r="62" spans="1:15" s="494" customFormat="1" ht="15" customHeight="1">
      <c r="A62" s="264" t="s">
        <v>526</v>
      </c>
      <c r="B62" s="89" t="s">
        <v>652</v>
      </c>
      <c r="C62" s="90" t="s">
        <v>439</v>
      </c>
      <c r="D62" s="91">
        <v>0</v>
      </c>
      <c r="E62" s="91">
        <v>0</v>
      </c>
      <c r="F62" s="91">
        <v>0</v>
      </c>
      <c r="G62" s="91">
        <v>8.0000000000000004E-4</v>
      </c>
      <c r="H62" s="91">
        <v>0</v>
      </c>
      <c r="I62" s="91">
        <v>2.0000000000000001E-4</v>
      </c>
      <c r="J62" s="91">
        <v>4.0000000000000002E-4</v>
      </c>
      <c r="K62" s="91">
        <v>0</v>
      </c>
      <c r="L62" s="91">
        <v>0</v>
      </c>
      <c r="M62" s="91">
        <v>0</v>
      </c>
      <c r="N62" s="91">
        <v>1E-4</v>
      </c>
      <c r="O62" s="91">
        <v>0</v>
      </c>
    </row>
    <row r="63" spans="1:15" s="494" customFormat="1" ht="15" customHeight="1">
      <c r="A63" s="264" t="s">
        <v>526</v>
      </c>
      <c r="B63" s="89" t="s">
        <v>653</v>
      </c>
      <c r="C63" s="90" t="s">
        <v>440</v>
      </c>
      <c r="D63" s="91">
        <v>0</v>
      </c>
      <c r="E63" s="91">
        <v>1E-4</v>
      </c>
      <c r="F63" s="91">
        <v>-4.0000000000000002E-4</v>
      </c>
      <c r="G63" s="91">
        <v>-1E-4</v>
      </c>
      <c r="H63" s="91">
        <v>-8.9999999999999998E-4</v>
      </c>
      <c r="I63" s="91">
        <v>2.0000000000000001E-4</v>
      </c>
      <c r="J63" s="91">
        <v>0</v>
      </c>
      <c r="K63" s="91">
        <v>2.0000000000000001E-4</v>
      </c>
      <c r="L63" s="91">
        <v>-1E-4</v>
      </c>
      <c r="M63" s="91">
        <v>-6.9999999999999999E-4</v>
      </c>
      <c r="N63" s="91">
        <v>-2.0000000000000001E-4</v>
      </c>
      <c r="O63" s="91">
        <v>6.1999999999999998E-3</v>
      </c>
    </row>
    <row r="64" spans="1:15" s="494" customFormat="1" ht="15" customHeight="1" thickBot="1">
      <c r="A64" s="264"/>
      <c r="B64" s="89"/>
      <c r="C64" s="90" t="s">
        <v>441</v>
      </c>
      <c r="D64" s="91">
        <v>0</v>
      </c>
      <c r="E64" s="91">
        <v>0</v>
      </c>
      <c r="F64" s="91">
        <v>0</v>
      </c>
      <c r="G64" s="91">
        <v>0</v>
      </c>
      <c r="H64" s="91">
        <v>0</v>
      </c>
      <c r="I64" s="91">
        <v>0</v>
      </c>
      <c r="J64" s="91">
        <v>0</v>
      </c>
      <c r="K64" s="91">
        <v>0</v>
      </c>
      <c r="L64" s="91">
        <v>-1E-4</v>
      </c>
      <c r="M64" s="91">
        <v>-2.0000000000000001E-4</v>
      </c>
      <c r="N64" s="91">
        <v>-1E-4</v>
      </c>
      <c r="O64" s="91">
        <v>-1E-4</v>
      </c>
    </row>
    <row r="65" spans="1:15" s="264" customFormat="1" ht="15" customHeight="1" thickTop="1" thickBot="1">
      <c r="A65" s="264" t="s">
        <v>526</v>
      </c>
      <c r="B65" s="89" t="s">
        <v>654</v>
      </c>
      <c r="C65" s="349" t="s">
        <v>655</v>
      </c>
      <c r="D65" s="346">
        <v>2.0199999999999999E-2</v>
      </c>
      <c r="E65" s="346">
        <v>1.2800000000000001E-2</v>
      </c>
      <c r="F65" s="346">
        <v>1.9099999999999999E-2</v>
      </c>
      <c r="G65" s="346">
        <v>7.6E-3</v>
      </c>
      <c r="H65" s="346">
        <v>4.1999999999999997E-3</v>
      </c>
      <c r="I65" s="351">
        <v>9.4000000000000004E-3</v>
      </c>
      <c r="J65" s="351">
        <v>1.3299999999999999E-2</v>
      </c>
      <c r="K65" s="351">
        <v>1.4E-2</v>
      </c>
      <c r="L65" s="351">
        <v>1.0200000000000001E-2</v>
      </c>
      <c r="M65" s="351">
        <v>8.9999999999999993E-3</v>
      </c>
      <c r="N65" s="351">
        <v>5.0000000000000001E-4</v>
      </c>
      <c r="O65" s="351">
        <v>-1.38E-2</v>
      </c>
    </row>
    <row r="66" spans="1:15" ht="3.75" customHeight="1" thickTop="1" thickBot="1">
      <c r="A66" s="504"/>
      <c r="B66" s="504"/>
      <c r="C66" s="475"/>
      <c r="D66" s="475"/>
      <c r="E66" s="475"/>
      <c r="F66" s="475"/>
      <c r="G66" s="475"/>
      <c r="H66" s="475"/>
      <c r="I66" s="475"/>
      <c r="J66" s="475"/>
      <c r="K66" s="475"/>
      <c r="L66" s="475"/>
      <c r="M66" s="475"/>
      <c r="N66" s="475"/>
      <c r="O66" s="478"/>
    </row>
    <row r="67" spans="1:15" ht="15" customHeight="1">
      <c r="A67" s="264"/>
      <c r="B67" s="264"/>
      <c r="C67" s="505" t="s">
        <v>443</v>
      </c>
      <c r="D67" s="264"/>
      <c r="E67" s="264"/>
      <c r="F67" s="264"/>
      <c r="G67" s="264"/>
      <c r="H67" s="264"/>
      <c r="I67" s="264"/>
      <c r="J67" s="264"/>
      <c r="K67" s="264"/>
      <c r="L67" s="264"/>
      <c r="M67" s="264"/>
      <c r="N67" s="264"/>
      <c r="O67" s="264"/>
    </row>
    <row r="68" spans="1:15" ht="15" customHeight="1">
      <c r="A68" s="264"/>
      <c r="B68" s="264"/>
      <c r="C68" s="505" t="s">
        <v>656</v>
      </c>
      <c r="D68" s="264"/>
      <c r="E68" s="264"/>
      <c r="F68" s="264"/>
      <c r="G68" s="264"/>
      <c r="H68" s="264"/>
      <c r="I68" s="264"/>
      <c r="J68" s="264"/>
      <c r="K68" s="264"/>
      <c r="L68" s="264"/>
      <c r="M68" s="264"/>
      <c r="N68" s="264"/>
      <c r="O68" s="264"/>
    </row>
    <row r="69" spans="1:15" ht="15" customHeight="1">
      <c r="A69" s="264"/>
      <c r="B69" s="264"/>
      <c r="C69" s="505" t="s">
        <v>657</v>
      </c>
      <c r="D69" s="264"/>
      <c r="E69" s="264"/>
      <c r="F69" s="264"/>
      <c r="G69" s="264"/>
      <c r="H69" s="264"/>
      <c r="I69" s="264"/>
      <c r="J69" s="264"/>
      <c r="K69" s="264"/>
      <c r="L69" s="264"/>
      <c r="M69" s="264"/>
      <c r="N69" s="264"/>
      <c r="O69" s="264"/>
    </row>
    <row r="70" spans="1:15" ht="15" customHeight="1">
      <c r="A70" s="264"/>
      <c r="B70" s="264"/>
      <c r="C70" s="505" t="s">
        <v>446</v>
      </c>
      <c r="D70" s="264"/>
      <c r="E70" s="264"/>
      <c r="F70" s="264"/>
      <c r="G70" s="264"/>
      <c r="H70" s="264"/>
      <c r="I70" s="264"/>
      <c r="J70" s="264"/>
      <c r="K70" s="264"/>
      <c r="L70" s="264"/>
      <c r="M70" s="264"/>
      <c r="N70" s="264"/>
      <c r="O70" s="264"/>
    </row>
    <row r="71" spans="1:15" ht="15" customHeight="1">
      <c r="A71" s="264"/>
      <c r="B71" s="264"/>
      <c r="C71" s="505" t="s">
        <v>447</v>
      </c>
      <c r="D71" s="264"/>
      <c r="E71" s="264"/>
      <c r="F71" s="264"/>
      <c r="G71" s="264"/>
      <c r="H71" s="264"/>
      <c r="I71" s="264"/>
      <c r="J71" s="264"/>
      <c r="K71" s="264"/>
      <c r="L71" s="264"/>
      <c r="M71" s="264"/>
      <c r="N71" s="264"/>
      <c r="O71" s="264"/>
    </row>
    <row r="72" spans="1:15" ht="30" customHeight="1">
      <c r="A72" s="264"/>
      <c r="B72" s="264"/>
      <c r="C72" s="845" t="s">
        <v>448</v>
      </c>
      <c r="D72" s="845"/>
      <c r="E72" s="845"/>
      <c r="F72" s="845"/>
      <c r="G72" s="845"/>
      <c r="H72" s="845"/>
      <c r="I72" s="845"/>
      <c r="J72" s="845"/>
      <c r="K72" s="845"/>
      <c r="L72" s="845"/>
      <c r="M72" s="845"/>
      <c r="N72" s="845"/>
      <c r="O72" s="506"/>
    </row>
    <row r="73" spans="1:15" ht="15" customHeight="1">
      <c r="A73" s="264"/>
      <c r="B73" s="264"/>
      <c r="C73" s="505" t="s">
        <v>449</v>
      </c>
      <c r="D73" s="264"/>
      <c r="E73" s="264"/>
      <c r="F73" s="264"/>
      <c r="G73" s="264"/>
      <c r="H73" s="264"/>
      <c r="I73" s="264"/>
      <c r="J73" s="264"/>
      <c r="K73" s="264"/>
      <c r="L73" s="264"/>
      <c r="M73" s="264"/>
      <c r="N73" s="264"/>
      <c r="O73" s="264"/>
    </row>
    <row r="74" spans="1:15" ht="30" customHeight="1">
      <c r="A74" s="264"/>
      <c r="B74" s="264"/>
      <c r="C74" s="845" t="s">
        <v>450</v>
      </c>
      <c r="D74" s="845"/>
      <c r="E74" s="845"/>
      <c r="F74" s="845"/>
      <c r="G74" s="845"/>
      <c r="H74" s="845"/>
      <c r="I74" s="845"/>
      <c r="J74" s="845"/>
      <c r="K74" s="845"/>
      <c r="L74" s="845"/>
      <c r="M74" s="845"/>
      <c r="N74" s="845"/>
      <c r="O74" s="506"/>
    </row>
    <row r="75" spans="1:15" ht="15" customHeight="1">
      <c r="A75" s="264"/>
      <c r="B75" s="264"/>
      <c r="C75" s="505"/>
      <c r="D75" s="264"/>
      <c r="E75" s="264"/>
      <c r="F75" s="264"/>
      <c r="G75" s="264"/>
      <c r="H75" s="264"/>
      <c r="I75" s="264"/>
      <c r="J75" s="264"/>
      <c r="K75" s="264"/>
      <c r="L75" s="264"/>
      <c r="M75" s="264"/>
      <c r="N75" s="264"/>
      <c r="O75" s="264"/>
    </row>
  </sheetData>
  <mergeCells count="6">
    <mergeCell ref="C72:N72"/>
    <mergeCell ref="C74:N74"/>
    <mergeCell ref="C1:M1"/>
    <mergeCell ref="A2:M2"/>
    <mergeCell ref="C3:M3"/>
    <mergeCell ref="A4:M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D28" sqref="D28"/>
    </sheetView>
  </sheetViews>
  <sheetFormatPr baseColWidth="10" defaultColWidth="9.140625" defaultRowHeight="18"/>
  <cols>
    <col min="1" max="1" width="89.85546875" style="469" bestFit="1" customWidth="1"/>
    <col min="2" max="8" width="9.7109375" style="469" bestFit="1" customWidth="1"/>
    <col min="9" max="9" width="9.7109375" style="469" customWidth="1"/>
    <col min="10" max="10" width="9.7109375" style="469" bestFit="1" customWidth="1"/>
    <col min="11" max="12" width="9.7109375" style="469" customWidth="1"/>
    <col min="13" max="13" width="9.7109375" style="480" bestFit="1" customWidth="1"/>
    <col min="14" max="256" width="9.140625" style="469"/>
    <col min="257" max="257" width="89.85546875" style="469" bestFit="1" customWidth="1"/>
    <col min="258" max="264" width="9.7109375" style="469" bestFit="1" customWidth="1"/>
    <col min="265" max="265" width="9.7109375" style="469" customWidth="1"/>
    <col min="266" max="266" width="9.7109375" style="469" bestFit="1" customWidth="1"/>
    <col min="267" max="268" width="9.7109375" style="469" customWidth="1"/>
    <col min="269" max="269" width="9.7109375" style="469" bestFit="1" customWidth="1"/>
    <col min="270" max="512" width="9.140625" style="469"/>
    <col min="513" max="513" width="89.85546875" style="469" bestFit="1" customWidth="1"/>
    <col min="514" max="520" width="9.7109375" style="469" bestFit="1" customWidth="1"/>
    <col min="521" max="521" width="9.7109375" style="469" customWidth="1"/>
    <col min="522" max="522" width="9.7109375" style="469" bestFit="1" customWidth="1"/>
    <col min="523" max="524" width="9.7109375" style="469" customWidth="1"/>
    <col min="525" max="525" width="9.7109375" style="469" bestFit="1" customWidth="1"/>
    <col min="526" max="768" width="9.140625" style="469"/>
    <col min="769" max="769" width="89.85546875" style="469" bestFit="1" customWidth="1"/>
    <col min="770" max="776" width="9.7109375" style="469" bestFit="1" customWidth="1"/>
    <col min="777" max="777" width="9.7109375" style="469" customWidth="1"/>
    <col min="778" max="778" width="9.7109375" style="469" bestFit="1" customWidth="1"/>
    <col min="779" max="780" width="9.7109375" style="469" customWidth="1"/>
    <col min="781" max="781" width="9.7109375" style="469" bestFit="1" customWidth="1"/>
    <col min="782" max="1024" width="9.140625" style="469"/>
    <col min="1025" max="1025" width="89.85546875" style="469" bestFit="1" customWidth="1"/>
    <col min="1026" max="1032" width="9.7109375" style="469" bestFit="1" customWidth="1"/>
    <col min="1033" max="1033" width="9.7109375" style="469" customWidth="1"/>
    <col min="1034" max="1034" width="9.7109375" style="469" bestFit="1" customWidth="1"/>
    <col min="1035" max="1036" width="9.7109375" style="469" customWidth="1"/>
    <col min="1037" max="1037" width="9.7109375" style="469" bestFit="1" customWidth="1"/>
    <col min="1038" max="1280" width="9.140625" style="469"/>
    <col min="1281" max="1281" width="89.85546875" style="469" bestFit="1" customWidth="1"/>
    <col min="1282" max="1288" width="9.7109375" style="469" bestFit="1" customWidth="1"/>
    <col min="1289" max="1289" width="9.7109375" style="469" customWidth="1"/>
    <col min="1290" max="1290" width="9.7109375" style="469" bestFit="1" customWidth="1"/>
    <col min="1291" max="1292" width="9.7109375" style="469" customWidth="1"/>
    <col min="1293" max="1293" width="9.7109375" style="469" bestFit="1" customWidth="1"/>
    <col min="1294" max="1536" width="9.140625" style="469"/>
    <col min="1537" max="1537" width="89.85546875" style="469" bestFit="1" customWidth="1"/>
    <col min="1538" max="1544" width="9.7109375" style="469" bestFit="1" customWidth="1"/>
    <col min="1545" max="1545" width="9.7109375" style="469" customWidth="1"/>
    <col min="1546" max="1546" width="9.7109375" style="469" bestFit="1" customWidth="1"/>
    <col min="1547" max="1548" width="9.7109375" style="469" customWidth="1"/>
    <col min="1549" max="1549" width="9.7109375" style="469" bestFit="1" customWidth="1"/>
    <col min="1550" max="1792" width="9.140625" style="469"/>
    <col min="1793" max="1793" width="89.85546875" style="469" bestFit="1" customWidth="1"/>
    <col min="1794" max="1800" width="9.7109375" style="469" bestFit="1" customWidth="1"/>
    <col min="1801" max="1801" width="9.7109375" style="469" customWidth="1"/>
    <col min="1802" max="1802" width="9.7109375" style="469" bestFit="1" customWidth="1"/>
    <col min="1803" max="1804" width="9.7109375" style="469" customWidth="1"/>
    <col min="1805" max="1805" width="9.7109375" style="469" bestFit="1" customWidth="1"/>
    <col min="1806" max="2048" width="9.140625" style="469"/>
    <col min="2049" max="2049" width="89.85546875" style="469" bestFit="1" customWidth="1"/>
    <col min="2050" max="2056" width="9.7109375" style="469" bestFit="1" customWidth="1"/>
    <col min="2057" max="2057" width="9.7109375" style="469" customWidth="1"/>
    <col min="2058" max="2058" width="9.7109375" style="469" bestFit="1" customWidth="1"/>
    <col min="2059" max="2060" width="9.7109375" style="469" customWidth="1"/>
    <col min="2061" max="2061" width="9.7109375" style="469" bestFit="1" customWidth="1"/>
    <col min="2062" max="2304" width="9.140625" style="469"/>
    <col min="2305" max="2305" width="89.85546875" style="469" bestFit="1" customWidth="1"/>
    <col min="2306" max="2312" width="9.7109375" style="469" bestFit="1" customWidth="1"/>
    <col min="2313" max="2313" width="9.7109375" style="469" customWidth="1"/>
    <col min="2314" max="2314" width="9.7109375" style="469" bestFit="1" customWidth="1"/>
    <col min="2315" max="2316" width="9.7109375" style="469" customWidth="1"/>
    <col min="2317" max="2317" width="9.7109375" style="469" bestFit="1" customWidth="1"/>
    <col min="2318" max="2560" width="9.140625" style="469"/>
    <col min="2561" max="2561" width="89.85546875" style="469" bestFit="1" customWidth="1"/>
    <col min="2562" max="2568" width="9.7109375" style="469" bestFit="1" customWidth="1"/>
    <col min="2569" max="2569" width="9.7109375" style="469" customWidth="1"/>
    <col min="2570" max="2570" width="9.7109375" style="469" bestFit="1" customWidth="1"/>
    <col min="2571" max="2572" width="9.7109375" style="469" customWidth="1"/>
    <col min="2573" max="2573" width="9.7109375" style="469" bestFit="1" customWidth="1"/>
    <col min="2574" max="2816" width="9.140625" style="469"/>
    <col min="2817" max="2817" width="89.85546875" style="469" bestFit="1" customWidth="1"/>
    <col min="2818" max="2824" width="9.7109375" style="469" bestFit="1" customWidth="1"/>
    <col min="2825" max="2825" width="9.7109375" style="469" customWidth="1"/>
    <col min="2826" max="2826" width="9.7109375" style="469" bestFit="1" customWidth="1"/>
    <col min="2827" max="2828" width="9.7109375" style="469" customWidth="1"/>
    <col min="2829" max="2829" width="9.7109375" style="469" bestFit="1" customWidth="1"/>
    <col min="2830" max="3072" width="9.140625" style="469"/>
    <col min="3073" max="3073" width="89.85546875" style="469" bestFit="1" customWidth="1"/>
    <col min="3074" max="3080" width="9.7109375" style="469" bestFit="1" customWidth="1"/>
    <col min="3081" max="3081" width="9.7109375" style="469" customWidth="1"/>
    <col min="3082" max="3082" width="9.7109375" style="469" bestFit="1" customWidth="1"/>
    <col min="3083" max="3084" width="9.7109375" style="469" customWidth="1"/>
    <col min="3085" max="3085" width="9.7109375" style="469" bestFit="1" customWidth="1"/>
    <col min="3086" max="3328" width="9.140625" style="469"/>
    <col min="3329" max="3329" width="89.85546875" style="469" bestFit="1" customWidth="1"/>
    <col min="3330" max="3336" width="9.7109375" style="469" bestFit="1" customWidth="1"/>
    <col min="3337" max="3337" width="9.7109375" style="469" customWidth="1"/>
    <col min="3338" max="3338" width="9.7109375" style="469" bestFit="1" customWidth="1"/>
    <col min="3339" max="3340" width="9.7109375" style="469" customWidth="1"/>
    <col min="3341" max="3341" width="9.7109375" style="469" bestFit="1" customWidth="1"/>
    <col min="3342" max="3584" width="9.140625" style="469"/>
    <col min="3585" max="3585" width="89.85546875" style="469" bestFit="1" customWidth="1"/>
    <col min="3586" max="3592" width="9.7109375" style="469" bestFit="1" customWidth="1"/>
    <col min="3593" max="3593" width="9.7109375" style="469" customWidth="1"/>
    <col min="3594" max="3594" width="9.7109375" style="469" bestFit="1" customWidth="1"/>
    <col min="3595" max="3596" width="9.7109375" style="469" customWidth="1"/>
    <col min="3597" max="3597" width="9.7109375" style="469" bestFit="1" customWidth="1"/>
    <col min="3598" max="3840" width="9.140625" style="469"/>
    <col min="3841" max="3841" width="89.85546875" style="469" bestFit="1" customWidth="1"/>
    <col min="3842" max="3848" width="9.7109375" style="469" bestFit="1" customWidth="1"/>
    <col min="3849" max="3849" width="9.7109375" style="469" customWidth="1"/>
    <col min="3850" max="3850" width="9.7109375" style="469" bestFit="1" customWidth="1"/>
    <col min="3851" max="3852" width="9.7109375" style="469" customWidth="1"/>
    <col min="3853" max="3853" width="9.7109375" style="469" bestFit="1" customWidth="1"/>
    <col min="3854" max="4096" width="9.140625" style="469"/>
    <col min="4097" max="4097" width="89.85546875" style="469" bestFit="1" customWidth="1"/>
    <col min="4098" max="4104" width="9.7109375" style="469" bestFit="1" customWidth="1"/>
    <col min="4105" max="4105" width="9.7109375" style="469" customWidth="1"/>
    <col min="4106" max="4106" width="9.7109375" style="469" bestFit="1" customWidth="1"/>
    <col min="4107" max="4108" width="9.7109375" style="469" customWidth="1"/>
    <col min="4109" max="4109" width="9.7109375" style="469" bestFit="1" customWidth="1"/>
    <col min="4110" max="4352" width="9.140625" style="469"/>
    <col min="4353" max="4353" width="89.85546875" style="469" bestFit="1" customWidth="1"/>
    <col min="4354" max="4360" width="9.7109375" style="469" bestFit="1" customWidth="1"/>
    <col min="4361" max="4361" width="9.7109375" style="469" customWidth="1"/>
    <col min="4362" max="4362" width="9.7109375" style="469" bestFit="1" customWidth="1"/>
    <col min="4363" max="4364" width="9.7109375" style="469" customWidth="1"/>
    <col min="4365" max="4365" width="9.7109375" style="469" bestFit="1" customWidth="1"/>
    <col min="4366" max="4608" width="9.140625" style="469"/>
    <col min="4609" max="4609" width="89.85546875" style="469" bestFit="1" customWidth="1"/>
    <col min="4610" max="4616" width="9.7109375" style="469" bestFit="1" customWidth="1"/>
    <col min="4617" max="4617" width="9.7109375" style="469" customWidth="1"/>
    <col min="4618" max="4618" width="9.7109375" style="469" bestFit="1" customWidth="1"/>
    <col min="4619" max="4620" width="9.7109375" style="469" customWidth="1"/>
    <col min="4621" max="4621" width="9.7109375" style="469" bestFit="1" customWidth="1"/>
    <col min="4622" max="4864" width="9.140625" style="469"/>
    <col min="4865" max="4865" width="89.85546875" style="469" bestFit="1" customWidth="1"/>
    <col min="4866" max="4872" width="9.7109375" style="469" bestFit="1" customWidth="1"/>
    <col min="4873" max="4873" width="9.7109375" style="469" customWidth="1"/>
    <col min="4874" max="4874" width="9.7109375" style="469" bestFit="1" customWidth="1"/>
    <col min="4875" max="4876" width="9.7109375" style="469" customWidth="1"/>
    <col min="4877" max="4877" width="9.7109375" style="469" bestFit="1" customWidth="1"/>
    <col min="4878" max="5120" width="9.140625" style="469"/>
    <col min="5121" max="5121" width="89.85546875" style="469" bestFit="1" customWidth="1"/>
    <col min="5122" max="5128" width="9.7109375" style="469" bestFit="1" customWidth="1"/>
    <col min="5129" max="5129" width="9.7109375" style="469" customWidth="1"/>
    <col min="5130" max="5130" width="9.7109375" style="469" bestFit="1" customWidth="1"/>
    <col min="5131" max="5132" width="9.7109375" style="469" customWidth="1"/>
    <col min="5133" max="5133" width="9.7109375" style="469" bestFit="1" customWidth="1"/>
    <col min="5134" max="5376" width="9.140625" style="469"/>
    <col min="5377" max="5377" width="89.85546875" style="469" bestFit="1" customWidth="1"/>
    <col min="5378" max="5384" width="9.7109375" style="469" bestFit="1" customWidth="1"/>
    <col min="5385" max="5385" width="9.7109375" style="469" customWidth="1"/>
    <col min="5386" max="5386" width="9.7109375" style="469" bestFit="1" customWidth="1"/>
    <col min="5387" max="5388" width="9.7109375" style="469" customWidth="1"/>
    <col min="5389" max="5389" width="9.7109375" style="469" bestFit="1" customWidth="1"/>
    <col min="5390" max="5632" width="9.140625" style="469"/>
    <col min="5633" max="5633" width="89.85546875" style="469" bestFit="1" customWidth="1"/>
    <col min="5634" max="5640" width="9.7109375" style="469" bestFit="1" customWidth="1"/>
    <col min="5641" max="5641" width="9.7109375" style="469" customWidth="1"/>
    <col min="5642" max="5642" width="9.7109375" style="469" bestFit="1" customWidth="1"/>
    <col min="5643" max="5644" width="9.7109375" style="469" customWidth="1"/>
    <col min="5645" max="5645" width="9.7109375" style="469" bestFit="1" customWidth="1"/>
    <col min="5646" max="5888" width="9.140625" style="469"/>
    <col min="5889" max="5889" width="89.85546875" style="469" bestFit="1" customWidth="1"/>
    <col min="5890" max="5896" width="9.7109375" style="469" bestFit="1" customWidth="1"/>
    <col min="5897" max="5897" width="9.7109375" style="469" customWidth="1"/>
    <col min="5898" max="5898" width="9.7109375" style="469" bestFit="1" customWidth="1"/>
    <col min="5899" max="5900" width="9.7109375" style="469" customWidth="1"/>
    <col min="5901" max="5901" width="9.7109375" style="469" bestFit="1" customWidth="1"/>
    <col min="5902" max="6144" width="9.140625" style="469"/>
    <col min="6145" max="6145" width="89.85546875" style="469" bestFit="1" customWidth="1"/>
    <col min="6146" max="6152" width="9.7109375" style="469" bestFit="1" customWidth="1"/>
    <col min="6153" max="6153" width="9.7109375" style="469" customWidth="1"/>
    <col min="6154" max="6154" width="9.7109375" style="469" bestFit="1" customWidth="1"/>
    <col min="6155" max="6156" width="9.7109375" style="469" customWidth="1"/>
    <col min="6157" max="6157" width="9.7109375" style="469" bestFit="1" customWidth="1"/>
    <col min="6158" max="6400" width="9.140625" style="469"/>
    <col min="6401" max="6401" width="89.85546875" style="469" bestFit="1" customWidth="1"/>
    <col min="6402" max="6408" width="9.7109375" style="469" bestFit="1" customWidth="1"/>
    <col min="6409" max="6409" width="9.7109375" style="469" customWidth="1"/>
    <col min="6410" max="6410" width="9.7109375" style="469" bestFit="1" customWidth="1"/>
    <col min="6411" max="6412" width="9.7109375" style="469" customWidth="1"/>
    <col min="6413" max="6413" width="9.7109375" style="469" bestFit="1" customWidth="1"/>
    <col min="6414" max="6656" width="9.140625" style="469"/>
    <col min="6657" max="6657" width="89.85546875" style="469" bestFit="1" customWidth="1"/>
    <col min="6658" max="6664" width="9.7109375" style="469" bestFit="1" customWidth="1"/>
    <col min="6665" max="6665" width="9.7109375" style="469" customWidth="1"/>
    <col min="6666" max="6666" width="9.7109375" style="469" bestFit="1" customWidth="1"/>
    <col min="6667" max="6668" width="9.7109375" style="469" customWidth="1"/>
    <col min="6669" max="6669" width="9.7109375" style="469" bestFit="1" customWidth="1"/>
    <col min="6670" max="6912" width="9.140625" style="469"/>
    <col min="6913" max="6913" width="89.85546875" style="469" bestFit="1" customWidth="1"/>
    <col min="6914" max="6920" width="9.7109375" style="469" bestFit="1" customWidth="1"/>
    <col min="6921" max="6921" width="9.7109375" style="469" customWidth="1"/>
    <col min="6922" max="6922" width="9.7109375" style="469" bestFit="1" customWidth="1"/>
    <col min="6923" max="6924" width="9.7109375" style="469" customWidth="1"/>
    <col min="6925" max="6925" width="9.7109375" style="469" bestFit="1" customWidth="1"/>
    <col min="6926" max="7168" width="9.140625" style="469"/>
    <col min="7169" max="7169" width="89.85546875" style="469" bestFit="1" customWidth="1"/>
    <col min="7170" max="7176" width="9.7109375" style="469" bestFit="1" customWidth="1"/>
    <col min="7177" max="7177" width="9.7109375" style="469" customWidth="1"/>
    <col min="7178" max="7178" width="9.7109375" style="469" bestFit="1" customWidth="1"/>
    <col min="7179" max="7180" width="9.7109375" style="469" customWidth="1"/>
    <col min="7181" max="7181" width="9.7109375" style="469" bestFit="1" customWidth="1"/>
    <col min="7182" max="7424" width="9.140625" style="469"/>
    <col min="7425" max="7425" width="89.85546875" style="469" bestFit="1" customWidth="1"/>
    <col min="7426" max="7432" width="9.7109375" style="469" bestFit="1" customWidth="1"/>
    <col min="7433" max="7433" width="9.7109375" style="469" customWidth="1"/>
    <col min="7434" max="7434" width="9.7109375" style="469" bestFit="1" customWidth="1"/>
    <col min="7435" max="7436" width="9.7109375" style="469" customWidth="1"/>
    <col min="7437" max="7437" width="9.7109375" style="469" bestFit="1" customWidth="1"/>
    <col min="7438" max="7680" width="9.140625" style="469"/>
    <col min="7681" max="7681" width="89.85546875" style="469" bestFit="1" customWidth="1"/>
    <col min="7682" max="7688" width="9.7109375" style="469" bestFit="1" customWidth="1"/>
    <col min="7689" max="7689" width="9.7109375" style="469" customWidth="1"/>
    <col min="7690" max="7690" width="9.7109375" style="469" bestFit="1" customWidth="1"/>
    <col min="7691" max="7692" width="9.7109375" style="469" customWidth="1"/>
    <col min="7693" max="7693" width="9.7109375" style="469" bestFit="1" customWidth="1"/>
    <col min="7694" max="7936" width="9.140625" style="469"/>
    <col min="7937" max="7937" width="89.85546875" style="469" bestFit="1" customWidth="1"/>
    <col min="7938" max="7944" width="9.7109375" style="469" bestFit="1" customWidth="1"/>
    <col min="7945" max="7945" width="9.7109375" style="469" customWidth="1"/>
    <col min="7946" max="7946" width="9.7109375" style="469" bestFit="1" customWidth="1"/>
    <col min="7947" max="7948" width="9.7109375" style="469" customWidth="1"/>
    <col min="7949" max="7949" width="9.7109375" style="469" bestFit="1" customWidth="1"/>
    <col min="7950" max="8192" width="9.140625" style="469"/>
    <col min="8193" max="8193" width="89.85546875" style="469" bestFit="1" customWidth="1"/>
    <col min="8194" max="8200" width="9.7109375" style="469" bestFit="1" customWidth="1"/>
    <col min="8201" max="8201" width="9.7109375" style="469" customWidth="1"/>
    <col min="8202" max="8202" width="9.7109375" style="469" bestFit="1" customWidth="1"/>
    <col min="8203" max="8204" width="9.7109375" style="469" customWidth="1"/>
    <col min="8205" max="8205" width="9.7109375" style="469" bestFit="1" customWidth="1"/>
    <col min="8206" max="8448" width="9.140625" style="469"/>
    <col min="8449" max="8449" width="89.85546875" style="469" bestFit="1" customWidth="1"/>
    <col min="8450" max="8456" width="9.7109375" style="469" bestFit="1" customWidth="1"/>
    <col min="8457" max="8457" width="9.7109375" style="469" customWidth="1"/>
    <col min="8458" max="8458" width="9.7109375" style="469" bestFit="1" customWidth="1"/>
    <col min="8459" max="8460" width="9.7109375" style="469" customWidth="1"/>
    <col min="8461" max="8461" width="9.7109375" style="469" bestFit="1" customWidth="1"/>
    <col min="8462" max="8704" width="9.140625" style="469"/>
    <col min="8705" max="8705" width="89.85546875" style="469" bestFit="1" customWidth="1"/>
    <col min="8706" max="8712" width="9.7109375" style="469" bestFit="1" customWidth="1"/>
    <col min="8713" max="8713" width="9.7109375" style="469" customWidth="1"/>
    <col min="8714" max="8714" width="9.7109375" style="469" bestFit="1" customWidth="1"/>
    <col min="8715" max="8716" width="9.7109375" style="469" customWidth="1"/>
    <col min="8717" max="8717" width="9.7109375" style="469" bestFit="1" customWidth="1"/>
    <col min="8718" max="8960" width="9.140625" style="469"/>
    <col min="8961" max="8961" width="89.85546875" style="469" bestFit="1" customWidth="1"/>
    <col min="8962" max="8968" width="9.7109375" style="469" bestFit="1" customWidth="1"/>
    <col min="8969" max="8969" width="9.7109375" style="469" customWidth="1"/>
    <col min="8970" max="8970" width="9.7109375" style="469" bestFit="1" customWidth="1"/>
    <col min="8971" max="8972" width="9.7109375" style="469" customWidth="1"/>
    <col min="8973" max="8973" width="9.7109375" style="469" bestFit="1" customWidth="1"/>
    <col min="8974" max="9216" width="9.140625" style="469"/>
    <col min="9217" max="9217" width="89.85546875" style="469" bestFit="1" customWidth="1"/>
    <col min="9218" max="9224" width="9.7109375" style="469" bestFit="1" customWidth="1"/>
    <col min="9225" max="9225" width="9.7109375" style="469" customWidth="1"/>
    <col min="9226" max="9226" width="9.7109375" style="469" bestFit="1" customWidth="1"/>
    <col min="9227" max="9228" width="9.7109375" style="469" customWidth="1"/>
    <col min="9229" max="9229" width="9.7109375" style="469" bestFit="1" customWidth="1"/>
    <col min="9230" max="9472" width="9.140625" style="469"/>
    <col min="9473" max="9473" width="89.85546875" style="469" bestFit="1" customWidth="1"/>
    <col min="9474" max="9480" width="9.7109375" style="469" bestFit="1" customWidth="1"/>
    <col min="9481" max="9481" width="9.7109375" style="469" customWidth="1"/>
    <col min="9482" max="9482" width="9.7109375" style="469" bestFit="1" customWidth="1"/>
    <col min="9483" max="9484" width="9.7109375" style="469" customWidth="1"/>
    <col min="9485" max="9485" width="9.7109375" style="469" bestFit="1" customWidth="1"/>
    <col min="9486" max="9728" width="9.140625" style="469"/>
    <col min="9729" max="9729" width="89.85546875" style="469" bestFit="1" customWidth="1"/>
    <col min="9730" max="9736" width="9.7109375" style="469" bestFit="1" customWidth="1"/>
    <col min="9737" max="9737" width="9.7109375" style="469" customWidth="1"/>
    <col min="9738" max="9738" width="9.7109375" style="469" bestFit="1" customWidth="1"/>
    <col min="9739" max="9740" width="9.7109375" style="469" customWidth="1"/>
    <col min="9741" max="9741" width="9.7109375" style="469" bestFit="1" customWidth="1"/>
    <col min="9742" max="9984" width="9.140625" style="469"/>
    <col min="9985" max="9985" width="89.85546875" style="469" bestFit="1" customWidth="1"/>
    <col min="9986" max="9992" width="9.7109375" style="469" bestFit="1" customWidth="1"/>
    <col min="9993" max="9993" width="9.7109375" style="469" customWidth="1"/>
    <col min="9994" max="9994" width="9.7109375" style="469" bestFit="1" customWidth="1"/>
    <col min="9995" max="9996" width="9.7109375" style="469" customWidth="1"/>
    <col min="9997" max="9997" width="9.7109375" style="469" bestFit="1" customWidth="1"/>
    <col min="9998" max="10240" width="9.140625" style="469"/>
    <col min="10241" max="10241" width="89.85546875" style="469" bestFit="1" customWidth="1"/>
    <col min="10242" max="10248" width="9.7109375" style="469" bestFit="1" customWidth="1"/>
    <col min="10249" max="10249" width="9.7109375" style="469" customWidth="1"/>
    <col min="10250" max="10250" width="9.7109375" style="469" bestFit="1" customWidth="1"/>
    <col min="10251" max="10252" width="9.7109375" style="469" customWidth="1"/>
    <col min="10253" max="10253" width="9.7109375" style="469" bestFit="1" customWidth="1"/>
    <col min="10254" max="10496" width="9.140625" style="469"/>
    <col min="10497" max="10497" width="89.85546875" style="469" bestFit="1" customWidth="1"/>
    <col min="10498" max="10504" width="9.7109375" style="469" bestFit="1" customWidth="1"/>
    <col min="10505" max="10505" width="9.7109375" style="469" customWidth="1"/>
    <col min="10506" max="10506" width="9.7109375" style="469" bestFit="1" customWidth="1"/>
    <col min="10507" max="10508" width="9.7109375" style="469" customWidth="1"/>
    <col min="10509" max="10509" width="9.7109375" style="469" bestFit="1" customWidth="1"/>
    <col min="10510" max="10752" width="9.140625" style="469"/>
    <col min="10753" max="10753" width="89.85546875" style="469" bestFit="1" customWidth="1"/>
    <col min="10754" max="10760" width="9.7109375" style="469" bestFit="1" customWidth="1"/>
    <col min="10761" max="10761" width="9.7109375" style="469" customWidth="1"/>
    <col min="10762" max="10762" width="9.7109375" style="469" bestFit="1" customWidth="1"/>
    <col min="10763" max="10764" width="9.7109375" style="469" customWidth="1"/>
    <col min="10765" max="10765" width="9.7109375" style="469" bestFit="1" customWidth="1"/>
    <col min="10766" max="11008" width="9.140625" style="469"/>
    <col min="11009" max="11009" width="89.85546875" style="469" bestFit="1" customWidth="1"/>
    <col min="11010" max="11016" width="9.7109375" style="469" bestFit="1" customWidth="1"/>
    <col min="11017" max="11017" width="9.7109375" style="469" customWidth="1"/>
    <col min="11018" max="11018" width="9.7109375" style="469" bestFit="1" customWidth="1"/>
    <col min="11019" max="11020" width="9.7109375" style="469" customWidth="1"/>
    <col min="11021" max="11021" width="9.7109375" style="469" bestFit="1" customWidth="1"/>
    <col min="11022" max="11264" width="9.140625" style="469"/>
    <col min="11265" max="11265" width="89.85546875" style="469" bestFit="1" customWidth="1"/>
    <col min="11266" max="11272" width="9.7109375" style="469" bestFit="1" customWidth="1"/>
    <col min="11273" max="11273" width="9.7109375" style="469" customWidth="1"/>
    <col min="11274" max="11274" width="9.7109375" style="469" bestFit="1" customWidth="1"/>
    <col min="11275" max="11276" width="9.7109375" style="469" customWidth="1"/>
    <col min="11277" max="11277" width="9.7109375" style="469" bestFit="1" customWidth="1"/>
    <col min="11278" max="11520" width="9.140625" style="469"/>
    <col min="11521" max="11521" width="89.85546875" style="469" bestFit="1" customWidth="1"/>
    <col min="11522" max="11528" width="9.7109375" style="469" bestFit="1" customWidth="1"/>
    <col min="11529" max="11529" width="9.7109375" style="469" customWidth="1"/>
    <col min="11530" max="11530" width="9.7109375" style="469" bestFit="1" customWidth="1"/>
    <col min="11531" max="11532" width="9.7109375" style="469" customWidth="1"/>
    <col min="11533" max="11533" width="9.7109375" style="469" bestFit="1" customWidth="1"/>
    <col min="11534" max="11776" width="9.140625" style="469"/>
    <col min="11777" max="11777" width="89.85546875" style="469" bestFit="1" customWidth="1"/>
    <col min="11778" max="11784" width="9.7109375" style="469" bestFit="1" customWidth="1"/>
    <col min="11785" max="11785" width="9.7109375" style="469" customWidth="1"/>
    <col min="11786" max="11786" width="9.7109375" style="469" bestFit="1" customWidth="1"/>
    <col min="11787" max="11788" width="9.7109375" style="469" customWidth="1"/>
    <col min="11789" max="11789" width="9.7109375" style="469" bestFit="1" customWidth="1"/>
    <col min="11790" max="12032" width="9.140625" style="469"/>
    <col min="12033" max="12033" width="89.85546875" style="469" bestFit="1" customWidth="1"/>
    <col min="12034" max="12040" width="9.7109375" style="469" bestFit="1" customWidth="1"/>
    <col min="12041" max="12041" width="9.7109375" style="469" customWidth="1"/>
    <col min="12042" max="12042" width="9.7109375" style="469" bestFit="1" customWidth="1"/>
    <col min="12043" max="12044" width="9.7109375" style="469" customWidth="1"/>
    <col min="12045" max="12045" width="9.7109375" style="469" bestFit="1" customWidth="1"/>
    <col min="12046" max="12288" width="9.140625" style="469"/>
    <col min="12289" max="12289" width="89.85546875" style="469" bestFit="1" customWidth="1"/>
    <col min="12290" max="12296" width="9.7109375" style="469" bestFit="1" customWidth="1"/>
    <col min="12297" max="12297" width="9.7109375" style="469" customWidth="1"/>
    <col min="12298" max="12298" width="9.7109375" style="469" bestFit="1" customWidth="1"/>
    <col min="12299" max="12300" width="9.7109375" style="469" customWidth="1"/>
    <col min="12301" max="12301" width="9.7109375" style="469" bestFit="1" customWidth="1"/>
    <col min="12302" max="12544" width="9.140625" style="469"/>
    <col min="12545" max="12545" width="89.85546875" style="469" bestFit="1" customWidth="1"/>
    <col min="12546" max="12552" width="9.7109375" style="469" bestFit="1" customWidth="1"/>
    <col min="12553" max="12553" width="9.7109375" style="469" customWidth="1"/>
    <col min="12554" max="12554" width="9.7109375" style="469" bestFit="1" customWidth="1"/>
    <col min="12555" max="12556" width="9.7109375" style="469" customWidth="1"/>
    <col min="12557" max="12557" width="9.7109375" style="469" bestFit="1" customWidth="1"/>
    <col min="12558" max="12800" width="9.140625" style="469"/>
    <col min="12801" max="12801" width="89.85546875" style="469" bestFit="1" customWidth="1"/>
    <col min="12802" max="12808" width="9.7109375" style="469" bestFit="1" customWidth="1"/>
    <col min="12809" max="12809" width="9.7109375" style="469" customWidth="1"/>
    <col min="12810" max="12810" width="9.7109375" style="469" bestFit="1" customWidth="1"/>
    <col min="12811" max="12812" width="9.7109375" style="469" customWidth="1"/>
    <col min="12813" max="12813" width="9.7109375" style="469" bestFit="1" customWidth="1"/>
    <col min="12814" max="13056" width="9.140625" style="469"/>
    <col min="13057" max="13057" width="89.85546875" style="469" bestFit="1" customWidth="1"/>
    <col min="13058" max="13064" width="9.7109375" style="469" bestFit="1" customWidth="1"/>
    <col min="13065" max="13065" width="9.7109375" style="469" customWidth="1"/>
    <col min="13066" max="13066" width="9.7109375" style="469" bestFit="1" customWidth="1"/>
    <col min="13067" max="13068" width="9.7109375" style="469" customWidth="1"/>
    <col min="13069" max="13069" width="9.7109375" style="469" bestFit="1" customWidth="1"/>
    <col min="13070" max="13312" width="9.140625" style="469"/>
    <col min="13313" max="13313" width="89.85546875" style="469" bestFit="1" customWidth="1"/>
    <col min="13314" max="13320" width="9.7109375" style="469" bestFit="1" customWidth="1"/>
    <col min="13321" max="13321" width="9.7109375" style="469" customWidth="1"/>
    <col min="13322" max="13322" width="9.7109375" style="469" bestFit="1" customWidth="1"/>
    <col min="13323" max="13324" width="9.7109375" style="469" customWidth="1"/>
    <col min="13325" max="13325" width="9.7109375" style="469" bestFit="1" customWidth="1"/>
    <col min="13326" max="13568" width="9.140625" style="469"/>
    <col min="13569" max="13569" width="89.85546875" style="469" bestFit="1" customWidth="1"/>
    <col min="13570" max="13576" width="9.7109375" style="469" bestFit="1" customWidth="1"/>
    <col min="13577" max="13577" width="9.7109375" style="469" customWidth="1"/>
    <col min="13578" max="13578" width="9.7109375" style="469" bestFit="1" customWidth="1"/>
    <col min="13579" max="13580" width="9.7109375" style="469" customWidth="1"/>
    <col min="13581" max="13581" width="9.7109375" style="469" bestFit="1" customWidth="1"/>
    <col min="13582" max="13824" width="9.140625" style="469"/>
    <col min="13825" max="13825" width="89.85546875" style="469" bestFit="1" customWidth="1"/>
    <col min="13826" max="13832" width="9.7109375" style="469" bestFit="1" customWidth="1"/>
    <col min="13833" max="13833" width="9.7109375" style="469" customWidth="1"/>
    <col min="13834" max="13834" width="9.7109375" style="469" bestFit="1" customWidth="1"/>
    <col min="13835" max="13836" width="9.7109375" style="469" customWidth="1"/>
    <col min="13837" max="13837" width="9.7109375" style="469" bestFit="1" customWidth="1"/>
    <col min="13838" max="14080" width="9.140625" style="469"/>
    <col min="14081" max="14081" width="89.85546875" style="469" bestFit="1" customWidth="1"/>
    <col min="14082" max="14088" width="9.7109375" style="469" bestFit="1" customWidth="1"/>
    <col min="14089" max="14089" width="9.7109375" style="469" customWidth="1"/>
    <col min="14090" max="14090" width="9.7109375" style="469" bestFit="1" customWidth="1"/>
    <col min="14091" max="14092" width="9.7109375" style="469" customWidth="1"/>
    <col min="14093" max="14093" width="9.7109375" style="469" bestFit="1" customWidth="1"/>
    <col min="14094" max="14336" width="9.140625" style="469"/>
    <col min="14337" max="14337" width="89.85546875" style="469" bestFit="1" customWidth="1"/>
    <col min="14338" max="14344" width="9.7109375" style="469" bestFit="1" customWidth="1"/>
    <col min="14345" max="14345" width="9.7109375" style="469" customWidth="1"/>
    <col min="14346" max="14346" width="9.7109375" style="469" bestFit="1" customWidth="1"/>
    <col min="14347" max="14348" width="9.7109375" style="469" customWidth="1"/>
    <col min="14349" max="14349" width="9.7109375" style="469" bestFit="1" customWidth="1"/>
    <col min="14350" max="14592" width="9.140625" style="469"/>
    <col min="14593" max="14593" width="89.85546875" style="469" bestFit="1" customWidth="1"/>
    <col min="14594" max="14600" width="9.7109375" style="469" bestFit="1" customWidth="1"/>
    <col min="14601" max="14601" width="9.7109375" style="469" customWidth="1"/>
    <col min="14602" max="14602" width="9.7109375" style="469" bestFit="1" customWidth="1"/>
    <col min="14603" max="14604" width="9.7109375" style="469" customWidth="1"/>
    <col min="14605" max="14605" width="9.7109375" style="469" bestFit="1" customWidth="1"/>
    <col min="14606" max="14848" width="9.140625" style="469"/>
    <col min="14849" max="14849" width="89.85546875" style="469" bestFit="1" customWidth="1"/>
    <col min="14850" max="14856" width="9.7109375" style="469" bestFit="1" customWidth="1"/>
    <col min="14857" max="14857" width="9.7109375" style="469" customWidth="1"/>
    <col min="14858" max="14858" width="9.7109375" style="469" bestFit="1" customWidth="1"/>
    <col min="14859" max="14860" width="9.7109375" style="469" customWidth="1"/>
    <col min="14861" max="14861" width="9.7109375" style="469" bestFit="1" customWidth="1"/>
    <col min="14862" max="15104" width="9.140625" style="469"/>
    <col min="15105" max="15105" width="89.85546875" style="469" bestFit="1" customWidth="1"/>
    <col min="15106" max="15112" width="9.7109375" style="469" bestFit="1" customWidth="1"/>
    <col min="15113" max="15113" width="9.7109375" style="469" customWidth="1"/>
    <col min="15114" max="15114" width="9.7109375" style="469" bestFit="1" customWidth="1"/>
    <col min="15115" max="15116" width="9.7109375" style="469" customWidth="1"/>
    <col min="15117" max="15117" width="9.7109375" style="469" bestFit="1" customWidth="1"/>
    <col min="15118" max="15360" width="9.140625" style="469"/>
    <col min="15361" max="15361" width="89.85546875" style="469" bestFit="1" customWidth="1"/>
    <col min="15362" max="15368" width="9.7109375" style="469" bestFit="1" customWidth="1"/>
    <col min="15369" max="15369" width="9.7109375" style="469" customWidth="1"/>
    <col min="15370" max="15370" width="9.7109375" style="469" bestFit="1" customWidth="1"/>
    <col min="15371" max="15372" width="9.7109375" style="469" customWidth="1"/>
    <col min="15373" max="15373" width="9.7109375" style="469" bestFit="1" customWidth="1"/>
    <col min="15374" max="15616" width="9.140625" style="469"/>
    <col min="15617" max="15617" width="89.85546875" style="469" bestFit="1" customWidth="1"/>
    <col min="15618" max="15624" width="9.7109375" style="469" bestFit="1" customWidth="1"/>
    <col min="15625" max="15625" width="9.7109375" style="469" customWidth="1"/>
    <col min="15626" max="15626" width="9.7109375" style="469" bestFit="1" customWidth="1"/>
    <col min="15627" max="15628" width="9.7109375" style="469" customWidth="1"/>
    <col min="15629" max="15629" width="9.7109375" style="469" bestFit="1" customWidth="1"/>
    <col min="15630" max="15872" width="9.140625" style="469"/>
    <col min="15873" max="15873" width="89.85546875" style="469" bestFit="1" customWidth="1"/>
    <col min="15874" max="15880" width="9.7109375" style="469" bestFit="1" customWidth="1"/>
    <col min="15881" max="15881" width="9.7109375" style="469" customWidth="1"/>
    <col min="15882" max="15882" width="9.7109375" style="469" bestFit="1" customWidth="1"/>
    <col min="15883" max="15884" width="9.7109375" style="469" customWidth="1"/>
    <col min="15885" max="15885" width="9.7109375" style="469" bestFit="1" customWidth="1"/>
    <col min="15886" max="16128" width="9.140625" style="469"/>
    <col min="16129" max="16129" width="89.85546875" style="469" bestFit="1" customWidth="1"/>
    <col min="16130" max="16136" width="9.7109375" style="469" bestFit="1" customWidth="1"/>
    <col min="16137" max="16137" width="9.7109375" style="469" customWidth="1"/>
    <col min="16138" max="16138" width="9.7109375" style="469" bestFit="1" customWidth="1"/>
    <col min="16139" max="16140" width="9.7109375" style="469" customWidth="1"/>
    <col min="16141" max="16141" width="9.7109375" style="469" bestFit="1" customWidth="1"/>
    <col min="16142" max="16384" width="9.140625" style="469"/>
  </cols>
  <sheetData>
    <row r="1" spans="1:16" ht="30" customHeight="1">
      <c r="A1" s="835" t="s">
        <v>863</v>
      </c>
      <c r="B1" s="835"/>
      <c r="C1" s="835"/>
      <c r="D1" s="835"/>
      <c r="E1" s="835"/>
      <c r="F1" s="835"/>
      <c r="G1" s="835"/>
      <c r="H1" s="835"/>
      <c r="I1" s="835"/>
      <c r="J1" s="835"/>
      <c r="K1" s="835"/>
      <c r="L1" s="835"/>
      <c r="M1" s="835"/>
      <c r="N1" s="264"/>
      <c r="O1" s="264"/>
      <c r="P1" s="264"/>
    </row>
    <row r="2" spans="1:16" ht="15" customHeight="1">
      <c r="A2" s="836" t="s">
        <v>451</v>
      </c>
      <c r="B2" s="836"/>
      <c r="C2" s="836"/>
      <c r="D2" s="836"/>
      <c r="E2" s="836"/>
      <c r="F2" s="836"/>
      <c r="G2" s="836"/>
      <c r="H2" s="836"/>
      <c r="I2" s="836"/>
      <c r="J2" s="836"/>
      <c r="K2" s="836"/>
      <c r="L2" s="836"/>
      <c r="M2" s="836"/>
      <c r="N2" s="264"/>
      <c r="O2" s="264"/>
      <c r="P2" s="264"/>
    </row>
    <row r="3" spans="1:16" ht="15" customHeight="1">
      <c r="A3" s="836" t="s">
        <v>869</v>
      </c>
      <c r="B3" s="836"/>
      <c r="C3" s="836"/>
      <c r="D3" s="836"/>
      <c r="E3" s="836"/>
      <c r="F3" s="836"/>
      <c r="G3" s="836"/>
      <c r="H3" s="836"/>
      <c r="I3" s="836"/>
      <c r="J3" s="836"/>
      <c r="K3" s="836"/>
      <c r="L3" s="836"/>
      <c r="M3" s="836"/>
      <c r="N3" s="264"/>
      <c r="O3" s="264"/>
      <c r="P3" s="264"/>
    </row>
    <row r="4" spans="1:16" ht="30" customHeight="1">
      <c r="A4" s="837" t="s">
        <v>2</v>
      </c>
      <c r="B4" s="837"/>
      <c r="C4" s="837"/>
      <c r="D4" s="837"/>
      <c r="E4" s="837"/>
      <c r="F4" s="837"/>
      <c r="G4" s="837"/>
      <c r="H4" s="837"/>
      <c r="I4" s="837"/>
      <c r="J4" s="837"/>
      <c r="K4" s="837"/>
      <c r="L4" s="837"/>
      <c r="M4" s="837"/>
      <c r="N4" s="264"/>
      <c r="O4" s="264"/>
      <c r="P4" s="264"/>
    </row>
    <row r="5" spans="1:16" ht="3.75" customHeight="1" thickBot="1">
      <c r="A5" s="75"/>
      <c r="B5" s="75"/>
      <c r="C5" s="75"/>
      <c r="D5" s="75"/>
      <c r="E5" s="75"/>
      <c r="F5" s="75"/>
      <c r="G5" s="75"/>
      <c r="H5" s="75"/>
      <c r="I5" s="75"/>
      <c r="J5" s="75"/>
      <c r="K5" s="75"/>
      <c r="L5" s="75"/>
      <c r="M5" s="75"/>
      <c r="N5" s="264"/>
      <c r="O5" s="264"/>
      <c r="P5" s="264"/>
    </row>
    <row r="6" spans="1:16"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c r="N6" s="470"/>
      <c r="O6" s="470"/>
      <c r="P6" s="470"/>
    </row>
    <row r="7" spans="1:16" ht="15" customHeight="1" thickTop="1" thickBot="1">
      <c r="A7" s="339" t="s">
        <v>462</v>
      </c>
      <c r="B7" s="340">
        <v>869986.88075999997</v>
      </c>
      <c r="C7" s="340">
        <v>960797.49751000002</v>
      </c>
      <c r="D7" s="340">
        <v>1077607.3699100001</v>
      </c>
      <c r="E7" s="340">
        <v>1146905.83018</v>
      </c>
      <c r="F7" s="340">
        <v>1149294.34775</v>
      </c>
      <c r="G7" s="340">
        <v>1008829.3669400001</v>
      </c>
      <c r="H7" s="340">
        <v>917764.62651999993</v>
      </c>
      <c r="I7" s="340">
        <v>896243.99660000007</v>
      </c>
      <c r="J7" s="340">
        <v>831838.81125999999</v>
      </c>
      <c r="K7" s="340">
        <v>826731.21841999993</v>
      </c>
      <c r="L7" s="340">
        <v>697484.51139</v>
      </c>
      <c r="M7" s="340">
        <v>697111.23655999999</v>
      </c>
      <c r="N7" s="264"/>
      <c r="O7" s="264"/>
      <c r="P7" s="264"/>
    </row>
    <row r="8" spans="1:16" s="472" customFormat="1" ht="15" customHeight="1" thickTop="1">
      <c r="A8" s="77" t="s">
        <v>9</v>
      </c>
      <c r="B8" s="78">
        <v>88900.250889999996</v>
      </c>
      <c r="C8" s="78">
        <v>102093.26248999999</v>
      </c>
      <c r="D8" s="78">
        <v>79542.263480000009</v>
      </c>
      <c r="E8" s="78">
        <v>154755.87861000001</v>
      </c>
      <c r="F8" s="78">
        <v>131558.99462000001</v>
      </c>
      <c r="G8" s="78">
        <v>104891.2831</v>
      </c>
      <c r="H8" s="78">
        <v>69128.781589999999</v>
      </c>
      <c r="I8" s="78">
        <v>96305.351559999996</v>
      </c>
      <c r="J8" s="78">
        <v>94721.196680000008</v>
      </c>
      <c r="K8" s="78">
        <v>112379.97498</v>
      </c>
      <c r="L8" s="78">
        <v>75362.291750000004</v>
      </c>
      <c r="M8" s="78">
        <v>99093.122739999992</v>
      </c>
      <c r="N8" s="264"/>
      <c r="O8" s="264"/>
      <c r="P8" s="264"/>
    </row>
    <row r="9" spans="1:16" s="472" customFormat="1" ht="15" customHeight="1">
      <c r="A9" s="77" t="s">
        <v>18</v>
      </c>
      <c r="B9" s="78">
        <v>102059.76075</v>
      </c>
      <c r="C9" s="78">
        <v>76951.581730000005</v>
      </c>
      <c r="D9" s="78">
        <v>110583.15398</v>
      </c>
      <c r="E9" s="78">
        <v>72962.954389999999</v>
      </c>
      <c r="F9" s="78">
        <v>97291.176519999994</v>
      </c>
      <c r="G9" s="78">
        <v>43459.716039999999</v>
      </c>
      <c r="H9" s="78">
        <v>26562.549920000001</v>
      </c>
      <c r="I9" s="78">
        <v>48472.654170000002</v>
      </c>
      <c r="J9" s="78">
        <v>33334.894460000003</v>
      </c>
      <c r="K9" s="78">
        <v>35653.998670000001</v>
      </c>
      <c r="L9" s="78">
        <v>31417.156260000003</v>
      </c>
      <c r="M9" s="78">
        <v>27635.469860000001</v>
      </c>
      <c r="N9" s="264"/>
      <c r="O9" s="264"/>
      <c r="P9" s="264"/>
    </row>
    <row r="10" spans="1:16" s="472" customFormat="1" ht="15" customHeight="1">
      <c r="A10" s="77" t="s">
        <v>27</v>
      </c>
      <c r="B10" s="78">
        <v>660292.78154</v>
      </c>
      <c r="C10" s="78">
        <v>764642.0258099999</v>
      </c>
      <c r="D10" s="78">
        <v>860431.86570000008</v>
      </c>
      <c r="E10" s="78">
        <v>886358.31814999995</v>
      </c>
      <c r="F10" s="78">
        <v>880209.61812999996</v>
      </c>
      <c r="G10" s="78">
        <v>815715.58311999997</v>
      </c>
      <c r="H10" s="78">
        <v>767194.80389999994</v>
      </c>
      <c r="I10" s="78">
        <v>694445.37613999995</v>
      </c>
      <c r="J10" s="78">
        <v>640806.88006</v>
      </c>
      <c r="K10" s="78">
        <v>615602.2061699999</v>
      </c>
      <c r="L10" s="78">
        <v>529321.67498999997</v>
      </c>
      <c r="M10" s="78">
        <v>509814.59544</v>
      </c>
      <c r="N10" s="264"/>
      <c r="O10" s="264"/>
      <c r="P10" s="264"/>
    </row>
    <row r="11" spans="1:16" s="472" customFormat="1" ht="15" customHeight="1">
      <c r="A11" s="79" t="s">
        <v>463</v>
      </c>
      <c r="B11" s="78">
        <v>661025.72080999997</v>
      </c>
      <c r="C11" s="78">
        <v>756848.56801000005</v>
      </c>
      <c r="D11" s="78">
        <v>856974.87348000007</v>
      </c>
      <c r="E11" s="78">
        <v>884889.16301000002</v>
      </c>
      <c r="F11" s="78">
        <v>877265.31715999998</v>
      </c>
      <c r="G11" s="78">
        <v>802348.88032</v>
      </c>
      <c r="H11" s="78">
        <v>707728.85024000006</v>
      </c>
      <c r="I11" s="78">
        <v>620769.75213000004</v>
      </c>
      <c r="J11" s="78">
        <v>563055.34138999996</v>
      </c>
      <c r="K11" s="78">
        <v>536029.99222000001</v>
      </c>
      <c r="L11" s="78">
        <v>458178.62387000001</v>
      </c>
      <c r="M11" s="78">
        <v>437906.85658999998</v>
      </c>
      <c r="N11" s="264"/>
      <c r="O11" s="264"/>
      <c r="P11" s="264"/>
    </row>
    <row r="12" spans="1:16" s="472" customFormat="1" ht="15" customHeight="1">
      <c r="A12" s="79" t="s">
        <v>464</v>
      </c>
      <c r="B12" s="78">
        <v>647615.78458000009</v>
      </c>
      <c r="C12" s="78">
        <v>740017.62612999999</v>
      </c>
      <c r="D12" s="78">
        <v>809299.57773000002</v>
      </c>
      <c r="E12" s="78">
        <v>824777.24575</v>
      </c>
      <c r="F12" s="78">
        <v>791969.91862999997</v>
      </c>
      <c r="G12" s="78">
        <v>591462.20328000002</v>
      </c>
      <c r="H12" s="78">
        <v>501594.91804000002</v>
      </c>
      <c r="I12" s="78">
        <v>392992.90889999998</v>
      </c>
      <c r="J12" s="78">
        <v>342141.83888</v>
      </c>
      <c r="K12" s="78">
        <v>316590.90610000002</v>
      </c>
      <c r="L12" s="78">
        <v>264539.83308000001</v>
      </c>
      <c r="M12" s="78">
        <v>247588.72658000002</v>
      </c>
      <c r="N12" s="264"/>
      <c r="O12" s="264"/>
      <c r="P12" s="264"/>
    </row>
    <row r="13" spans="1:16" s="472" customFormat="1" ht="15" customHeight="1">
      <c r="A13" s="79" t="s">
        <v>465</v>
      </c>
      <c r="B13" s="78">
        <v>13409.936230000001</v>
      </c>
      <c r="C13" s="78">
        <v>16830.941879999998</v>
      </c>
      <c r="D13" s="78">
        <v>47675.295749999997</v>
      </c>
      <c r="E13" s="78">
        <v>60111.917259999995</v>
      </c>
      <c r="F13" s="78">
        <v>85295.398530000006</v>
      </c>
      <c r="G13" s="78">
        <v>210886.67703999998</v>
      </c>
      <c r="H13" s="78">
        <v>206133.93219999998</v>
      </c>
      <c r="I13" s="78">
        <v>227776.84323</v>
      </c>
      <c r="J13" s="78">
        <v>220913.50250999999</v>
      </c>
      <c r="K13" s="78">
        <v>219439.08611999999</v>
      </c>
      <c r="L13" s="78">
        <v>193638.79079</v>
      </c>
      <c r="M13" s="78">
        <v>190318.13000999999</v>
      </c>
      <c r="N13" s="264"/>
      <c r="O13" s="264"/>
      <c r="P13" s="264"/>
    </row>
    <row r="14" spans="1:16" s="472" customFormat="1" ht="15" customHeight="1">
      <c r="A14" s="79" t="s">
        <v>466</v>
      </c>
      <c r="B14" s="78">
        <v>3887.9335699999997</v>
      </c>
      <c r="C14" s="78">
        <v>13798.99483</v>
      </c>
      <c r="D14" s="78">
        <v>10185.149960000001</v>
      </c>
      <c r="E14" s="78">
        <v>7098.0758399999995</v>
      </c>
      <c r="F14" s="78">
        <v>13867.627689999999</v>
      </c>
      <c r="G14" s="78">
        <v>20624.666570000001</v>
      </c>
      <c r="H14" s="78">
        <v>10172.023720000001</v>
      </c>
      <c r="I14" s="78">
        <v>2679.06673</v>
      </c>
      <c r="J14" s="78">
        <v>8111.8521000000001</v>
      </c>
      <c r="K14" s="78">
        <v>11172.27447</v>
      </c>
      <c r="L14" s="78">
        <v>7454.3281399999996</v>
      </c>
      <c r="M14" s="78">
        <v>8814.1947700000001</v>
      </c>
      <c r="N14" s="264"/>
      <c r="O14" s="264"/>
      <c r="P14" s="264"/>
    </row>
    <row r="15" spans="1:16" s="472" customFormat="1" ht="15" customHeight="1">
      <c r="A15" s="79" t="s">
        <v>467</v>
      </c>
      <c r="B15" s="78">
        <v>3711.2978800000001</v>
      </c>
      <c r="C15" s="78">
        <v>9214.84512</v>
      </c>
      <c r="D15" s="78">
        <v>8483.5791900000004</v>
      </c>
      <c r="E15" s="78">
        <v>6361.4218099999998</v>
      </c>
      <c r="F15" s="78">
        <v>8123.68361</v>
      </c>
      <c r="G15" s="78">
        <v>10110.85259</v>
      </c>
      <c r="H15" s="78">
        <v>170.1</v>
      </c>
      <c r="I15" s="78">
        <v>1360.1322</v>
      </c>
      <c r="J15" s="78">
        <v>1349.4306000000001</v>
      </c>
      <c r="K15" s="78">
        <v>4971.9449800000002</v>
      </c>
      <c r="L15" s="78">
        <v>332.36407000000003</v>
      </c>
      <c r="M15" s="78">
        <v>4930.5342499999997</v>
      </c>
      <c r="N15" s="264"/>
      <c r="O15" s="264"/>
      <c r="P15" s="264"/>
    </row>
    <row r="16" spans="1:16" s="472" customFormat="1" ht="15" customHeight="1">
      <c r="A16" s="79" t="s">
        <v>468</v>
      </c>
      <c r="B16" s="78">
        <v>176.63569000000001</v>
      </c>
      <c r="C16" s="78">
        <v>4584.1497099999997</v>
      </c>
      <c r="D16" s="78">
        <v>1701.57077</v>
      </c>
      <c r="E16" s="78">
        <v>736.65403000000003</v>
      </c>
      <c r="F16" s="78">
        <v>5743.9440800000002</v>
      </c>
      <c r="G16" s="78">
        <v>10513.813980000001</v>
      </c>
      <c r="H16" s="78">
        <v>10001.923720000001</v>
      </c>
      <c r="I16" s="78">
        <v>1318.93453</v>
      </c>
      <c r="J16" s="78">
        <v>6762.4215000000004</v>
      </c>
      <c r="K16" s="78">
        <v>6200.3294900000001</v>
      </c>
      <c r="L16" s="78">
        <v>7121.96407</v>
      </c>
      <c r="M16" s="78">
        <v>3883.6605199999999</v>
      </c>
      <c r="N16" s="264"/>
      <c r="O16" s="264"/>
      <c r="P16" s="264"/>
    </row>
    <row r="17" spans="1:16" s="472" customFormat="1" ht="15" customHeight="1">
      <c r="A17" s="79" t="s">
        <v>469</v>
      </c>
      <c r="B17" s="78">
        <v>9323.4225800000004</v>
      </c>
      <c r="C17" s="78">
        <v>11105.726500000001</v>
      </c>
      <c r="D17" s="78">
        <v>16675.364799999999</v>
      </c>
      <c r="E17" s="78">
        <v>36800.093249999998</v>
      </c>
      <c r="F17" s="78">
        <v>38830.718500000003</v>
      </c>
      <c r="G17" s="78">
        <v>63137.883470000001</v>
      </c>
      <c r="H17" s="78">
        <v>76381.64615</v>
      </c>
      <c r="I17" s="78">
        <v>70186.320720000003</v>
      </c>
      <c r="J17" s="78">
        <v>70649.028879999998</v>
      </c>
      <c r="K17" s="78">
        <v>69603.596379999988</v>
      </c>
      <c r="L17" s="78">
        <v>72715.176779999994</v>
      </c>
      <c r="M17" s="78">
        <v>73474.869139999995</v>
      </c>
      <c r="N17" s="264"/>
      <c r="O17" s="264"/>
      <c r="P17" s="264"/>
    </row>
    <row r="18" spans="1:16" s="472" customFormat="1" ht="15" customHeight="1">
      <c r="A18" s="79" t="s">
        <v>470</v>
      </c>
      <c r="B18" s="78">
        <v>8998.7048100000011</v>
      </c>
      <c r="C18" s="78">
        <v>10222.497579999999</v>
      </c>
      <c r="D18" s="78">
        <v>13922.001109999999</v>
      </c>
      <c r="E18" s="78">
        <v>22307.757269999998</v>
      </c>
      <c r="F18" s="78">
        <v>27334.36464</v>
      </c>
      <c r="G18" s="78">
        <v>37346.225159999995</v>
      </c>
      <c r="H18" s="78">
        <v>32495.018010000003</v>
      </c>
      <c r="I18" s="78">
        <v>22643.919449999998</v>
      </c>
      <c r="J18" s="78">
        <v>23188.089530000001</v>
      </c>
      <c r="K18" s="78">
        <v>22715.881570000001</v>
      </c>
      <c r="L18" s="78">
        <v>23166.027129999999</v>
      </c>
      <c r="M18" s="78">
        <v>22184.92166</v>
      </c>
      <c r="N18" s="264"/>
      <c r="O18" s="264"/>
      <c r="P18" s="264"/>
    </row>
    <row r="19" spans="1:16" s="472" customFormat="1" ht="15" customHeight="1">
      <c r="A19" s="79" t="s">
        <v>471</v>
      </c>
      <c r="B19" s="78">
        <v>324.71777000000003</v>
      </c>
      <c r="C19" s="78">
        <v>883.22892000000002</v>
      </c>
      <c r="D19" s="78">
        <v>2753.3636900000001</v>
      </c>
      <c r="E19" s="78">
        <v>14492.33598</v>
      </c>
      <c r="F19" s="78">
        <v>11496.353859999999</v>
      </c>
      <c r="G19" s="78">
        <v>25791.658309999999</v>
      </c>
      <c r="H19" s="78">
        <v>43886.628140000001</v>
      </c>
      <c r="I19" s="78">
        <v>47542.401270000002</v>
      </c>
      <c r="J19" s="78">
        <v>47460.939350000001</v>
      </c>
      <c r="K19" s="78">
        <v>46887.714810000005</v>
      </c>
      <c r="L19" s="78">
        <v>49549.149649999999</v>
      </c>
      <c r="M19" s="78">
        <v>51289.947479999995</v>
      </c>
      <c r="N19" s="264"/>
      <c r="O19" s="264"/>
      <c r="P19" s="264"/>
    </row>
    <row r="20" spans="1:16" s="472" customFormat="1" ht="15" customHeight="1">
      <c r="A20" s="79" t="s">
        <v>40</v>
      </c>
      <c r="B20" s="78">
        <v>8999.5497200000009</v>
      </c>
      <c r="C20" s="78">
        <v>10462.99749</v>
      </c>
      <c r="D20" s="78">
        <v>10933.638060000001</v>
      </c>
      <c r="E20" s="78">
        <v>10289.94636</v>
      </c>
      <c r="F20" s="78">
        <v>8325.9275699999998</v>
      </c>
      <c r="G20" s="78">
        <v>7195.0541800000001</v>
      </c>
      <c r="H20" s="78">
        <v>56592.807380000006</v>
      </c>
      <c r="I20" s="78">
        <v>71360.45981</v>
      </c>
      <c r="J20" s="78">
        <v>67760.242879999991</v>
      </c>
      <c r="K20" s="78">
        <v>66415.489709999994</v>
      </c>
      <c r="L20" s="78">
        <v>60478.009380000003</v>
      </c>
      <c r="M20" s="78">
        <v>59371.1633</v>
      </c>
      <c r="N20" s="264"/>
      <c r="O20" s="264"/>
      <c r="P20" s="264"/>
    </row>
    <row r="21" spans="1:16" s="472" customFormat="1" ht="15" customHeight="1">
      <c r="A21" s="79" t="s">
        <v>472</v>
      </c>
      <c r="B21" s="78">
        <v>-22943.845140000001</v>
      </c>
      <c r="C21" s="78">
        <v>-27574.261019999998</v>
      </c>
      <c r="D21" s="78">
        <v>-34337.160600000003</v>
      </c>
      <c r="E21" s="78">
        <v>-52718.960310000002</v>
      </c>
      <c r="F21" s="78">
        <v>-58079.97279</v>
      </c>
      <c r="G21" s="78">
        <v>-77590.901419999995</v>
      </c>
      <c r="H21" s="78">
        <v>-83680.523589999997</v>
      </c>
      <c r="I21" s="78">
        <v>-70550.223249999995</v>
      </c>
      <c r="J21" s="78">
        <v>-68769.585189999998</v>
      </c>
      <c r="K21" s="78">
        <v>-67619.146609999996</v>
      </c>
      <c r="L21" s="78">
        <v>-69504.463180000006</v>
      </c>
      <c r="M21" s="78">
        <v>-69752.488360000003</v>
      </c>
      <c r="N21" s="264"/>
      <c r="O21" s="264"/>
      <c r="P21" s="264"/>
    </row>
    <row r="22" spans="1:16" s="472" customFormat="1" ht="15" customHeight="1">
      <c r="A22" s="77" t="s">
        <v>70</v>
      </c>
      <c r="B22" s="78">
        <v>1825.20363</v>
      </c>
      <c r="C22" s="78">
        <v>1749.2486100000001</v>
      </c>
      <c r="D22" s="78">
        <v>3094.5422100000001</v>
      </c>
      <c r="E22" s="78">
        <v>1679.0757699999999</v>
      </c>
      <c r="F22" s="78">
        <v>1783.0451799999998</v>
      </c>
      <c r="G22" s="78">
        <v>2121.06657</v>
      </c>
      <c r="H22" s="78">
        <v>4797.1598800000002</v>
      </c>
      <c r="I22" s="78">
        <v>4423.6044199999997</v>
      </c>
      <c r="J22" s="78">
        <v>3443.0687900000003</v>
      </c>
      <c r="K22" s="78">
        <v>4049.6301600000002</v>
      </c>
      <c r="L22" s="78">
        <v>3959.0009100000002</v>
      </c>
      <c r="M22" s="78">
        <v>3046.14428</v>
      </c>
      <c r="N22" s="264"/>
      <c r="O22" s="264"/>
      <c r="P22" s="264"/>
    </row>
    <row r="23" spans="1:16" s="472" customFormat="1" ht="15" customHeight="1">
      <c r="A23" s="77" t="s">
        <v>76</v>
      </c>
      <c r="B23" s="78">
        <v>1E-3</v>
      </c>
      <c r="C23" s="78">
        <v>2E-3</v>
      </c>
      <c r="D23" s="78">
        <v>3.3049999999999996E-2</v>
      </c>
      <c r="E23" s="78">
        <v>253.31117</v>
      </c>
      <c r="F23" s="78">
        <v>1536.06681</v>
      </c>
      <c r="G23" s="78">
        <v>940.19150999999999</v>
      </c>
      <c r="H23" s="78">
        <v>1900.1387400000001</v>
      </c>
      <c r="I23" s="78">
        <v>5784.4227599999995</v>
      </c>
      <c r="J23" s="78">
        <v>2564.6144900000004</v>
      </c>
      <c r="K23" s="78">
        <v>2290.9479200000001</v>
      </c>
      <c r="L23" s="78">
        <v>1629.7611200000001</v>
      </c>
      <c r="M23" s="78">
        <v>1952.8970800000002</v>
      </c>
      <c r="N23" s="264"/>
      <c r="O23" s="264"/>
      <c r="P23" s="264"/>
    </row>
    <row r="24" spans="1:16" s="472" customFormat="1" ht="15" customHeight="1">
      <c r="A24" s="77" t="s">
        <v>473</v>
      </c>
      <c r="B24" s="78">
        <v>2211.047</v>
      </c>
      <c r="C24" s="78">
        <v>134.55251999999999</v>
      </c>
      <c r="D24" s="78">
        <v>3634.83061</v>
      </c>
      <c r="E24" s="78">
        <v>11295.415800000001</v>
      </c>
      <c r="F24" s="78">
        <v>19550.824700000001</v>
      </c>
      <c r="G24" s="78">
        <v>25116.35339</v>
      </c>
      <c r="H24" s="78">
        <v>33084.513489999998</v>
      </c>
      <c r="I24" s="78">
        <v>33068.913820000002</v>
      </c>
      <c r="J24" s="78">
        <v>43250.2359</v>
      </c>
      <c r="K24" s="78">
        <v>43250.2359</v>
      </c>
      <c r="L24" s="78">
        <v>43248.589509999998</v>
      </c>
      <c r="M24" s="78">
        <v>43248.589509999998</v>
      </c>
      <c r="N24" s="264"/>
      <c r="O24" s="264"/>
      <c r="P24" s="264"/>
    </row>
    <row r="25" spans="1:16" s="472" customFormat="1" ht="15" customHeight="1">
      <c r="A25" s="77" t="s">
        <v>86</v>
      </c>
      <c r="B25" s="78">
        <v>13640.736570000001</v>
      </c>
      <c r="C25" s="78">
        <v>14470.801359999999</v>
      </c>
      <c r="D25" s="78">
        <v>19176.621579999999</v>
      </c>
      <c r="E25" s="78">
        <v>18244.227850000003</v>
      </c>
      <c r="F25" s="78">
        <v>16467.824690000001</v>
      </c>
      <c r="G25" s="78">
        <v>15779.85721</v>
      </c>
      <c r="H25" s="78">
        <v>14472.710489999999</v>
      </c>
      <c r="I25" s="78">
        <v>13263.965529999999</v>
      </c>
      <c r="J25" s="78">
        <v>12390.092259999999</v>
      </c>
      <c r="K25" s="78">
        <v>12214.05242</v>
      </c>
      <c r="L25" s="78">
        <v>11580.094230000001</v>
      </c>
      <c r="M25" s="78">
        <v>11468.664460000002</v>
      </c>
      <c r="N25" s="264"/>
      <c r="O25" s="264"/>
      <c r="P25" s="264"/>
    </row>
    <row r="26" spans="1:16" s="472" customFormat="1" ht="15" customHeight="1">
      <c r="A26" s="77" t="s">
        <v>474</v>
      </c>
      <c r="B26" s="78">
        <v>1057.0993799999999</v>
      </c>
      <c r="C26" s="78">
        <v>756.02298999999994</v>
      </c>
      <c r="D26" s="78">
        <v>1144.0593000000001</v>
      </c>
      <c r="E26" s="78">
        <v>1356.6484399999999</v>
      </c>
      <c r="F26" s="78">
        <v>896.7971</v>
      </c>
      <c r="G26" s="78">
        <v>805.31600000000003</v>
      </c>
      <c r="H26" s="78">
        <v>623.96851000000004</v>
      </c>
      <c r="I26" s="78">
        <v>479.70820000000003</v>
      </c>
      <c r="J26" s="78">
        <v>1327.82862</v>
      </c>
      <c r="K26" s="78">
        <v>1290.1722</v>
      </c>
      <c r="L26" s="78">
        <v>965.94262000000003</v>
      </c>
      <c r="M26" s="78">
        <v>851.7531899999999</v>
      </c>
      <c r="N26" s="264"/>
      <c r="O26" s="264"/>
      <c r="P26" s="264"/>
    </row>
    <row r="27" spans="1:16" s="474" customFormat="1" ht="15" customHeight="1" thickBot="1">
      <c r="A27" s="77" t="s">
        <v>102</v>
      </c>
      <c r="B27" s="78">
        <v>0</v>
      </c>
      <c r="C27" s="78">
        <v>0</v>
      </c>
      <c r="D27" s="78">
        <v>0</v>
      </c>
      <c r="E27" s="78">
        <v>0</v>
      </c>
      <c r="F27" s="78">
        <v>0</v>
      </c>
      <c r="G27" s="78">
        <v>0</v>
      </c>
      <c r="H27" s="78">
        <v>0</v>
      </c>
      <c r="I27" s="78">
        <v>0</v>
      </c>
      <c r="J27" s="78">
        <v>0</v>
      </c>
      <c r="K27" s="78">
        <v>0</v>
      </c>
      <c r="L27" s="78">
        <v>0</v>
      </c>
      <c r="M27" s="78">
        <v>0</v>
      </c>
      <c r="N27" s="264"/>
      <c r="O27" s="264"/>
      <c r="P27" s="264"/>
    </row>
    <row r="28" spans="1:16" ht="15" customHeight="1" thickTop="1" thickBot="1">
      <c r="A28" s="339" t="s">
        <v>475</v>
      </c>
      <c r="B28" s="340">
        <v>794768.52842999995</v>
      </c>
      <c r="C28" s="340">
        <v>883590.74641000002</v>
      </c>
      <c r="D28" s="340">
        <v>997033.66949999996</v>
      </c>
      <c r="E28" s="340">
        <v>1064750.7058699999</v>
      </c>
      <c r="F28" s="340">
        <v>1058023.5992399999</v>
      </c>
      <c r="G28" s="340">
        <v>933750.14053999993</v>
      </c>
      <c r="H28" s="340">
        <v>846484.73794000002</v>
      </c>
      <c r="I28" s="340">
        <v>821975.64975999994</v>
      </c>
      <c r="J28" s="340">
        <v>770267.90738999995</v>
      </c>
      <c r="K28" s="340">
        <v>765500.25909000007</v>
      </c>
      <c r="L28" s="340">
        <v>646365.29294000007</v>
      </c>
      <c r="M28" s="340">
        <v>646917.64572999999</v>
      </c>
      <c r="N28" s="264"/>
      <c r="O28" s="264"/>
      <c r="P28" s="264"/>
    </row>
    <row r="29" spans="1:16" s="472" customFormat="1" ht="15" customHeight="1" thickTop="1">
      <c r="A29" s="77" t="s">
        <v>476</v>
      </c>
      <c r="B29" s="78">
        <v>623725.51851999993</v>
      </c>
      <c r="C29" s="78">
        <v>723498.16415999993</v>
      </c>
      <c r="D29" s="78">
        <v>847027.32712999999</v>
      </c>
      <c r="E29" s="78">
        <v>900549.12858999998</v>
      </c>
      <c r="F29" s="78">
        <v>891228.53088999994</v>
      </c>
      <c r="G29" s="78">
        <v>625622.31527000002</v>
      </c>
      <c r="H29" s="78">
        <v>367785.69577999995</v>
      </c>
      <c r="I29" s="78">
        <v>378933.48176</v>
      </c>
      <c r="J29" s="78">
        <v>374066.28106000001</v>
      </c>
      <c r="K29" s="78">
        <v>379713.20848000003</v>
      </c>
      <c r="L29" s="78">
        <v>325742.85113999998</v>
      </c>
      <c r="M29" s="78">
        <v>327838.01485000004</v>
      </c>
      <c r="N29" s="264"/>
      <c r="O29" s="264"/>
      <c r="P29" s="264"/>
    </row>
    <row r="30" spans="1:16" s="472" customFormat="1" ht="15" customHeight="1">
      <c r="A30" s="79" t="s">
        <v>477</v>
      </c>
      <c r="B30" s="78">
        <v>108.907</v>
      </c>
      <c r="C30" s="78">
        <v>4013.1534700000002</v>
      </c>
      <c r="D30" s="78">
        <v>3548.1925699999997</v>
      </c>
      <c r="E30" s="78">
        <v>15703.02051</v>
      </c>
      <c r="F30" s="78">
        <v>9988.5372399999997</v>
      </c>
      <c r="G30" s="78">
        <v>11323.52851</v>
      </c>
      <c r="H30" s="78">
        <v>7238.6809000000003</v>
      </c>
      <c r="I30" s="78">
        <v>9844.7530700000007</v>
      </c>
      <c r="J30" s="78">
        <v>9183.7032200000012</v>
      </c>
      <c r="K30" s="78">
        <v>8108.3327900000004</v>
      </c>
      <c r="L30" s="78">
        <v>8204.1744500000004</v>
      </c>
      <c r="M30" s="78">
        <v>10239.66086</v>
      </c>
      <c r="N30" s="264"/>
      <c r="O30" s="264"/>
      <c r="P30" s="264"/>
    </row>
    <row r="31" spans="1:16" s="472" customFormat="1" ht="15" customHeight="1">
      <c r="A31" s="79" t="s">
        <v>478</v>
      </c>
      <c r="B31" s="78">
        <v>91107.366469999994</v>
      </c>
      <c r="C31" s="78">
        <v>93981.039519999991</v>
      </c>
      <c r="D31" s="78">
        <v>111271.44803</v>
      </c>
      <c r="E31" s="78">
        <v>135840.63159</v>
      </c>
      <c r="F31" s="78">
        <v>155158.33609</v>
      </c>
      <c r="G31" s="78">
        <v>144639.90556000001</v>
      </c>
      <c r="H31" s="78">
        <v>152741.54313000001</v>
      </c>
      <c r="I31" s="78">
        <v>188535.02447999999</v>
      </c>
      <c r="J31" s="78">
        <v>181576.88329</v>
      </c>
      <c r="K31" s="78">
        <v>177188.76252000002</v>
      </c>
      <c r="L31" s="78">
        <v>159593.11121999999</v>
      </c>
      <c r="M31" s="78">
        <v>157965.13263000001</v>
      </c>
      <c r="N31" s="264"/>
      <c r="O31" s="264"/>
      <c r="P31" s="264"/>
    </row>
    <row r="32" spans="1:16" s="472" customFormat="1" ht="15" customHeight="1">
      <c r="A32" s="79" t="s">
        <v>479</v>
      </c>
      <c r="B32" s="78">
        <v>174888.95856999999</v>
      </c>
      <c r="C32" s="78">
        <v>103669.64323</v>
      </c>
      <c r="D32" s="78">
        <v>10377.21931</v>
      </c>
      <c r="E32" s="78">
        <v>1388.7466499999998</v>
      </c>
      <c r="F32" s="78">
        <v>169.58488</v>
      </c>
      <c r="G32" s="78">
        <v>142.84251</v>
      </c>
      <c r="H32" s="78">
        <v>142.96821</v>
      </c>
      <c r="I32" s="78">
        <v>143.09403</v>
      </c>
      <c r="J32" s="78">
        <v>0</v>
      </c>
      <c r="K32" s="78">
        <v>0</v>
      </c>
      <c r="L32" s="78">
        <v>0</v>
      </c>
      <c r="M32" s="78">
        <v>0</v>
      </c>
      <c r="N32" s="264"/>
      <c r="O32" s="264"/>
      <c r="P32" s="264"/>
    </row>
    <row r="33" spans="1:16" s="472" customFormat="1" ht="15" customHeight="1">
      <c r="A33" s="79" t="s">
        <v>480</v>
      </c>
      <c r="B33" s="78">
        <v>22213.765890000002</v>
      </c>
      <c r="C33" s="78">
        <v>19873.12155</v>
      </c>
      <c r="D33" s="78">
        <v>19428.937480000001</v>
      </c>
      <c r="E33" s="78">
        <v>36908.589319999999</v>
      </c>
      <c r="F33" s="78">
        <v>49512.333549999996</v>
      </c>
      <c r="G33" s="78">
        <v>48801.778490000004</v>
      </c>
      <c r="H33" s="78">
        <v>30222.79754</v>
      </c>
      <c r="I33" s="78">
        <v>24205.090319999999</v>
      </c>
      <c r="J33" s="78">
        <v>27266.041719999997</v>
      </c>
      <c r="K33" s="78">
        <v>25330.751100000001</v>
      </c>
      <c r="L33" s="78">
        <v>31834.041309999997</v>
      </c>
      <c r="M33" s="78">
        <v>28217.371780000001</v>
      </c>
      <c r="N33" s="264"/>
      <c r="O33" s="264"/>
      <c r="P33" s="264"/>
    </row>
    <row r="34" spans="1:16" s="472" customFormat="1" ht="15" customHeight="1">
      <c r="A34" s="79" t="s">
        <v>481</v>
      </c>
      <c r="B34" s="78">
        <v>315441.89562000002</v>
      </c>
      <c r="C34" s="78">
        <v>471146.35100999998</v>
      </c>
      <c r="D34" s="78">
        <v>664215.04774000007</v>
      </c>
      <c r="E34" s="78">
        <v>658552.60109000001</v>
      </c>
      <c r="F34" s="78">
        <v>612497.17790000001</v>
      </c>
      <c r="G34" s="78">
        <v>373012.87148000003</v>
      </c>
      <c r="H34" s="78">
        <v>165430.55544</v>
      </c>
      <c r="I34" s="78">
        <v>147116.20694</v>
      </c>
      <c r="J34" s="78">
        <v>152101.92416</v>
      </c>
      <c r="K34" s="78">
        <v>164805.51774000001</v>
      </c>
      <c r="L34" s="78">
        <v>122924.497</v>
      </c>
      <c r="M34" s="78">
        <v>128129.38876999999</v>
      </c>
      <c r="N34" s="264"/>
      <c r="O34" s="264"/>
      <c r="P34" s="264"/>
    </row>
    <row r="35" spans="1:16" s="472" customFormat="1" ht="15" customHeight="1">
      <c r="A35" s="79" t="s">
        <v>482</v>
      </c>
      <c r="B35" s="78">
        <v>19964.624969999997</v>
      </c>
      <c r="C35" s="78">
        <v>30814.855379999997</v>
      </c>
      <c r="D35" s="78">
        <v>38186.482000000004</v>
      </c>
      <c r="E35" s="78">
        <v>52155.539429999997</v>
      </c>
      <c r="F35" s="78">
        <v>63902.561229999999</v>
      </c>
      <c r="G35" s="78">
        <v>47701.388719999995</v>
      </c>
      <c r="H35" s="78">
        <v>12009.15056</v>
      </c>
      <c r="I35" s="78">
        <v>9089.3129200000003</v>
      </c>
      <c r="J35" s="78">
        <v>3937.72867</v>
      </c>
      <c r="K35" s="78">
        <v>4279.8443299999999</v>
      </c>
      <c r="L35" s="78">
        <v>3187.0271600000001</v>
      </c>
      <c r="M35" s="78">
        <v>3286.46081</v>
      </c>
      <c r="N35" s="264"/>
      <c r="O35" s="264"/>
      <c r="P35" s="264"/>
    </row>
    <row r="36" spans="1:16" s="472" customFormat="1" ht="15" customHeight="1">
      <c r="A36" s="77" t="s">
        <v>483</v>
      </c>
      <c r="B36" s="78">
        <v>0</v>
      </c>
      <c r="C36" s="78">
        <v>0</v>
      </c>
      <c r="D36" s="78">
        <v>0</v>
      </c>
      <c r="E36" s="78">
        <v>2.1077499999999998</v>
      </c>
      <c r="F36" s="78">
        <v>0</v>
      </c>
      <c r="G36" s="78">
        <v>0</v>
      </c>
      <c r="H36" s="78">
        <v>0</v>
      </c>
      <c r="I36" s="78">
        <v>0</v>
      </c>
      <c r="J36" s="78">
        <v>0</v>
      </c>
      <c r="K36" s="78">
        <v>0</v>
      </c>
      <c r="L36" s="78">
        <v>0</v>
      </c>
      <c r="M36" s="78">
        <v>0</v>
      </c>
      <c r="N36" s="264"/>
      <c r="O36" s="264"/>
      <c r="P36" s="264"/>
    </row>
    <row r="37" spans="1:16" s="472" customFormat="1" ht="15" customHeight="1">
      <c r="A37" s="77" t="s">
        <v>484</v>
      </c>
      <c r="B37" s="78">
        <v>157015.70083000002</v>
      </c>
      <c r="C37" s="78">
        <v>144566.50143999999</v>
      </c>
      <c r="D37" s="78">
        <v>99442.711840000004</v>
      </c>
      <c r="E37" s="78">
        <v>116956.35773</v>
      </c>
      <c r="F37" s="78">
        <v>122233.70954000001</v>
      </c>
      <c r="G37" s="78">
        <v>190156.21759000001</v>
      </c>
      <c r="H37" s="78">
        <v>362512.17176</v>
      </c>
      <c r="I37" s="78">
        <v>341051.91357999999</v>
      </c>
      <c r="J37" s="78">
        <v>326872.92180000001</v>
      </c>
      <c r="K37" s="78">
        <v>320159.10875999997</v>
      </c>
      <c r="L37" s="78">
        <v>255811.11930000002</v>
      </c>
      <c r="M37" s="78">
        <v>254728.05571000002</v>
      </c>
      <c r="N37" s="264"/>
      <c r="O37" s="264"/>
      <c r="P37" s="264"/>
    </row>
    <row r="38" spans="1:16" s="472" customFormat="1" ht="15" customHeight="1">
      <c r="A38" s="77" t="s">
        <v>485</v>
      </c>
      <c r="B38" s="78">
        <v>7758.0248499999998</v>
      </c>
      <c r="C38" s="78">
        <v>8941.4936199999993</v>
      </c>
      <c r="D38" s="78">
        <v>13815.508760000001</v>
      </c>
      <c r="E38" s="78">
        <v>13588.708060000001</v>
      </c>
      <c r="F38" s="78">
        <v>15893.422869999999</v>
      </c>
      <c r="G38" s="78">
        <v>9550.3416099999995</v>
      </c>
      <c r="H38" s="78">
        <v>11038.44044</v>
      </c>
      <c r="I38" s="78">
        <v>8794.356029999999</v>
      </c>
      <c r="J38" s="78">
        <v>10850.52822</v>
      </c>
      <c r="K38" s="78">
        <v>9504.108470000001</v>
      </c>
      <c r="L38" s="78">
        <v>15967.74577</v>
      </c>
      <c r="M38" s="78">
        <v>15588.382220000001</v>
      </c>
      <c r="N38" s="264"/>
      <c r="O38" s="264"/>
      <c r="P38" s="264"/>
    </row>
    <row r="39" spans="1:16" s="472" customFormat="1" ht="15" customHeight="1">
      <c r="A39" s="77" t="s">
        <v>147</v>
      </c>
      <c r="B39" s="78">
        <v>6269.2842300000002</v>
      </c>
      <c r="C39" s="78">
        <v>6584.5871900000002</v>
      </c>
      <c r="D39" s="78">
        <v>7668.9812199999997</v>
      </c>
      <c r="E39" s="78">
        <v>7261.2170400000005</v>
      </c>
      <c r="F39" s="78">
        <v>7213.5481300000001</v>
      </c>
      <c r="G39" s="78">
        <v>6280.98099</v>
      </c>
      <c r="H39" s="78">
        <v>5634.2800099999995</v>
      </c>
      <c r="I39" s="78">
        <v>4775.57449</v>
      </c>
      <c r="J39" s="78">
        <v>4272.9747500000003</v>
      </c>
      <c r="K39" s="78">
        <v>4095.0727499999998</v>
      </c>
      <c r="L39" s="78">
        <v>3411.6151199999999</v>
      </c>
      <c r="M39" s="78">
        <v>3179.7056699999998</v>
      </c>
      <c r="N39" s="264"/>
      <c r="O39" s="264"/>
      <c r="P39" s="264"/>
    </row>
    <row r="40" spans="1:16" s="472" customFormat="1" ht="15" customHeight="1">
      <c r="A40" s="77" t="s">
        <v>154</v>
      </c>
      <c r="B40" s="78">
        <v>0</v>
      </c>
      <c r="C40" s="78">
        <v>0</v>
      </c>
      <c r="D40" s="78">
        <v>0</v>
      </c>
      <c r="E40" s="78">
        <v>0</v>
      </c>
      <c r="F40" s="78">
        <v>0</v>
      </c>
      <c r="G40" s="78">
        <v>0</v>
      </c>
      <c r="H40" s="78">
        <v>0</v>
      </c>
      <c r="I40" s="78">
        <v>0</v>
      </c>
      <c r="J40" s="78">
        <v>0</v>
      </c>
      <c r="K40" s="78">
        <v>0</v>
      </c>
      <c r="L40" s="78">
        <v>0</v>
      </c>
      <c r="M40" s="78">
        <v>0</v>
      </c>
      <c r="N40" s="264"/>
      <c r="O40" s="264"/>
      <c r="P40" s="264"/>
    </row>
    <row r="41" spans="1:16" s="472" customFormat="1" ht="15" customHeight="1">
      <c r="A41" s="77" t="s">
        <v>486</v>
      </c>
      <c r="B41" s="78">
        <v>0</v>
      </c>
      <c r="C41" s="78">
        <v>0</v>
      </c>
      <c r="D41" s="78">
        <v>29079.14055</v>
      </c>
      <c r="E41" s="78">
        <v>26393.186699999998</v>
      </c>
      <c r="F41" s="78">
        <v>21454.38781</v>
      </c>
      <c r="G41" s="78">
        <v>13797.050080000001</v>
      </c>
      <c r="H41" s="78">
        <v>9152.1510099999996</v>
      </c>
      <c r="I41" s="78">
        <v>4577.1360599999998</v>
      </c>
      <c r="J41" s="78">
        <v>0</v>
      </c>
      <c r="K41" s="78">
        <v>0</v>
      </c>
      <c r="L41" s="78">
        <v>0</v>
      </c>
      <c r="M41" s="78">
        <v>0</v>
      </c>
      <c r="N41" s="264"/>
      <c r="O41" s="264"/>
      <c r="P41" s="264"/>
    </row>
    <row r="42" spans="1:16" s="474" customFormat="1" ht="15" customHeight="1" thickBot="1">
      <c r="A42" s="77" t="s">
        <v>128</v>
      </c>
      <c r="B42" s="78">
        <v>0</v>
      </c>
      <c r="C42" s="78">
        <v>0</v>
      </c>
      <c r="D42" s="78">
        <v>0</v>
      </c>
      <c r="E42" s="78">
        <v>0</v>
      </c>
      <c r="F42" s="78">
        <v>0</v>
      </c>
      <c r="G42" s="78">
        <v>88343.235000000001</v>
      </c>
      <c r="H42" s="78">
        <v>90361.99893999999</v>
      </c>
      <c r="I42" s="78">
        <v>83843.187839999999</v>
      </c>
      <c r="J42" s="78">
        <v>54205.201560000001</v>
      </c>
      <c r="K42" s="78">
        <v>52028.760630000004</v>
      </c>
      <c r="L42" s="78">
        <v>45431.961609999998</v>
      </c>
      <c r="M42" s="78">
        <v>45583.487280000001</v>
      </c>
      <c r="N42" s="264"/>
      <c r="O42" s="264"/>
      <c r="P42" s="264"/>
    </row>
    <row r="43" spans="1:16" ht="15" customHeight="1" thickTop="1" thickBot="1">
      <c r="A43" s="339" t="s">
        <v>487</v>
      </c>
      <c r="B43" s="340">
        <v>75218.352329999994</v>
      </c>
      <c r="C43" s="340">
        <v>77206.751099999994</v>
      </c>
      <c r="D43" s="340">
        <v>80573.70040999999</v>
      </c>
      <c r="E43" s="340">
        <v>82155.124309999999</v>
      </c>
      <c r="F43" s="340">
        <v>91270.748510000005</v>
      </c>
      <c r="G43" s="340">
        <v>75079.2264</v>
      </c>
      <c r="H43" s="340">
        <v>71279.888579999999</v>
      </c>
      <c r="I43" s="340">
        <v>74268.346839999998</v>
      </c>
      <c r="J43" s="340">
        <v>61570.903869999995</v>
      </c>
      <c r="K43" s="340">
        <v>61230.959329999998</v>
      </c>
      <c r="L43" s="340">
        <v>51119.21845</v>
      </c>
      <c r="M43" s="340">
        <v>50193.590830000001</v>
      </c>
      <c r="N43" s="264"/>
      <c r="O43" s="264"/>
      <c r="P43" s="264"/>
    </row>
    <row r="44" spans="1:16" s="472" customFormat="1" ht="15" customHeight="1" thickTop="1">
      <c r="A44" s="77" t="s">
        <v>169</v>
      </c>
      <c r="B44" s="78">
        <v>56901.64</v>
      </c>
      <c r="C44" s="78">
        <v>64379.44</v>
      </c>
      <c r="D44" s="78">
        <v>66180</v>
      </c>
      <c r="E44" s="78">
        <v>68500.47</v>
      </c>
      <c r="F44" s="78">
        <v>69116.27</v>
      </c>
      <c r="G44" s="78">
        <v>88878.28</v>
      </c>
      <c r="H44" s="78">
        <v>89221.28</v>
      </c>
      <c r="I44" s="78">
        <v>89221.28</v>
      </c>
      <c r="J44" s="78">
        <v>104771.54</v>
      </c>
      <c r="K44" s="78">
        <v>71981.84</v>
      </c>
      <c r="L44" s="78">
        <v>52251.3</v>
      </c>
      <c r="M44" s="78">
        <v>52251.3</v>
      </c>
      <c r="N44" s="264"/>
      <c r="O44" s="264"/>
      <c r="P44" s="264"/>
    </row>
    <row r="45" spans="1:16" s="472" customFormat="1" ht="15" customHeight="1">
      <c r="A45" s="77" t="s">
        <v>173</v>
      </c>
      <c r="B45" s="78">
        <v>5359.5865000000003</v>
      </c>
      <c r="C45" s="78">
        <v>53.62059</v>
      </c>
      <c r="D45" s="78">
        <v>53.625589999999995</v>
      </c>
      <c r="E45" s="78">
        <v>8564.9655899999998</v>
      </c>
      <c r="F45" s="78">
        <v>12556.749589999999</v>
      </c>
      <c r="G45" s="78">
        <v>396.62559000000005</v>
      </c>
      <c r="H45" s="78">
        <v>9131.1355899999999</v>
      </c>
      <c r="I45" s="78">
        <v>15582.82559</v>
      </c>
      <c r="J45" s="78">
        <v>4811.72559</v>
      </c>
      <c r="K45" s="78">
        <v>4811.72559</v>
      </c>
      <c r="L45" s="78">
        <v>8553.0255899999993</v>
      </c>
      <c r="M45" s="78">
        <v>8553.0255899999993</v>
      </c>
      <c r="N45" s="264"/>
      <c r="O45" s="264"/>
      <c r="P45" s="264"/>
    </row>
    <row r="46" spans="1:16" s="472" customFormat="1" ht="15" customHeight="1">
      <c r="A46" s="77" t="s">
        <v>177</v>
      </c>
      <c r="B46" s="78">
        <v>0</v>
      </c>
      <c r="C46" s="78">
        <v>0</v>
      </c>
      <c r="D46" s="78">
        <v>0</v>
      </c>
      <c r="E46" s="78">
        <v>0</v>
      </c>
      <c r="F46" s="78">
        <v>0</v>
      </c>
      <c r="G46" s="78">
        <v>0</v>
      </c>
      <c r="H46" s="78">
        <v>0</v>
      </c>
      <c r="I46" s="78">
        <v>0</v>
      </c>
      <c r="J46" s="78">
        <v>0</v>
      </c>
      <c r="K46" s="78">
        <v>0</v>
      </c>
      <c r="L46" s="78">
        <v>0</v>
      </c>
      <c r="M46" s="78">
        <v>0</v>
      </c>
      <c r="N46" s="264"/>
      <c r="O46" s="264"/>
      <c r="P46" s="264"/>
    </row>
    <row r="47" spans="1:16" s="472" customFormat="1" ht="15" customHeight="1">
      <c r="A47" s="77" t="s">
        <v>488</v>
      </c>
      <c r="B47" s="78">
        <v>10371.609060000001</v>
      </c>
      <c r="C47" s="78">
        <v>10630.160739999999</v>
      </c>
      <c r="D47" s="78">
        <v>10844.513720000001</v>
      </c>
      <c r="E47" s="78">
        <v>11194.06983</v>
      </c>
      <c r="F47" s="78">
        <v>4473.8887199999999</v>
      </c>
      <c r="G47" s="78">
        <v>4986.2727400000003</v>
      </c>
      <c r="H47" s="78">
        <v>4986.2727400000003</v>
      </c>
      <c r="I47" s="78">
        <v>4986.2727400000003</v>
      </c>
      <c r="J47" s="78">
        <v>4507.8763600000002</v>
      </c>
      <c r="K47" s="78">
        <v>4507.8763600000002</v>
      </c>
      <c r="L47" s="78">
        <v>4507.8763600000002</v>
      </c>
      <c r="M47" s="78">
        <v>4507.8763600000002</v>
      </c>
      <c r="N47" s="264"/>
      <c r="O47" s="264"/>
      <c r="P47" s="264"/>
    </row>
    <row r="48" spans="1:16" s="472" customFormat="1" ht="15" customHeight="1">
      <c r="A48" s="77" t="s">
        <v>183</v>
      </c>
      <c r="B48" s="78">
        <v>2585.5167700000002</v>
      </c>
      <c r="C48" s="78">
        <v>2143.5297700000001</v>
      </c>
      <c r="D48" s="78">
        <v>3495.5610999999999</v>
      </c>
      <c r="E48" s="78">
        <v>-6104.3811100000003</v>
      </c>
      <c r="F48" s="78">
        <v>5123.8402000000006</v>
      </c>
      <c r="G48" s="78">
        <v>-19181.951929999999</v>
      </c>
      <c r="H48" s="78">
        <v>-32058.799749999998</v>
      </c>
      <c r="I48" s="78">
        <v>-35522.031490000001</v>
      </c>
      <c r="J48" s="78">
        <v>-52520.238079999996</v>
      </c>
      <c r="K48" s="78">
        <v>-20070.482620000002</v>
      </c>
      <c r="L48" s="78">
        <v>-14192.9835</v>
      </c>
      <c r="M48" s="78">
        <v>-15118.61112</v>
      </c>
      <c r="N48" s="264"/>
      <c r="O48" s="264"/>
      <c r="P48" s="264"/>
    </row>
    <row r="49" spans="1:16" s="472" customFormat="1" ht="15" customHeight="1">
      <c r="A49" s="79" t="s">
        <v>489</v>
      </c>
      <c r="B49" s="78">
        <v>0</v>
      </c>
      <c r="C49" s="78">
        <v>0</v>
      </c>
      <c r="D49" s="78">
        <v>0</v>
      </c>
      <c r="E49" s="78">
        <v>615.80131999999992</v>
      </c>
      <c r="F49" s="78">
        <v>0</v>
      </c>
      <c r="G49" s="78">
        <v>5.77E-3</v>
      </c>
      <c r="H49" s="78">
        <v>-19181.951929999999</v>
      </c>
      <c r="I49" s="78">
        <v>-32058.799749999998</v>
      </c>
      <c r="J49" s="78">
        <v>-35043.635110000003</v>
      </c>
      <c r="K49" s="78">
        <v>-19730.538079999998</v>
      </c>
      <c r="L49" s="78">
        <v>1.9199999999999998E-3</v>
      </c>
      <c r="M49" s="78">
        <v>-14192.9835</v>
      </c>
      <c r="N49" s="264"/>
      <c r="O49" s="264"/>
      <c r="P49" s="264"/>
    </row>
    <row r="50" spans="1:16" s="474" customFormat="1" ht="15" customHeight="1" thickBot="1">
      <c r="A50" s="79" t="s">
        <v>490</v>
      </c>
      <c r="B50" s="78">
        <v>2585.5167700000002</v>
      </c>
      <c r="C50" s="78">
        <v>2143.5297700000001</v>
      </c>
      <c r="D50" s="78">
        <v>3495.5610999999999</v>
      </c>
      <c r="E50" s="78">
        <v>-6720.1824299999998</v>
      </c>
      <c r="F50" s="78">
        <v>5123.8402000000006</v>
      </c>
      <c r="G50" s="78">
        <v>-19181.957699999999</v>
      </c>
      <c r="H50" s="78">
        <v>-12876.847820000001</v>
      </c>
      <c r="I50" s="78">
        <v>-3463.2317400000002</v>
      </c>
      <c r="J50" s="78">
        <v>-17476.60297</v>
      </c>
      <c r="K50" s="78">
        <v>-339.94453999999996</v>
      </c>
      <c r="L50" s="78">
        <v>-14192.985419999999</v>
      </c>
      <c r="M50" s="78">
        <v>-925.62761999999998</v>
      </c>
      <c r="N50" s="264"/>
      <c r="O50" s="264"/>
      <c r="P50" s="264"/>
    </row>
    <row r="51" spans="1:16" ht="15" customHeight="1" thickTop="1" thickBot="1">
      <c r="A51" s="339" t="s">
        <v>491</v>
      </c>
      <c r="B51" s="340">
        <v>869986.88075999997</v>
      </c>
      <c r="C51" s="340">
        <v>960797.49751000002</v>
      </c>
      <c r="D51" s="340">
        <v>1077607.3699100001</v>
      </c>
      <c r="E51" s="340">
        <v>1146905.83018</v>
      </c>
      <c r="F51" s="340">
        <v>1149294.34775</v>
      </c>
      <c r="G51" s="340">
        <v>1008829.3669400001</v>
      </c>
      <c r="H51" s="340">
        <v>917764.62651999993</v>
      </c>
      <c r="I51" s="340">
        <v>896243.99660000007</v>
      </c>
      <c r="J51" s="340">
        <v>831838.81125999999</v>
      </c>
      <c r="K51" s="340">
        <v>826731.21841999993</v>
      </c>
      <c r="L51" s="340">
        <v>697484.51139</v>
      </c>
      <c r="M51" s="340">
        <v>697111.23655999999</v>
      </c>
      <c r="N51" s="264"/>
      <c r="O51" s="264"/>
      <c r="P51" s="264"/>
    </row>
    <row r="52" spans="1:16" s="472" customFormat="1" ht="15" customHeight="1" thickTop="1">
      <c r="A52" s="80" t="s">
        <v>492</v>
      </c>
      <c r="B52" s="78">
        <v>68080.586609999998</v>
      </c>
      <c r="C52" s="78">
        <v>70856.858519999994</v>
      </c>
      <c r="D52" s="78">
        <v>71663.501340000003</v>
      </c>
      <c r="E52" s="78">
        <v>88420.87715</v>
      </c>
      <c r="F52" s="78">
        <v>62750.019700000004</v>
      </c>
      <c r="G52" s="78">
        <v>50553.169259999995</v>
      </c>
      <c r="H52" s="78">
        <v>31952.63898</v>
      </c>
      <c r="I52" s="78">
        <v>29703.61508</v>
      </c>
      <c r="J52" s="78">
        <v>32284.249309999999</v>
      </c>
      <c r="K52" s="78">
        <v>28894.034210000002</v>
      </c>
      <c r="L52" s="78">
        <v>37018.515009999996</v>
      </c>
      <c r="M52" s="78">
        <v>33077.451730000001</v>
      </c>
      <c r="N52" s="264"/>
      <c r="O52" s="264"/>
      <c r="P52" s="264"/>
    </row>
    <row r="53" spans="1:16" s="474" customFormat="1" ht="15" customHeight="1">
      <c r="A53" s="79" t="s">
        <v>493</v>
      </c>
      <c r="B53" s="78">
        <v>0</v>
      </c>
      <c r="C53" s="78">
        <v>0</v>
      </c>
      <c r="D53" s="78">
        <v>0</v>
      </c>
      <c r="E53" s="78">
        <v>0</v>
      </c>
      <c r="F53" s="78">
        <v>0</v>
      </c>
      <c r="G53" s="78">
        <v>0</v>
      </c>
      <c r="H53" s="78">
        <v>0</v>
      </c>
      <c r="I53" s="78">
        <v>0</v>
      </c>
      <c r="J53" s="78">
        <v>0</v>
      </c>
      <c r="K53" s="78">
        <v>0</v>
      </c>
      <c r="L53" s="78">
        <v>0</v>
      </c>
      <c r="M53" s="78">
        <v>0</v>
      </c>
      <c r="N53" s="264"/>
      <c r="O53" s="264"/>
      <c r="P53" s="264"/>
    </row>
    <row r="54" spans="1:16" s="474" customFormat="1" ht="15" customHeight="1">
      <c r="A54" s="79" t="s">
        <v>494</v>
      </c>
      <c r="B54" s="78">
        <v>67772.306629999992</v>
      </c>
      <c r="C54" s="78">
        <v>70300.586219999997</v>
      </c>
      <c r="D54" s="78">
        <v>70988.70766</v>
      </c>
      <c r="E54" s="78">
        <v>86475.31684</v>
      </c>
      <c r="F54" s="78">
        <v>60634.05558</v>
      </c>
      <c r="G54" s="78">
        <v>47594.607229999994</v>
      </c>
      <c r="H54" s="78">
        <v>29782.08526</v>
      </c>
      <c r="I54" s="78">
        <v>27785.222739999997</v>
      </c>
      <c r="J54" s="78">
        <v>30476.841960000002</v>
      </c>
      <c r="K54" s="78">
        <v>27012.074199999999</v>
      </c>
      <c r="L54" s="78">
        <v>35085.802280000004</v>
      </c>
      <c r="M54" s="78">
        <v>31200.557760000003</v>
      </c>
      <c r="N54" s="264"/>
      <c r="O54" s="264"/>
      <c r="P54" s="264"/>
    </row>
    <row r="55" spans="1:16" s="474" customFormat="1" ht="15" customHeight="1">
      <c r="A55" s="79" t="s">
        <v>495</v>
      </c>
      <c r="B55" s="78">
        <v>0</v>
      </c>
      <c r="C55" s="78">
        <v>0</v>
      </c>
      <c r="D55" s="78">
        <v>0</v>
      </c>
      <c r="E55" s="78">
        <v>0</v>
      </c>
      <c r="F55" s="78">
        <v>0</v>
      </c>
      <c r="G55" s="78">
        <v>0</v>
      </c>
      <c r="H55" s="78">
        <v>0</v>
      </c>
      <c r="I55" s="78">
        <v>0</v>
      </c>
      <c r="J55" s="78">
        <v>0</v>
      </c>
      <c r="K55" s="78">
        <v>0</v>
      </c>
      <c r="L55" s="78">
        <v>0</v>
      </c>
      <c r="M55" s="78">
        <v>0</v>
      </c>
      <c r="N55" s="264"/>
      <c r="O55" s="264"/>
      <c r="P55" s="264"/>
    </row>
    <row r="56" spans="1:16" s="474" customFormat="1" ht="15" customHeight="1">
      <c r="A56" s="79" t="s">
        <v>496</v>
      </c>
      <c r="B56" s="78">
        <v>308.27997999999997</v>
      </c>
      <c r="C56" s="78">
        <v>556.27230000000009</v>
      </c>
      <c r="D56" s="78">
        <v>674.79367999999999</v>
      </c>
      <c r="E56" s="78">
        <v>1945.5603100000001</v>
      </c>
      <c r="F56" s="78">
        <v>2115.9641200000001</v>
      </c>
      <c r="G56" s="78">
        <v>2958.5620299999996</v>
      </c>
      <c r="H56" s="78">
        <v>2170.5537200000003</v>
      </c>
      <c r="I56" s="78">
        <v>1918.3923400000001</v>
      </c>
      <c r="J56" s="78">
        <v>1807.4073500000002</v>
      </c>
      <c r="K56" s="78">
        <v>1881.96001</v>
      </c>
      <c r="L56" s="78">
        <v>1932.71273</v>
      </c>
      <c r="M56" s="78">
        <v>1876.8939700000001</v>
      </c>
      <c r="N56" s="264"/>
      <c r="O56" s="264"/>
      <c r="P56" s="264"/>
    </row>
    <row r="57" spans="1:16" s="474" customFormat="1" ht="15" customHeight="1">
      <c r="A57" s="79" t="s">
        <v>497</v>
      </c>
      <c r="B57" s="78">
        <v>0</v>
      </c>
      <c r="C57" s="78">
        <v>0</v>
      </c>
      <c r="D57" s="78">
        <v>0</v>
      </c>
      <c r="E57" s="78">
        <v>0</v>
      </c>
      <c r="F57" s="78">
        <v>0</v>
      </c>
      <c r="G57" s="78">
        <v>0</v>
      </c>
      <c r="H57" s="78">
        <v>0</v>
      </c>
      <c r="I57" s="78">
        <v>0</v>
      </c>
      <c r="J57" s="78">
        <v>0</v>
      </c>
      <c r="K57" s="78">
        <v>0</v>
      </c>
      <c r="L57" s="78">
        <v>0</v>
      </c>
      <c r="M57" s="78">
        <v>0</v>
      </c>
      <c r="N57" s="264"/>
      <c r="O57" s="264"/>
      <c r="P57" s="264"/>
    </row>
    <row r="58" spans="1:16" s="474" customFormat="1" ht="15" customHeight="1">
      <c r="A58" s="77" t="s">
        <v>498</v>
      </c>
      <c r="B58" s="78">
        <v>1658071.6937299999</v>
      </c>
      <c r="C58" s="78">
        <v>1921947.83663</v>
      </c>
      <c r="D58" s="78">
        <v>2216462.4696</v>
      </c>
      <c r="E58" s="78">
        <v>2335798.3624499999</v>
      </c>
      <c r="F58" s="78">
        <v>2342579.9192199996</v>
      </c>
      <c r="G58" s="78">
        <v>2295465.7046500002</v>
      </c>
      <c r="H58" s="78">
        <v>2137419.4205100001</v>
      </c>
      <c r="I58" s="78">
        <v>1873973.4613399999</v>
      </c>
      <c r="J58" s="78">
        <v>1856898.3158100001</v>
      </c>
      <c r="K58" s="78">
        <v>1829102.43508</v>
      </c>
      <c r="L58" s="78">
        <v>1713079.23618</v>
      </c>
      <c r="M58" s="78">
        <v>1680297.28712</v>
      </c>
      <c r="N58" s="264"/>
      <c r="O58" s="264"/>
      <c r="P58" s="264"/>
    </row>
    <row r="59" spans="1:16">
      <c r="A59" s="341" t="s">
        <v>499</v>
      </c>
      <c r="B59" s="342">
        <v>80590.710560000007</v>
      </c>
      <c r="C59" s="342">
        <v>90654.960730000006</v>
      </c>
      <c r="D59" s="342">
        <v>102494.93459999999</v>
      </c>
      <c r="E59" s="342">
        <v>112902.21595999999</v>
      </c>
      <c r="F59" s="342">
        <v>111377.8023</v>
      </c>
      <c r="G59" s="342">
        <v>103585.6482</v>
      </c>
      <c r="H59" s="342">
        <v>84033.367249999996</v>
      </c>
      <c r="I59" s="342">
        <v>70865.887170000002</v>
      </c>
      <c r="J59" s="342">
        <v>66215.858590000003</v>
      </c>
      <c r="K59" s="342">
        <v>10897.65256</v>
      </c>
      <c r="L59" s="342">
        <v>62024.526210000004</v>
      </c>
      <c r="M59" s="342">
        <v>8770.2871599999999</v>
      </c>
      <c r="N59" s="264"/>
      <c r="O59" s="264"/>
      <c r="P59" s="264"/>
    </row>
    <row r="60" spans="1:16" ht="15" customHeight="1">
      <c r="A60" s="79" t="s">
        <v>500</v>
      </c>
      <c r="B60" s="78">
        <v>-26932.675510000001</v>
      </c>
      <c r="C60" s="78">
        <v>-32502.58122</v>
      </c>
      <c r="D60" s="78">
        <v>-35662.804349999999</v>
      </c>
      <c r="E60" s="78">
        <v>-35351.749469999995</v>
      </c>
      <c r="F60" s="78">
        <v>-37127.260439999998</v>
      </c>
      <c r="G60" s="78">
        <v>-34707.238950000006</v>
      </c>
      <c r="H60" s="78">
        <v>-29993.969269999998</v>
      </c>
      <c r="I60" s="78">
        <v>-28101.720329999996</v>
      </c>
      <c r="J60" s="78">
        <v>-27259.887269999999</v>
      </c>
      <c r="K60" s="78">
        <v>-4462.3768300000002</v>
      </c>
      <c r="L60" s="78">
        <v>-24685.81552</v>
      </c>
      <c r="M60" s="78">
        <v>-3709.4841000000001</v>
      </c>
      <c r="N60" s="264"/>
      <c r="O60" s="264"/>
      <c r="P60" s="264"/>
    </row>
    <row r="61" spans="1:16" ht="15" customHeight="1">
      <c r="A61" s="77" t="s">
        <v>501</v>
      </c>
      <c r="B61" s="78">
        <v>53658.035049999999</v>
      </c>
      <c r="C61" s="78">
        <v>58152.379509999999</v>
      </c>
      <c r="D61" s="78">
        <v>66832.130250000002</v>
      </c>
      <c r="E61" s="78">
        <v>77550.466489999992</v>
      </c>
      <c r="F61" s="78">
        <v>74250.541859999998</v>
      </c>
      <c r="G61" s="78">
        <v>68878.409249999997</v>
      </c>
      <c r="H61" s="78">
        <v>54039.397979999994</v>
      </c>
      <c r="I61" s="78">
        <v>42764.166840000005</v>
      </c>
      <c r="J61" s="78">
        <v>38955.971319999997</v>
      </c>
      <c r="K61" s="78">
        <v>6435.2757300000003</v>
      </c>
      <c r="L61" s="78">
        <v>37338.71069</v>
      </c>
      <c r="M61" s="78">
        <v>5060.8030599999993</v>
      </c>
      <c r="N61" s="264"/>
      <c r="O61" s="264"/>
      <c r="P61" s="264"/>
    </row>
    <row r="62" spans="1:16" ht="15" customHeight="1">
      <c r="A62" s="81" t="s">
        <v>502</v>
      </c>
      <c r="B62" s="78">
        <v>3722.33104</v>
      </c>
      <c r="C62" s="78">
        <v>5487.1685700000007</v>
      </c>
      <c r="D62" s="78">
        <v>7783.9442800000006</v>
      </c>
      <c r="E62" s="78">
        <v>7855.2120100000002</v>
      </c>
      <c r="F62" s="78">
        <v>19457.31523</v>
      </c>
      <c r="G62" s="78">
        <v>11910.43894</v>
      </c>
      <c r="H62" s="78">
        <v>4196.8964699999997</v>
      </c>
      <c r="I62" s="78">
        <v>12459.55126</v>
      </c>
      <c r="J62" s="78">
        <v>9677.0661999999993</v>
      </c>
      <c r="K62" s="78">
        <v>3010.0382999999997</v>
      </c>
      <c r="L62" s="78">
        <v>10534.56263</v>
      </c>
      <c r="M62" s="78">
        <v>4517.3348299999998</v>
      </c>
      <c r="N62" s="264"/>
      <c r="O62" s="264"/>
      <c r="P62" s="264"/>
    </row>
    <row r="63" spans="1:16" ht="15" customHeight="1">
      <c r="A63" s="79" t="s">
        <v>503</v>
      </c>
      <c r="B63" s="78">
        <v>-1668.8838799999999</v>
      </c>
      <c r="C63" s="78">
        <v>-1828.36303</v>
      </c>
      <c r="D63" s="78">
        <v>-4076.27288</v>
      </c>
      <c r="E63" s="78">
        <v>-5508.0469599999997</v>
      </c>
      <c r="F63" s="78">
        <v>-6791.42065</v>
      </c>
      <c r="G63" s="78">
        <v>-7499.1151799999998</v>
      </c>
      <c r="H63" s="78">
        <v>-3198.9636700000001</v>
      </c>
      <c r="I63" s="78">
        <v>-8277.5778200000004</v>
      </c>
      <c r="J63" s="78">
        <v>-8886.1510699999999</v>
      </c>
      <c r="K63" s="78">
        <v>-2140.2408599999999</v>
      </c>
      <c r="L63" s="78">
        <v>-8320.1729500000001</v>
      </c>
      <c r="M63" s="78">
        <v>-2769.34222</v>
      </c>
      <c r="N63" s="264"/>
      <c r="O63" s="264"/>
      <c r="P63" s="264"/>
    </row>
    <row r="64" spans="1:16" ht="15" customHeight="1">
      <c r="A64" s="82" t="s">
        <v>504</v>
      </c>
      <c r="B64" s="78">
        <v>55711.482210000002</v>
      </c>
      <c r="C64" s="78">
        <v>61811.18505</v>
      </c>
      <c r="D64" s="78">
        <v>70539.801650000009</v>
      </c>
      <c r="E64" s="78">
        <v>79897.631540000002</v>
      </c>
      <c r="F64" s="78">
        <v>86916.43643999999</v>
      </c>
      <c r="G64" s="78">
        <v>73289.733010000011</v>
      </c>
      <c r="H64" s="78">
        <v>55037.330780000004</v>
      </c>
      <c r="I64" s="78">
        <v>46946.14028</v>
      </c>
      <c r="J64" s="78">
        <v>39746.886450000005</v>
      </c>
      <c r="K64" s="78">
        <v>7305.0731699999997</v>
      </c>
      <c r="L64" s="78">
        <v>39553.10037</v>
      </c>
      <c r="M64" s="78">
        <v>6808.7956699999995</v>
      </c>
      <c r="N64" s="264"/>
      <c r="O64" s="264"/>
      <c r="P64" s="264"/>
    </row>
    <row r="65" spans="1:16" ht="15" customHeight="1">
      <c r="A65" s="81" t="s">
        <v>505</v>
      </c>
      <c r="B65" s="78">
        <v>9421.7871799999994</v>
      </c>
      <c r="C65" s="78">
        <v>5039.2596700000004</v>
      </c>
      <c r="D65" s="78">
        <v>18600.295320000001</v>
      </c>
      <c r="E65" s="78">
        <v>20160.938329999997</v>
      </c>
      <c r="F65" s="78">
        <v>19463.320350000002</v>
      </c>
      <c r="G65" s="78">
        <v>25190.381239999999</v>
      </c>
      <c r="H65" s="78">
        <v>119014.91899999999</v>
      </c>
      <c r="I65" s="78">
        <v>37305.74265</v>
      </c>
      <c r="J65" s="78">
        <v>28286.152100000003</v>
      </c>
      <c r="K65" s="78">
        <v>3680.9015800000002</v>
      </c>
      <c r="L65" s="78">
        <v>23041.758679999999</v>
      </c>
      <c r="M65" s="78">
        <v>4029.2598399999997</v>
      </c>
      <c r="N65" s="264"/>
      <c r="O65" s="264"/>
      <c r="P65" s="264"/>
    </row>
    <row r="66" spans="1:16" ht="15" customHeight="1">
      <c r="A66" s="81" t="s">
        <v>506</v>
      </c>
      <c r="B66" s="78">
        <v>-20152.789980000001</v>
      </c>
      <c r="C66" s="78">
        <v>-12949.760330000001</v>
      </c>
      <c r="D66" s="78">
        <v>-29105.785620000002</v>
      </c>
      <c r="E66" s="78">
        <v>-43072.585610000002</v>
      </c>
      <c r="F66" s="78">
        <v>-34572.346700000002</v>
      </c>
      <c r="G66" s="78">
        <v>-56257.572950000002</v>
      </c>
      <c r="H66" s="78">
        <v>-132822.49454000001</v>
      </c>
      <c r="I66" s="78">
        <v>-35975.366259999995</v>
      </c>
      <c r="J66" s="78">
        <v>-36008.653409999999</v>
      </c>
      <c r="K66" s="78">
        <v>-4087.8897599999996</v>
      </c>
      <c r="L66" s="78">
        <v>-33729.765030000002</v>
      </c>
      <c r="M66" s="78">
        <v>-4896.2407499999999</v>
      </c>
      <c r="N66" s="264"/>
      <c r="O66" s="264"/>
      <c r="P66" s="264"/>
    </row>
    <row r="67" spans="1:16" ht="15" customHeight="1">
      <c r="A67" s="77" t="s">
        <v>507</v>
      </c>
      <c r="B67" s="78">
        <v>44980.47941</v>
      </c>
      <c r="C67" s="78">
        <v>53900.684390000002</v>
      </c>
      <c r="D67" s="78">
        <v>60034.311350000004</v>
      </c>
      <c r="E67" s="78">
        <v>56985.984259999997</v>
      </c>
      <c r="F67" s="78">
        <v>71807.410090000005</v>
      </c>
      <c r="G67" s="78">
        <v>42222.541299999997</v>
      </c>
      <c r="H67" s="78">
        <v>41229.755239999999</v>
      </c>
      <c r="I67" s="78">
        <v>48276.516670000005</v>
      </c>
      <c r="J67" s="78">
        <v>32024.385140000002</v>
      </c>
      <c r="K67" s="78">
        <v>6898.0849900000003</v>
      </c>
      <c r="L67" s="78">
        <v>28865.09402</v>
      </c>
      <c r="M67" s="78">
        <v>5941.8147600000002</v>
      </c>
      <c r="N67" s="264"/>
      <c r="O67" s="264"/>
      <c r="P67" s="264"/>
    </row>
    <row r="68" spans="1:16" ht="15" customHeight="1">
      <c r="A68" s="79" t="s">
        <v>508</v>
      </c>
      <c r="B68" s="78">
        <v>-41959.99381</v>
      </c>
      <c r="C68" s="78">
        <v>-51734.626109999997</v>
      </c>
      <c r="D68" s="78">
        <v>-56667.239520000003</v>
      </c>
      <c r="E68" s="78">
        <v>-63709.406000000003</v>
      </c>
      <c r="F68" s="78">
        <v>-66310.685420000009</v>
      </c>
      <c r="G68" s="78">
        <v>-61442.752829999998</v>
      </c>
      <c r="H68" s="78">
        <v>-53529.128320000003</v>
      </c>
      <c r="I68" s="78">
        <v>-51872.264289999999</v>
      </c>
      <c r="J68" s="78">
        <v>-49516.255709999998</v>
      </c>
      <c r="K68" s="78">
        <v>-7373.7757199999996</v>
      </c>
      <c r="L68" s="78">
        <v>-43176.527990000002</v>
      </c>
      <c r="M68" s="78">
        <v>-6917.8218200000001</v>
      </c>
      <c r="N68" s="264"/>
      <c r="O68" s="264"/>
      <c r="P68" s="264"/>
    </row>
    <row r="69" spans="1:16" ht="15" customHeight="1">
      <c r="A69" s="82" t="s">
        <v>509</v>
      </c>
      <c r="B69" s="78">
        <v>3020.4856</v>
      </c>
      <c r="C69" s="78">
        <v>2166.0582799999997</v>
      </c>
      <c r="D69" s="78">
        <v>3367.0718299999999</v>
      </c>
      <c r="E69" s="78">
        <v>-6723.4217399999998</v>
      </c>
      <c r="F69" s="78">
        <v>5496.7246699999996</v>
      </c>
      <c r="G69" s="78">
        <v>-19220.21153</v>
      </c>
      <c r="H69" s="78">
        <v>-12299.373079999999</v>
      </c>
      <c r="I69" s="78">
        <v>-3595.7476200000001</v>
      </c>
      <c r="J69" s="78">
        <v>-17491.870569999999</v>
      </c>
      <c r="K69" s="78">
        <v>-475.69072999999997</v>
      </c>
      <c r="L69" s="78">
        <v>-14311.43397</v>
      </c>
      <c r="M69" s="78">
        <v>-976.00706000000002</v>
      </c>
      <c r="N69" s="264"/>
      <c r="O69" s="264"/>
      <c r="P69" s="264"/>
    </row>
    <row r="70" spans="1:16" ht="15" customHeight="1">
      <c r="A70" s="82" t="s">
        <v>510</v>
      </c>
      <c r="B70" s="78">
        <v>-1.9599999999999999E-3</v>
      </c>
      <c r="C70" s="78">
        <v>-5.8E-4</v>
      </c>
      <c r="D70" s="78">
        <v>-2.1160000000000002E-2</v>
      </c>
      <c r="E70" s="78">
        <v>-5.9100000000000003E-3</v>
      </c>
      <c r="F70" s="78">
        <v>2.9999999999999997E-4</v>
      </c>
      <c r="G70" s="78">
        <v>4.8999999999999998E-4</v>
      </c>
      <c r="H70" s="78">
        <v>2.9999999999999997E-4</v>
      </c>
      <c r="I70" s="78">
        <v>5.0000000000000002E-5</v>
      </c>
      <c r="J70" s="78">
        <v>4.0000000000000003E-5</v>
      </c>
      <c r="K70" s="78">
        <v>-2.9999999999999997E-5</v>
      </c>
      <c r="L70" s="78">
        <v>-7.1999999999999994E-4</v>
      </c>
      <c r="M70" s="78">
        <v>0.13900000000000001</v>
      </c>
      <c r="N70" s="264"/>
      <c r="O70" s="264"/>
      <c r="P70" s="264"/>
    </row>
    <row r="71" spans="1:16" ht="15" customHeight="1">
      <c r="A71" s="83" t="s">
        <v>511</v>
      </c>
      <c r="B71" s="78">
        <v>-1.9599999999999999E-3</v>
      </c>
      <c r="C71" s="78">
        <v>-5.8E-4</v>
      </c>
      <c r="D71" s="78">
        <v>-2.1160000000000002E-2</v>
      </c>
      <c r="E71" s="78">
        <v>-5.9100000000000003E-3</v>
      </c>
      <c r="F71" s="78">
        <v>2.9999999999999997E-4</v>
      </c>
      <c r="G71" s="78">
        <v>4.8999999999999998E-4</v>
      </c>
      <c r="H71" s="78">
        <v>2.9999999999999997E-4</v>
      </c>
      <c r="I71" s="78">
        <v>5.0000000000000002E-5</v>
      </c>
      <c r="J71" s="78">
        <v>4.0000000000000003E-5</v>
      </c>
      <c r="K71" s="78">
        <v>-2.9999999999999997E-5</v>
      </c>
      <c r="L71" s="78">
        <v>-7.1999999999999994E-4</v>
      </c>
      <c r="M71" s="78">
        <v>0.13900000000000001</v>
      </c>
      <c r="N71" s="264"/>
      <c r="O71" s="264"/>
      <c r="P71" s="264"/>
    </row>
    <row r="72" spans="1:16" ht="15" customHeight="1">
      <c r="A72" s="83" t="s">
        <v>512</v>
      </c>
      <c r="B72" s="78">
        <v>0</v>
      </c>
      <c r="C72" s="78">
        <v>0</v>
      </c>
      <c r="D72" s="78">
        <v>0</v>
      </c>
      <c r="E72" s="78">
        <v>0</v>
      </c>
      <c r="F72" s="78">
        <v>0</v>
      </c>
      <c r="G72" s="78">
        <v>0</v>
      </c>
      <c r="H72" s="78">
        <v>0</v>
      </c>
      <c r="I72" s="78">
        <v>0</v>
      </c>
      <c r="J72" s="78">
        <v>0</v>
      </c>
      <c r="K72" s="78">
        <v>0</v>
      </c>
      <c r="L72" s="78">
        <v>0</v>
      </c>
      <c r="M72" s="78">
        <v>0</v>
      </c>
      <c r="N72" s="264"/>
      <c r="O72" s="264"/>
      <c r="P72" s="264"/>
    </row>
    <row r="73" spans="1:16" ht="15" customHeight="1">
      <c r="A73" s="77" t="s">
        <v>513</v>
      </c>
      <c r="B73" s="78">
        <v>-0.17263999999999999</v>
      </c>
      <c r="C73" s="78">
        <v>-0.13641</v>
      </c>
      <c r="D73" s="78">
        <v>-0.25264999999999999</v>
      </c>
      <c r="E73" s="78">
        <v>-3.39418</v>
      </c>
      <c r="F73" s="78">
        <v>-0.17911000000000002</v>
      </c>
      <c r="G73" s="78">
        <v>-7.4150000000000008E-2</v>
      </c>
      <c r="H73" s="78">
        <v>-1.32E-2</v>
      </c>
      <c r="I73" s="78">
        <v>-3.0899999999999999E-3</v>
      </c>
      <c r="J73" s="78">
        <v>0.46350000000000002</v>
      </c>
      <c r="K73" s="78">
        <v>0.20638999999999999</v>
      </c>
      <c r="L73" s="78">
        <v>1.1453599999999999</v>
      </c>
      <c r="M73" s="78">
        <v>5.8610000000000002E-2</v>
      </c>
      <c r="N73" s="264"/>
      <c r="O73" s="264"/>
      <c r="P73" s="264"/>
    </row>
    <row r="74" spans="1:16" ht="15" customHeight="1">
      <c r="A74" s="77" t="s">
        <v>659</v>
      </c>
      <c r="B74" s="78">
        <v>6.9800000000000001E-3</v>
      </c>
      <c r="C74" s="78">
        <v>1.0230000000000001E-2</v>
      </c>
      <c r="D74" s="78">
        <v>-5.3699999999999998E-3</v>
      </c>
      <c r="E74" s="78">
        <v>-3.2856900000000002</v>
      </c>
      <c r="F74" s="78">
        <v>-3.9900000000000005E-3</v>
      </c>
      <c r="G74" s="78">
        <v>-4.2729999999999997E-2</v>
      </c>
      <c r="H74" s="78">
        <v>-1.32E-2</v>
      </c>
      <c r="I74" s="78">
        <v>-2.98E-3</v>
      </c>
      <c r="J74" s="78">
        <v>0.46373000000000003</v>
      </c>
      <c r="K74" s="78">
        <v>0.20638999999999999</v>
      </c>
      <c r="L74" s="78">
        <v>1.1453599999999999</v>
      </c>
      <c r="M74" s="78">
        <v>5.8610000000000002E-2</v>
      </c>
      <c r="N74" s="264"/>
      <c r="O74" s="264"/>
      <c r="P74" s="264"/>
    </row>
    <row r="75" spans="1:16" ht="15" customHeight="1">
      <c r="A75" s="79" t="s">
        <v>311</v>
      </c>
      <c r="B75" s="78">
        <v>-0.17962</v>
      </c>
      <c r="C75" s="78">
        <v>-0.14663999999999999</v>
      </c>
      <c r="D75" s="78">
        <v>-0.24728</v>
      </c>
      <c r="E75" s="78">
        <v>-0.10848999999999999</v>
      </c>
      <c r="F75" s="78">
        <v>-0.17512</v>
      </c>
      <c r="G75" s="78">
        <v>-3.1420000000000003E-2</v>
      </c>
      <c r="H75" s="78">
        <v>0</v>
      </c>
      <c r="I75" s="78">
        <v>-1.1E-4</v>
      </c>
      <c r="J75" s="78">
        <v>-2.3000000000000001E-4</v>
      </c>
      <c r="K75" s="78">
        <v>0</v>
      </c>
      <c r="L75" s="78">
        <v>0</v>
      </c>
      <c r="M75" s="78">
        <v>0</v>
      </c>
      <c r="N75" s="264"/>
      <c r="O75" s="264"/>
      <c r="P75" s="264"/>
    </row>
    <row r="76" spans="1:16" ht="15" customHeight="1">
      <c r="A76" s="77" t="s">
        <v>516</v>
      </c>
      <c r="B76" s="78">
        <v>3020.3110000000001</v>
      </c>
      <c r="C76" s="78">
        <v>2165.9212900000002</v>
      </c>
      <c r="D76" s="78">
        <v>3366.7980200000002</v>
      </c>
      <c r="E76" s="78">
        <v>-6726.8218299999999</v>
      </c>
      <c r="F76" s="78">
        <v>5496.5458600000002</v>
      </c>
      <c r="G76" s="78">
        <v>-19220.285190000002</v>
      </c>
      <c r="H76" s="78">
        <v>-12299.385980000001</v>
      </c>
      <c r="I76" s="78">
        <v>-3595.7506600000002</v>
      </c>
      <c r="J76" s="78">
        <v>-17491.407030000002</v>
      </c>
      <c r="K76" s="78">
        <v>-475.48437000000001</v>
      </c>
      <c r="L76" s="78">
        <v>-14310.28933</v>
      </c>
      <c r="M76" s="78">
        <v>-975.80944999999997</v>
      </c>
      <c r="N76" s="264"/>
      <c r="O76" s="264"/>
      <c r="P76" s="264"/>
    </row>
    <row r="77" spans="1:16" ht="15" customHeight="1">
      <c r="A77" s="84" t="s">
        <v>517</v>
      </c>
      <c r="B77" s="78">
        <v>3.0449999999999999</v>
      </c>
      <c r="C77" s="78">
        <v>0.13</v>
      </c>
      <c r="D77" s="78">
        <v>0</v>
      </c>
      <c r="E77" s="78">
        <v>0</v>
      </c>
      <c r="F77" s="78">
        <v>0</v>
      </c>
      <c r="G77" s="78">
        <v>0</v>
      </c>
      <c r="H77" s="78">
        <v>0</v>
      </c>
      <c r="I77" s="78">
        <v>0</v>
      </c>
      <c r="J77" s="78">
        <v>0</v>
      </c>
      <c r="K77" s="78">
        <v>0</v>
      </c>
      <c r="L77" s="78">
        <v>0</v>
      </c>
      <c r="M77" s="78">
        <v>0</v>
      </c>
      <c r="N77" s="264"/>
      <c r="O77" s="264"/>
      <c r="P77" s="264"/>
    </row>
    <row r="78" spans="1:16" ht="15" customHeight="1">
      <c r="A78" s="82" t="s">
        <v>518</v>
      </c>
      <c r="B78" s="78">
        <v>3023.3560000000002</v>
      </c>
      <c r="C78" s="78">
        <v>2166.0512899999999</v>
      </c>
      <c r="D78" s="78">
        <v>3366.7980200000002</v>
      </c>
      <c r="E78" s="78">
        <v>-6726.8218299999999</v>
      </c>
      <c r="F78" s="78">
        <v>5496.5458600000002</v>
      </c>
      <c r="G78" s="78">
        <v>-19220.285190000002</v>
      </c>
      <c r="H78" s="78">
        <v>-12299.385980000001</v>
      </c>
      <c r="I78" s="78">
        <v>-3595.7506600000002</v>
      </c>
      <c r="J78" s="78">
        <v>-17491.407030000002</v>
      </c>
      <c r="K78" s="78">
        <v>-475.48437000000001</v>
      </c>
      <c r="L78" s="78">
        <v>-14310.28933</v>
      </c>
      <c r="M78" s="78">
        <v>-975.80944999999997</v>
      </c>
      <c r="N78" s="264"/>
      <c r="O78" s="264"/>
      <c r="P78" s="264"/>
    </row>
    <row r="79" spans="1:16" ht="15" customHeight="1">
      <c r="A79" s="81" t="s">
        <v>519</v>
      </c>
      <c r="B79" s="78">
        <v>-437.83922999999999</v>
      </c>
      <c r="C79" s="78">
        <v>-22.521519999999999</v>
      </c>
      <c r="D79" s="78">
        <v>128.76308</v>
      </c>
      <c r="E79" s="78">
        <v>6.6393999999999993</v>
      </c>
      <c r="F79" s="78">
        <v>-372.70565999999997</v>
      </c>
      <c r="G79" s="78">
        <v>38.327489999999997</v>
      </c>
      <c r="H79" s="78">
        <v>-577.46183999999994</v>
      </c>
      <c r="I79" s="78">
        <v>132.51892000000001</v>
      </c>
      <c r="J79" s="78">
        <v>14.80406</v>
      </c>
      <c r="K79" s="78">
        <v>135.53982999999999</v>
      </c>
      <c r="L79" s="78">
        <v>117.30391</v>
      </c>
      <c r="M79" s="78">
        <v>50.181830000000005</v>
      </c>
      <c r="N79" s="264"/>
      <c r="O79" s="264"/>
      <c r="P79" s="264"/>
    </row>
    <row r="80" spans="1:16" ht="15" customHeight="1">
      <c r="A80" s="77" t="s">
        <v>520</v>
      </c>
      <c r="B80" s="78">
        <v>2585.5167700000002</v>
      </c>
      <c r="C80" s="78">
        <v>2143.5297700000001</v>
      </c>
      <c r="D80" s="78">
        <v>3495.5610999999999</v>
      </c>
      <c r="E80" s="78">
        <v>-6720.1824299999998</v>
      </c>
      <c r="F80" s="78">
        <v>5123.8402000000006</v>
      </c>
      <c r="G80" s="78">
        <v>-19181.957699999999</v>
      </c>
      <c r="H80" s="78">
        <v>-12876.847820000001</v>
      </c>
      <c r="I80" s="78">
        <v>-3463.2317400000002</v>
      </c>
      <c r="J80" s="78">
        <v>-17476.60297</v>
      </c>
      <c r="K80" s="78">
        <v>-339.94453999999996</v>
      </c>
      <c r="L80" s="78">
        <v>-14192.985419999999</v>
      </c>
      <c r="M80" s="78">
        <v>-925.62761999999998</v>
      </c>
      <c r="N80" s="264"/>
      <c r="O80" s="264"/>
      <c r="P80" s="264"/>
    </row>
    <row r="81" spans="1:16" ht="15" customHeight="1">
      <c r="A81" s="81" t="s">
        <v>521</v>
      </c>
      <c r="B81" s="78">
        <v>0</v>
      </c>
      <c r="C81" s="78">
        <v>0</v>
      </c>
      <c r="D81" s="78">
        <v>0</v>
      </c>
      <c r="E81" s="78">
        <v>0</v>
      </c>
      <c r="F81" s="78">
        <v>0</v>
      </c>
      <c r="G81" s="78">
        <v>0</v>
      </c>
      <c r="H81" s="78">
        <v>0</v>
      </c>
      <c r="I81" s="78">
        <v>0</v>
      </c>
      <c r="J81" s="78">
        <v>0</v>
      </c>
      <c r="K81" s="78">
        <v>0</v>
      </c>
      <c r="L81" s="78">
        <v>0</v>
      </c>
      <c r="M81" s="78">
        <v>0</v>
      </c>
      <c r="N81" s="264"/>
      <c r="O81" s="264"/>
      <c r="P81" s="264"/>
    </row>
    <row r="82" spans="1:16" ht="15" customHeight="1">
      <c r="A82" s="77" t="s">
        <v>522</v>
      </c>
      <c r="B82" s="78">
        <v>2585.5167700000002</v>
      </c>
      <c r="C82" s="78">
        <v>2143.5297700000001</v>
      </c>
      <c r="D82" s="78">
        <v>3495.5610999999999</v>
      </c>
      <c r="E82" s="78">
        <v>-6720.1824299999998</v>
      </c>
      <c r="F82" s="78">
        <v>5123.8402000000006</v>
      </c>
      <c r="G82" s="78">
        <v>-19181.957699999999</v>
      </c>
      <c r="H82" s="78">
        <v>-12876.847820000001</v>
      </c>
      <c r="I82" s="78">
        <v>-3463.2317400000002</v>
      </c>
      <c r="J82" s="78">
        <v>-17476.60297</v>
      </c>
      <c r="K82" s="78">
        <v>-339.94453999999996</v>
      </c>
      <c r="L82" s="78">
        <v>-14192.985419999999</v>
      </c>
      <c r="M82" s="78">
        <v>-925.62761999999998</v>
      </c>
      <c r="N82" s="264"/>
      <c r="O82" s="264"/>
      <c r="P82" s="264"/>
    </row>
    <row r="83" spans="1:16" ht="15" customHeight="1" thickBot="1">
      <c r="A83" s="81" t="s">
        <v>523</v>
      </c>
      <c r="B83" s="78">
        <v>0</v>
      </c>
      <c r="C83" s="78">
        <v>0</v>
      </c>
      <c r="D83" s="78">
        <v>0</v>
      </c>
      <c r="E83" s="78">
        <v>0</v>
      </c>
      <c r="F83" s="78">
        <v>0</v>
      </c>
      <c r="G83" s="78">
        <v>0</v>
      </c>
      <c r="H83" s="78">
        <v>0</v>
      </c>
      <c r="I83" s="78">
        <v>0</v>
      </c>
      <c r="J83" s="78">
        <v>0</v>
      </c>
      <c r="K83" s="78">
        <v>0</v>
      </c>
      <c r="L83" s="78">
        <v>0</v>
      </c>
      <c r="M83" s="78">
        <v>0</v>
      </c>
      <c r="N83" s="264"/>
      <c r="O83" s="264"/>
      <c r="P83" s="264"/>
    </row>
    <row r="84" spans="1:16" ht="15" customHeight="1" thickTop="1" thickBot="1">
      <c r="A84" s="339" t="s">
        <v>524</v>
      </c>
      <c r="B84" s="340">
        <v>2585.5167700000002</v>
      </c>
      <c r="C84" s="340">
        <v>2143.5297700000001</v>
      </c>
      <c r="D84" s="340">
        <v>3495.5610999999999</v>
      </c>
      <c r="E84" s="340">
        <v>-6720.1824299999998</v>
      </c>
      <c r="F84" s="340">
        <v>5123.8402000000006</v>
      </c>
      <c r="G84" s="340">
        <v>-19181.957699999999</v>
      </c>
      <c r="H84" s="340">
        <v>-12876.847820000001</v>
      </c>
      <c r="I84" s="340">
        <v>-3463.2317400000002</v>
      </c>
      <c r="J84" s="340">
        <v>-17476.60297</v>
      </c>
      <c r="K84" s="340">
        <v>-339.94453999999996</v>
      </c>
      <c r="L84" s="340">
        <v>-14192.985419999999</v>
      </c>
      <c r="M84" s="340">
        <v>-925.62761999999998</v>
      </c>
      <c r="N84" s="264"/>
      <c r="O84" s="264"/>
      <c r="P84" s="264"/>
    </row>
    <row r="85" spans="1:16" ht="3.75" customHeight="1" thickTop="1" thickBot="1">
      <c r="A85" s="475"/>
      <c r="B85" s="476"/>
      <c r="C85" s="476"/>
      <c r="D85" s="476"/>
      <c r="E85" s="476"/>
      <c r="F85" s="476"/>
      <c r="G85" s="476"/>
      <c r="H85" s="476"/>
      <c r="I85" s="476"/>
      <c r="J85" s="476"/>
      <c r="K85" s="476"/>
      <c r="L85" s="476"/>
      <c r="M85" s="476"/>
      <c r="N85" s="264"/>
      <c r="O85" s="264"/>
      <c r="P85" s="264"/>
    </row>
    <row r="86" spans="1:16" ht="15" customHeight="1" thickTop="1">
      <c r="A86" s="477"/>
      <c r="B86" s="478"/>
      <c r="C86" s="478"/>
      <c r="D86" s="478"/>
      <c r="E86" s="478"/>
      <c r="F86" s="478"/>
      <c r="G86" s="478"/>
      <c r="H86" s="478"/>
      <c r="I86" s="478"/>
      <c r="J86" s="478"/>
      <c r="K86" s="478"/>
      <c r="L86" s="478"/>
      <c r="M86" s="478"/>
      <c r="N86" s="264"/>
      <c r="O86" s="264"/>
      <c r="P86" s="26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activeCell="J27" sqref="J27"/>
    </sheetView>
  </sheetViews>
  <sheetFormatPr baseColWidth="10" defaultColWidth="9.140625" defaultRowHeight="18"/>
  <cols>
    <col min="1" max="1" width="89.85546875" style="469" bestFit="1" customWidth="1"/>
    <col min="2" max="8" width="9.7109375" style="469" bestFit="1" customWidth="1"/>
    <col min="9" max="9" width="9.7109375" style="469" customWidth="1"/>
    <col min="10" max="10" width="9.7109375" style="469" bestFit="1" customWidth="1"/>
    <col min="11" max="12" width="9.7109375" style="469" customWidth="1"/>
    <col min="13" max="13" width="9.7109375" style="480" bestFit="1" customWidth="1"/>
    <col min="14" max="256" width="9.140625" style="469"/>
    <col min="257" max="257" width="89.85546875" style="469" bestFit="1" customWidth="1"/>
    <col min="258" max="264" width="9.7109375" style="469" bestFit="1" customWidth="1"/>
    <col min="265" max="265" width="9.7109375" style="469" customWidth="1"/>
    <col min="266" max="266" width="9.7109375" style="469" bestFit="1" customWidth="1"/>
    <col min="267" max="268" width="9.7109375" style="469" customWidth="1"/>
    <col min="269" max="269" width="9.7109375" style="469" bestFit="1" customWidth="1"/>
    <col min="270" max="512" width="9.140625" style="469"/>
    <col min="513" max="513" width="89.85546875" style="469" bestFit="1" customWidth="1"/>
    <col min="514" max="520" width="9.7109375" style="469" bestFit="1" customWidth="1"/>
    <col min="521" max="521" width="9.7109375" style="469" customWidth="1"/>
    <col min="522" max="522" width="9.7109375" style="469" bestFit="1" customWidth="1"/>
    <col min="523" max="524" width="9.7109375" style="469" customWidth="1"/>
    <col min="525" max="525" width="9.7109375" style="469" bestFit="1" customWidth="1"/>
    <col min="526" max="768" width="9.140625" style="469"/>
    <col min="769" max="769" width="89.85546875" style="469" bestFit="1" customWidth="1"/>
    <col min="770" max="776" width="9.7109375" style="469" bestFit="1" customWidth="1"/>
    <col min="777" max="777" width="9.7109375" style="469" customWidth="1"/>
    <col min="778" max="778" width="9.7109375" style="469" bestFit="1" customWidth="1"/>
    <col min="779" max="780" width="9.7109375" style="469" customWidth="1"/>
    <col min="781" max="781" width="9.7109375" style="469" bestFit="1" customWidth="1"/>
    <col min="782" max="1024" width="9.140625" style="469"/>
    <col min="1025" max="1025" width="89.85546875" style="469" bestFit="1" customWidth="1"/>
    <col min="1026" max="1032" width="9.7109375" style="469" bestFit="1" customWidth="1"/>
    <col min="1033" max="1033" width="9.7109375" style="469" customWidth="1"/>
    <col min="1034" max="1034" width="9.7109375" style="469" bestFit="1" customWidth="1"/>
    <col min="1035" max="1036" width="9.7109375" style="469" customWidth="1"/>
    <col min="1037" max="1037" width="9.7109375" style="469" bestFit="1" customWidth="1"/>
    <col min="1038" max="1280" width="9.140625" style="469"/>
    <col min="1281" max="1281" width="89.85546875" style="469" bestFit="1" customWidth="1"/>
    <col min="1282" max="1288" width="9.7109375" style="469" bestFit="1" customWidth="1"/>
    <col min="1289" max="1289" width="9.7109375" style="469" customWidth="1"/>
    <col min="1290" max="1290" width="9.7109375" style="469" bestFit="1" customWidth="1"/>
    <col min="1291" max="1292" width="9.7109375" style="469" customWidth="1"/>
    <col min="1293" max="1293" width="9.7109375" style="469" bestFit="1" customWidth="1"/>
    <col min="1294" max="1536" width="9.140625" style="469"/>
    <col min="1537" max="1537" width="89.85546875" style="469" bestFit="1" customWidth="1"/>
    <col min="1538" max="1544" width="9.7109375" style="469" bestFit="1" customWidth="1"/>
    <col min="1545" max="1545" width="9.7109375" style="469" customWidth="1"/>
    <col min="1546" max="1546" width="9.7109375" style="469" bestFit="1" customWidth="1"/>
    <col min="1547" max="1548" width="9.7109375" style="469" customWidth="1"/>
    <col min="1549" max="1549" width="9.7109375" style="469" bestFit="1" customWidth="1"/>
    <col min="1550" max="1792" width="9.140625" style="469"/>
    <col min="1793" max="1793" width="89.85546875" style="469" bestFit="1" customWidth="1"/>
    <col min="1794" max="1800" width="9.7109375" style="469" bestFit="1" customWidth="1"/>
    <col min="1801" max="1801" width="9.7109375" style="469" customWidth="1"/>
    <col min="1802" max="1802" width="9.7109375" style="469" bestFit="1" customWidth="1"/>
    <col min="1803" max="1804" width="9.7109375" style="469" customWidth="1"/>
    <col min="1805" max="1805" width="9.7109375" style="469" bestFit="1" customWidth="1"/>
    <col min="1806" max="2048" width="9.140625" style="469"/>
    <col min="2049" max="2049" width="89.85546875" style="469" bestFit="1" customWidth="1"/>
    <col min="2050" max="2056" width="9.7109375" style="469" bestFit="1" customWidth="1"/>
    <col min="2057" max="2057" width="9.7109375" style="469" customWidth="1"/>
    <col min="2058" max="2058" width="9.7109375" style="469" bestFit="1" customWidth="1"/>
    <col min="2059" max="2060" width="9.7109375" style="469" customWidth="1"/>
    <col min="2061" max="2061" width="9.7109375" style="469" bestFit="1" customWidth="1"/>
    <col min="2062" max="2304" width="9.140625" style="469"/>
    <col min="2305" max="2305" width="89.85546875" style="469" bestFit="1" customWidth="1"/>
    <col min="2306" max="2312" width="9.7109375" style="469" bestFit="1" customWidth="1"/>
    <col min="2313" max="2313" width="9.7109375" style="469" customWidth="1"/>
    <col min="2314" max="2314" width="9.7109375" style="469" bestFit="1" customWidth="1"/>
    <col min="2315" max="2316" width="9.7109375" style="469" customWidth="1"/>
    <col min="2317" max="2317" width="9.7109375" style="469" bestFit="1" customWidth="1"/>
    <col min="2318" max="2560" width="9.140625" style="469"/>
    <col min="2561" max="2561" width="89.85546875" style="469" bestFit="1" customWidth="1"/>
    <col min="2562" max="2568" width="9.7109375" style="469" bestFit="1" customWidth="1"/>
    <col min="2569" max="2569" width="9.7109375" style="469" customWidth="1"/>
    <col min="2570" max="2570" width="9.7109375" style="469" bestFit="1" customWidth="1"/>
    <col min="2571" max="2572" width="9.7109375" style="469" customWidth="1"/>
    <col min="2573" max="2573" width="9.7109375" style="469" bestFit="1" customWidth="1"/>
    <col min="2574" max="2816" width="9.140625" style="469"/>
    <col min="2817" max="2817" width="89.85546875" style="469" bestFit="1" customWidth="1"/>
    <col min="2818" max="2824" width="9.7109375" style="469" bestFit="1" customWidth="1"/>
    <col min="2825" max="2825" width="9.7109375" style="469" customWidth="1"/>
    <col min="2826" max="2826" width="9.7109375" style="469" bestFit="1" customWidth="1"/>
    <col min="2827" max="2828" width="9.7109375" style="469" customWidth="1"/>
    <col min="2829" max="2829" width="9.7109375" style="469" bestFit="1" customWidth="1"/>
    <col min="2830" max="3072" width="9.140625" style="469"/>
    <col min="3073" max="3073" width="89.85546875" style="469" bestFit="1" customWidth="1"/>
    <col min="3074" max="3080" width="9.7109375" style="469" bestFit="1" customWidth="1"/>
    <col min="3081" max="3081" width="9.7109375" style="469" customWidth="1"/>
    <col min="3082" max="3082" width="9.7109375" style="469" bestFit="1" customWidth="1"/>
    <col min="3083" max="3084" width="9.7109375" style="469" customWidth="1"/>
    <col min="3085" max="3085" width="9.7109375" style="469" bestFit="1" customWidth="1"/>
    <col min="3086" max="3328" width="9.140625" style="469"/>
    <col min="3329" max="3329" width="89.85546875" style="469" bestFit="1" customWidth="1"/>
    <col min="3330" max="3336" width="9.7109375" style="469" bestFit="1" customWidth="1"/>
    <col min="3337" max="3337" width="9.7109375" style="469" customWidth="1"/>
    <col min="3338" max="3338" width="9.7109375" style="469" bestFit="1" customWidth="1"/>
    <col min="3339" max="3340" width="9.7109375" style="469" customWidth="1"/>
    <col min="3341" max="3341" width="9.7109375" style="469" bestFit="1" customWidth="1"/>
    <col min="3342" max="3584" width="9.140625" style="469"/>
    <col min="3585" max="3585" width="89.85546875" style="469" bestFit="1" customWidth="1"/>
    <col min="3586" max="3592" width="9.7109375" style="469" bestFit="1" customWidth="1"/>
    <col min="3593" max="3593" width="9.7109375" style="469" customWidth="1"/>
    <col min="3594" max="3594" width="9.7109375" style="469" bestFit="1" customWidth="1"/>
    <col min="3595" max="3596" width="9.7109375" style="469" customWidth="1"/>
    <col min="3597" max="3597" width="9.7109375" style="469" bestFit="1" customWidth="1"/>
    <col min="3598" max="3840" width="9.140625" style="469"/>
    <col min="3841" max="3841" width="89.85546875" style="469" bestFit="1" customWidth="1"/>
    <col min="3842" max="3848" width="9.7109375" style="469" bestFit="1" customWidth="1"/>
    <col min="3849" max="3849" width="9.7109375" style="469" customWidth="1"/>
    <col min="3850" max="3850" width="9.7109375" style="469" bestFit="1" customWidth="1"/>
    <col min="3851" max="3852" width="9.7109375" style="469" customWidth="1"/>
    <col min="3853" max="3853" width="9.7109375" style="469" bestFit="1" customWidth="1"/>
    <col min="3854" max="4096" width="9.140625" style="469"/>
    <col min="4097" max="4097" width="89.85546875" style="469" bestFit="1" customWidth="1"/>
    <col min="4098" max="4104" width="9.7109375" style="469" bestFit="1" customWidth="1"/>
    <col min="4105" max="4105" width="9.7109375" style="469" customWidth="1"/>
    <col min="4106" max="4106" width="9.7109375" style="469" bestFit="1" customWidth="1"/>
    <col min="4107" max="4108" width="9.7109375" style="469" customWidth="1"/>
    <col min="4109" max="4109" width="9.7109375" style="469" bestFit="1" customWidth="1"/>
    <col min="4110" max="4352" width="9.140625" style="469"/>
    <col min="4353" max="4353" width="89.85546875" style="469" bestFit="1" customWidth="1"/>
    <col min="4354" max="4360" width="9.7109375" style="469" bestFit="1" customWidth="1"/>
    <col min="4361" max="4361" width="9.7109375" style="469" customWidth="1"/>
    <col min="4362" max="4362" width="9.7109375" style="469" bestFit="1" customWidth="1"/>
    <col min="4363" max="4364" width="9.7109375" style="469" customWidth="1"/>
    <col min="4365" max="4365" width="9.7109375" style="469" bestFit="1" customWidth="1"/>
    <col min="4366" max="4608" width="9.140625" style="469"/>
    <col min="4609" max="4609" width="89.85546875" style="469" bestFit="1" customWidth="1"/>
    <col min="4610" max="4616" width="9.7109375" style="469" bestFit="1" customWidth="1"/>
    <col min="4617" max="4617" width="9.7109375" style="469" customWidth="1"/>
    <col min="4618" max="4618" width="9.7109375" style="469" bestFit="1" customWidth="1"/>
    <col min="4619" max="4620" width="9.7109375" style="469" customWidth="1"/>
    <col min="4621" max="4621" width="9.7109375" style="469" bestFit="1" customWidth="1"/>
    <col min="4622" max="4864" width="9.140625" style="469"/>
    <col min="4865" max="4865" width="89.85546875" style="469" bestFit="1" customWidth="1"/>
    <col min="4866" max="4872" width="9.7109375" style="469" bestFit="1" customWidth="1"/>
    <col min="4873" max="4873" width="9.7109375" style="469" customWidth="1"/>
    <col min="4874" max="4874" width="9.7109375" style="469" bestFit="1" customWidth="1"/>
    <col min="4875" max="4876" width="9.7109375" style="469" customWidth="1"/>
    <col min="4877" max="4877" width="9.7109375" style="469" bestFit="1" customWidth="1"/>
    <col min="4878" max="5120" width="9.140625" style="469"/>
    <col min="5121" max="5121" width="89.85546875" style="469" bestFit="1" customWidth="1"/>
    <col min="5122" max="5128" width="9.7109375" style="469" bestFit="1" customWidth="1"/>
    <col min="5129" max="5129" width="9.7109375" style="469" customWidth="1"/>
    <col min="5130" max="5130" width="9.7109375" style="469" bestFit="1" customWidth="1"/>
    <col min="5131" max="5132" width="9.7109375" style="469" customWidth="1"/>
    <col min="5133" max="5133" width="9.7109375" style="469" bestFit="1" customWidth="1"/>
    <col min="5134" max="5376" width="9.140625" style="469"/>
    <col min="5377" max="5377" width="89.85546875" style="469" bestFit="1" customWidth="1"/>
    <col min="5378" max="5384" width="9.7109375" style="469" bestFit="1" customWidth="1"/>
    <col min="5385" max="5385" width="9.7109375" style="469" customWidth="1"/>
    <col min="5386" max="5386" width="9.7109375" style="469" bestFit="1" customWidth="1"/>
    <col min="5387" max="5388" width="9.7109375" style="469" customWidth="1"/>
    <col min="5389" max="5389" width="9.7109375" style="469" bestFit="1" customWidth="1"/>
    <col min="5390" max="5632" width="9.140625" style="469"/>
    <col min="5633" max="5633" width="89.85546875" style="469" bestFit="1" customWidth="1"/>
    <col min="5634" max="5640" width="9.7109375" style="469" bestFit="1" customWidth="1"/>
    <col min="5641" max="5641" width="9.7109375" style="469" customWidth="1"/>
    <col min="5642" max="5642" width="9.7109375" style="469" bestFit="1" customWidth="1"/>
    <col min="5643" max="5644" width="9.7109375" style="469" customWidth="1"/>
    <col min="5645" max="5645" width="9.7109375" style="469" bestFit="1" customWidth="1"/>
    <col min="5646" max="5888" width="9.140625" style="469"/>
    <col min="5889" max="5889" width="89.85546875" style="469" bestFit="1" customWidth="1"/>
    <col min="5890" max="5896" width="9.7109375" style="469" bestFit="1" customWidth="1"/>
    <col min="5897" max="5897" width="9.7109375" style="469" customWidth="1"/>
    <col min="5898" max="5898" width="9.7109375" style="469" bestFit="1" customWidth="1"/>
    <col min="5899" max="5900" width="9.7109375" style="469" customWidth="1"/>
    <col min="5901" max="5901" width="9.7109375" style="469" bestFit="1" customWidth="1"/>
    <col min="5902" max="6144" width="9.140625" style="469"/>
    <col min="6145" max="6145" width="89.85546875" style="469" bestFit="1" customWidth="1"/>
    <col min="6146" max="6152" width="9.7109375" style="469" bestFit="1" customWidth="1"/>
    <col min="6153" max="6153" width="9.7109375" style="469" customWidth="1"/>
    <col min="6154" max="6154" width="9.7109375" style="469" bestFit="1" customWidth="1"/>
    <col min="6155" max="6156" width="9.7109375" style="469" customWidth="1"/>
    <col min="6157" max="6157" width="9.7109375" style="469" bestFit="1" customWidth="1"/>
    <col min="6158" max="6400" width="9.140625" style="469"/>
    <col min="6401" max="6401" width="89.85546875" style="469" bestFit="1" customWidth="1"/>
    <col min="6402" max="6408" width="9.7109375" style="469" bestFit="1" customWidth="1"/>
    <col min="6409" max="6409" width="9.7109375" style="469" customWidth="1"/>
    <col min="6410" max="6410" width="9.7109375" style="469" bestFit="1" customWidth="1"/>
    <col min="6411" max="6412" width="9.7109375" style="469" customWidth="1"/>
    <col min="6413" max="6413" width="9.7109375" style="469" bestFit="1" customWidth="1"/>
    <col min="6414" max="6656" width="9.140625" style="469"/>
    <col min="6657" max="6657" width="89.85546875" style="469" bestFit="1" customWidth="1"/>
    <col min="6658" max="6664" width="9.7109375" style="469" bestFit="1" customWidth="1"/>
    <col min="6665" max="6665" width="9.7109375" style="469" customWidth="1"/>
    <col min="6666" max="6666" width="9.7109375" style="469" bestFit="1" customWidth="1"/>
    <col min="6667" max="6668" width="9.7109375" style="469" customWidth="1"/>
    <col min="6669" max="6669" width="9.7109375" style="469" bestFit="1" customWidth="1"/>
    <col min="6670" max="6912" width="9.140625" style="469"/>
    <col min="6913" max="6913" width="89.85546875" style="469" bestFit="1" customWidth="1"/>
    <col min="6914" max="6920" width="9.7109375" style="469" bestFit="1" customWidth="1"/>
    <col min="6921" max="6921" width="9.7109375" style="469" customWidth="1"/>
    <col min="6922" max="6922" width="9.7109375" style="469" bestFit="1" customWidth="1"/>
    <col min="6923" max="6924" width="9.7109375" style="469" customWidth="1"/>
    <col min="6925" max="6925" width="9.7109375" style="469" bestFit="1" customWidth="1"/>
    <col min="6926" max="7168" width="9.140625" style="469"/>
    <col min="7169" max="7169" width="89.85546875" style="469" bestFit="1" customWidth="1"/>
    <col min="7170" max="7176" width="9.7109375" style="469" bestFit="1" customWidth="1"/>
    <col min="7177" max="7177" width="9.7109375" style="469" customWidth="1"/>
    <col min="7178" max="7178" width="9.7109375" style="469" bestFit="1" customWidth="1"/>
    <col min="7179" max="7180" width="9.7109375" style="469" customWidth="1"/>
    <col min="7181" max="7181" width="9.7109375" style="469" bestFit="1" customWidth="1"/>
    <col min="7182" max="7424" width="9.140625" style="469"/>
    <col min="7425" max="7425" width="89.85546875" style="469" bestFit="1" customWidth="1"/>
    <col min="7426" max="7432" width="9.7109375" style="469" bestFit="1" customWidth="1"/>
    <col min="7433" max="7433" width="9.7109375" style="469" customWidth="1"/>
    <col min="7434" max="7434" width="9.7109375" style="469" bestFit="1" customWidth="1"/>
    <col min="7435" max="7436" width="9.7109375" style="469" customWidth="1"/>
    <col min="7437" max="7437" width="9.7109375" style="469" bestFit="1" customWidth="1"/>
    <col min="7438" max="7680" width="9.140625" style="469"/>
    <col min="7681" max="7681" width="89.85546875" style="469" bestFit="1" customWidth="1"/>
    <col min="7682" max="7688" width="9.7109375" style="469" bestFit="1" customWidth="1"/>
    <col min="7689" max="7689" width="9.7109375" style="469" customWidth="1"/>
    <col min="7690" max="7690" width="9.7109375" style="469" bestFit="1" customWidth="1"/>
    <col min="7691" max="7692" width="9.7109375" style="469" customWidth="1"/>
    <col min="7693" max="7693" width="9.7109375" style="469" bestFit="1" customWidth="1"/>
    <col min="7694" max="7936" width="9.140625" style="469"/>
    <col min="7937" max="7937" width="89.85546875" style="469" bestFit="1" customWidth="1"/>
    <col min="7938" max="7944" width="9.7109375" style="469" bestFit="1" customWidth="1"/>
    <col min="7945" max="7945" width="9.7109375" style="469" customWidth="1"/>
    <col min="7946" max="7946" width="9.7109375" style="469" bestFit="1" customWidth="1"/>
    <col min="7947" max="7948" width="9.7109375" style="469" customWidth="1"/>
    <col min="7949" max="7949" width="9.7109375" style="469" bestFit="1" customWidth="1"/>
    <col min="7950" max="8192" width="9.140625" style="469"/>
    <col min="8193" max="8193" width="89.85546875" style="469" bestFit="1" customWidth="1"/>
    <col min="8194" max="8200" width="9.7109375" style="469" bestFit="1" customWidth="1"/>
    <col min="8201" max="8201" width="9.7109375" style="469" customWidth="1"/>
    <col min="8202" max="8202" width="9.7109375" style="469" bestFit="1" customWidth="1"/>
    <col min="8203" max="8204" width="9.7109375" style="469" customWidth="1"/>
    <col min="8205" max="8205" width="9.7109375" style="469" bestFit="1" customWidth="1"/>
    <col min="8206" max="8448" width="9.140625" style="469"/>
    <col min="8449" max="8449" width="89.85546875" style="469" bestFit="1" customWidth="1"/>
    <col min="8450" max="8456" width="9.7109375" style="469" bestFit="1" customWidth="1"/>
    <col min="8457" max="8457" width="9.7109375" style="469" customWidth="1"/>
    <col min="8458" max="8458" width="9.7109375" style="469" bestFit="1" customWidth="1"/>
    <col min="8459" max="8460" width="9.7109375" style="469" customWidth="1"/>
    <col min="8461" max="8461" width="9.7109375" style="469" bestFit="1" customWidth="1"/>
    <col min="8462" max="8704" width="9.140625" style="469"/>
    <col min="8705" max="8705" width="89.85546875" style="469" bestFit="1" customWidth="1"/>
    <col min="8706" max="8712" width="9.7109375" style="469" bestFit="1" customWidth="1"/>
    <col min="8713" max="8713" width="9.7109375" style="469" customWidth="1"/>
    <col min="8714" max="8714" width="9.7109375" style="469" bestFit="1" customWidth="1"/>
    <col min="8715" max="8716" width="9.7109375" style="469" customWidth="1"/>
    <col min="8717" max="8717" width="9.7109375" style="469" bestFit="1" customWidth="1"/>
    <col min="8718" max="8960" width="9.140625" style="469"/>
    <col min="8961" max="8961" width="89.85546875" style="469" bestFit="1" customWidth="1"/>
    <col min="8962" max="8968" width="9.7109375" style="469" bestFit="1" customWidth="1"/>
    <col min="8969" max="8969" width="9.7109375" style="469" customWidth="1"/>
    <col min="8970" max="8970" width="9.7109375" style="469" bestFit="1" customWidth="1"/>
    <col min="8971" max="8972" width="9.7109375" style="469" customWidth="1"/>
    <col min="8973" max="8973" width="9.7109375" style="469" bestFit="1" customWidth="1"/>
    <col min="8974" max="9216" width="9.140625" style="469"/>
    <col min="9217" max="9217" width="89.85546875" style="469" bestFit="1" customWidth="1"/>
    <col min="9218" max="9224" width="9.7109375" style="469" bestFit="1" customWidth="1"/>
    <col min="9225" max="9225" width="9.7109375" style="469" customWidth="1"/>
    <col min="9226" max="9226" width="9.7109375" style="469" bestFit="1" customWidth="1"/>
    <col min="9227" max="9228" width="9.7109375" style="469" customWidth="1"/>
    <col min="9229" max="9229" width="9.7109375" style="469" bestFit="1" customWidth="1"/>
    <col min="9230" max="9472" width="9.140625" style="469"/>
    <col min="9473" max="9473" width="89.85546875" style="469" bestFit="1" customWidth="1"/>
    <col min="9474" max="9480" width="9.7109375" style="469" bestFit="1" customWidth="1"/>
    <col min="9481" max="9481" width="9.7109375" style="469" customWidth="1"/>
    <col min="9482" max="9482" width="9.7109375" style="469" bestFit="1" customWidth="1"/>
    <col min="9483" max="9484" width="9.7109375" style="469" customWidth="1"/>
    <col min="9485" max="9485" width="9.7109375" style="469" bestFit="1" customWidth="1"/>
    <col min="9486" max="9728" width="9.140625" style="469"/>
    <col min="9729" max="9729" width="89.85546875" style="469" bestFit="1" customWidth="1"/>
    <col min="9730" max="9736" width="9.7109375" style="469" bestFit="1" customWidth="1"/>
    <col min="9737" max="9737" width="9.7109375" style="469" customWidth="1"/>
    <col min="9738" max="9738" width="9.7109375" style="469" bestFit="1" customWidth="1"/>
    <col min="9739" max="9740" width="9.7109375" style="469" customWidth="1"/>
    <col min="9741" max="9741" width="9.7109375" style="469" bestFit="1" customWidth="1"/>
    <col min="9742" max="9984" width="9.140625" style="469"/>
    <col min="9985" max="9985" width="89.85546875" style="469" bestFit="1" customWidth="1"/>
    <col min="9986" max="9992" width="9.7109375" style="469" bestFit="1" customWidth="1"/>
    <col min="9993" max="9993" width="9.7109375" style="469" customWidth="1"/>
    <col min="9994" max="9994" width="9.7109375" style="469" bestFit="1" customWidth="1"/>
    <col min="9995" max="9996" width="9.7109375" style="469" customWidth="1"/>
    <col min="9997" max="9997" width="9.7109375" style="469" bestFit="1" customWidth="1"/>
    <col min="9998" max="10240" width="9.140625" style="469"/>
    <col min="10241" max="10241" width="89.85546875" style="469" bestFit="1" customWidth="1"/>
    <col min="10242" max="10248" width="9.7109375" style="469" bestFit="1" customWidth="1"/>
    <col min="10249" max="10249" width="9.7109375" style="469" customWidth="1"/>
    <col min="10250" max="10250" width="9.7109375" style="469" bestFit="1" customWidth="1"/>
    <col min="10251" max="10252" width="9.7109375" style="469" customWidth="1"/>
    <col min="10253" max="10253" width="9.7109375" style="469" bestFit="1" customWidth="1"/>
    <col min="10254" max="10496" width="9.140625" style="469"/>
    <col min="10497" max="10497" width="89.85546875" style="469" bestFit="1" customWidth="1"/>
    <col min="10498" max="10504" width="9.7109375" style="469" bestFit="1" customWidth="1"/>
    <col min="10505" max="10505" width="9.7109375" style="469" customWidth="1"/>
    <col min="10506" max="10506" width="9.7109375" style="469" bestFit="1" customWidth="1"/>
    <col min="10507" max="10508" width="9.7109375" style="469" customWidth="1"/>
    <col min="10509" max="10509" width="9.7109375" style="469" bestFit="1" customWidth="1"/>
    <col min="10510" max="10752" width="9.140625" style="469"/>
    <col min="10753" max="10753" width="89.85546875" style="469" bestFit="1" customWidth="1"/>
    <col min="10754" max="10760" width="9.7109375" style="469" bestFit="1" customWidth="1"/>
    <col min="10761" max="10761" width="9.7109375" style="469" customWidth="1"/>
    <col min="10762" max="10762" width="9.7109375" style="469" bestFit="1" customWidth="1"/>
    <col min="10763" max="10764" width="9.7109375" style="469" customWidth="1"/>
    <col min="10765" max="10765" width="9.7109375" style="469" bestFit="1" customWidth="1"/>
    <col min="10766" max="11008" width="9.140625" style="469"/>
    <col min="11009" max="11009" width="89.85546875" style="469" bestFit="1" customWidth="1"/>
    <col min="11010" max="11016" width="9.7109375" style="469" bestFit="1" customWidth="1"/>
    <col min="11017" max="11017" width="9.7109375" style="469" customWidth="1"/>
    <col min="11018" max="11018" width="9.7109375" style="469" bestFit="1" customWidth="1"/>
    <col min="11019" max="11020" width="9.7109375" style="469" customWidth="1"/>
    <col min="11021" max="11021" width="9.7109375" style="469" bestFit="1" customWidth="1"/>
    <col min="11022" max="11264" width="9.140625" style="469"/>
    <col min="11265" max="11265" width="89.85546875" style="469" bestFit="1" customWidth="1"/>
    <col min="11266" max="11272" width="9.7109375" style="469" bestFit="1" customWidth="1"/>
    <col min="11273" max="11273" width="9.7109375" style="469" customWidth="1"/>
    <col min="11274" max="11274" width="9.7109375" style="469" bestFit="1" customWidth="1"/>
    <col min="11275" max="11276" width="9.7109375" style="469" customWidth="1"/>
    <col min="11277" max="11277" width="9.7109375" style="469" bestFit="1" customWidth="1"/>
    <col min="11278" max="11520" width="9.140625" style="469"/>
    <col min="11521" max="11521" width="89.85546875" style="469" bestFit="1" customWidth="1"/>
    <col min="11522" max="11528" width="9.7109375" style="469" bestFit="1" customWidth="1"/>
    <col min="11529" max="11529" width="9.7109375" style="469" customWidth="1"/>
    <col min="11530" max="11530" width="9.7109375" style="469" bestFit="1" customWidth="1"/>
    <col min="11531" max="11532" width="9.7109375" style="469" customWidth="1"/>
    <col min="11533" max="11533" width="9.7109375" style="469" bestFit="1" customWidth="1"/>
    <col min="11534" max="11776" width="9.140625" style="469"/>
    <col min="11777" max="11777" width="89.85546875" style="469" bestFit="1" customWidth="1"/>
    <col min="11778" max="11784" width="9.7109375" style="469" bestFit="1" customWidth="1"/>
    <col min="11785" max="11785" width="9.7109375" style="469" customWidth="1"/>
    <col min="11786" max="11786" width="9.7109375" style="469" bestFit="1" customWidth="1"/>
    <col min="11787" max="11788" width="9.7109375" style="469" customWidth="1"/>
    <col min="11789" max="11789" width="9.7109375" style="469" bestFit="1" customWidth="1"/>
    <col min="11790" max="12032" width="9.140625" style="469"/>
    <col min="12033" max="12033" width="89.85546875" style="469" bestFit="1" customWidth="1"/>
    <col min="12034" max="12040" width="9.7109375" style="469" bestFit="1" customWidth="1"/>
    <col min="12041" max="12041" width="9.7109375" style="469" customWidth="1"/>
    <col min="12042" max="12042" width="9.7109375" style="469" bestFit="1" customWidth="1"/>
    <col min="12043" max="12044" width="9.7109375" style="469" customWidth="1"/>
    <col min="12045" max="12045" width="9.7109375" style="469" bestFit="1" customWidth="1"/>
    <col min="12046" max="12288" width="9.140625" style="469"/>
    <col min="12289" max="12289" width="89.85546875" style="469" bestFit="1" customWidth="1"/>
    <col min="12290" max="12296" width="9.7109375" style="469" bestFit="1" customWidth="1"/>
    <col min="12297" max="12297" width="9.7109375" style="469" customWidth="1"/>
    <col min="12298" max="12298" width="9.7109375" style="469" bestFit="1" customWidth="1"/>
    <col min="12299" max="12300" width="9.7109375" style="469" customWidth="1"/>
    <col min="12301" max="12301" width="9.7109375" style="469" bestFit="1" customWidth="1"/>
    <col min="12302" max="12544" width="9.140625" style="469"/>
    <col min="12545" max="12545" width="89.85546875" style="469" bestFit="1" customWidth="1"/>
    <col min="12546" max="12552" width="9.7109375" style="469" bestFit="1" customWidth="1"/>
    <col min="12553" max="12553" width="9.7109375" style="469" customWidth="1"/>
    <col min="12554" max="12554" width="9.7109375" style="469" bestFit="1" customWidth="1"/>
    <col min="12555" max="12556" width="9.7109375" style="469" customWidth="1"/>
    <col min="12557" max="12557" width="9.7109375" style="469" bestFit="1" customWidth="1"/>
    <col min="12558" max="12800" width="9.140625" style="469"/>
    <col min="12801" max="12801" width="89.85546875" style="469" bestFit="1" customWidth="1"/>
    <col min="12802" max="12808" width="9.7109375" style="469" bestFit="1" customWidth="1"/>
    <col min="12809" max="12809" width="9.7109375" style="469" customWidth="1"/>
    <col min="12810" max="12810" width="9.7109375" style="469" bestFit="1" customWidth="1"/>
    <col min="12811" max="12812" width="9.7109375" style="469" customWidth="1"/>
    <col min="12813" max="12813" width="9.7109375" style="469" bestFit="1" customWidth="1"/>
    <col min="12814" max="13056" width="9.140625" style="469"/>
    <col min="13057" max="13057" width="89.85546875" style="469" bestFit="1" customWidth="1"/>
    <col min="13058" max="13064" width="9.7109375" style="469" bestFit="1" customWidth="1"/>
    <col min="13065" max="13065" width="9.7109375" style="469" customWidth="1"/>
    <col min="13066" max="13066" width="9.7109375" style="469" bestFit="1" customWidth="1"/>
    <col min="13067" max="13068" width="9.7109375" style="469" customWidth="1"/>
    <col min="13069" max="13069" width="9.7109375" style="469" bestFit="1" customWidth="1"/>
    <col min="13070" max="13312" width="9.140625" style="469"/>
    <col min="13313" max="13313" width="89.85546875" style="469" bestFit="1" customWidth="1"/>
    <col min="13314" max="13320" width="9.7109375" style="469" bestFit="1" customWidth="1"/>
    <col min="13321" max="13321" width="9.7109375" style="469" customWidth="1"/>
    <col min="13322" max="13322" width="9.7109375" style="469" bestFit="1" customWidth="1"/>
    <col min="13323" max="13324" width="9.7109375" style="469" customWidth="1"/>
    <col min="13325" max="13325" width="9.7109375" style="469" bestFit="1" customWidth="1"/>
    <col min="13326" max="13568" width="9.140625" style="469"/>
    <col min="13569" max="13569" width="89.85546875" style="469" bestFit="1" customWidth="1"/>
    <col min="13570" max="13576" width="9.7109375" style="469" bestFit="1" customWidth="1"/>
    <col min="13577" max="13577" width="9.7109375" style="469" customWidth="1"/>
    <col min="13578" max="13578" width="9.7109375" style="469" bestFit="1" customWidth="1"/>
    <col min="13579" max="13580" width="9.7109375" style="469" customWidth="1"/>
    <col min="13581" max="13581" width="9.7109375" style="469" bestFit="1" customWidth="1"/>
    <col min="13582" max="13824" width="9.140625" style="469"/>
    <col min="13825" max="13825" width="89.85546875" style="469" bestFit="1" customWidth="1"/>
    <col min="13826" max="13832" width="9.7109375" style="469" bestFit="1" customWidth="1"/>
    <col min="13833" max="13833" width="9.7109375" style="469" customWidth="1"/>
    <col min="13834" max="13834" width="9.7109375" style="469" bestFit="1" customWidth="1"/>
    <col min="13835" max="13836" width="9.7109375" style="469" customWidth="1"/>
    <col min="13837" max="13837" width="9.7109375" style="469" bestFit="1" customWidth="1"/>
    <col min="13838" max="14080" width="9.140625" style="469"/>
    <col min="14081" max="14081" width="89.85546875" style="469" bestFit="1" customWidth="1"/>
    <col min="14082" max="14088" width="9.7109375" style="469" bestFit="1" customWidth="1"/>
    <col min="14089" max="14089" width="9.7109375" style="469" customWidth="1"/>
    <col min="14090" max="14090" width="9.7109375" style="469" bestFit="1" customWidth="1"/>
    <col min="14091" max="14092" width="9.7109375" style="469" customWidth="1"/>
    <col min="14093" max="14093" width="9.7109375" style="469" bestFit="1" customWidth="1"/>
    <col min="14094" max="14336" width="9.140625" style="469"/>
    <col min="14337" max="14337" width="89.85546875" style="469" bestFit="1" customWidth="1"/>
    <col min="14338" max="14344" width="9.7109375" style="469" bestFit="1" customWidth="1"/>
    <col min="14345" max="14345" width="9.7109375" style="469" customWidth="1"/>
    <col min="14346" max="14346" width="9.7109375" style="469" bestFit="1" customWidth="1"/>
    <col min="14347" max="14348" width="9.7109375" style="469" customWidth="1"/>
    <col min="14349" max="14349" width="9.7109375" style="469" bestFit="1" customWidth="1"/>
    <col min="14350" max="14592" width="9.140625" style="469"/>
    <col min="14593" max="14593" width="89.85546875" style="469" bestFit="1" customWidth="1"/>
    <col min="14594" max="14600" width="9.7109375" style="469" bestFit="1" customWidth="1"/>
    <col min="14601" max="14601" width="9.7109375" style="469" customWidth="1"/>
    <col min="14602" max="14602" width="9.7109375" style="469" bestFit="1" customWidth="1"/>
    <col min="14603" max="14604" width="9.7109375" style="469" customWidth="1"/>
    <col min="14605" max="14605" width="9.7109375" style="469" bestFit="1" customWidth="1"/>
    <col min="14606" max="14848" width="9.140625" style="469"/>
    <col min="14849" max="14849" width="89.85546875" style="469" bestFit="1" customWidth="1"/>
    <col min="14850" max="14856" width="9.7109375" style="469" bestFit="1" customWidth="1"/>
    <col min="14857" max="14857" width="9.7109375" style="469" customWidth="1"/>
    <col min="14858" max="14858" width="9.7109375" style="469" bestFit="1" customWidth="1"/>
    <col min="14859" max="14860" width="9.7109375" style="469" customWidth="1"/>
    <col min="14861" max="14861" width="9.7109375" style="469" bestFit="1" customWidth="1"/>
    <col min="14862" max="15104" width="9.140625" style="469"/>
    <col min="15105" max="15105" width="89.85546875" style="469" bestFit="1" customWidth="1"/>
    <col min="15106" max="15112" width="9.7109375" style="469" bestFit="1" customWidth="1"/>
    <col min="15113" max="15113" width="9.7109375" style="469" customWidth="1"/>
    <col min="15114" max="15114" width="9.7109375" style="469" bestFit="1" customWidth="1"/>
    <col min="15115" max="15116" width="9.7109375" style="469" customWidth="1"/>
    <col min="15117" max="15117" width="9.7109375" style="469" bestFit="1" customWidth="1"/>
    <col min="15118" max="15360" width="9.140625" style="469"/>
    <col min="15361" max="15361" width="89.85546875" style="469" bestFit="1" customWidth="1"/>
    <col min="15362" max="15368" width="9.7109375" style="469" bestFit="1" customWidth="1"/>
    <col min="15369" max="15369" width="9.7109375" style="469" customWidth="1"/>
    <col min="15370" max="15370" width="9.7109375" style="469" bestFit="1" customWidth="1"/>
    <col min="15371" max="15372" width="9.7109375" style="469" customWidth="1"/>
    <col min="15373" max="15373" width="9.7109375" style="469" bestFit="1" customWidth="1"/>
    <col min="15374" max="15616" width="9.140625" style="469"/>
    <col min="15617" max="15617" width="89.85546875" style="469" bestFit="1" customWidth="1"/>
    <col min="15618" max="15624" width="9.7109375" style="469" bestFit="1" customWidth="1"/>
    <col min="15625" max="15625" width="9.7109375" style="469" customWidth="1"/>
    <col min="15626" max="15626" width="9.7109375" style="469" bestFit="1" customWidth="1"/>
    <col min="15627" max="15628" width="9.7109375" style="469" customWidth="1"/>
    <col min="15629" max="15629" width="9.7109375" style="469" bestFit="1" customWidth="1"/>
    <col min="15630" max="15872" width="9.140625" style="469"/>
    <col min="15873" max="15873" width="89.85546875" style="469" bestFit="1" customWidth="1"/>
    <col min="15874" max="15880" width="9.7109375" style="469" bestFit="1" customWidth="1"/>
    <col min="15881" max="15881" width="9.7109375" style="469" customWidth="1"/>
    <col min="15882" max="15882" width="9.7109375" style="469" bestFit="1" customWidth="1"/>
    <col min="15883" max="15884" width="9.7109375" style="469" customWidth="1"/>
    <col min="15885" max="15885" width="9.7109375" style="469" bestFit="1" customWidth="1"/>
    <col min="15886" max="16128" width="9.140625" style="469"/>
    <col min="16129" max="16129" width="89.85546875" style="469" bestFit="1" customWidth="1"/>
    <col min="16130" max="16136" width="9.7109375" style="469" bestFit="1" customWidth="1"/>
    <col min="16137" max="16137" width="9.7109375" style="469" customWidth="1"/>
    <col min="16138" max="16138" width="9.7109375" style="469" bestFit="1" customWidth="1"/>
    <col min="16139" max="16140" width="9.7109375" style="469" customWidth="1"/>
    <col min="16141" max="16141" width="9.7109375" style="469" bestFit="1" customWidth="1"/>
    <col min="16142" max="16384" width="9.140625" style="469"/>
  </cols>
  <sheetData>
    <row r="1" spans="1:13" ht="30" customHeight="1">
      <c r="A1" s="835" t="s">
        <v>863</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15" customHeight="1">
      <c r="A3" s="836" t="s">
        <v>870</v>
      </c>
      <c r="B3" s="836"/>
      <c r="C3" s="836"/>
      <c r="D3" s="836"/>
      <c r="E3" s="836"/>
      <c r="F3" s="836"/>
      <c r="G3" s="836"/>
      <c r="H3" s="836"/>
      <c r="I3" s="836"/>
      <c r="J3" s="836"/>
      <c r="K3" s="836"/>
      <c r="L3" s="836"/>
      <c r="M3" s="836"/>
    </row>
    <row r="4" spans="1:13" ht="30" customHeight="1">
      <c r="A4" s="837" t="s">
        <v>2</v>
      </c>
      <c r="B4" s="837"/>
      <c r="C4" s="837"/>
      <c r="D4" s="837"/>
      <c r="E4" s="837"/>
      <c r="F4" s="837"/>
      <c r="G4" s="837"/>
      <c r="H4" s="837"/>
      <c r="I4" s="837"/>
      <c r="J4" s="837"/>
      <c r="K4" s="837"/>
      <c r="L4" s="837"/>
      <c r="M4" s="837"/>
    </row>
    <row r="5" spans="1:13" ht="3.75" customHeight="1" thickBot="1">
      <c r="A5" s="75"/>
      <c r="B5" s="75"/>
      <c r="C5" s="75"/>
      <c r="D5" s="75"/>
      <c r="E5" s="75"/>
      <c r="F5" s="75"/>
      <c r="G5" s="75"/>
      <c r="H5" s="75"/>
      <c r="I5" s="75"/>
      <c r="J5" s="75"/>
      <c r="K5" s="75"/>
      <c r="L5" s="75"/>
      <c r="M5" s="75"/>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2617801.0359999998</v>
      </c>
      <c r="C7" s="340">
        <v>2942920.1361100003</v>
      </c>
      <c r="D7" s="340">
        <v>3343173.19539</v>
      </c>
      <c r="E7" s="340">
        <v>3420756.0660700002</v>
      </c>
      <c r="F7" s="340">
        <v>3655442.6066900003</v>
      </c>
      <c r="G7" s="340">
        <v>3871436.4313300001</v>
      </c>
      <c r="H7" s="340">
        <v>4539811.2889899993</v>
      </c>
      <c r="I7" s="340">
        <v>5218360.8518100008</v>
      </c>
      <c r="J7" s="340">
        <v>6067660.3939799992</v>
      </c>
      <c r="K7" s="340">
        <v>6186270.0144799994</v>
      </c>
      <c r="L7" s="340">
        <v>5755096.43506</v>
      </c>
      <c r="M7" s="340">
        <v>5576886.7134699998</v>
      </c>
    </row>
    <row r="8" spans="1:13" s="472" customFormat="1" ht="15" customHeight="1" thickTop="1">
      <c r="A8" s="77" t="s">
        <v>9</v>
      </c>
      <c r="B8" s="78">
        <v>124164.60539</v>
      </c>
      <c r="C8" s="78">
        <v>164598.07703000001</v>
      </c>
      <c r="D8" s="78">
        <v>301711.5442</v>
      </c>
      <c r="E8" s="78">
        <v>177296.3909</v>
      </c>
      <c r="F8" s="78">
        <v>256950.68463</v>
      </c>
      <c r="G8" s="78">
        <v>296256.77467000001</v>
      </c>
      <c r="H8" s="78">
        <v>291857.77698000002</v>
      </c>
      <c r="I8" s="78">
        <v>456937.63885000005</v>
      </c>
      <c r="J8" s="78">
        <v>530486.02712999994</v>
      </c>
      <c r="K8" s="78">
        <v>460176.91958999995</v>
      </c>
      <c r="L8" s="78">
        <v>501340.42621000001</v>
      </c>
      <c r="M8" s="78">
        <v>413458.07277999999</v>
      </c>
    </row>
    <row r="9" spans="1:13" s="472" customFormat="1" ht="15" customHeight="1">
      <c r="A9" s="77" t="s">
        <v>18</v>
      </c>
      <c r="B9" s="78">
        <v>113597.42627</v>
      </c>
      <c r="C9" s="78">
        <v>93027.850539999999</v>
      </c>
      <c r="D9" s="78">
        <v>121892.82326</v>
      </c>
      <c r="E9" s="78">
        <v>152429.51761000001</v>
      </c>
      <c r="F9" s="78">
        <v>61542.297350000001</v>
      </c>
      <c r="G9" s="78">
        <v>81653.40340000001</v>
      </c>
      <c r="H9" s="78">
        <v>191003.78096999999</v>
      </c>
      <c r="I9" s="78">
        <v>241829.59311000002</v>
      </c>
      <c r="J9" s="78">
        <v>119057.50446</v>
      </c>
      <c r="K9" s="78">
        <v>210918.97560000001</v>
      </c>
      <c r="L9" s="78">
        <v>186370.88634999999</v>
      </c>
      <c r="M9" s="78">
        <v>88289.944770000002</v>
      </c>
    </row>
    <row r="10" spans="1:13" s="472" customFormat="1" ht="15" customHeight="1">
      <c r="A10" s="77" t="s">
        <v>27</v>
      </c>
      <c r="B10" s="78">
        <v>2282998.1688299999</v>
      </c>
      <c r="C10" s="78">
        <v>2571384.9606999997</v>
      </c>
      <c r="D10" s="78">
        <v>2743960.5041499999</v>
      </c>
      <c r="E10" s="78">
        <v>2838923.6910399999</v>
      </c>
      <c r="F10" s="78">
        <v>3098050.2146700001</v>
      </c>
      <c r="G10" s="78">
        <v>3242975.6119899997</v>
      </c>
      <c r="H10" s="78">
        <v>3655642.41848</v>
      </c>
      <c r="I10" s="78">
        <v>4038336.9316199999</v>
      </c>
      <c r="J10" s="78">
        <v>4670026.0251599997</v>
      </c>
      <c r="K10" s="78">
        <v>4735359.6065400001</v>
      </c>
      <c r="L10" s="78">
        <v>4311397.1747500002</v>
      </c>
      <c r="M10" s="78">
        <v>4263650.1738</v>
      </c>
    </row>
    <row r="11" spans="1:13" s="472" customFormat="1" ht="15" customHeight="1">
      <c r="A11" s="79" t="s">
        <v>463</v>
      </c>
      <c r="B11" s="78">
        <v>2287530.91133</v>
      </c>
      <c r="C11" s="78">
        <v>2575004.7435999997</v>
      </c>
      <c r="D11" s="78">
        <v>2736393.1309499997</v>
      </c>
      <c r="E11" s="78">
        <v>2829824.9759999998</v>
      </c>
      <c r="F11" s="78">
        <v>3077284.2771000001</v>
      </c>
      <c r="G11" s="78">
        <v>3235623.20328</v>
      </c>
      <c r="H11" s="78">
        <v>3365412.10286</v>
      </c>
      <c r="I11" s="78">
        <v>3563336.3864799999</v>
      </c>
      <c r="J11" s="78">
        <v>4083346.8149600001</v>
      </c>
      <c r="K11" s="78">
        <v>4135101.95731</v>
      </c>
      <c r="L11" s="78">
        <v>3698817.58977</v>
      </c>
      <c r="M11" s="78">
        <v>3640802.4626500001</v>
      </c>
    </row>
    <row r="12" spans="1:13" s="472" customFormat="1" ht="15" customHeight="1">
      <c r="A12" s="79" t="s">
        <v>464</v>
      </c>
      <c r="B12" s="78">
        <v>2273540.2989899996</v>
      </c>
      <c r="C12" s="78">
        <v>2547374.0981000001</v>
      </c>
      <c r="D12" s="78">
        <v>2699144.5355100003</v>
      </c>
      <c r="E12" s="78">
        <v>2790211.6661900003</v>
      </c>
      <c r="F12" s="78">
        <v>3036603.0761500001</v>
      </c>
      <c r="G12" s="78">
        <v>3180719.4671100001</v>
      </c>
      <c r="H12" s="78">
        <v>3305508.2818899998</v>
      </c>
      <c r="I12" s="78">
        <v>3430600.0875800001</v>
      </c>
      <c r="J12" s="78">
        <v>3785362.6673000003</v>
      </c>
      <c r="K12" s="78">
        <v>3825061.88423</v>
      </c>
      <c r="L12" s="78">
        <v>2888063.9570200001</v>
      </c>
      <c r="M12" s="78">
        <v>2792105.0752300001</v>
      </c>
    </row>
    <row r="13" spans="1:13" s="472" customFormat="1" ht="15" customHeight="1">
      <c r="A13" s="79" t="s">
        <v>465</v>
      </c>
      <c r="B13" s="78">
        <v>13990.61234</v>
      </c>
      <c r="C13" s="78">
        <v>27630.645499999999</v>
      </c>
      <c r="D13" s="78">
        <v>37248.595439999997</v>
      </c>
      <c r="E13" s="78">
        <v>39613.309809999999</v>
      </c>
      <c r="F13" s="78">
        <v>40681.200950000006</v>
      </c>
      <c r="G13" s="78">
        <v>54903.736170000004</v>
      </c>
      <c r="H13" s="78">
        <v>59903.820970000001</v>
      </c>
      <c r="I13" s="78">
        <v>132736.29889999999</v>
      </c>
      <c r="J13" s="78">
        <v>297984.14766000002</v>
      </c>
      <c r="K13" s="78">
        <v>310040.07308</v>
      </c>
      <c r="L13" s="78">
        <v>810753.63274999999</v>
      </c>
      <c r="M13" s="78">
        <v>848697.38741999993</v>
      </c>
    </row>
    <row r="14" spans="1:13" s="472" customFormat="1" ht="15" customHeight="1">
      <c r="A14" s="79" t="s">
        <v>466</v>
      </c>
      <c r="B14" s="78">
        <v>15803.948890000001</v>
      </c>
      <c r="C14" s="78">
        <v>16195.820109999999</v>
      </c>
      <c r="D14" s="78">
        <v>14759.79722</v>
      </c>
      <c r="E14" s="78">
        <v>12297.144689999999</v>
      </c>
      <c r="F14" s="78">
        <v>23511.06437</v>
      </c>
      <c r="G14" s="78">
        <v>16734.71357</v>
      </c>
      <c r="H14" s="78">
        <v>12436.3963</v>
      </c>
      <c r="I14" s="78">
        <v>12072.249250000001</v>
      </c>
      <c r="J14" s="78">
        <v>32247.106159999999</v>
      </c>
      <c r="K14" s="78">
        <v>39727.554590000007</v>
      </c>
      <c r="L14" s="78">
        <v>93952.819109999997</v>
      </c>
      <c r="M14" s="78">
        <v>128453.02217</v>
      </c>
    </row>
    <row r="15" spans="1:13" s="472" customFormat="1" ht="15" customHeight="1">
      <c r="A15" s="79" t="s">
        <v>467</v>
      </c>
      <c r="B15" s="78">
        <v>15480.98144</v>
      </c>
      <c r="C15" s="78">
        <v>14567.283029999999</v>
      </c>
      <c r="D15" s="78">
        <v>13793.33251</v>
      </c>
      <c r="E15" s="78">
        <v>12146.51958</v>
      </c>
      <c r="F15" s="78">
        <v>22773.866409999999</v>
      </c>
      <c r="G15" s="78">
        <v>16400.78775</v>
      </c>
      <c r="H15" s="78">
        <v>11930.007</v>
      </c>
      <c r="I15" s="78">
        <v>11674.989880000001</v>
      </c>
      <c r="J15" s="78">
        <v>31022.617200000001</v>
      </c>
      <c r="K15" s="78">
        <v>37717.56637</v>
      </c>
      <c r="L15" s="78">
        <v>77068.089229999998</v>
      </c>
      <c r="M15" s="78">
        <v>96461.688739999998</v>
      </c>
    </row>
    <row r="16" spans="1:13" s="472" customFormat="1" ht="15" customHeight="1">
      <c r="A16" s="79" t="s">
        <v>468</v>
      </c>
      <c r="B16" s="78">
        <v>322.96744999999999</v>
      </c>
      <c r="C16" s="78">
        <v>1628.5370800000001</v>
      </c>
      <c r="D16" s="78">
        <v>966.46470999999997</v>
      </c>
      <c r="E16" s="78">
        <v>150.62510999999998</v>
      </c>
      <c r="F16" s="78">
        <v>737.19795999999997</v>
      </c>
      <c r="G16" s="78">
        <v>333.92581999999999</v>
      </c>
      <c r="H16" s="78">
        <v>506.38929999999999</v>
      </c>
      <c r="I16" s="78">
        <v>397.25936999999999</v>
      </c>
      <c r="J16" s="78">
        <v>1224.4889599999999</v>
      </c>
      <c r="K16" s="78">
        <v>2009.98822</v>
      </c>
      <c r="L16" s="78">
        <v>16884.729879999999</v>
      </c>
      <c r="M16" s="78">
        <v>31991.333429999999</v>
      </c>
    </row>
    <row r="17" spans="1:13" s="472" customFormat="1" ht="15" customHeight="1">
      <c r="A17" s="79" t="s">
        <v>469</v>
      </c>
      <c r="B17" s="78">
        <v>14274.664359999999</v>
      </c>
      <c r="C17" s="78">
        <v>26136.09316</v>
      </c>
      <c r="D17" s="78">
        <v>44112.171219999997</v>
      </c>
      <c r="E17" s="78">
        <v>48529.291420000001</v>
      </c>
      <c r="F17" s="78">
        <v>41955.550759999998</v>
      </c>
      <c r="G17" s="78">
        <v>47223.652630000004</v>
      </c>
      <c r="H17" s="78">
        <v>46576.097829999999</v>
      </c>
      <c r="I17" s="78">
        <v>40339.573750000003</v>
      </c>
      <c r="J17" s="78">
        <v>29052.385719999998</v>
      </c>
      <c r="K17" s="78">
        <v>28659.149089999999</v>
      </c>
      <c r="L17" s="78">
        <v>36490.374429999996</v>
      </c>
      <c r="M17" s="78">
        <v>41496.496659999997</v>
      </c>
    </row>
    <row r="18" spans="1:13" s="472" customFormat="1" ht="15" customHeight="1">
      <c r="A18" s="79" t="s">
        <v>470</v>
      </c>
      <c r="B18" s="78">
        <v>14034.911039999999</v>
      </c>
      <c r="C18" s="78">
        <v>23381.933109999998</v>
      </c>
      <c r="D18" s="78">
        <v>41937.198710000004</v>
      </c>
      <c r="E18" s="78">
        <v>45529.343390000002</v>
      </c>
      <c r="F18" s="78">
        <v>40693.94601</v>
      </c>
      <c r="G18" s="78">
        <v>45580.07273</v>
      </c>
      <c r="H18" s="78">
        <v>43739.510179999997</v>
      </c>
      <c r="I18" s="78">
        <v>38992.630600000004</v>
      </c>
      <c r="J18" s="78">
        <v>28077.953460000001</v>
      </c>
      <c r="K18" s="78">
        <v>27788.266600000003</v>
      </c>
      <c r="L18" s="78">
        <v>32950.650139999998</v>
      </c>
      <c r="M18" s="78">
        <v>36107.407799999994</v>
      </c>
    </row>
    <row r="19" spans="1:13" s="472" customFormat="1" ht="15" customHeight="1">
      <c r="A19" s="79" t="s">
        <v>471</v>
      </c>
      <c r="B19" s="78">
        <v>239.75332</v>
      </c>
      <c r="C19" s="78">
        <v>2754.16005</v>
      </c>
      <c r="D19" s="78">
        <v>2174.9725099999996</v>
      </c>
      <c r="E19" s="78">
        <v>2999.94803</v>
      </c>
      <c r="F19" s="78">
        <v>1261.60475</v>
      </c>
      <c r="G19" s="78">
        <v>1643.5799</v>
      </c>
      <c r="H19" s="78">
        <v>2836.5876499999999</v>
      </c>
      <c r="I19" s="78">
        <v>1346.9431499999998</v>
      </c>
      <c r="J19" s="78">
        <v>974.43226000000004</v>
      </c>
      <c r="K19" s="78">
        <v>870.88248999999996</v>
      </c>
      <c r="L19" s="78">
        <v>3539.7242900000001</v>
      </c>
      <c r="M19" s="78">
        <v>5389.0888600000008</v>
      </c>
    </row>
    <row r="20" spans="1:13" s="472" customFormat="1" ht="15" customHeight="1">
      <c r="A20" s="79" t="s">
        <v>40</v>
      </c>
      <c r="B20" s="78">
        <v>38372.869960000004</v>
      </c>
      <c r="C20" s="78">
        <v>38766.04941</v>
      </c>
      <c r="D20" s="78">
        <v>41286.042289999998</v>
      </c>
      <c r="E20" s="78">
        <v>43827.151949999999</v>
      </c>
      <c r="F20" s="78">
        <v>46232.014280000003</v>
      </c>
      <c r="G20" s="78">
        <v>49677.034950000001</v>
      </c>
      <c r="H20" s="78">
        <v>370176.27145999996</v>
      </c>
      <c r="I20" s="78">
        <v>540585.84247999999</v>
      </c>
      <c r="J20" s="78">
        <v>631956.25664000004</v>
      </c>
      <c r="K20" s="78">
        <v>643090.9988099999</v>
      </c>
      <c r="L20" s="78">
        <v>666730.2389</v>
      </c>
      <c r="M20" s="78">
        <v>660807.79810999997</v>
      </c>
    </row>
    <row r="21" spans="1:13" s="472" customFormat="1" ht="15" customHeight="1">
      <c r="A21" s="79" t="s">
        <v>472</v>
      </c>
      <c r="B21" s="78">
        <v>-72984.225709999999</v>
      </c>
      <c r="C21" s="78">
        <v>-84717.745580000003</v>
      </c>
      <c r="D21" s="78">
        <v>-92590.637530000007</v>
      </c>
      <c r="E21" s="78">
        <v>-95554.873019999999</v>
      </c>
      <c r="F21" s="78">
        <v>-90932.69184</v>
      </c>
      <c r="G21" s="78">
        <v>-106282.99244</v>
      </c>
      <c r="H21" s="78">
        <v>-138958.44996999999</v>
      </c>
      <c r="I21" s="78">
        <v>-117997.12034000001</v>
      </c>
      <c r="J21" s="78">
        <v>-106576.53831999999</v>
      </c>
      <c r="K21" s="78">
        <v>-111220.05326</v>
      </c>
      <c r="L21" s="78">
        <v>-184593.84746000002</v>
      </c>
      <c r="M21" s="78">
        <v>-207909.60579</v>
      </c>
    </row>
    <row r="22" spans="1:13" s="472" customFormat="1" ht="15" customHeight="1">
      <c r="A22" s="77" t="s">
        <v>70</v>
      </c>
      <c r="B22" s="78">
        <v>19516.115269999998</v>
      </c>
      <c r="C22" s="78">
        <v>23895.968570000001</v>
      </c>
      <c r="D22" s="78">
        <v>28951.98473</v>
      </c>
      <c r="E22" s="78">
        <v>39903.627260000001</v>
      </c>
      <c r="F22" s="78">
        <v>22033.82085</v>
      </c>
      <c r="G22" s="78">
        <v>35949.696020000003</v>
      </c>
      <c r="H22" s="78">
        <v>65529.434719999997</v>
      </c>
      <c r="I22" s="78">
        <v>85307.208180000001</v>
      </c>
      <c r="J22" s="78">
        <v>101058.49051999999</v>
      </c>
      <c r="K22" s="78">
        <v>107321.35712</v>
      </c>
      <c r="L22" s="78">
        <v>113369.75808</v>
      </c>
      <c r="M22" s="78">
        <v>113527.74868999999</v>
      </c>
    </row>
    <row r="23" spans="1:13" s="472" customFormat="1" ht="15" customHeight="1">
      <c r="A23" s="77" t="s">
        <v>76</v>
      </c>
      <c r="B23" s="78">
        <v>1.0999999999999999E-2</v>
      </c>
      <c r="C23" s="78">
        <v>64.815269999999998</v>
      </c>
      <c r="D23" s="78">
        <v>2438.5225499999997</v>
      </c>
      <c r="E23" s="78">
        <v>8056.8140199999998</v>
      </c>
      <c r="F23" s="78">
        <v>8031.7045099999996</v>
      </c>
      <c r="G23" s="78">
        <v>3319.8590199999999</v>
      </c>
      <c r="H23" s="78">
        <v>1429.6446299999998</v>
      </c>
      <c r="I23" s="78">
        <v>1047.7392600000001</v>
      </c>
      <c r="J23" s="78">
        <v>673.91867000000002</v>
      </c>
      <c r="K23" s="78">
        <v>654.46384</v>
      </c>
      <c r="L23" s="78">
        <v>969.58616000000006</v>
      </c>
      <c r="M23" s="78">
        <v>905.94218999999998</v>
      </c>
    </row>
    <row r="24" spans="1:13" s="472" customFormat="1" ht="15" customHeight="1">
      <c r="A24" s="77" t="s">
        <v>473</v>
      </c>
      <c r="B24" s="78">
        <v>387.89777000000004</v>
      </c>
      <c r="C24" s="78">
        <v>387.89777000000004</v>
      </c>
      <c r="D24" s="78">
        <v>34297.107590000007</v>
      </c>
      <c r="E24" s="78">
        <v>47058.10224</v>
      </c>
      <c r="F24" s="78">
        <v>43818.946040000003</v>
      </c>
      <c r="G24" s="78">
        <v>51385.32948</v>
      </c>
      <c r="H24" s="78">
        <v>183868.54731999998</v>
      </c>
      <c r="I24" s="78">
        <v>256321.73344000001</v>
      </c>
      <c r="J24" s="78">
        <v>512877.54033999995</v>
      </c>
      <c r="K24" s="78">
        <v>538933.72566999996</v>
      </c>
      <c r="L24" s="78">
        <v>512173.13695999997</v>
      </c>
      <c r="M24" s="78">
        <v>568794.22970999999</v>
      </c>
    </row>
    <row r="25" spans="1:13" s="472" customFormat="1" ht="15" customHeight="1">
      <c r="A25" s="77" t="s">
        <v>86</v>
      </c>
      <c r="B25" s="78">
        <v>64745.07473</v>
      </c>
      <c r="C25" s="78">
        <v>77494.46802</v>
      </c>
      <c r="D25" s="78">
        <v>97889.376680000001</v>
      </c>
      <c r="E25" s="78">
        <v>141175.39791</v>
      </c>
      <c r="F25" s="78">
        <v>149343.88816</v>
      </c>
      <c r="G25" s="78">
        <v>142251.04428999999</v>
      </c>
      <c r="H25" s="78">
        <v>134506.60490999999</v>
      </c>
      <c r="I25" s="78">
        <v>131183.10040999998</v>
      </c>
      <c r="J25" s="78">
        <v>126393.40747000001</v>
      </c>
      <c r="K25" s="78">
        <v>125642.11173999999</v>
      </c>
      <c r="L25" s="78">
        <v>122807.03319</v>
      </c>
      <c r="M25" s="78">
        <v>121688.76395000001</v>
      </c>
    </row>
    <row r="26" spans="1:13" s="472" customFormat="1" ht="15" customHeight="1">
      <c r="A26" s="77" t="s">
        <v>474</v>
      </c>
      <c r="B26" s="78">
        <v>12391.73674</v>
      </c>
      <c r="C26" s="78">
        <v>12066.09821</v>
      </c>
      <c r="D26" s="78">
        <v>12031.33223</v>
      </c>
      <c r="E26" s="78">
        <v>15912.525089999999</v>
      </c>
      <c r="F26" s="78">
        <v>15671.05048</v>
      </c>
      <c r="G26" s="78">
        <v>17644.712460000002</v>
      </c>
      <c r="H26" s="78">
        <v>15973.080980000001</v>
      </c>
      <c r="I26" s="78">
        <v>7396.9069400000008</v>
      </c>
      <c r="J26" s="78">
        <v>7087.4802300000001</v>
      </c>
      <c r="K26" s="78">
        <v>7262.8543799999998</v>
      </c>
      <c r="L26" s="78">
        <v>6668.43336</v>
      </c>
      <c r="M26" s="78">
        <v>6571.8375800000003</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2424822.0438000001</v>
      </c>
      <c r="C28" s="340">
        <v>2725826.5228000004</v>
      </c>
      <c r="D28" s="340">
        <v>3108557.40381</v>
      </c>
      <c r="E28" s="340">
        <v>3171377.6573600001</v>
      </c>
      <c r="F28" s="340">
        <v>3409523.5293699997</v>
      </c>
      <c r="G28" s="340">
        <v>3557274.3309999998</v>
      </c>
      <c r="H28" s="340">
        <v>4206005.6270199995</v>
      </c>
      <c r="I28" s="340">
        <v>4846313.9711800003</v>
      </c>
      <c r="J28" s="340">
        <v>5667799.0394899994</v>
      </c>
      <c r="K28" s="340">
        <v>5781393.1354200002</v>
      </c>
      <c r="L28" s="340">
        <v>5311832.7802700009</v>
      </c>
      <c r="M28" s="340">
        <v>5147304.3366800006</v>
      </c>
    </row>
    <row r="29" spans="1:13" s="472" customFormat="1" ht="15" customHeight="1" thickTop="1">
      <c r="A29" s="77" t="s">
        <v>476</v>
      </c>
      <c r="B29" s="78">
        <v>2079137.2333900002</v>
      </c>
      <c r="C29" s="78">
        <v>2356369.03265</v>
      </c>
      <c r="D29" s="78">
        <v>2720624.48911</v>
      </c>
      <c r="E29" s="78">
        <v>2799240.3751399997</v>
      </c>
      <c r="F29" s="78">
        <v>2962069.3538600001</v>
      </c>
      <c r="G29" s="78">
        <v>3077884.6801999998</v>
      </c>
      <c r="H29" s="78">
        <v>3215663.3393699997</v>
      </c>
      <c r="I29" s="78">
        <v>3961597.4379400001</v>
      </c>
      <c r="J29" s="78">
        <v>4219734.5854200004</v>
      </c>
      <c r="K29" s="78">
        <v>4038856.4491300001</v>
      </c>
      <c r="L29" s="78">
        <v>2179644.9290200002</v>
      </c>
      <c r="M29" s="78">
        <v>2065767.3481300001</v>
      </c>
    </row>
    <row r="30" spans="1:13" s="472" customFormat="1" ht="15" customHeight="1">
      <c r="A30" s="79" t="s">
        <v>477</v>
      </c>
      <c r="B30" s="78">
        <v>13987.78001</v>
      </c>
      <c r="C30" s="78">
        <v>24819.116469999997</v>
      </c>
      <c r="D30" s="78">
        <v>41851.373890000003</v>
      </c>
      <c r="E30" s="78">
        <v>55765.342039999996</v>
      </c>
      <c r="F30" s="78">
        <v>65351.595829999998</v>
      </c>
      <c r="G30" s="78">
        <v>124456.3912</v>
      </c>
      <c r="H30" s="78">
        <v>309287.70483999996</v>
      </c>
      <c r="I30" s="78">
        <v>421665.9694</v>
      </c>
      <c r="J30" s="78">
        <v>393010.28901000001</v>
      </c>
      <c r="K30" s="78">
        <v>326871.25552999997</v>
      </c>
      <c r="L30" s="78">
        <v>109014.38475</v>
      </c>
      <c r="M30" s="78">
        <v>154222.09500999999</v>
      </c>
    </row>
    <row r="31" spans="1:13" s="472" customFormat="1" ht="15" customHeight="1">
      <c r="A31" s="79" t="s">
        <v>478</v>
      </c>
      <c r="B31" s="78">
        <v>354026.26806000003</v>
      </c>
      <c r="C31" s="78">
        <v>348546.44702999998</v>
      </c>
      <c r="D31" s="78">
        <v>383852.04456000001</v>
      </c>
      <c r="E31" s="78">
        <v>408723.46737000003</v>
      </c>
      <c r="F31" s="78">
        <v>468725.52256999997</v>
      </c>
      <c r="G31" s="78">
        <v>487314.67287999997</v>
      </c>
      <c r="H31" s="78">
        <v>728327.90285000007</v>
      </c>
      <c r="I31" s="78">
        <v>1127216.1133399999</v>
      </c>
      <c r="J31" s="78">
        <v>1203461.38668</v>
      </c>
      <c r="K31" s="78">
        <v>1250681.0744100001</v>
      </c>
      <c r="L31" s="78">
        <v>721624.57655</v>
      </c>
      <c r="M31" s="78">
        <v>598771.51633000001</v>
      </c>
    </row>
    <row r="32" spans="1:13" s="472" customFormat="1" ht="15" customHeight="1">
      <c r="A32" s="79" t="s">
        <v>479</v>
      </c>
      <c r="B32" s="78">
        <v>62791.574110000001</v>
      </c>
      <c r="C32" s="78">
        <v>11127.8897</v>
      </c>
      <c r="D32" s="78">
        <v>6051.1191699999999</v>
      </c>
      <c r="E32" s="78">
        <v>3874.8347400000002</v>
      </c>
      <c r="F32" s="78">
        <v>6172.2966100000003</v>
      </c>
      <c r="G32" s="78">
        <v>56831.34302</v>
      </c>
      <c r="H32" s="78">
        <v>55382.358489999999</v>
      </c>
      <c r="I32" s="78">
        <v>52316.679149999996</v>
      </c>
      <c r="J32" s="78">
        <v>167.16506000000001</v>
      </c>
      <c r="K32" s="78">
        <v>129.12518</v>
      </c>
      <c r="L32" s="78">
        <v>79.597529999999992</v>
      </c>
      <c r="M32" s="78">
        <v>68.321649999999991</v>
      </c>
    </row>
    <row r="33" spans="1:13" s="472" customFormat="1" ht="15" customHeight="1">
      <c r="A33" s="79" t="s">
        <v>480</v>
      </c>
      <c r="B33" s="78">
        <v>3913.56439</v>
      </c>
      <c r="C33" s="78">
        <v>3441.0439799999999</v>
      </c>
      <c r="D33" s="78">
        <v>3497.3060099999998</v>
      </c>
      <c r="E33" s="78">
        <v>6099.3832300000004</v>
      </c>
      <c r="F33" s="78">
        <v>9418.9530999999988</v>
      </c>
      <c r="G33" s="78">
        <v>7571.4543600000006</v>
      </c>
      <c r="H33" s="78">
        <v>9187.4818500000001</v>
      </c>
      <c r="I33" s="78">
        <v>11251.16618</v>
      </c>
      <c r="J33" s="78">
        <v>12829.313689999999</v>
      </c>
      <c r="K33" s="78">
        <v>12747.85735</v>
      </c>
      <c r="L33" s="78">
        <v>15895.214679999999</v>
      </c>
      <c r="M33" s="78">
        <v>16032.86656</v>
      </c>
    </row>
    <row r="34" spans="1:13" s="472" customFormat="1" ht="15" customHeight="1">
      <c r="A34" s="79" t="s">
        <v>481</v>
      </c>
      <c r="B34" s="78">
        <v>1551940.7499300002</v>
      </c>
      <c r="C34" s="78">
        <v>1838942.8639</v>
      </c>
      <c r="D34" s="78">
        <v>2112504.2594900001</v>
      </c>
      <c r="E34" s="78">
        <v>2113567.4751900001</v>
      </c>
      <c r="F34" s="78">
        <v>2163320.3194499998</v>
      </c>
      <c r="G34" s="78">
        <v>2135019.0276500001</v>
      </c>
      <c r="H34" s="78">
        <v>1844570.9240299999</v>
      </c>
      <c r="I34" s="78">
        <v>2056628.16946</v>
      </c>
      <c r="J34" s="78">
        <v>2338751.3557199999</v>
      </c>
      <c r="K34" s="78">
        <v>2179913.6296899999</v>
      </c>
      <c r="L34" s="78">
        <v>1285047.69392</v>
      </c>
      <c r="M34" s="78">
        <v>1247583.94927</v>
      </c>
    </row>
    <row r="35" spans="1:13" s="472" customFormat="1" ht="15" customHeight="1">
      <c r="A35" s="79" t="s">
        <v>482</v>
      </c>
      <c r="B35" s="78">
        <v>92477.296889999998</v>
      </c>
      <c r="C35" s="78">
        <v>129491.67156999999</v>
      </c>
      <c r="D35" s="78">
        <v>172868.38599000001</v>
      </c>
      <c r="E35" s="78">
        <v>211209.87257000001</v>
      </c>
      <c r="F35" s="78">
        <v>249080.66630000001</v>
      </c>
      <c r="G35" s="78">
        <v>266691.79109000001</v>
      </c>
      <c r="H35" s="78">
        <v>268906.96730999998</v>
      </c>
      <c r="I35" s="78">
        <v>292519.34041</v>
      </c>
      <c r="J35" s="78">
        <v>271515.07526000001</v>
      </c>
      <c r="K35" s="78">
        <v>268513.50697000005</v>
      </c>
      <c r="L35" s="78">
        <v>47983.461590000006</v>
      </c>
      <c r="M35" s="78">
        <v>49088.599310000005</v>
      </c>
    </row>
    <row r="36" spans="1:13" s="472" customFormat="1" ht="15" customHeight="1">
      <c r="A36" s="77" t="s">
        <v>483</v>
      </c>
      <c r="B36" s="78">
        <v>0</v>
      </c>
      <c r="C36" s="78">
        <v>0</v>
      </c>
      <c r="D36" s="78">
        <v>0.55749000000000004</v>
      </c>
      <c r="E36" s="78">
        <v>50.862699999999997</v>
      </c>
      <c r="F36" s="78">
        <v>55.264040000000001</v>
      </c>
      <c r="G36" s="78">
        <v>51.252559999999995</v>
      </c>
      <c r="H36" s="78">
        <v>83.004259999999988</v>
      </c>
      <c r="I36" s="78">
        <v>115.49764</v>
      </c>
      <c r="J36" s="78">
        <v>0</v>
      </c>
      <c r="K36" s="78">
        <v>0</v>
      </c>
      <c r="L36" s="78">
        <v>0</v>
      </c>
      <c r="M36" s="78">
        <v>0</v>
      </c>
    </row>
    <row r="37" spans="1:13" s="472" customFormat="1" ht="15" customHeight="1">
      <c r="A37" s="77" t="s">
        <v>484</v>
      </c>
      <c r="B37" s="78">
        <v>82297.802689999997</v>
      </c>
      <c r="C37" s="78">
        <v>138292.99125999998</v>
      </c>
      <c r="D37" s="78">
        <v>165256.99258000002</v>
      </c>
      <c r="E37" s="78">
        <v>128324.5104</v>
      </c>
      <c r="F37" s="78">
        <v>214180.33887000001</v>
      </c>
      <c r="G37" s="78">
        <v>216624.90529</v>
      </c>
      <c r="H37" s="78">
        <v>517524.40110000002</v>
      </c>
      <c r="I37" s="78">
        <v>494678.29301999998</v>
      </c>
      <c r="J37" s="78">
        <v>1038492.46026</v>
      </c>
      <c r="K37" s="78">
        <v>1257561.8036400001</v>
      </c>
      <c r="L37" s="78">
        <v>1508858.8225799999</v>
      </c>
      <c r="M37" s="78">
        <v>1287204.66558</v>
      </c>
    </row>
    <row r="38" spans="1:13" s="472" customFormat="1" ht="15" customHeight="1">
      <c r="A38" s="77" t="s">
        <v>485</v>
      </c>
      <c r="B38" s="78">
        <v>77897.626940000002</v>
      </c>
      <c r="C38" s="78">
        <v>65725.729269999996</v>
      </c>
      <c r="D38" s="78">
        <v>77923.574689999994</v>
      </c>
      <c r="E38" s="78">
        <v>91352.892219999994</v>
      </c>
      <c r="F38" s="78">
        <v>62127.036039999999</v>
      </c>
      <c r="G38" s="78">
        <v>102914.51715</v>
      </c>
      <c r="H38" s="78">
        <v>133380.26691000001</v>
      </c>
      <c r="I38" s="78">
        <v>167604.46061000001</v>
      </c>
      <c r="J38" s="78">
        <v>155394.32916999998</v>
      </c>
      <c r="K38" s="78">
        <v>231827.83619</v>
      </c>
      <c r="L38" s="78">
        <v>171010.77901</v>
      </c>
      <c r="M38" s="78">
        <v>111152.28626000001</v>
      </c>
    </row>
    <row r="39" spans="1:13" s="472" customFormat="1" ht="15" customHeight="1">
      <c r="A39" s="77" t="s">
        <v>147</v>
      </c>
      <c r="B39" s="78">
        <v>36625.889340000002</v>
      </c>
      <c r="C39" s="78">
        <v>38482.664360000002</v>
      </c>
      <c r="D39" s="78">
        <v>40061.759789999996</v>
      </c>
      <c r="E39" s="78">
        <v>41943.028789999997</v>
      </c>
      <c r="F39" s="78">
        <v>46491.4283</v>
      </c>
      <c r="G39" s="78">
        <v>49590.010289999998</v>
      </c>
      <c r="H39" s="78">
        <v>51604.266680000001</v>
      </c>
      <c r="I39" s="78">
        <v>54940.933659999995</v>
      </c>
      <c r="J39" s="78">
        <v>83471.718379999991</v>
      </c>
      <c r="K39" s="78">
        <v>83816.115529999995</v>
      </c>
      <c r="L39" s="78">
        <v>55827.780270000003</v>
      </c>
      <c r="M39" s="78">
        <v>54666.300159999999</v>
      </c>
    </row>
    <row r="40" spans="1:13" s="472" customFormat="1" ht="15" customHeight="1">
      <c r="A40" s="77" t="s">
        <v>154</v>
      </c>
      <c r="B40" s="78">
        <v>69900.427209999994</v>
      </c>
      <c r="C40" s="78">
        <v>48982.896280000001</v>
      </c>
      <c r="D40" s="78">
        <v>28042.460360000001</v>
      </c>
      <c r="E40" s="78">
        <v>21046.708579999999</v>
      </c>
      <c r="F40" s="78">
        <v>14041.048140000001</v>
      </c>
      <c r="G40" s="78">
        <v>7026.4693600000001</v>
      </c>
      <c r="H40" s="78">
        <v>0</v>
      </c>
      <c r="I40" s="78">
        <v>50695.138890000002</v>
      </c>
      <c r="J40" s="78">
        <v>50740.277770000001</v>
      </c>
      <c r="K40" s="78">
        <v>50460.416689999998</v>
      </c>
      <c r="L40" s="78">
        <v>35549.791669999999</v>
      </c>
      <c r="M40" s="78">
        <v>35360.208330000001</v>
      </c>
    </row>
    <row r="41" spans="1:13" s="472" customFormat="1" ht="15" customHeight="1">
      <c r="A41" s="77" t="s">
        <v>486</v>
      </c>
      <c r="B41" s="78">
        <v>78963.064230000004</v>
      </c>
      <c r="C41" s="78">
        <v>77973.20898000001</v>
      </c>
      <c r="D41" s="78">
        <v>76647.569790000009</v>
      </c>
      <c r="E41" s="78">
        <v>89419.27953</v>
      </c>
      <c r="F41" s="78">
        <v>110559.06012000001</v>
      </c>
      <c r="G41" s="78">
        <v>98891.978109999996</v>
      </c>
      <c r="H41" s="78">
        <v>83715.492469999997</v>
      </c>
      <c r="I41" s="78">
        <v>65333.932639999999</v>
      </c>
      <c r="J41" s="78">
        <v>117044.24190000001</v>
      </c>
      <c r="K41" s="78">
        <v>118518.08589</v>
      </c>
      <c r="L41" s="78">
        <v>98655.327980000002</v>
      </c>
      <c r="M41" s="78">
        <v>99964.868989999988</v>
      </c>
    </row>
    <row r="42" spans="1:13" s="474" customFormat="1" ht="15" customHeight="1" thickBot="1">
      <c r="A42" s="77" t="s">
        <v>128</v>
      </c>
      <c r="B42" s="78">
        <v>0</v>
      </c>
      <c r="C42" s="78">
        <v>0</v>
      </c>
      <c r="D42" s="78">
        <v>0</v>
      </c>
      <c r="E42" s="78">
        <v>0</v>
      </c>
      <c r="F42" s="78">
        <v>0</v>
      </c>
      <c r="G42" s="78">
        <v>4290.5180399999999</v>
      </c>
      <c r="H42" s="78">
        <v>204034.85622999998</v>
      </c>
      <c r="I42" s="78">
        <v>51348.27678</v>
      </c>
      <c r="J42" s="78">
        <v>2921.42659</v>
      </c>
      <c r="K42" s="78">
        <v>352.42834999999997</v>
      </c>
      <c r="L42" s="78">
        <v>1262285.34974</v>
      </c>
      <c r="M42" s="78">
        <v>1493188.6592300001</v>
      </c>
    </row>
    <row r="43" spans="1:13" ht="15" customHeight="1" thickTop="1" thickBot="1">
      <c r="A43" s="339" t="s">
        <v>487</v>
      </c>
      <c r="B43" s="340">
        <v>192978.99219999998</v>
      </c>
      <c r="C43" s="340">
        <v>217093.61331000002</v>
      </c>
      <c r="D43" s="340">
        <v>234615.79158000002</v>
      </c>
      <c r="E43" s="340">
        <v>249378.40871000002</v>
      </c>
      <c r="F43" s="340">
        <v>245919.07731999998</v>
      </c>
      <c r="G43" s="340">
        <v>314162.10032999999</v>
      </c>
      <c r="H43" s="340">
        <v>333805.66197000002</v>
      </c>
      <c r="I43" s="340">
        <v>372046.88062999997</v>
      </c>
      <c r="J43" s="340">
        <v>399861.35449</v>
      </c>
      <c r="K43" s="340">
        <v>404876.87907999998</v>
      </c>
      <c r="L43" s="340">
        <v>443263.65480999998</v>
      </c>
      <c r="M43" s="340">
        <v>429582.37679000001</v>
      </c>
    </row>
    <row r="44" spans="1:13" s="472" customFormat="1" ht="15" customHeight="1" thickTop="1">
      <c r="A44" s="77" t="s">
        <v>169</v>
      </c>
      <c r="B44" s="78">
        <v>139892.4</v>
      </c>
      <c r="C44" s="78">
        <v>168742.5</v>
      </c>
      <c r="D44" s="78">
        <v>180468.7</v>
      </c>
      <c r="E44" s="78">
        <v>194235.9</v>
      </c>
      <c r="F44" s="78">
        <v>208037.8</v>
      </c>
      <c r="G44" s="78">
        <v>247620.3</v>
      </c>
      <c r="H44" s="78">
        <v>266003.20000000001</v>
      </c>
      <c r="I44" s="78">
        <v>294410.5</v>
      </c>
      <c r="J44" s="78">
        <v>309798.90000000002</v>
      </c>
      <c r="K44" s="78">
        <v>319333.3</v>
      </c>
      <c r="L44" s="78">
        <v>378232.3</v>
      </c>
      <c r="M44" s="78">
        <v>390441</v>
      </c>
    </row>
    <row r="45" spans="1:13" s="472" customFormat="1" ht="15" customHeight="1">
      <c r="A45" s="77" t="s">
        <v>173</v>
      </c>
      <c r="B45" s="78">
        <v>883.29032999999993</v>
      </c>
      <c r="C45" s="78">
        <v>883.19180000000006</v>
      </c>
      <c r="D45" s="78">
        <v>883.09741000000008</v>
      </c>
      <c r="E45" s="78">
        <v>883.01370999999995</v>
      </c>
      <c r="F45" s="78">
        <v>882.28591000000006</v>
      </c>
      <c r="G45" s="78">
        <v>883.25976000000003</v>
      </c>
      <c r="H45" s="78">
        <v>883.62921999999992</v>
      </c>
      <c r="I45" s="78">
        <v>2678.0021099999999</v>
      </c>
      <c r="J45" s="78">
        <v>10417.891149999999</v>
      </c>
      <c r="K45" s="78">
        <v>883.49115000000006</v>
      </c>
      <c r="L45" s="78">
        <v>13092.54508</v>
      </c>
      <c r="M45" s="78">
        <v>883.84507999999994</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15920.32474</v>
      </c>
      <c r="C47" s="78">
        <v>19548.622449999999</v>
      </c>
      <c r="D47" s="78">
        <v>22340.552359999998</v>
      </c>
      <c r="E47" s="78">
        <v>25432.896539999998</v>
      </c>
      <c r="F47" s="78">
        <v>28315.556390000002</v>
      </c>
      <c r="G47" s="78">
        <v>29183.799579999999</v>
      </c>
      <c r="H47" s="78">
        <v>33560.768499999998</v>
      </c>
      <c r="I47" s="78">
        <v>36717.15986</v>
      </c>
      <c r="J47" s="78">
        <v>40541.281729999995</v>
      </c>
      <c r="K47" s="78">
        <v>40541.281729999995</v>
      </c>
      <c r="L47" s="78">
        <v>44451.60989</v>
      </c>
      <c r="M47" s="78">
        <v>44451.60989</v>
      </c>
    </row>
    <row r="48" spans="1:13" s="472" customFormat="1" ht="15" customHeight="1">
      <c r="A48" s="77" t="s">
        <v>183</v>
      </c>
      <c r="B48" s="78">
        <v>36282.977129999999</v>
      </c>
      <c r="C48" s="78">
        <v>27919.299059999998</v>
      </c>
      <c r="D48" s="78">
        <v>30923.44181</v>
      </c>
      <c r="E48" s="78">
        <v>28826.598460000001</v>
      </c>
      <c r="F48" s="78">
        <v>8683.435019999999</v>
      </c>
      <c r="G48" s="78">
        <v>36474.740990000006</v>
      </c>
      <c r="H48" s="78">
        <v>33358.064250000003</v>
      </c>
      <c r="I48" s="78">
        <v>38241.218659999999</v>
      </c>
      <c r="J48" s="78">
        <v>39103.281609999998</v>
      </c>
      <c r="K48" s="78">
        <v>44118.806200000006</v>
      </c>
      <c r="L48" s="78">
        <v>7487.1998400000002</v>
      </c>
      <c r="M48" s="78">
        <v>-6194.0781799999995</v>
      </c>
    </row>
    <row r="49" spans="1:13" s="472" customFormat="1" ht="15" customHeight="1">
      <c r="A49" s="79" t="s">
        <v>489</v>
      </c>
      <c r="B49" s="78">
        <v>0</v>
      </c>
      <c r="C49" s="78">
        <v>0</v>
      </c>
      <c r="D49" s="78">
        <v>0</v>
      </c>
      <c r="E49" s="78">
        <v>0</v>
      </c>
      <c r="F49" s="78">
        <v>1.0031399999999999</v>
      </c>
      <c r="G49" s="78">
        <v>0</v>
      </c>
      <c r="H49" s="78">
        <v>1794.15068</v>
      </c>
      <c r="I49" s="78">
        <v>0</v>
      </c>
      <c r="J49" s="78">
        <v>0</v>
      </c>
      <c r="K49" s="78">
        <v>39103.281630000005</v>
      </c>
      <c r="L49" s="78">
        <v>0</v>
      </c>
      <c r="M49" s="78">
        <v>7487.1998200000007</v>
      </c>
    </row>
    <row r="50" spans="1:13" s="474" customFormat="1" ht="15" customHeight="1" thickBot="1">
      <c r="A50" s="79" t="s">
        <v>490</v>
      </c>
      <c r="B50" s="78">
        <v>36282.977129999999</v>
      </c>
      <c r="C50" s="78">
        <v>27919.299059999998</v>
      </c>
      <c r="D50" s="78">
        <v>30923.44181</v>
      </c>
      <c r="E50" s="78">
        <v>28826.598460000001</v>
      </c>
      <c r="F50" s="78">
        <v>8682.4318800000001</v>
      </c>
      <c r="G50" s="78">
        <v>36474.740990000006</v>
      </c>
      <c r="H50" s="78">
        <v>31563.913570000001</v>
      </c>
      <c r="I50" s="78">
        <v>38241.218659999999</v>
      </c>
      <c r="J50" s="78">
        <v>39103.281609999998</v>
      </c>
      <c r="K50" s="78">
        <v>5015.5245700000005</v>
      </c>
      <c r="L50" s="78">
        <v>7487.1998400000002</v>
      </c>
      <c r="M50" s="78">
        <v>-13681.278</v>
      </c>
    </row>
    <row r="51" spans="1:13" ht="15" customHeight="1" thickTop="1" thickBot="1">
      <c r="A51" s="339" t="s">
        <v>491</v>
      </c>
      <c r="B51" s="340">
        <v>2617801.0359999998</v>
      </c>
      <c r="C51" s="340">
        <v>2942920.1361100003</v>
      </c>
      <c r="D51" s="340">
        <v>3343173.19539</v>
      </c>
      <c r="E51" s="340">
        <v>3420756.0660700002</v>
      </c>
      <c r="F51" s="340">
        <v>3655442.6066900003</v>
      </c>
      <c r="G51" s="340">
        <v>3871436.4313300001</v>
      </c>
      <c r="H51" s="340">
        <v>4539811.2889899993</v>
      </c>
      <c r="I51" s="340">
        <v>5218360.8518100008</v>
      </c>
      <c r="J51" s="340">
        <v>6067660.3939799992</v>
      </c>
      <c r="K51" s="340">
        <v>6186270.0144999996</v>
      </c>
      <c r="L51" s="340">
        <v>5755096.4350800002</v>
      </c>
      <c r="M51" s="340">
        <v>5576886.7134699998</v>
      </c>
    </row>
    <row r="52" spans="1:13" s="472" customFormat="1" ht="15" customHeight="1" thickTop="1">
      <c r="A52" s="80" t="s">
        <v>492</v>
      </c>
      <c r="B52" s="78">
        <v>0</v>
      </c>
      <c r="C52" s="78">
        <v>436.40499999999997</v>
      </c>
      <c r="D52" s="78">
        <v>4087.8991499999997</v>
      </c>
      <c r="E52" s="78">
        <v>6761.6935199999998</v>
      </c>
      <c r="F52" s="78">
        <v>17582.83164</v>
      </c>
      <c r="G52" s="78">
        <v>29846.26197</v>
      </c>
      <c r="H52" s="78">
        <v>33163.59042</v>
      </c>
      <c r="I52" s="78">
        <v>56016.253600000004</v>
      </c>
      <c r="J52" s="78">
        <v>39187.9421</v>
      </c>
      <c r="K52" s="78">
        <v>39020.865109999999</v>
      </c>
      <c r="L52" s="78">
        <v>33479.770069999999</v>
      </c>
      <c r="M52" s="78">
        <v>32846.732049999999</v>
      </c>
    </row>
    <row r="53" spans="1:13" s="474" customFormat="1" ht="15" customHeight="1">
      <c r="A53" s="79" t="s">
        <v>493</v>
      </c>
      <c r="B53" s="78">
        <v>0</v>
      </c>
      <c r="C53" s="78">
        <v>0</v>
      </c>
      <c r="D53" s="78">
        <v>0</v>
      </c>
      <c r="E53" s="78">
        <v>0</v>
      </c>
      <c r="F53" s="78">
        <v>0</v>
      </c>
      <c r="G53" s="78">
        <v>0</v>
      </c>
      <c r="H53" s="78">
        <v>0</v>
      </c>
      <c r="I53" s="78">
        <v>0</v>
      </c>
      <c r="J53" s="78">
        <v>0</v>
      </c>
      <c r="K53" s="78">
        <v>0</v>
      </c>
      <c r="L53" s="78">
        <v>0</v>
      </c>
      <c r="M53" s="78">
        <v>0</v>
      </c>
    </row>
    <row r="54" spans="1:13" s="474" customFormat="1" ht="15" customHeight="1">
      <c r="A54" s="79" t="s">
        <v>494</v>
      </c>
      <c r="B54" s="78">
        <v>0</v>
      </c>
      <c r="C54" s="78">
        <v>0</v>
      </c>
      <c r="D54" s="78">
        <v>23.69838</v>
      </c>
      <c r="E54" s="78">
        <v>98.302999999999997</v>
      </c>
      <c r="F54" s="78">
        <v>4.5830000000000002</v>
      </c>
      <c r="G54" s="78">
        <v>0</v>
      </c>
      <c r="H54" s="78">
        <v>0</v>
      </c>
      <c r="I54" s="78">
        <v>0</v>
      </c>
      <c r="J54" s="78">
        <v>0</v>
      </c>
      <c r="K54" s="78">
        <v>0</v>
      </c>
      <c r="L54" s="78">
        <v>0</v>
      </c>
      <c r="M54" s="78">
        <v>0</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0</v>
      </c>
      <c r="C56" s="78">
        <v>436.40499999999997</v>
      </c>
      <c r="D56" s="78">
        <v>4064.2007699999999</v>
      </c>
      <c r="E56" s="78">
        <v>6663.3905199999999</v>
      </c>
      <c r="F56" s="78">
        <v>17578.248640000002</v>
      </c>
      <c r="G56" s="78">
        <v>29846.26197</v>
      </c>
      <c r="H56" s="78">
        <v>33163.59042</v>
      </c>
      <c r="I56" s="78">
        <v>56016.253600000004</v>
      </c>
      <c r="J56" s="78">
        <v>39187.9421</v>
      </c>
      <c r="K56" s="78">
        <v>39020.865109999999</v>
      </c>
      <c r="L56" s="78">
        <v>33479.770069999999</v>
      </c>
      <c r="M56" s="78">
        <v>32846.732049999999</v>
      </c>
    </row>
    <row r="57" spans="1:13" s="474" customFormat="1" ht="15" customHeight="1">
      <c r="A57" s="79" t="s">
        <v>497</v>
      </c>
      <c r="B57" s="78">
        <v>0</v>
      </c>
      <c r="C57" s="78">
        <v>0</v>
      </c>
      <c r="D57" s="78">
        <v>0</v>
      </c>
      <c r="E57" s="78">
        <v>0</v>
      </c>
      <c r="F57" s="78">
        <v>0</v>
      </c>
      <c r="G57" s="78">
        <v>0</v>
      </c>
      <c r="H57" s="78">
        <v>0</v>
      </c>
      <c r="I57" s="78">
        <v>0</v>
      </c>
      <c r="J57" s="78">
        <v>0</v>
      </c>
      <c r="K57" s="78">
        <v>0</v>
      </c>
      <c r="L57" s="78">
        <v>0</v>
      </c>
      <c r="M57" s="78">
        <v>0</v>
      </c>
    </row>
    <row r="58" spans="1:13" s="474" customFormat="1" ht="15" customHeight="1">
      <c r="A58" s="77" t="s">
        <v>498</v>
      </c>
      <c r="B58" s="78">
        <v>3783500.6345100002</v>
      </c>
      <c r="C58" s="78">
        <v>4520950.4311099993</v>
      </c>
      <c r="D58" s="78">
        <v>4977541.4337299997</v>
      </c>
      <c r="E58" s="78">
        <v>5308000.2936499994</v>
      </c>
      <c r="F58" s="78">
        <v>5246349.6653300002</v>
      </c>
      <c r="G58" s="78">
        <v>5614665.7180399997</v>
      </c>
      <c r="H58" s="78">
        <v>5853221.6508999998</v>
      </c>
      <c r="I58" s="78">
        <v>7096887.2649099994</v>
      </c>
      <c r="J58" s="78">
        <v>5942613.3696999997</v>
      </c>
      <c r="K58" s="78">
        <v>5886542.0075900005</v>
      </c>
      <c r="L58" s="78">
        <v>5648948.1226199996</v>
      </c>
      <c r="M58" s="78">
        <v>5595022.0949399993</v>
      </c>
    </row>
    <row r="59" spans="1:13">
      <c r="A59" s="341" t="s">
        <v>499</v>
      </c>
      <c r="B59" s="342">
        <v>365503.15304</v>
      </c>
      <c r="C59" s="342">
        <v>396978.78083999996</v>
      </c>
      <c r="D59" s="342">
        <v>420741.93552</v>
      </c>
      <c r="E59" s="342">
        <v>432863.32124000002</v>
      </c>
      <c r="F59" s="342">
        <v>444825.33827000001</v>
      </c>
      <c r="G59" s="342">
        <v>479486.03369999997</v>
      </c>
      <c r="H59" s="342">
        <v>524709.28081999999</v>
      </c>
      <c r="I59" s="342">
        <v>504495.97580999997</v>
      </c>
      <c r="J59" s="342">
        <v>629823.13826000004</v>
      </c>
      <c r="K59" s="342">
        <v>102278.03821</v>
      </c>
      <c r="L59" s="342">
        <v>596546.46494000009</v>
      </c>
      <c r="M59" s="342">
        <v>91415.296770000001</v>
      </c>
    </row>
    <row r="60" spans="1:13" ht="15" customHeight="1">
      <c r="A60" s="79" t="s">
        <v>500</v>
      </c>
      <c r="B60" s="78">
        <v>-69539.580950000003</v>
      </c>
      <c r="C60" s="78">
        <v>-88844.819940000001</v>
      </c>
      <c r="D60" s="78">
        <v>-89420.43677</v>
      </c>
      <c r="E60" s="78">
        <v>-95573.187579999998</v>
      </c>
      <c r="F60" s="78">
        <v>-109875.87772</v>
      </c>
      <c r="G60" s="78">
        <v>-126891.32226</v>
      </c>
      <c r="H60" s="78">
        <v>-164833.33637999999</v>
      </c>
      <c r="I60" s="78">
        <v>-196123.75305999999</v>
      </c>
      <c r="J60" s="78">
        <v>-210388.62044</v>
      </c>
      <c r="K60" s="78">
        <v>-36240.91678</v>
      </c>
      <c r="L60" s="78">
        <v>-215224.56036999999</v>
      </c>
      <c r="M60" s="78">
        <v>-36379.897749999996</v>
      </c>
    </row>
    <row r="61" spans="1:13" ht="15" customHeight="1">
      <c r="A61" s="77" t="s">
        <v>501</v>
      </c>
      <c r="B61" s="78">
        <v>295963.57208999997</v>
      </c>
      <c r="C61" s="78">
        <v>308133.96089999995</v>
      </c>
      <c r="D61" s="78">
        <v>331321.49875000003</v>
      </c>
      <c r="E61" s="78">
        <v>337290.13366000005</v>
      </c>
      <c r="F61" s="78">
        <v>334949.46055000002</v>
      </c>
      <c r="G61" s="78">
        <v>352594.71143999998</v>
      </c>
      <c r="H61" s="78">
        <v>359875.94443999999</v>
      </c>
      <c r="I61" s="78">
        <v>308372.22275000002</v>
      </c>
      <c r="J61" s="78">
        <v>419434.51782000001</v>
      </c>
      <c r="K61" s="78">
        <v>66037.121429999999</v>
      </c>
      <c r="L61" s="78">
        <v>381321.90457000001</v>
      </c>
      <c r="M61" s="78">
        <v>55035.399020000004</v>
      </c>
    </row>
    <row r="62" spans="1:13" ht="15" customHeight="1">
      <c r="A62" s="81" t="s">
        <v>502</v>
      </c>
      <c r="B62" s="78">
        <v>20486.47309</v>
      </c>
      <c r="C62" s="78">
        <v>30054.665710000001</v>
      </c>
      <c r="D62" s="78">
        <v>30313.104010000003</v>
      </c>
      <c r="E62" s="78">
        <v>38664.523289999997</v>
      </c>
      <c r="F62" s="78">
        <v>53957.525700000006</v>
      </c>
      <c r="G62" s="78">
        <v>77881.722810000007</v>
      </c>
      <c r="H62" s="78">
        <v>38217.109039999996</v>
      </c>
      <c r="I62" s="78">
        <v>48672.809670000002</v>
      </c>
      <c r="J62" s="78">
        <v>56671.193930000001</v>
      </c>
      <c r="K62" s="78">
        <v>9983.7198800000006</v>
      </c>
      <c r="L62" s="78">
        <v>57170.579450000005</v>
      </c>
      <c r="M62" s="78">
        <v>7933.0641900000001</v>
      </c>
    </row>
    <row r="63" spans="1:13" ht="15" customHeight="1">
      <c r="A63" s="79" t="s">
        <v>503</v>
      </c>
      <c r="B63" s="78">
        <v>-10014.36743</v>
      </c>
      <c r="C63" s="78">
        <v>-13966.76505</v>
      </c>
      <c r="D63" s="78">
        <v>-17488.727070000001</v>
      </c>
      <c r="E63" s="78">
        <v>-26328.31769</v>
      </c>
      <c r="F63" s="78">
        <v>-36117.369070000001</v>
      </c>
      <c r="G63" s="78">
        <v>-42855.286020000007</v>
      </c>
      <c r="H63" s="78">
        <v>-19009.21285</v>
      </c>
      <c r="I63" s="78">
        <v>-16223.062320000001</v>
      </c>
      <c r="J63" s="78">
        <v>-15577.714199999999</v>
      </c>
      <c r="K63" s="78">
        <v>-2604.30251</v>
      </c>
      <c r="L63" s="78">
        <v>-19742.726449999998</v>
      </c>
      <c r="M63" s="78">
        <v>-2292.1659</v>
      </c>
    </row>
    <row r="64" spans="1:13" ht="15" customHeight="1">
      <c r="A64" s="82" t="s">
        <v>504</v>
      </c>
      <c r="B64" s="78">
        <v>306435.67774999997</v>
      </c>
      <c r="C64" s="78">
        <v>324221.86155999999</v>
      </c>
      <c r="D64" s="78">
        <v>344145.87569000002</v>
      </c>
      <c r="E64" s="78">
        <v>349626.33925999998</v>
      </c>
      <c r="F64" s="78">
        <v>352789.61718</v>
      </c>
      <c r="G64" s="78">
        <v>387621.14822999999</v>
      </c>
      <c r="H64" s="78">
        <v>379083.84062999999</v>
      </c>
      <c r="I64" s="78">
        <v>340821.97010000004</v>
      </c>
      <c r="J64" s="78">
        <v>460527.99755000003</v>
      </c>
      <c r="K64" s="78">
        <v>73416.538799999995</v>
      </c>
      <c r="L64" s="78">
        <v>418749.75757000002</v>
      </c>
      <c r="M64" s="78">
        <v>60676.297310000002</v>
      </c>
    </row>
    <row r="65" spans="1:13" ht="15" customHeight="1">
      <c r="A65" s="81" t="s">
        <v>505</v>
      </c>
      <c r="B65" s="78">
        <v>70498.054390000005</v>
      </c>
      <c r="C65" s="78">
        <v>56391.707040000001</v>
      </c>
      <c r="D65" s="78">
        <v>70770.988750000004</v>
      </c>
      <c r="E65" s="78">
        <v>74956.013619999998</v>
      </c>
      <c r="F65" s="78">
        <v>89375.176080000005</v>
      </c>
      <c r="G65" s="78">
        <v>81760.817190000002</v>
      </c>
      <c r="H65" s="78">
        <v>58238.821779999998</v>
      </c>
      <c r="I65" s="78">
        <v>78191.779739999998</v>
      </c>
      <c r="J65" s="78">
        <v>77314.760129999995</v>
      </c>
      <c r="K65" s="78">
        <v>8243.0112699999991</v>
      </c>
      <c r="L65" s="78">
        <v>124191.14436000001</v>
      </c>
      <c r="M65" s="78">
        <v>19680.89748</v>
      </c>
    </row>
    <row r="66" spans="1:13" ht="15" customHeight="1">
      <c r="A66" s="81" t="s">
        <v>506</v>
      </c>
      <c r="B66" s="78">
        <v>-87742.186400000006</v>
      </c>
      <c r="C66" s="78">
        <v>-82105.478489999994</v>
      </c>
      <c r="D66" s="78">
        <v>-107402.86147</v>
      </c>
      <c r="E66" s="78">
        <v>-117062.23931999999</v>
      </c>
      <c r="F66" s="78">
        <v>-137369.07496</v>
      </c>
      <c r="G66" s="78">
        <v>-131373.19759</v>
      </c>
      <c r="H66" s="78">
        <v>-108182.99135</v>
      </c>
      <c r="I66" s="78">
        <v>-83065.607969999997</v>
      </c>
      <c r="J66" s="78">
        <v>-176829.77804</v>
      </c>
      <c r="K66" s="78">
        <v>-19319.070039999999</v>
      </c>
      <c r="L66" s="78">
        <v>-245667.52432</v>
      </c>
      <c r="M66" s="78">
        <v>-55766.588349999998</v>
      </c>
    </row>
    <row r="67" spans="1:13" ht="15" customHeight="1">
      <c r="A67" s="77" t="s">
        <v>507</v>
      </c>
      <c r="B67" s="78">
        <v>289191.54574000003</v>
      </c>
      <c r="C67" s="78">
        <v>298508.09010999999</v>
      </c>
      <c r="D67" s="78">
        <v>307514.00297000003</v>
      </c>
      <c r="E67" s="78">
        <v>307520.11356000003</v>
      </c>
      <c r="F67" s="78">
        <v>304795.71830000001</v>
      </c>
      <c r="G67" s="78">
        <v>338008.76782999997</v>
      </c>
      <c r="H67" s="78">
        <v>329139.67106000002</v>
      </c>
      <c r="I67" s="78">
        <v>335948.14186999999</v>
      </c>
      <c r="J67" s="78">
        <v>361012.97963999998</v>
      </c>
      <c r="K67" s="78">
        <v>62340.480029999999</v>
      </c>
      <c r="L67" s="78">
        <v>297273.37761000003</v>
      </c>
      <c r="M67" s="78">
        <v>24590.60644</v>
      </c>
    </row>
    <row r="68" spans="1:13" ht="15" customHeight="1">
      <c r="A68" s="79" t="s">
        <v>508</v>
      </c>
      <c r="B68" s="78">
        <v>-231383.79308</v>
      </c>
      <c r="C68" s="78">
        <v>-254265.50349999999</v>
      </c>
      <c r="D68" s="78">
        <v>-249158.42794999998</v>
      </c>
      <c r="E68" s="78">
        <v>-251763.36419999998</v>
      </c>
      <c r="F68" s="78">
        <v>-286494.35371</v>
      </c>
      <c r="G68" s="78">
        <v>-274720.81617000001</v>
      </c>
      <c r="H68" s="78">
        <v>-250180.95300000001</v>
      </c>
      <c r="I68" s="78">
        <v>-252988.45718</v>
      </c>
      <c r="J68" s="78">
        <v>-276724.58786999999</v>
      </c>
      <c r="K68" s="78">
        <v>-50497.198799999998</v>
      </c>
      <c r="L68" s="78">
        <v>-277474.87349000003</v>
      </c>
      <c r="M68" s="78">
        <v>-44706.584020000002</v>
      </c>
    </row>
    <row r="69" spans="1:13" ht="15" customHeight="1">
      <c r="A69" s="82" t="s">
        <v>509</v>
      </c>
      <c r="B69" s="78">
        <v>57807.752659999998</v>
      </c>
      <c r="C69" s="78">
        <v>44242.586609999998</v>
      </c>
      <c r="D69" s="78">
        <v>58355.575020000004</v>
      </c>
      <c r="E69" s="78">
        <v>55756.749360000002</v>
      </c>
      <c r="F69" s="78">
        <v>18301.364590000001</v>
      </c>
      <c r="G69" s="78">
        <v>63287.951659999999</v>
      </c>
      <c r="H69" s="78">
        <v>78958.718059999999</v>
      </c>
      <c r="I69" s="78">
        <v>82959.684689999995</v>
      </c>
      <c r="J69" s="78">
        <v>84288.391770000002</v>
      </c>
      <c r="K69" s="78">
        <v>11843.281230000001</v>
      </c>
      <c r="L69" s="78">
        <v>19798.504120000001</v>
      </c>
      <c r="M69" s="78">
        <v>-20115.977579999999</v>
      </c>
    </row>
    <row r="70" spans="1:13" ht="15" customHeight="1">
      <c r="A70" s="82" t="s">
        <v>510</v>
      </c>
      <c r="B70" s="78">
        <v>34.817920000000001</v>
      </c>
      <c r="C70" s="78">
        <v>24.506790000000002</v>
      </c>
      <c r="D70" s="78">
        <v>19.050990000000002</v>
      </c>
      <c r="E70" s="78">
        <v>211.90089</v>
      </c>
      <c r="F70" s="78">
        <v>23.326930000000001</v>
      </c>
      <c r="G70" s="78">
        <v>19.06664</v>
      </c>
      <c r="H70" s="78">
        <v>15.012799999999999</v>
      </c>
      <c r="I70" s="78">
        <v>9.3396499999999989</v>
      </c>
      <c r="J70" s="78">
        <v>15.23728</v>
      </c>
      <c r="K70" s="78">
        <v>5.8391299999999999</v>
      </c>
      <c r="L70" s="78">
        <v>39.918430000000001</v>
      </c>
      <c r="M70" s="78">
        <v>5.72851</v>
      </c>
    </row>
    <row r="71" spans="1:13" ht="15" customHeight="1">
      <c r="A71" s="83" t="s">
        <v>511</v>
      </c>
      <c r="B71" s="78">
        <v>7.0000000000000007E-5</v>
      </c>
      <c r="C71" s="78">
        <v>1.298E-2</v>
      </c>
      <c r="D71" s="78">
        <v>1.1480000000000001E-2</v>
      </c>
      <c r="E71" s="78">
        <v>198.9495</v>
      </c>
      <c r="F71" s="78">
        <v>-2.9363999999999999</v>
      </c>
      <c r="G71" s="78">
        <v>-0.30982999999999999</v>
      </c>
      <c r="H71" s="78">
        <v>-0.68123</v>
      </c>
      <c r="I71" s="78">
        <v>0.37545999999999996</v>
      </c>
      <c r="J71" s="78">
        <v>-1.39E-3</v>
      </c>
      <c r="K71" s="78">
        <v>0.59344000000000008</v>
      </c>
      <c r="L71" s="78">
        <v>9.5955700000000004</v>
      </c>
      <c r="M71" s="78">
        <v>2.3777600000000003</v>
      </c>
    </row>
    <row r="72" spans="1:13" ht="15" customHeight="1">
      <c r="A72" s="83" t="s">
        <v>512</v>
      </c>
      <c r="B72" s="78">
        <v>34.81785</v>
      </c>
      <c r="C72" s="78">
        <v>24.49381</v>
      </c>
      <c r="D72" s="78">
        <v>19.03951</v>
      </c>
      <c r="E72" s="78">
        <v>12.95139</v>
      </c>
      <c r="F72" s="78">
        <v>26.263330000000003</v>
      </c>
      <c r="G72" s="78">
        <v>19.376470000000001</v>
      </c>
      <c r="H72" s="78">
        <v>15.694030000000001</v>
      </c>
      <c r="I72" s="78">
        <v>8.9641900000000003</v>
      </c>
      <c r="J72" s="78">
        <v>15.238670000000001</v>
      </c>
      <c r="K72" s="78">
        <v>5.2456899999999997</v>
      </c>
      <c r="L72" s="78">
        <v>30.322860000000002</v>
      </c>
      <c r="M72" s="78">
        <v>3.3507500000000001</v>
      </c>
    </row>
    <row r="73" spans="1:13" ht="15" customHeight="1">
      <c r="A73" s="77" t="s">
        <v>513</v>
      </c>
      <c r="B73" s="78">
        <v>-3.8656299999999999</v>
      </c>
      <c r="C73" s="78">
        <v>-0.92315000000000003</v>
      </c>
      <c r="D73" s="78">
        <v>-0.69571000000000005</v>
      </c>
      <c r="E73" s="78">
        <v>-9.5681100000000008</v>
      </c>
      <c r="F73" s="78">
        <v>-9.7877399999999994</v>
      </c>
      <c r="G73" s="78">
        <v>-0.38949</v>
      </c>
      <c r="H73" s="78">
        <v>-49.4604</v>
      </c>
      <c r="I73" s="78">
        <v>-95.181280000000001</v>
      </c>
      <c r="J73" s="78">
        <v>-501.55712</v>
      </c>
      <c r="K73" s="78">
        <v>-184.74134000000001</v>
      </c>
      <c r="L73" s="78">
        <v>-1027.3447200000001</v>
      </c>
      <c r="M73" s="78">
        <v>-101.49447000000001</v>
      </c>
    </row>
    <row r="74" spans="1:13" ht="15" customHeight="1">
      <c r="A74" s="77" t="s">
        <v>659</v>
      </c>
      <c r="B74" s="78">
        <v>2.7059999999999997E-2</v>
      </c>
      <c r="C74" s="78">
        <v>-3.5749999999999997E-2</v>
      </c>
      <c r="D74" s="78">
        <v>0.13574</v>
      </c>
      <c r="E74" s="78">
        <v>-8.7843799999999987</v>
      </c>
      <c r="F74" s="78">
        <v>-9.2690300000000008</v>
      </c>
      <c r="G74" s="78">
        <v>5.2719999999999996E-2</v>
      </c>
      <c r="H74" s="78">
        <v>-1.95417</v>
      </c>
      <c r="I74" s="78">
        <v>-1.772E-2</v>
      </c>
      <c r="J74" s="78">
        <v>-93.602270000000004</v>
      </c>
      <c r="K74" s="78">
        <v>-21.529790000000002</v>
      </c>
      <c r="L74" s="78">
        <v>-153.45815999999999</v>
      </c>
      <c r="M74" s="78">
        <v>-3.1002199999999998</v>
      </c>
    </row>
    <row r="75" spans="1:13" ht="15" customHeight="1">
      <c r="A75" s="79" t="s">
        <v>311</v>
      </c>
      <c r="B75" s="78">
        <v>-3.89269</v>
      </c>
      <c r="C75" s="78">
        <v>-0.88739999999999997</v>
      </c>
      <c r="D75" s="78">
        <v>-0.83145000000000002</v>
      </c>
      <c r="E75" s="78">
        <v>-0.78373000000000004</v>
      </c>
      <c r="F75" s="78">
        <v>-0.51871</v>
      </c>
      <c r="G75" s="78">
        <v>-0.44220999999999999</v>
      </c>
      <c r="H75" s="78">
        <v>-47.506230000000002</v>
      </c>
      <c r="I75" s="78">
        <v>-95.163560000000004</v>
      </c>
      <c r="J75" s="78">
        <v>-407.95484999999996</v>
      </c>
      <c r="K75" s="78">
        <v>-163.21154999999999</v>
      </c>
      <c r="L75" s="78">
        <v>-873.88656000000003</v>
      </c>
      <c r="M75" s="78">
        <v>-98.39425</v>
      </c>
    </row>
    <row r="76" spans="1:13" ht="15" customHeight="1">
      <c r="A76" s="77" t="s">
        <v>516</v>
      </c>
      <c r="B76" s="78">
        <v>57838.704949999999</v>
      </c>
      <c r="C76" s="78">
        <v>44266.170250000003</v>
      </c>
      <c r="D76" s="78">
        <v>58373.9303</v>
      </c>
      <c r="E76" s="78">
        <v>55959.082139999999</v>
      </c>
      <c r="F76" s="78">
        <v>18314.903780000001</v>
      </c>
      <c r="G76" s="78">
        <v>63306.628810000002</v>
      </c>
      <c r="H76" s="78">
        <v>78924.27046</v>
      </c>
      <c r="I76" s="78">
        <v>82873.843059999999</v>
      </c>
      <c r="J76" s="78">
        <v>83802.071930000006</v>
      </c>
      <c r="K76" s="78">
        <v>11664.37902</v>
      </c>
      <c r="L76" s="78">
        <v>18811.077829999998</v>
      </c>
      <c r="M76" s="78">
        <v>-20211.743539999999</v>
      </c>
    </row>
    <row r="77" spans="1:13" ht="15" customHeight="1">
      <c r="A77" s="84" t="s">
        <v>517</v>
      </c>
      <c r="B77" s="78">
        <v>229.49342999999999</v>
      </c>
      <c r="C77" s="78">
        <v>118.56693</v>
      </c>
      <c r="D77" s="78">
        <v>205.54554000000002</v>
      </c>
      <c r="E77" s="78">
        <v>5586.2416499999999</v>
      </c>
      <c r="F77" s="78">
        <v>174.64964000000001</v>
      </c>
      <c r="G77" s="78">
        <v>764.08882999999992</v>
      </c>
      <c r="H77" s="78">
        <v>2140.3906499999998</v>
      </c>
      <c r="I77" s="78">
        <v>257.88125000000002</v>
      </c>
      <c r="J77" s="78">
        <v>119.46758</v>
      </c>
      <c r="K77" s="78">
        <v>9.127559999999999</v>
      </c>
      <c r="L77" s="78">
        <v>487.04163</v>
      </c>
      <c r="M77" s="78">
        <v>39.130699999999997</v>
      </c>
    </row>
    <row r="78" spans="1:13" ht="15" customHeight="1">
      <c r="A78" s="82" t="s">
        <v>518</v>
      </c>
      <c r="B78" s="78">
        <v>58068.198380000002</v>
      </c>
      <c r="C78" s="78">
        <v>44384.737179999996</v>
      </c>
      <c r="D78" s="78">
        <v>58579.475840000006</v>
      </c>
      <c r="E78" s="78">
        <v>61545.323790000002</v>
      </c>
      <c r="F78" s="78">
        <v>18489.55342</v>
      </c>
      <c r="G78" s="78">
        <v>64070.717640000003</v>
      </c>
      <c r="H78" s="78">
        <v>81064.661110000001</v>
      </c>
      <c r="I78" s="78">
        <v>83131.724310000005</v>
      </c>
      <c r="J78" s="78">
        <v>83921.539510000002</v>
      </c>
      <c r="K78" s="78">
        <v>11673.506579999999</v>
      </c>
      <c r="L78" s="78">
        <v>19298.119460000002</v>
      </c>
      <c r="M78" s="78">
        <v>-20172.612840000002</v>
      </c>
    </row>
    <row r="79" spans="1:13" ht="15" customHeight="1">
      <c r="A79" s="81" t="s">
        <v>519</v>
      </c>
      <c r="B79" s="78">
        <v>228.97076000000001</v>
      </c>
      <c r="C79" s="78">
        <v>693.07687999999996</v>
      </c>
      <c r="D79" s="78">
        <v>-610.18702000000008</v>
      </c>
      <c r="E79" s="78">
        <v>-783.99932999999999</v>
      </c>
      <c r="F79" s="78">
        <v>-3964.0118499999999</v>
      </c>
      <c r="G79" s="78">
        <v>770.47198000000003</v>
      </c>
      <c r="H79" s="78">
        <v>391.58315999999996</v>
      </c>
      <c r="I79" s="78">
        <v>997.73489000000006</v>
      </c>
      <c r="J79" s="78">
        <v>-964.33025999999995</v>
      </c>
      <c r="K79" s="78">
        <v>-898.73224000000005</v>
      </c>
      <c r="L79" s="78">
        <v>-1569.3230700000001</v>
      </c>
      <c r="M79" s="78">
        <v>6491.3348399999995</v>
      </c>
    </row>
    <row r="80" spans="1:13" ht="15" customHeight="1">
      <c r="A80" s="77" t="s">
        <v>520</v>
      </c>
      <c r="B80" s="78">
        <v>58297.169139999998</v>
      </c>
      <c r="C80" s="78">
        <v>45077.814060000004</v>
      </c>
      <c r="D80" s="78">
        <v>57969.288820000002</v>
      </c>
      <c r="E80" s="78">
        <v>60761.324460000003</v>
      </c>
      <c r="F80" s="78">
        <v>14525.541569999999</v>
      </c>
      <c r="G80" s="78">
        <v>64841.189619999997</v>
      </c>
      <c r="H80" s="78">
        <v>81456.244269999996</v>
      </c>
      <c r="I80" s="78">
        <v>84129.459199999998</v>
      </c>
      <c r="J80" s="78">
        <v>82957.20925</v>
      </c>
      <c r="K80" s="78">
        <v>10774.77434</v>
      </c>
      <c r="L80" s="78">
        <v>17728.79639</v>
      </c>
      <c r="M80" s="78">
        <v>-13681.278</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58297.169139999998</v>
      </c>
      <c r="C82" s="78">
        <v>45077.814060000004</v>
      </c>
      <c r="D82" s="78">
        <v>57969.288820000002</v>
      </c>
      <c r="E82" s="78">
        <v>60761.324460000003</v>
      </c>
      <c r="F82" s="78">
        <v>14525.541569999999</v>
      </c>
      <c r="G82" s="78">
        <v>64841.189619999997</v>
      </c>
      <c r="H82" s="78">
        <v>81456.244269999996</v>
      </c>
      <c r="I82" s="78">
        <v>84129.459199999998</v>
      </c>
      <c r="J82" s="78">
        <v>82957.20925</v>
      </c>
      <c r="K82" s="78">
        <v>10774.77434</v>
      </c>
      <c r="L82" s="78">
        <v>17728.79639</v>
      </c>
      <c r="M82" s="78">
        <v>-13681.278</v>
      </c>
    </row>
    <row r="83" spans="1:13" ht="15" customHeight="1" thickBot="1">
      <c r="A83" s="81" t="s">
        <v>523</v>
      </c>
      <c r="B83" s="78">
        <v>-22014.191999999999</v>
      </c>
      <c r="C83" s="78">
        <v>-17158.514999999999</v>
      </c>
      <c r="D83" s="78">
        <v>-27045.847000000002</v>
      </c>
      <c r="E83" s="78">
        <v>-31934.725999999999</v>
      </c>
      <c r="F83" s="78">
        <v>-5843.1096900000002</v>
      </c>
      <c r="G83" s="78">
        <v>-28366.448629999999</v>
      </c>
      <c r="H83" s="78">
        <v>-49892.330700000006</v>
      </c>
      <c r="I83" s="78">
        <v>-45888.240539999999</v>
      </c>
      <c r="J83" s="78">
        <v>-43853.927640000002</v>
      </c>
      <c r="K83" s="78">
        <v>-5759.2497699999994</v>
      </c>
      <c r="L83" s="78">
        <v>-10241.59655</v>
      </c>
      <c r="M83" s="78">
        <v>0</v>
      </c>
    </row>
    <row r="84" spans="1:13" ht="15" customHeight="1" thickTop="1" thickBot="1">
      <c r="A84" s="339" t="s">
        <v>524</v>
      </c>
      <c r="B84" s="340">
        <v>36282.977140000003</v>
      </c>
      <c r="C84" s="340">
        <v>27919.299059999998</v>
      </c>
      <c r="D84" s="340">
        <v>30923.44182</v>
      </c>
      <c r="E84" s="340">
        <v>28826.598460000001</v>
      </c>
      <c r="F84" s="340">
        <v>8682.4318800000001</v>
      </c>
      <c r="G84" s="340">
        <v>36474.740990000006</v>
      </c>
      <c r="H84" s="340">
        <v>31563.913570000001</v>
      </c>
      <c r="I84" s="340">
        <v>38241.218659999999</v>
      </c>
      <c r="J84" s="340">
        <v>39103.281609999998</v>
      </c>
      <c r="K84" s="340">
        <v>5015.5245700000005</v>
      </c>
      <c r="L84" s="340">
        <v>7487.1998400000002</v>
      </c>
      <c r="M84" s="340">
        <v>-13681.278</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row r="87" spans="1:13" ht="15" customHeight="1">
      <c r="A87" s="477"/>
      <c r="B87" s="478"/>
      <c r="C87" s="478"/>
      <c r="D87" s="478"/>
      <c r="E87" s="478"/>
      <c r="F87" s="478"/>
      <c r="G87" s="478"/>
      <c r="H87" s="478"/>
      <c r="I87" s="478"/>
      <c r="J87" s="478"/>
      <c r="K87" s="478"/>
      <c r="L87" s="478"/>
      <c r="M87" s="47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topLeftCell="A4" zoomScaleNormal="100" workbookViewId="0">
      <selection activeCell="D19" sqref="D19"/>
    </sheetView>
  </sheetViews>
  <sheetFormatPr baseColWidth="10" defaultColWidth="9.140625" defaultRowHeight="12.75"/>
  <cols>
    <col min="1" max="1" width="89.140625" style="530" customWidth="1"/>
    <col min="2" max="3" width="20.140625" style="508" customWidth="1"/>
    <col min="4" max="4" width="26.140625" style="508" customWidth="1"/>
    <col min="5" max="256" width="9.140625" style="508"/>
    <col min="257" max="257" width="89.140625" style="508" customWidth="1"/>
    <col min="258" max="259" width="20.140625" style="508" customWidth="1"/>
    <col min="260" max="260" width="26.140625" style="508" customWidth="1"/>
    <col min="261" max="512" width="9.140625" style="508"/>
    <col min="513" max="513" width="89.140625" style="508" customWidth="1"/>
    <col min="514" max="515" width="20.140625" style="508" customWidth="1"/>
    <col min="516" max="516" width="26.140625" style="508" customWidth="1"/>
    <col min="517" max="768" width="9.140625" style="508"/>
    <col min="769" max="769" width="89.140625" style="508" customWidth="1"/>
    <col min="770" max="771" width="20.140625" style="508" customWidth="1"/>
    <col min="772" max="772" width="26.140625" style="508" customWidth="1"/>
    <col min="773" max="1024" width="9.140625" style="508"/>
    <col min="1025" max="1025" width="89.140625" style="508" customWidth="1"/>
    <col min="1026" max="1027" width="20.140625" style="508" customWidth="1"/>
    <col min="1028" max="1028" width="26.140625" style="508" customWidth="1"/>
    <col min="1029" max="1280" width="9.140625" style="508"/>
    <col min="1281" max="1281" width="89.140625" style="508" customWidth="1"/>
    <col min="1282" max="1283" width="20.140625" style="508" customWidth="1"/>
    <col min="1284" max="1284" width="26.140625" style="508" customWidth="1"/>
    <col min="1285" max="1536" width="9.140625" style="508"/>
    <col min="1537" max="1537" width="89.140625" style="508" customWidth="1"/>
    <col min="1538" max="1539" width="20.140625" style="508" customWidth="1"/>
    <col min="1540" max="1540" width="26.140625" style="508" customWidth="1"/>
    <col min="1541" max="1792" width="9.140625" style="508"/>
    <col min="1793" max="1793" width="89.140625" style="508" customWidth="1"/>
    <col min="1794" max="1795" width="20.140625" style="508" customWidth="1"/>
    <col min="1796" max="1796" width="26.140625" style="508" customWidth="1"/>
    <col min="1797" max="2048" width="9.140625" style="508"/>
    <col min="2049" max="2049" width="89.140625" style="508" customWidth="1"/>
    <col min="2050" max="2051" width="20.140625" style="508" customWidth="1"/>
    <col min="2052" max="2052" width="26.140625" style="508" customWidth="1"/>
    <col min="2053" max="2304" width="9.140625" style="508"/>
    <col min="2305" max="2305" width="89.140625" style="508" customWidth="1"/>
    <col min="2306" max="2307" width="20.140625" style="508" customWidth="1"/>
    <col min="2308" max="2308" width="26.140625" style="508" customWidth="1"/>
    <col min="2309" max="2560" width="9.140625" style="508"/>
    <col min="2561" max="2561" width="89.140625" style="508" customWidth="1"/>
    <col min="2562" max="2563" width="20.140625" style="508" customWidth="1"/>
    <col min="2564" max="2564" width="26.140625" style="508" customWidth="1"/>
    <col min="2565" max="2816" width="9.140625" style="508"/>
    <col min="2817" max="2817" width="89.140625" style="508" customWidth="1"/>
    <col min="2818" max="2819" width="20.140625" style="508" customWidth="1"/>
    <col min="2820" max="2820" width="26.140625" style="508" customWidth="1"/>
    <col min="2821" max="3072" width="9.140625" style="508"/>
    <col min="3073" max="3073" width="89.140625" style="508" customWidth="1"/>
    <col min="3074" max="3075" width="20.140625" style="508" customWidth="1"/>
    <col min="3076" max="3076" width="26.140625" style="508" customWidth="1"/>
    <col min="3077" max="3328" width="9.140625" style="508"/>
    <col min="3329" max="3329" width="89.140625" style="508" customWidth="1"/>
    <col min="3330" max="3331" width="20.140625" style="508" customWidth="1"/>
    <col min="3332" max="3332" width="26.140625" style="508" customWidth="1"/>
    <col min="3333" max="3584" width="9.140625" style="508"/>
    <col min="3585" max="3585" width="89.140625" style="508" customWidth="1"/>
    <col min="3586" max="3587" width="20.140625" style="508" customWidth="1"/>
    <col min="3588" max="3588" width="26.140625" style="508" customWidth="1"/>
    <col min="3589" max="3840" width="9.140625" style="508"/>
    <col min="3841" max="3841" width="89.140625" style="508" customWidth="1"/>
    <col min="3842" max="3843" width="20.140625" style="508" customWidth="1"/>
    <col min="3844" max="3844" width="26.140625" style="508" customWidth="1"/>
    <col min="3845" max="4096" width="9.140625" style="508"/>
    <col min="4097" max="4097" width="89.140625" style="508" customWidth="1"/>
    <col min="4098" max="4099" width="20.140625" style="508" customWidth="1"/>
    <col min="4100" max="4100" width="26.140625" style="508" customWidth="1"/>
    <col min="4101" max="4352" width="9.140625" style="508"/>
    <col min="4353" max="4353" width="89.140625" style="508" customWidth="1"/>
    <col min="4354" max="4355" width="20.140625" style="508" customWidth="1"/>
    <col min="4356" max="4356" width="26.140625" style="508" customWidth="1"/>
    <col min="4357" max="4608" width="9.140625" style="508"/>
    <col min="4609" max="4609" width="89.140625" style="508" customWidth="1"/>
    <col min="4610" max="4611" width="20.140625" style="508" customWidth="1"/>
    <col min="4612" max="4612" width="26.140625" style="508" customWidth="1"/>
    <col min="4613" max="4864" width="9.140625" style="508"/>
    <col min="4865" max="4865" width="89.140625" style="508" customWidth="1"/>
    <col min="4866" max="4867" width="20.140625" style="508" customWidth="1"/>
    <col min="4868" max="4868" width="26.140625" style="508" customWidth="1"/>
    <col min="4869" max="5120" width="9.140625" style="508"/>
    <col min="5121" max="5121" width="89.140625" style="508" customWidth="1"/>
    <col min="5122" max="5123" width="20.140625" style="508" customWidth="1"/>
    <col min="5124" max="5124" width="26.140625" style="508" customWidth="1"/>
    <col min="5125" max="5376" width="9.140625" style="508"/>
    <col min="5377" max="5377" width="89.140625" style="508" customWidth="1"/>
    <col min="5378" max="5379" width="20.140625" style="508" customWidth="1"/>
    <col min="5380" max="5380" width="26.140625" style="508" customWidth="1"/>
    <col min="5381" max="5632" width="9.140625" style="508"/>
    <col min="5633" max="5633" width="89.140625" style="508" customWidth="1"/>
    <col min="5634" max="5635" width="20.140625" style="508" customWidth="1"/>
    <col min="5636" max="5636" width="26.140625" style="508" customWidth="1"/>
    <col min="5637" max="5888" width="9.140625" style="508"/>
    <col min="5889" max="5889" width="89.140625" style="508" customWidth="1"/>
    <col min="5890" max="5891" width="20.140625" style="508" customWidth="1"/>
    <col min="5892" max="5892" width="26.140625" style="508" customWidth="1"/>
    <col min="5893" max="6144" width="9.140625" style="508"/>
    <col min="6145" max="6145" width="89.140625" style="508" customWidth="1"/>
    <col min="6146" max="6147" width="20.140625" style="508" customWidth="1"/>
    <col min="6148" max="6148" width="26.140625" style="508" customWidth="1"/>
    <col min="6149" max="6400" width="9.140625" style="508"/>
    <col min="6401" max="6401" width="89.140625" style="508" customWidth="1"/>
    <col min="6402" max="6403" width="20.140625" style="508" customWidth="1"/>
    <col min="6404" max="6404" width="26.140625" style="508" customWidth="1"/>
    <col min="6405" max="6656" width="9.140625" style="508"/>
    <col min="6657" max="6657" width="89.140625" style="508" customWidth="1"/>
    <col min="6658" max="6659" width="20.140625" style="508" customWidth="1"/>
    <col min="6660" max="6660" width="26.140625" style="508" customWidth="1"/>
    <col min="6661" max="6912" width="9.140625" style="508"/>
    <col min="6913" max="6913" width="89.140625" style="508" customWidth="1"/>
    <col min="6914" max="6915" width="20.140625" style="508" customWidth="1"/>
    <col min="6916" max="6916" width="26.140625" style="508" customWidth="1"/>
    <col min="6917" max="7168" width="9.140625" style="508"/>
    <col min="7169" max="7169" width="89.140625" style="508" customWidth="1"/>
    <col min="7170" max="7171" width="20.140625" style="508" customWidth="1"/>
    <col min="7172" max="7172" width="26.140625" style="508" customWidth="1"/>
    <col min="7173" max="7424" width="9.140625" style="508"/>
    <col min="7425" max="7425" width="89.140625" style="508" customWidth="1"/>
    <col min="7426" max="7427" width="20.140625" style="508" customWidth="1"/>
    <col min="7428" max="7428" width="26.140625" style="508" customWidth="1"/>
    <col min="7429" max="7680" width="9.140625" style="508"/>
    <col min="7681" max="7681" width="89.140625" style="508" customWidth="1"/>
    <col min="7682" max="7683" width="20.140625" style="508" customWidth="1"/>
    <col min="7684" max="7684" width="26.140625" style="508" customWidth="1"/>
    <col min="7685" max="7936" width="9.140625" style="508"/>
    <col min="7937" max="7937" width="89.140625" style="508" customWidth="1"/>
    <col min="7938" max="7939" width="20.140625" style="508" customWidth="1"/>
    <col min="7940" max="7940" width="26.140625" style="508" customWidth="1"/>
    <col min="7941" max="8192" width="9.140625" style="508"/>
    <col min="8193" max="8193" width="89.140625" style="508" customWidth="1"/>
    <col min="8194" max="8195" width="20.140625" style="508" customWidth="1"/>
    <col min="8196" max="8196" width="26.140625" style="508" customWidth="1"/>
    <col min="8197" max="8448" width="9.140625" style="508"/>
    <col min="8449" max="8449" width="89.140625" style="508" customWidth="1"/>
    <col min="8450" max="8451" width="20.140625" style="508" customWidth="1"/>
    <col min="8452" max="8452" width="26.140625" style="508" customWidth="1"/>
    <col min="8453" max="8704" width="9.140625" style="508"/>
    <col min="8705" max="8705" width="89.140625" style="508" customWidth="1"/>
    <col min="8706" max="8707" width="20.140625" style="508" customWidth="1"/>
    <col min="8708" max="8708" width="26.140625" style="508" customWidth="1"/>
    <col min="8709" max="8960" width="9.140625" style="508"/>
    <col min="8961" max="8961" width="89.140625" style="508" customWidth="1"/>
    <col min="8962" max="8963" width="20.140625" style="508" customWidth="1"/>
    <col min="8964" max="8964" width="26.140625" style="508" customWidth="1"/>
    <col min="8965" max="9216" width="9.140625" style="508"/>
    <col min="9217" max="9217" width="89.140625" style="508" customWidth="1"/>
    <col min="9218" max="9219" width="20.140625" style="508" customWidth="1"/>
    <col min="9220" max="9220" width="26.140625" style="508" customWidth="1"/>
    <col min="9221" max="9472" width="9.140625" style="508"/>
    <col min="9473" max="9473" width="89.140625" style="508" customWidth="1"/>
    <col min="9474" max="9475" width="20.140625" style="508" customWidth="1"/>
    <col min="9476" max="9476" width="26.140625" style="508" customWidth="1"/>
    <col min="9477" max="9728" width="9.140625" style="508"/>
    <col min="9729" max="9729" width="89.140625" style="508" customWidth="1"/>
    <col min="9730" max="9731" width="20.140625" style="508" customWidth="1"/>
    <col min="9732" max="9732" width="26.140625" style="508" customWidth="1"/>
    <col min="9733" max="9984" width="9.140625" style="508"/>
    <col min="9985" max="9985" width="89.140625" style="508" customWidth="1"/>
    <col min="9986" max="9987" width="20.140625" style="508" customWidth="1"/>
    <col min="9988" max="9988" width="26.140625" style="508" customWidth="1"/>
    <col min="9989" max="10240" width="9.140625" style="508"/>
    <col min="10241" max="10241" width="89.140625" style="508" customWidth="1"/>
    <col min="10242" max="10243" width="20.140625" style="508" customWidth="1"/>
    <col min="10244" max="10244" width="26.140625" style="508" customWidth="1"/>
    <col min="10245" max="10496" width="9.140625" style="508"/>
    <col min="10497" max="10497" width="89.140625" style="508" customWidth="1"/>
    <col min="10498" max="10499" width="20.140625" style="508" customWidth="1"/>
    <col min="10500" max="10500" width="26.140625" style="508" customWidth="1"/>
    <col min="10501" max="10752" width="9.140625" style="508"/>
    <col min="10753" max="10753" width="89.140625" style="508" customWidth="1"/>
    <col min="10754" max="10755" width="20.140625" style="508" customWidth="1"/>
    <col min="10756" max="10756" width="26.140625" style="508" customWidth="1"/>
    <col min="10757" max="11008" width="9.140625" style="508"/>
    <col min="11009" max="11009" width="89.140625" style="508" customWidth="1"/>
    <col min="11010" max="11011" width="20.140625" style="508" customWidth="1"/>
    <col min="11012" max="11012" width="26.140625" style="508" customWidth="1"/>
    <col min="11013" max="11264" width="9.140625" style="508"/>
    <col min="11265" max="11265" width="89.140625" style="508" customWidth="1"/>
    <col min="11266" max="11267" width="20.140625" style="508" customWidth="1"/>
    <col min="11268" max="11268" width="26.140625" style="508" customWidth="1"/>
    <col min="11269" max="11520" width="9.140625" style="508"/>
    <col min="11521" max="11521" width="89.140625" style="508" customWidth="1"/>
    <col min="11522" max="11523" width="20.140625" style="508" customWidth="1"/>
    <col min="11524" max="11524" width="26.140625" style="508" customWidth="1"/>
    <col min="11525" max="11776" width="9.140625" style="508"/>
    <col min="11777" max="11777" width="89.140625" style="508" customWidth="1"/>
    <col min="11778" max="11779" width="20.140625" style="508" customWidth="1"/>
    <col min="11780" max="11780" width="26.140625" style="508" customWidth="1"/>
    <col min="11781" max="12032" width="9.140625" style="508"/>
    <col min="12033" max="12033" width="89.140625" style="508" customWidth="1"/>
    <col min="12034" max="12035" width="20.140625" style="508" customWidth="1"/>
    <col min="12036" max="12036" width="26.140625" style="508" customWidth="1"/>
    <col min="12037" max="12288" width="9.140625" style="508"/>
    <col min="12289" max="12289" width="89.140625" style="508" customWidth="1"/>
    <col min="12290" max="12291" width="20.140625" style="508" customWidth="1"/>
    <col min="12292" max="12292" width="26.140625" style="508" customWidth="1"/>
    <col min="12293" max="12544" width="9.140625" style="508"/>
    <col min="12545" max="12545" width="89.140625" style="508" customWidth="1"/>
    <col min="12546" max="12547" width="20.140625" style="508" customWidth="1"/>
    <col min="12548" max="12548" width="26.140625" style="508" customWidth="1"/>
    <col min="12549" max="12800" width="9.140625" style="508"/>
    <col min="12801" max="12801" width="89.140625" style="508" customWidth="1"/>
    <col min="12802" max="12803" width="20.140625" style="508" customWidth="1"/>
    <col min="12804" max="12804" width="26.140625" style="508" customWidth="1"/>
    <col min="12805" max="13056" width="9.140625" style="508"/>
    <col min="13057" max="13057" width="89.140625" style="508" customWidth="1"/>
    <col min="13058" max="13059" width="20.140625" style="508" customWidth="1"/>
    <col min="13060" max="13060" width="26.140625" style="508" customWidth="1"/>
    <col min="13061" max="13312" width="9.140625" style="508"/>
    <col min="13313" max="13313" width="89.140625" style="508" customWidth="1"/>
    <col min="13314" max="13315" width="20.140625" style="508" customWidth="1"/>
    <col min="13316" max="13316" width="26.140625" style="508" customWidth="1"/>
    <col min="13317" max="13568" width="9.140625" style="508"/>
    <col min="13569" max="13569" width="89.140625" style="508" customWidth="1"/>
    <col min="13570" max="13571" width="20.140625" style="508" customWidth="1"/>
    <col min="13572" max="13572" width="26.140625" style="508" customWidth="1"/>
    <col min="13573" max="13824" width="9.140625" style="508"/>
    <col min="13825" max="13825" width="89.140625" style="508" customWidth="1"/>
    <col min="13826" max="13827" width="20.140625" style="508" customWidth="1"/>
    <col min="13828" max="13828" width="26.140625" style="508" customWidth="1"/>
    <col min="13829" max="14080" width="9.140625" style="508"/>
    <col min="14081" max="14081" width="89.140625" style="508" customWidth="1"/>
    <col min="14082" max="14083" width="20.140625" style="508" customWidth="1"/>
    <col min="14084" max="14084" width="26.140625" style="508" customWidth="1"/>
    <col min="14085" max="14336" width="9.140625" style="508"/>
    <col min="14337" max="14337" width="89.140625" style="508" customWidth="1"/>
    <col min="14338" max="14339" width="20.140625" style="508" customWidth="1"/>
    <col min="14340" max="14340" width="26.140625" style="508" customWidth="1"/>
    <col min="14341" max="14592" width="9.140625" style="508"/>
    <col min="14593" max="14593" width="89.140625" style="508" customWidth="1"/>
    <col min="14594" max="14595" width="20.140625" style="508" customWidth="1"/>
    <col min="14596" max="14596" width="26.140625" style="508" customWidth="1"/>
    <col min="14597" max="14848" width="9.140625" style="508"/>
    <col min="14849" max="14849" width="89.140625" style="508" customWidth="1"/>
    <col min="14850" max="14851" width="20.140625" style="508" customWidth="1"/>
    <col min="14852" max="14852" width="26.140625" style="508" customWidth="1"/>
    <col min="14853" max="15104" width="9.140625" style="508"/>
    <col min="15105" max="15105" width="89.140625" style="508" customWidth="1"/>
    <col min="15106" max="15107" width="20.140625" style="508" customWidth="1"/>
    <col min="15108" max="15108" width="26.140625" style="508" customWidth="1"/>
    <col min="15109" max="15360" width="9.140625" style="508"/>
    <col min="15361" max="15361" width="89.140625" style="508" customWidth="1"/>
    <col min="15362" max="15363" width="20.140625" style="508" customWidth="1"/>
    <col min="15364" max="15364" width="26.140625" style="508" customWidth="1"/>
    <col min="15365" max="15616" width="9.140625" style="508"/>
    <col min="15617" max="15617" width="89.140625" style="508" customWidth="1"/>
    <col min="15618" max="15619" width="20.140625" style="508" customWidth="1"/>
    <col min="15620" max="15620" width="26.140625" style="508" customWidth="1"/>
    <col min="15621" max="15872" width="9.140625" style="508"/>
    <col min="15873" max="15873" width="89.140625" style="508" customWidth="1"/>
    <col min="15874" max="15875" width="20.140625" style="508" customWidth="1"/>
    <col min="15876" max="15876" width="26.140625" style="508" customWidth="1"/>
    <col min="15877" max="16128" width="9.140625" style="508"/>
    <col min="16129" max="16129" width="89.140625" style="508" customWidth="1"/>
    <col min="16130" max="16131" width="20.140625" style="508" customWidth="1"/>
    <col min="16132" max="16132" width="26.140625" style="508" customWidth="1"/>
    <col min="16133" max="16384" width="9.140625" style="508"/>
  </cols>
  <sheetData>
    <row r="1" spans="1:4" ht="30" customHeight="1">
      <c r="A1" s="835" t="s">
        <v>863</v>
      </c>
      <c r="B1" s="847"/>
      <c r="C1" s="847"/>
      <c r="D1" s="847"/>
    </row>
    <row r="2" spans="1:4" ht="15" customHeight="1">
      <c r="A2" s="836" t="s">
        <v>671</v>
      </c>
      <c r="B2" s="848"/>
      <c r="C2" s="848"/>
      <c r="D2" s="848"/>
    </row>
    <row r="3" spans="1:4" ht="15" customHeight="1">
      <c r="A3" s="836" t="s">
        <v>1444</v>
      </c>
      <c r="B3" s="848"/>
      <c r="C3" s="848"/>
      <c r="D3" s="848"/>
    </row>
    <row r="4" spans="1:4" s="485" customFormat="1" ht="30" customHeight="1">
      <c r="A4" s="837" t="s">
        <v>672</v>
      </c>
      <c r="B4" s="849"/>
      <c r="C4" s="849"/>
      <c r="D4" s="849"/>
    </row>
    <row r="5" spans="1:4" ht="3.75" customHeight="1">
      <c r="A5" s="264"/>
      <c r="B5" s="264"/>
      <c r="C5" s="264"/>
      <c r="D5" s="264"/>
    </row>
    <row r="6" spans="1:4" s="490" customFormat="1" ht="30" customHeight="1">
      <c r="A6" s="509"/>
      <c r="B6" s="510" t="s">
        <v>865</v>
      </c>
      <c r="C6" s="510" t="s">
        <v>866</v>
      </c>
      <c r="D6" s="510" t="s">
        <v>334</v>
      </c>
    </row>
    <row r="7" spans="1:4" s="514" customFormat="1" ht="15" customHeight="1">
      <c r="A7" s="512" t="s">
        <v>673</v>
      </c>
      <c r="B7" s="513">
        <v>0.1341</v>
      </c>
      <c r="C7" s="513">
        <v>0.1114</v>
      </c>
      <c r="D7" s="513">
        <v>0.1318</v>
      </c>
    </row>
    <row r="8" spans="1:4" s="485" customFormat="1" ht="15" customHeight="1">
      <c r="A8" s="515" t="s">
        <v>674</v>
      </c>
      <c r="B8" s="516">
        <v>1038053080.72</v>
      </c>
      <c r="C8" s="516">
        <v>166898022.41</v>
      </c>
      <c r="D8" s="516">
        <v>1204951103.1300001</v>
      </c>
    </row>
    <row r="9" spans="1:4" s="485" customFormat="1" ht="15" customHeight="1">
      <c r="A9" s="515" t="s">
        <v>675</v>
      </c>
      <c r="B9" s="516">
        <v>0</v>
      </c>
      <c r="C9" s="516">
        <v>0</v>
      </c>
      <c r="D9" s="516">
        <v>0</v>
      </c>
    </row>
    <row r="10" spans="1:4" s="517" customFormat="1" ht="15" customHeight="1">
      <c r="A10" s="515" t="s">
        <v>676</v>
      </c>
      <c r="B10" s="516">
        <v>434730805.82999998</v>
      </c>
      <c r="C10" s="516">
        <v>25684247.100000001</v>
      </c>
      <c r="D10" s="516">
        <v>460415052.93000001</v>
      </c>
    </row>
    <row r="11" spans="1:4" s="517" customFormat="1" ht="15" customHeight="1">
      <c r="A11" s="515" t="s">
        <v>677</v>
      </c>
      <c r="B11" s="516">
        <v>234316363.24000001</v>
      </c>
      <c r="C11" s="516">
        <v>50423036.43</v>
      </c>
      <c r="D11" s="516">
        <v>284739399.67000002</v>
      </c>
    </row>
    <row r="12" spans="1:4" s="517" customFormat="1" ht="15" customHeight="1">
      <c r="A12" s="515" t="s">
        <v>678</v>
      </c>
      <c r="B12" s="516">
        <v>424461430.62</v>
      </c>
      <c r="C12" s="516">
        <v>244575085.50999999</v>
      </c>
      <c r="D12" s="516">
        <v>669036516.13</v>
      </c>
    </row>
    <row r="13" spans="1:4" s="517" customFormat="1" ht="15" customHeight="1">
      <c r="A13" s="515" t="s">
        <v>679</v>
      </c>
      <c r="B13" s="516">
        <v>3534371782.48</v>
      </c>
      <c r="C13" s="516">
        <v>243469600.99000001</v>
      </c>
      <c r="D13" s="516">
        <v>3777841383.4699998</v>
      </c>
    </row>
    <row r="14" spans="1:4" s="517" customFormat="1" ht="15" customHeight="1">
      <c r="A14" s="518" t="s">
        <v>680</v>
      </c>
      <c r="B14" s="519">
        <v>5665933462.8900003</v>
      </c>
      <c r="C14" s="519">
        <v>731049992.44000006</v>
      </c>
      <c r="D14" s="519">
        <v>6396983455.3299999</v>
      </c>
    </row>
    <row r="15" spans="1:4" s="520" customFormat="1" ht="15" customHeight="1">
      <c r="A15" s="515" t="s">
        <v>681</v>
      </c>
      <c r="B15" s="516">
        <v>4056822198.2309999</v>
      </c>
      <c r="C15" s="516">
        <v>457249282.75749999</v>
      </c>
      <c r="D15" s="516">
        <v>4514071480.9884996</v>
      </c>
    </row>
    <row r="16" spans="1:4" s="522" customFormat="1" ht="15" customHeight="1">
      <c r="A16" s="521" t="s">
        <v>682</v>
      </c>
      <c r="B16" s="516">
        <v>0.71599999999999997</v>
      </c>
      <c r="C16" s="516">
        <v>0.62549999999999994</v>
      </c>
      <c r="D16" s="516">
        <v>0.70569999999999999</v>
      </c>
    </row>
    <row r="17" spans="1:4" s="517" customFormat="1" ht="15" customHeight="1">
      <c r="A17" s="518" t="s">
        <v>683</v>
      </c>
      <c r="B17" s="519">
        <v>405682219.82309997</v>
      </c>
      <c r="C17" s="519">
        <v>45724928.275799997</v>
      </c>
      <c r="D17" s="519">
        <v>451407148.09890002</v>
      </c>
    </row>
    <row r="18" spans="1:4" s="517" customFormat="1" ht="15" customHeight="1">
      <c r="A18" s="515" t="s">
        <v>684</v>
      </c>
      <c r="B18" s="516">
        <v>434894169</v>
      </c>
      <c r="C18" s="516">
        <v>65312202</v>
      </c>
      <c r="D18" s="516">
        <v>500206371</v>
      </c>
    </row>
    <row r="19" spans="1:4" s="517" customFormat="1" ht="15" customHeight="1">
      <c r="A19" s="515" t="s">
        <v>685</v>
      </c>
      <c r="B19" s="516">
        <v>0</v>
      </c>
      <c r="C19" s="516">
        <v>0</v>
      </c>
      <c r="D19" s="516">
        <v>0</v>
      </c>
    </row>
    <row r="20" spans="1:4" s="517" customFormat="1" ht="15" customHeight="1">
      <c r="A20" s="521" t="s">
        <v>686</v>
      </c>
      <c r="B20" s="516">
        <v>0</v>
      </c>
      <c r="C20" s="516">
        <v>0</v>
      </c>
      <c r="D20" s="516">
        <v>0</v>
      </c>
    </row>
    <row r="21" spans="1:4" s="517" customFormat="1" ht="15" customHeight="1">
      <c r="A21" s="515" t="s">
        <v>687</v>
      </c>
      <c r="B21" s="516">
        <v>3762032</v>
      </c>
      <c r="C21" s="516">
        <v>15882780</v>
      </c>
      <c r="D21" s="516">
        <v>19644812</v>
      </c>
    </row>
    <row r="22" spans="1:4" s="517" customFormat="1" ht="15" customHeight="1">
      <c r="A22" s="518" t="s">
        <v>688</v>
      </c>
      <c r="B22" s="519">
        <v>431132137</v>
      </c>
      <c r="C22" s="519">
        <v>49429422</v>
      </c>
      <c r="D22" s="519">
        <v>480561559</v>
      </c>
    </row>
    <row r="23" spans="1:4" s="517" customFormat="1" ht="15" customHeight="1">
      <c r="A23" s="515" t="s">
        <v>689</v>
      </c>
      <c r="B23" s="516">
        <v>97607420</v>
      </c>
      <c r="C23" s="516">
        <v>0</v>
      </c>
      <c r="D23" s="516">
        <v>97607420</v>
      </c>
    </row>
    <row r="24" spans="1:4" s="517" customFormat="1" ht="15" customHeight="1">
      <c r="A24" s="515" t="s">
        <v>690</v>
      </c>
      <c r="B24" s="516">
        <v>0</v>
      </c>
      <c r="C24" s="516">
        <v>0</v>
      </c>
      <c r="D24" s="516">
        <v>0</v>
      </c>
    </row>
    <row r="25" spans="1:4" s="523" customFormat="1" ht="15" customHeight="1">
      <c r="A25" s="515" t="s">
        <v>691</v>
      </c>
      <c r="B25" s="516">
        <v>0</v>
      </c>
      <c r="C25" s="516">
        <v>0</v>
      </c>
      <c r="D25" s="516">
        <v>0</v>
      </c>
    </row>
    <row r="26" spans="1:4" s="517" customFormat="1" ht="15" customHeight="1">
      <c r="A26" s="515" t="s">
        <v>692</v>
      </c>
      <c r="B26" s="516">
        <v>97607420</v>
      </c>
      <c r="C26" s="516">
        <v>0</v>
      </c>
      <c r="D26" s="516">
        <v>97607420</v>
      </c>
    </row>
    <row r="27" spans="1:4" s="478" customFormat="1" ht="15" customHeight="1">
      <c r="A27" s="521" t="s">
        <v>693</v>
      </c>
      <c r="B27" s="516">
        <v>15707602</v>
      </c>
      <c r="C27" s="516">
        <v>1521857</v>
      </c>
      <c r="D27" s="516">
        <v>17229459</v>
      </c>
    </row>
    <row r="28" spans="1:4" s="524" customFormat="1" ht="15" customHeight="1">
      <c r="A28" s="521" t="s">
        <v>694</v>
      </c>
      <c r="B28" s="516">
        <v>0</v>
      </c>
      <c r="C28" s="516">
        <v>0</v>
      </c>
      <c r="D28" s="516">
        <v>0</v>
      </c>
    </row>
    <row r="29" spans="1:4" s="517" customFormat="1" ht="15" customHeight="1">
      <c r="A29" s="525" t="s">
        <v>695</v>
      </c>
      <c r="B29" s="519">
        <v>113315022</v>
      </c>
      <c r="C29" s="519">
        <v>1521857</v>
      </c>
      <c r="D29" s="519">
        <v>114836879</v>
      </c>
    </row>
    <row r="30" spans="1:4" s="517" customFormat="1" ht="15" customHeight="1">
      <c r="A30" s="521" t="s">
        <v>696</v>
      </c>
      <c r="B30" s="516">
        <v>0</v>
      </c>
      <c r="C30" s="516">
        <v>0</v>
      </c>
      <c r="D30" s="516">
        <v>0</v>
      </c>
    </row>
    <row r="31" spans="1:4" s="517" customFormat="1" ht="15" customHeight="1">
      <c r="A31" s="521" t="s">
        <v>697</v>
      </c>
      <c r="B31" s="516">
        <v>424644</v>
      </c>
      <c r="C31" s="516">
        <v>0</v>
      </c>
      <c r="D31" s="516">
        <v>424644</v>
      </c>
    </row>
    <row r="32" spans="1:4" s="517" customFormat="1" ht="15" customHeight="1">
      <c r="A32" s="518" t="s">
        <v>698</v>
      </c>
      <c r="B32" s="519">
        <v>544022515</v>
      </c>
      <c r="C32" s="519">
        <v>50951279</v>
      </c>
      <c r="D32" s="519">
        <v>594973794</v>
      </c>
    </row>
    <row r="33" spans="1:4" s="485" customFormat="1" ht="15" customHeight="1">
      <c r="A33" s="515" t="s">
        <v>699</v>
      </c>
      <c r="B33" s="516">
        <v>138340295.1769</v>
      </c>
      <c r="C33" s="516">
        <v>5226350.7242999999</v>
      </c>
      <c r="D33" s="516">
        <v>143566645.9012</v>
      </c>
    </row>
    <row r="34" spans="1:4" s="528" customFormat="1" ht="15" customHeight="1">
      <c r="A34" s="515" t="s">
        <v>700</v>
      </c>
      <c r="B34" s="526">
        <v>0.23469999999999999</v>
      </c>
      <c r="C34" s="526">
        <v>0.24179999999999999</v>
      </c>
      <c r="D34" s="526">
        <v>0.23530000000000001</v>
      </c>
    </row>
    <row r="35" spans="1:4" ht="3.75" customHeight="1" thickBot="1">
      <c r="A35" s="475"/>
      <c r="B35" s="475"/>
      <c r="C35" s="475"/>
      <c r="D35" s="475"/>
    </row>
    <row r="36" spans="1:4" ht="15" customHeight="1" thickTop="1">
      <c r="A36" s="529" t="s">
        <v>701</v>
      </c>
      <c r="B36" s="264"/>
      <c r="C36" s="264"/>
      <c r="D36" s="264"/>
    </row>
    <row r="37" spans="1:4" ht="15" customHeight="1">
      <c r="A37" s="515"/>
      <c r="B37" s="264"/>
      <c r="C37" s="264"/>
      <c r="D37" s="264"/>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C12" sqref="C12"/>
    </sheetView>
  </sheetViews>
  <sheetFormatPr baseColWidth="10" defaultColWidth="9.140625" defaultRowHeight="12.75"/>
  <cols>
    <col min="1" max="1" width="38.28515625" style="530" customWidth="1"/>
    <col min="2" max="2" width="13.85546875" style="508" customWidth="1"/>
    <col min="3" max="3" width="13.7109375" style="508" customWidth="1"/>
    <col min="4" max="4" width="15.140625" style="508" customWidth="1"/>
    <col min="5" max="5" width="12.140625" style="508" customWidth="1"/>
    <col min="6" max="256" width="9.140625" style="508"/>
    <col min="257" max="257" width="38.28515625" style="508" customWidth="1"/>
    <col min="258" max="258" width="13.85546875" style="508" customWidth="1"/>
    <col min="259" max="259" width="13.7109375" style="508" customWidth="1"/>
    <col min="260" max="260" width="15.140625" style="508" customWidth="1"/>
    <col min="261" max="261" width="12.140625" style="508" customWidth="1"/>
    <col min="262" max="512" width="9.140625" style="508"/>
    <col min="513" max="513" width="38.28515625" style="508" customWidth="1"/>
    <col min="514" max="514" width="13.85546875" style="508" customWidth="1"/>
    <col min="515" max="515" width="13.7109375" style="508" customWidth="1"/>
    <col min="516" max="516" width="15.140625" style="508" customWidth="1"/>
    <col min="517" max="517" width="12.140625" style="508" customWidth="1"/>
    <col min="518" max="768" width="9.140625" style="508"/>
    <col min="769" max="769" width="38.28515625" style="508" customWidth="1"/>
    <col min="770" max="770" width="13.85546875" style="508" customWidth="1"/>
    <col min="771" max="771" width="13.7109375" style="508" customWidth="1"/>
    <col min="772" max="772" width="15.140625" style="508" customWidth="1"/>
    <col min="773" max="773" width="12.140625" style="508" customWidth="1"/>
    <col min="774" max="1024" width="9.140625" style="508"/>
    <col min="1025" max="1025" width="38.28515625" style="508" customWidth="1"/>
    <col min="1026" max="1026" width="13.85546875" style="508" customWidth="1"/>
    <col min="1027" max="1027" width="13.7109375" style="508" customWidth="1"/>
    <col min="1028" max="1028" width="15.140625" style="508" customWidth="1"/>
    <col min="1029" max="1029" width="12.140625" style="508" customWidth="1"/>
    <col min="1030" max="1280" width="9.140625" style="508"/>
    <col min="1281" max="1281" width="38.28515625" style="508" customWidth="1"/>
    <col min="1282" max="1282" width="13.85546875" style="508" customWidth="1"/>
    <col min="1283" max="1283" width="13.7109375" style="508" customWidth="1"/>
    <col min="1284" max="1284" width="15.140625" style="508" customWidth="1"/>
    <col min="1285" max="1285" width="12.140625" style="508" customWidth="1"/>
    <col min="1286" max="1536" width="9.140625" style="508"/>
    <col min="1537" max="1537" width="38.28515625" style="508" customWidth="1"/>
    <col min="1538" max="1538" width="13.85546875" style="508" customWidth="1"/>
    <col min="1539" max="1539" width="13.7109375" style="508" customWidth="1"/>
    <col min="1540" max="1540" width="15.140625" style="508" customWidth="1"/>
    <col min="1541" max="1541" width="12.140625" style="508" customWidth="1"/>
    <col min="1542" max="1792" width="9.140625" style="508"/>
    <col min="1793" max="1793" width="38.28515625" style="508" customWidth="1"/>
    <col min="1794" max="1794" width="13.85546875" style="508" customWidth="1"/>
    <col min="1795" max="1795" width="13.7109375" style="508" customWidth="1"/>
    <col min="1796" max="1796" width="15.140625" style="508" customWidth="1"/>
    <col min="1797" max="1797" width="12.140625" style="508" customWidth="1"/>
    <col min="1798" max="2048" width="9.140625" style="508"/>
    <col min="2049" max="2049" width="38.28515625" style="508" customWidth="1"/>
    <col min="2050" max="2050" width="13.85546875" style="508" customWidth="1"/>
    <col min="2051" max="2051" width="13.7109375" style="508" customWidth="1"/>
    <col min="2052" max="2052" width="15.140625" style="508" customWidth="1"/>
    <col min="2053" max="2053" width="12.140625" style="508" customWidth="1"/>
    <col min="2054" max="2304" width="9.140625" style="508"/>
    <col min="2305" max="2305" width="38.28515625" style="508" customWidth="1"/>
    <col min="2306" max="2306" width="13.85546875" style="508" customWidth="1"/>
    <col min="2307" max="2307" width="13.7109375" style="508" customWidth="1"/>
    <col min="2308" max="2308" width="15.140625" style="508" customWidth="1"/>
    <col min="2309" max="2309" width="12.140625" style="508" customWidth="1"/>
    <col min="2310" max="2560" width="9.140625" style="508"/>
    <col min="2561" max="2561" width="38.28515625" style="508" customWidth="1"/>
    <col min="2562" max="2562" width="13.85546875" style="508" customWidth="1"/>
    <col min="2563" max="2563" width="13.7109375" style="508" customWidth="1"/>
    <col min="2564" max="2564" width="15.140625" style="508" customWidth="1"/>
    <col min="2565" max="2565" width="12.140625" style="508" customWidth="1"/>
    <col min="2566" max="2816" width="9.140625" style="508"/>
    <col min="2817" max="2817" width="38.28515625" style="508" customWidth="1"/>
    <col min="2818" max="2818" width="13.85546875" style="508" customWidth="1"/>
    <col min="2819" max="2819" width="13.7109375" style="508" customWidth="1"/>
    <col min="2820" max="2820" width="15.140625" style="508" customWidth="1"/>
    <col min="2821" max="2821" width="12.140625" style="508" customWidth="1"/>
    <col min="2822" max="3072" width="9.140625" style="508"/>
    <col min="3073" max="3073" width="38.28515625" style="508" customWidth="1"/>
    <col min="3074" max="3074" width="13.85546875" style="508" customWidth="1"/>
    <col min="3075" max="3075" width="13.7109375" style="508" customWidth="1"/>
    <col min="3076" max="3076" width="15.140625" style="508" customWidth="1"/>
    <col min="3077" max="3077" width="12.140625" style="508" customWidth="1"/>
    <col min="3078" max="3328" width="9.140625" style="508"/>
    <col min="3329" max="3329" width="38.28515625" style="508" customWidth="1"/>
    <col min="3330" max="3330" width="13.85546875" style="508" customWidth="1"/>
    <col min="3331" max="3331" width="13.7109375" style="508" customWidth="1"/>
    <col min="3332" max="3332" width="15.140625" style="508" customWidth="1"/>
    <col min="3333" max="3333" width="12.140625" style="508" customWidth="1"/>
    <col min="3334" max="3584" width="9.140625" style="508"/>
    <col min="3585" max="3585" width="38.28515625" style="508" customWidth="1"/>
    <col min="3586" max="3586" width="13.85546875" style="508" customWidth="1"/>
    <col min="3587" max="3587" width="13.7109375" style="508" customWidth="1"/>
    <col min="3588" max="3588" width="15.140625" style="508" customWidth="1"/>
    <col min="3589" max="3589" width="12.140625" style="508" customWidth="1"/>
    <col min="3590" max="3840" width="9.140625" style="508"/>
    <col min="3841" max="3841" width="38.28515625" style="508" customWidth="1"/>
    <col min="3842" max="3842" width="13.85546875" style="508" customWidth="1"/>
    <col min="3843" max="3843" width="13.7109375" style="508" customWidth="1"/>
    <col min="3844" max="3844" width="15.140625" style="508" customWidth="1"/>
    <col min="3845" max="3845" width="12.140625" style="508" customWidth="1"/>
    <col min="3846" max="4096" width="9.140625" style="508"/>
    <col min="4097" max="4097" width="38.28515625" style="508" customWidth="1"/>
    <col min="4098" max="4098" width="13.85546875" style="508" customWidth="1"/>
    <col min="4099" max="4099" width="13.7109375" style="508" customWidth="1"/>
    <col min="4100" max="4100" width="15.140625" style="508" customWidth="1"/>
    <col min="4101" max="4101" width="12.140625" style="508" customWidth="1"/>
    <col min="4102" max="4352" width="9.140625" style="508"/>
    <col min="4353" max="4353" width="38.28515625" style="508" customWidth="1"/>
    <col min="4354" max="4354" width="13.85546875" style="508" customWidth="1"/>
    <col min="4355" max="4355" width="13.7109375" style="508" customWidth="1"/>
    <col min="4356" max="4356" width="15.140625" style="508" customWidth="1"/>
    <col min="4357" max="4357" width="12.140625" style="508" customWidth="1"/>
    <col min="4358" max="4608" width="9.140625" style="508"/>
    <col min="4609" max="4609" width="38.28515625" style="508" customWidth="1"/>
    <col min="4610" max="4610" width="13.85546875" style="508" customWidth="1"/>
    <col min="4611" max="4611" width="13.7109375" style="508" customWidth="1"/>
    <col min="4612" max="4612" width="15.140625" style="508" customWidth="1"/>
    <col min="4613" max="4613" width="12.140625" style="508" customWidth="1"/>
    <col min="4614" max="4864" width="9.140625" style="508"/>
    <col min="4865" max="4865" width="38.28515625" style="508" customWidth="1"/>
    <col min="4866" max="4866" width="13.85546875" style="508" customWidth="1"/>
    <col min="4867" max="4867" width="13.7109375" style="508" customWidth="1"/>
    <col min="4868" max="4868" width="15.140625" style="508" customWidth="1"/>
    <col min="4869" max="4869" width="12.140625" style="508" customWidth="1"/>
    <col min="4870" max="5120" width="9.140625" style="508"/>
    <col min="5121" max="5121" width="38.28515625" style="508" customWidth="1"/>
    <col min="5122" max="5122" width="13.85546875" style="508" customWidth="1"/>
    <col min="5123" max="5123" width="13.7109375" style="508" customWidth="1"/>
    <col min="5124" max="5124" width="15.140625" style="508" customWidth="1"/>
    <col min="5125" max="5125" width="12.140625" style="508" customWidth="1"/>
    <col min="5126" max="5376" width="9.140625" style="508"/>
    <col min="5377" max="5377" width="38.28515625" style="508" customWidth="1"/>
    <col min="5378" max="5378" width="13.85546875" style="508" customWidth="1"/>
    <col min="5379" max="5379" width="13.7109375" style="508" customWidth="1"/>
    <col min="5380" max="5380" width="15.140625" style="508" customWidth="1"/>
    <col min="5381" max="5381" width="12.140625" style="508" customWidth="1"/>
    <col min="5382" max="5632" width="9.140625" style="508"/>
    <col min="5633" max="5633" width="38.28515625" style="508" customWidth="1"/>
    <col min="5634" max="5634" width="13.85546875" style="508" customWidth="1"/>
    <col min="5635" max="5635" width="13.7109375" style="508" customWidth="1"/>
    <col min="5636" max="5636" width="15.140625" style="508" customWidth="1"/>
    <col min="5637" max="5637" width="12.140625" style="508" customWidth="1"/>
    <col min="5638" max="5888" width="9.140625" style="508"/>
    <col min="5889" max="5889" width="38.28515625" style="508" customWidth="1"/>
    <col min="5890" max="5890" width="13.85546875" style="508" customWidth="1"/>
    <col min="5891" max="5891" width="13.7109375" style="508" customWidth="1"/>
    <col min="5892" max="5892" width="15.140625" style="508" customWidth="1"/>
    <col min="5893" max="5893" width="12.140625" style="508" customWidth="1"/>
    <col min="5894" max="6144" width="9.140625" style="508"/>
    <col min="6145" max="6145" width="38.28515625" style="508" customWidth="1"/>
    <col min="6146" max="6146" width="13.85546875" style="508" customWidth="1"/>
    <col min="6147" max="6147" width="13.7109375" style="508" customWidth="1"/>
    <col min="6148" max="6148" width="15.140625" style="508" customWidth="1"/>
    <col min="6149" max="6149" width="12.140625" style="508" customWidth="1"/>
    <col min="6150" max="6400" width="9.140625" style="508"/>
    <col min="6401" max="6401" width="38.28515625" style="508" customWidth="1"/>
    <col min="6402" max="6402" width="13.85546875" style="508" customWidth="1"/>
    <col min="6403" max="6403" width="13.7109375" style="508" customWidth="1"/>
    <col min="6404" max="6404" width="15.140625" style="508" customWidth="1"/>
    <col min="6405" max="6405" width="12.140625" style="508" customWidth="1"/>
    <col min="6406" max="6656" width="9.140625" style="508"/>
    <col min="6657" max="6657" width="38.28515625" style="508" customWidth="1"/>
    <col min="6658" max="6658" width="13.85546875" style="508" customWidth="1"/>
    <col min="6659" max="6659" width="13.7109375" style="508" customWidth="1"/>
    <col min="6660" max="6660" width="15.140625" style="508" customWidth="1"/>
    <col min="6661" max="6661" width="12.140625" style="508" customWidth="1"/>
    <col min="6662" max="6912" width="9.140625" style="508"/>
    <col min="6913" max="6913" width="38.28515625" style="508" customWidth="1"/>
    <col min="6914" max="6914" width="13.85546875" style="508" customWidth="1"/>
    <col min="6915" max="6915" width="13.7109375" style="508" customWidth="1"/>
    <col min="6916" max="6916" width="15.140625" style="508" customWidth="1"/>
    <col min="6917" max="6917" width="12.140625" style="508" customWidth="1"/>
    <col min="6918" max="7168" width="9.140625" style="508"/>
    <col min="7169" max="7169" width="38.28515625" style="508" customWidth="1"/>
    <col min="7170" max="7170" width="13.85546875" style="508" customWidth="1"/>
    <col min="7171" max="7171" width="13.7109375" style="508" customWidth="1"/>
    <col min="7172" max="7172" width="15.140625" style="508" customWidth="1"/>
    <col min="7173" max="7173" width="12.140625" style="508" customWidth="1"/>
    <col min="7174" max="7424" width="9.140625" style="508"/>
    <col min="7425" max="7425" width="38.28515625" style="508" customWidth="1"/>
    <col min="7426" max="7426" width="13.85546875" style="508" customWidth="1"/>
    <col min="7427" max="7427" width="13.7109375" style="508" customWidth="1"/>
    <col min="7428" max="7428" width="15.140625" style="508" customWidth="1"/>
    <col min="7429" max="7429" width="12.140625" style="508" customWidth="1"/>
    <col min="7430" max="7680" width="9.140625" style="508"/>
    <col min="7681" max="7681" width="38.28515625" style="508" customWidth="1"/>
    <col min="7682" max="7682" width="13.85546875" style="508" customWidth="1"/>
    <col min="7683" max="7683" width="13.7109375" style="508" customWidth="1"/>
    <col min="7684" max="7684" width="15.140625" style="508" customWidth="1"/>
    <col min="7685" max="7685" width="12.140625" style="508" customWidth="1"/>
    <col min="7686" max="7936" width="9.140625" style="508"/>
    <col min="7937" max="7937" width="38.28515625" style="508" customWidth="1"/>
    <col min="7938" max="7938" width="13.85546875" style="508" customWidth="1"/>
    <col min="7939" max="7939" width="13.7109375" style="508" customWidth="1"/>
    <col min="7940" max="7940" width="15.140625" style="508" customWidth="1"/>
    <col min="7941" max="7941" width="12.140625" style="508" customWidth="1"/>
    <col min="7942" max="8192" width="9.140625" style="508"/>
    <col min="8193" max="8193" width="38.28515625" style="508" customWidth="1"/>
    <col min="8194" max="8194" width="13.85546875" style="508" customWidth="1"/>
    <col min="8195" max="8195" width="13.7109375" style="508" customWidth="1"/>
    <col min="8196" max="8196" width="15.140625" style="508" customWidth="1"/>
    <col min="8197" max="8197" width="12.140625" style="508" customWidth="1"/>
    <col min="8198" max="8448" width="9.140625" style="508"/>
    <col min="8449" max="8449" width="38.28515625" style="508" customWidth="1"/>
    <col min="8450" max="8450" width="13.85546875" style="508" customWidth="1"/>
    <col min="8451" max="8451" width="13.7109375" style="508" customWidth="1"/>
    <col min="8452" max="8452" width="15.140625" style="508" customWidth="1"/>
    <col min="8453" max="8453" width="12.140625" style="508" customWidth="1"/>
    <col min="8454" max="8704" width="9.140625" style="508"/>
    <col min="8705" max="8705" width="38.28515625" style="508" customWidth="1"/>
    <col min="8706" max="8706" width="13.85546875" style="508" customWidth="1"/>
    <col min="8707" max="8707" width="13.7109375" style="508" customWidth="1"/>
    <col min="8708" max="8708" width="15.140625" style="508" customWidth="1"/>
    <col min="8709" max="8709" width="12.140625" style="508" customWidth="1"/>
    <col min="8710" max="8960" width="9.140625" style="508"/>
    <col min="8961" max="8961" width="38.28515625" style="508" customWidth="1"/>
    <col min="8962" max="8962" width="13.85546875" style="508" customWidth="1"/>
    <col min="8963" max="8963" width="13.7109375" style="508" customWidth="1"/>
    <col min="8964" max="8964" width="15.140625" style="508" customWidth="1"/>
    <col min="8965" max="8965" width="12.140625" style="508" customWidth="1"/>
    <col min="8966" max="9216" width="9.140625" style="508"/>
    <col min="9217" max="9217" width="38.28515625" style="508" customWidth="1"/>
    <col min="9218" max="9218" width="13.85546875" style="508" customWidth="1"/>
    <col min="9219" max="9219" width="13.7109375" style="508" customWidth="1"/>
    <col min="9220" max="9220" width="15.140625" style="508" customWidth="1"/>
    <col min="9221" max="9221" width="12.140625" style="508" customWidth="1"/>
    <col min="9222" max="9472" width="9.140625" style="508"/>
    <col min="9473" max="9473" width="38.28515625" style="508" customWidth="1"/>
    <col min="9474" max="9474" width="13.85546875" style="508" customWidth="1"/>
    <col min="9475" max="9475" width="13.7109375" style="508" customWidth="1"/>
    <col min="9476" max="9476" width="15.140625" style="508" customWidth="1"/>
    <col min="9477" max="9477" width="12.140625" style="508" customWidth="1"/>
    <col min="9478" max="9728" width="9.140625" style="508"/>
    <col min="9729" max="9729" width="38.28515625" style="508" customWidth="1"/>
    <col min="9730" max="9730" width="13.85546875" style="508" customWidth="1"/>
    <col min="9731" max="9731" width="13.7109375" style="508" customWidth="1"/>
    <col min="9732" max="9732" width="15.140625" style="508" customWidth="1"/>
    <col min="9733" max="9733" width="12.140625" style="508" customWidth="1"/>
    <col min="9734" max="9984" width="9.140625" style="508"/>
    <col min="9985" max="9985" width="38.28515625" style="508" customWidth="1"/>
    <col min="9986" max="9986" width="13.85546875" style="508" customWidth="1"/>
    <col min="9987" max="9987" width="13.7109375" style="508" customWidth="1"/>
    <col min="9988" max="9988" width="15.140625" style="508" customWidth="1"/>
    <col min="9989" max="9989" width="12.140625" style="508" customWidth="1"/>
    <col min="9990" max="10240" width="9.140625" style="508"/>
    <col min="10241" max="10241" width="38.28515625" style="508" customWidth="1"/>
    <col min="10242" max="10242" width="13.85546875" style="508" customWidth="1"/>
    <col min="10243" max="10243" width="13.7109375" style="508" customWidth="1"/>
    <col min="10244" max="10244" width="15.140625" style="508" customWidth="1"/>
    <col min="10245" max="10245" width="12.140625" style="508" customWidth="1"/>
    <col min="10246" max="10496" width="9.140625" style="508"/>
    <col min="10497" max="10497" width="38.28515625" style="508" customWidth="1"/>
    <col min="10498" max="10498" width="13.85546875" style="508" customWidth="1"/>
    <col min="10499" max="10499" width="13.7109375" style="508" customWidth="1"/>
    <col min="10500" max="10500" width="15.140625" style="508" customWidth="1"/>
    <col min="10501" max="10501" width="12.140625" style="508" customWidth="1"/>
    <col min="10502" max="10752" width="9.140625" style="508"/>
    <col min="10753" max="10753" width="38.28515625" style="508" customWidth="1"/>
    <col min="10754" max="10754" width="13.85546875" style="508" customWidth="1"/>
    <col min="10755" max="10755" width="13.7109375" style="508" customWidth="1"/>
    <col min="10756" max="10756" width="15.140625" style="508" customWidth="1"/>
    <col min="10757" max="10757" width="12.140625" style="508" customWidth="1"/>
    <col min="10758" max="11008" width="9.140625" style="508"/>
    <col min="11009" max="11009" width="38.28515625" style="508" customWidth="1"/>
    <col min="11010" max="11010" width="13.85546875" style="508" customWidth="1"/>
    <col min="11011" max="11011" width="13.7109375" style="508" customWidth="1"/>
    <col min="11012" max="11012" width="15.140625" style="508" customWidth="1"/>
    <col min="11013" max="11013" width="12.140625" style="508" customWidth="1"/>
    <col min="11014" max="11264" width="9.140625" style="508"/>
    <col min="11265" max="11265" width="38.28515625" style="508" customWidth="1"/>
    <col min="11266" max="11266" width="13.85546875" style="508" customWidth="1"/>
    <col min="11267" max="11267" width="13.7109375" style="508" customWidth="1"/>
    <col min="11268" max="11268" width="15.140625" style="508" customWidth="1"/>
    <col min="11269" max="11269" width="12.140625" style="508" customWidth="1"/>
    <col min="11270" max="11520" width="9.140625" style="508"/>
    <col min="11521" max="11521" width="38.28515625" style="508" customWidth="1"/>
    <col min="11522" max="11522" width="13.85546875" style="508" customWidth="1"/>
    <col min="11523" max="11523" width="13.7109375" style="508" customWidth="1"/>
    <col min="11524" max="11524" width="15.140625" style="508" customWidth="1"/>
    <col min="11525" max="11525" width="12.140625" style="508" customWidth="1"/>
    <col min="11526" max="11776" width="9.140625" style="508"/>
    <col min="11777" max="11777" width="38.28515625" style="508" customWidth="1"/>
    <col min="11778" max="11778" width="13.85546875" style="508" customWidth="1"/>
    <col min="11779" max="11779" width="13.7109375" style="508" customWidth="1"/>
    <col min="11780" max="11780" width="15.140625" style="508" customWidth="1"/>
    <col min="11781" max="11781" width="12.140625" style="508" customWidth="1"/>
    <col min="11782" max="12032" width="9.140625" style="508"/>
    <col min="12033" max="12033" width="38.28515625" style="508" customWidth="1"/>
    <col min="12034" max="12034" width="13.85546875" style="508" customWidth="1"/>
    <col min="12035" max="12035" width="13.7109375" style="508" customWidth="1"/>
    <col min="12036" max="12036" width="15.140625" style="508" customWidth="1"/>
    <col min="12037" max="12037" width="12.140625" style="508" customWidth="1"/>
    <col min="12038" max="12288" width="9.140625" style="508"/>
    <col min="12289" max="12289" width="38.28515625" style="508" customWidth="1"/>
    <col min="12290" max="12290" width="13.85546875" style="508" customWidth="1"/>
    <col min="12291" max="12291" width="13.7109375" style="508" customWidth="1"/>
    <col min="12292" max="12292" width="15.140625" style="508" customWidth="1"/>
    <col min="12293" max="12293" width="12.140625" style="508" customWidth="1"/>
    <col min="12294" max="12544" width="9.140625" style="508"/>
    <col min="12545" max="12545" width="38.28515625" style="508" customWidth="1"/>
    <col min="12546" max="12546" width="13.85546875" style="508" customWidth="1"/>
    <col min="12547" max="12547" width="13.7109375" style="508" customWidth="1"/>
    <col min="12548" max="12548" width="15.140625" style="508" customWidth="1"/>
    <col min="12549" max="12549" width="12.140625" style="508" customWidth="1"/>
    <col min="12550" max="12800" width="9.140625" style="508"/>
    <col min="12801" max="12801" width="38.28515625" style="508" customWidth="1"/>
    <col min="12802" max="12802" width="13.85546875" style="508" customWidth="1"/>
    <col min="12803" max="12803" width="13.7109375" style="508" customWidth="1"/>
    <col min="12804" max="12804" width="15.140625" style="508" customWidth="1"/>
    <col min="12805" max="12805" width="12.140625" style="508" customWidth="1"/>
    <col min="12806" max="13056" width="9.140625" style="508"/>
    <col min="13057" max="13057" width="38.28515625" style="508" customWidth="1"/>
    <col min="13058" max="13058" width="13.85546875" style="508" customWidth="1"/>
    <col min="13059" max="13059" width="13.7109375" style="508" customWidth="1"/>
    <col min="13060" max="13060" width="15.140625" style="508" customWidth="1"/>
    <col min="13061" max="13061" width="12.140625" style="508" customWidth="1"/>
    <col min="13062" max="13312" width="9.140625" style="508"/>
    <col min="13313" max="13313" width="38.28515625" style="508" customWidth="1"/>
    <col min="13314" max="13314" width="13.85546875" style="508" customWidth="1"/>
    <col min="13315" max="13315" width="13.7109375" style="508" customWidth="1"/>
    <col min="13316" max="13316" width="15.140625" style="508" customWidth="1"/>
    <col min="13317" max="13317" width="12.140625" style="508" customWidth="1"/>
    <col min="13318" max="13568" width="9.140625" style="508"/>
    <col min="13569" max="13569" width="38.28515625" style="508" customWidth="1"/>
    <col min="13570" max="13570" width="13.85546875" style="508" customWidth="1"/>
    <col min="13571" max="13571" width="13.7109375" style="508" customWidth="1"/>
    <col min="13572" max="13572" width="15.140625" style="508" customWidth="1"/>
    <col min="13573" max="13573" width="12.140625" style="508" customWidth="1"/>
    <col min="13574" max="13824" width="9.140625" style="508"/>
    <col min="13825" max="13825" width="38.28515625" style="508" customWidth="1"/>
    <col min="13826" max="13826" width="13.85546875" style="508" customWidth="1"/>
    <col min="13827" max="13827" width="13.7109375" style="508" customWidth="1"/>
    <col min="13828" max="13828" width="15.140625" style="508" customWidth="1"/>
    <col min="13829" max="13829" width="12.140625" style="508" customWidth="1"/>
    <col min="13830" max="14080" width="9.140625" style="508"/>
    <col min="14081" max="14081" width="38.28515625" style="508" customWidth="1"/>
    <col min="14082" max="14082" width="13.85546875" style="508" customWidth="1"/>
    <col min="14083" max="14083" width="13.7109375" style="508" customWidth="1"/>
    <col min="14084" max="14084" width="15.140625" style="508" customWidth="1"/>
    <col min="14085" max="14085" width="12.140625" style="508" customWidth="1"/>
    <col min="14086" max="14336" width="9.140625" style="508"/>
    <col min="14337" max="14337" width="38.28515625" style="508" customWidth="1"/>
    <col min="14338" max="14338" width="13.85546875" style="508" customWidth="1"/>
    <col min="14339" max="14339" width="13.7109375" style="508" customWidth="1"/>
    <col min="14340" max="14340" width="15.140625" style="508" customWidth="1"/>
    <col min="14341" max="14341" width="12.140625" style="508" customWidth="1"/>
    <col min="14342" max="14592" width="9.140625" style="508"/>
    <col min="14593" max="14593" width="38.28515625" style="508" customWidth="1"/>
    <col min="14594" max="14594" width="13.85546875" style="508" customWidth="1"/>
    <col min="14595" max="14595" width="13.7109375" style="508" customWidth="1"/>
    <col min="14596" max="14596" width="15.140625" style="508" customWidth="1"/>
    <col min="14597" max="14597" width="12.140625" style="508" customWidth="1"/>
    <col min="14598" max="14848" width="9.140625" style="508"/>
    <col min="14849" max="14849" width="38.28515625" style="508" customWidth="1"/>
    <col min="14850" max="14850" width="13.85546875" style="508" customWidth="1"/>
    <col min="14851" max="14851" width="13.7109375" style="508" customWidth="1"/>
    <col min="14852" max="14852" width="15.140625" style="508" customWidth="1"/>
    <col min="14853" max="14853" width="12.140625" style="508" customWidth="1"/>
    <col min="14854" max="15104" width="9.140625" style="508"/>
    <col min="15105" max="15105" width="38.28515625" style="508" customWidth="1"/>
    <col min="15106" max="15106" width="13.85546875" style="508" customWidth="1"/>
    <col min="15107" max="15107" width="13.7109375" style="508" customWidth="1"/>
    <col min="15108" max="15108" width="15.140625" style="508" customWidth="1"/>
    <col min="15109" max="15109" width="12.140625" style="508" customWidth="1"/>
    <col min="15110" max="15360" width="9.140625" style="508"/>
    <col min="15361" max="15361" width="38.28515625" style="508" customWidth="1"/>
    <col min="15362" max="15362" width="13.85546875" style="508" customWidth="1"/>
    <col min="15363" max="15363" width="13.7109375" style="508" customWidth="1"/>
    <col min="15364" max="15364" width="15.140625" style="508" customWidth="1"/>
    <col min="15365" max="15365" width="12.140625" style="508" customWidth="1"/>
    <col min="15366" max="15616" width="9.140625" style="508"/>
    <col min="15617" max="15617" width="38.28515625" style="508" customWidth="1"/>
    <col min="15618" max="15618" width="13.85546875" style="508" customWidth="1"/>
    <col min="15619" max="15619" width="13.7109375" style="508" customWidth="1"/>
    <col min="15620" max="15620" width="15.140625" style="508" customWidth="1"/>
    <col min="15621" max="15621" width="12.140625" style="508" customWidth="1"/>
    <col min="15622" max="15872" width="9.140625" style="508"/>
    <col min="15873" max="15873" width="38.28515625" style="508" customWidth="1"/>
    <col min="15874" max="15874" width="13.85546875" style="508" customWidth="1"/>
    <col min="15875" max="15875" width="13.7109375" style="508" customWidth="1"/>
    <col min="15876" max="15876" width="15.140625" style="508" customWidth="1"/>
    <col min="15877" max="15877" width="12.140625" style="508" customWidth="1"/>
    <col min="15878" max="16128" width="9.140625" style="508"/>
    <col min="16129" max="16129" width="38.28515625" style="508" customWidth="1"/>
    <col min="16130" max="16130" width="13.85546875" style="508" customWidth="1"/>
    <col min="16131" max="16131" width="13.7109375" style="508" customWidth="1"/>
    <col min="16132" max="16132" width="15.140625" style="508" customWidth="1"/>
    <col min="16133" max="16133" width="12.140625" style="508" customWidth="1"/>
    <col min="16134" max="16384" width="9.140625" style="508"/>
  </cols>
  <sheetData>
    <row r="1" spans="1:12" s="531" customFormat="1" ht="30" customHeight="1">
      <c r="A1" s="835" t="s">
        <v>863</v>
      </c>
      <c r="B1" s="835"/>
      <c r="C1" s="835"/>
      <c r="D1" s="835"/>
      <c r="E1" s="835"/>
      <c r="F1" s="264"/>
      <c r="G1" s="264"/>
      <c r="H1" s="264"/>
      <c r="I1" s="264"/>
      <c r="J1" s="264"/>
      <c r="K1" s="264"/>
      <c r="L1" s="264"/>
    </row>
    <row r="2" spans="1:12" s="531" customFormat="1" ht="15" customHeight="1">
      <c r="A2" s="836" t="s">
        <v>702</v>
      </c>
      <c r="B2" s="836"/>
      <c r="C2" s="836"/>
      <c r="D2" s="836"/>
      <c r="E2" s="836"/>
      <c r="F2" s="264"/>
      <c r="G2" s="264"/>
      <c r="H2" s="264"/>
      <c r="I2" s="264"/>
      <c r="J2" s="264"/>
      <c r="K2" s="264"/>
      <c r="L2" s="264"/>
    </row>
    <row r="3" spans="1:12" s="531" customFormat="1" ht="15" customHeight="1">
      <c r="A3" s="836" t="s">
        <v>1444</v>
      </c>
      <c r="B3" s="836"/>
      <c r="C3" s="836"/>
      <c r="D3" s="836"/>
      <c r="E3" s="836"/>
      <c r="F3" s="264"/>
      <c r="G3" s="264"/>
      <c r="H3" s="264"/>
      <c r="I3" s="264"/>
      <c r="J3" s="264"/>
      <c r="K3" s="264"/>
      <c r="L3" s="264"/>
    </row>
    <row r="4" spans="1:12" s="532" customFormat="1" ht="30" customHeight="1">
      <c r="A4" s="837" t="s">
        <v>2</v>
      </c>
      <c r="B4" s="837"/>
      <c r="C4" s="837"/>
      <c r="D4" s="837"/>
      <c r="E4" s="837"/>
      <c r="F4" s="264"/>
      <c r="G4" s="264"/>
      <c r="H4" s="264"/>
      <c r="I4" s="264"/>
      <c r="J4" s="264"/>
      <c r="K4" s="264"/>
      <c r="L4" s="264"/>
    </row>
    <row r="5" spans="1:12" ht="15" customHeight="1">
      <c r="A5" s="533"/>
      <c r="B5" s="534"/>
      <c r="C5" s="534"/>
      <c r="D5" s="264"/>
      <c r="E5" s="264"/>
      <c r="F5" s="264"/>
      <c r="G5" s="264"/>
      <c r="H5" s="264"/>
      <c r="I5" s="264"/>
      <c r="J5" s="264"/>
      <c r="K5" s="264"/>
      <c r="L5" s="264"/>
    </row>
    <row r="6" spans="1:12" ht="30" customHeight="1">
      <c r="A6" s="536"/>
      <c r="B6" s="537" t="s">
        <v>865</v>
      </c>
      <c r="C6" s="537" t="s">
        <v>866</v>
      </c>
      <c r="D6" s="538" t="s">
        <v>334</v>
      </c>
      <c r="E6" s="539" t="s">
        <v>703</v>
      </c>
      <c r="F6" s="264"/>
      <c r="G6" s="264"/>
      <c r="H6" s="264"/>
      <c r="I6" s="264"/>
      <c r="J6" s="264"/>
      <c r="K6" s="264"/>
      <c r="L6" s="264"/>
    </row>
    <row r="7" spans="1:12" ht="15" customHeight="1">
      <c r="A7" s="540" t="s">
        <v>704</v>
      </c>
      <c r="B7" s="623">
        <v>3535195.4284299999</v>
      </c>
      <c r="C7" s="623">
        <v>452764.68454000005</v>
      </c>
      <c r="D7" s="623">
        <v>3987960.1129700001</v>
      </c>
      <c r="E7" s="489">
        <v>0.9069993474008925</v>
      </c>
      <c r="F7" s="264"/>
      <c r="G7" s="264"/>
      <c r="H7" s="264"/>
      <c r="I7" s="264"/>
      <c r="J7" s="264"/>
      <c r="K7" s="264"/>
      <c r="L7" s="264"/>
    </row>
    <row r="8" spans="1:12" ht="15" customHeight="1">
      <c r="A8" s="540" t="s">
        <v>705</v>
      </c>
      <c r="B8" s="623">
        <v>14185.64235</v>
      </c>
      <c r="C8" s="623">
        <v>1416.52009</v>
      </c>
      <c r="D8" s="623">
        <v>15602.16244</v>
      </c>
      <c r="E8" s="489">
        <v>3.5484685779827835E-3</v>
      </c>
      <c r="F8" s="264"/>
      <c r="G8" s="264"/>
      <c r="H8" s="264"/>
      <c r="I8" s="264"/>
      <c r="J8" s="264"/>
      <c r="K8" s="264"/>
      <c r="L8" s="264"/>
    </row>
    <row r="9" spans="1:12" ht="15" customHeight="1">
      <c r="A9" s="540" t="s">
        <v>706</v>
      </c>
      <c r="B9" s="623">
        <v>123042.26125</v>
      </c>
      <c r="C9" s="623">
        <v>18312.381149999997</v>
      </c>
      <c r="D9" s="623">
        <v>141354.64239999998</v>
      </c>
      <c r="E9" s="489">
        <v>3.2148909411584922E-2</v>
      </c>
      <c r="F9" s="264"/>
      <c r="G9" s="264"/>
      <c r="H9" s="264"/>
      <c r="I9" s="264"/>
      <c r="J9" s="264"/>
      <c r="K9" s="264"/>
      <c r="L9" s="264"/>
    </row>
    <row r="10" spans="1:12" ht="15" customHeight="1">
      <c r="A10" s="540" t="s">
        <v>707</v>
      </c>
      <c r="B10" s="623">
        <v>4748.4822400000003</v>
      </c>
      <c r="C10" s="623">
        <v>326.67470000000003</v>
      </c>
      <c r="D10" s="623">
        <v>5075.1569400000008</v>
      </c>
      <c r="E10" s="489">
        <v>1.1542653141304723E-3</v>
      </c>
      <c r="F10" s="264"/>
      <c r="G10" s="264"/>
      <c r="H10" s="264"/>
      <c r="I10" s="264"/>
      <c r="J10" s="264"/>
      <c r="K10" s="264"/>
      <c r="L10" s="264"/>
    </row>
    <row r="11" spans="1:12" ht="15" customHeight="1">
      <c r="A11" s="540" t="s">
        <v>708</v>
      </c>
      <c r="B11" s="623">
        <v>43649.908609999999</v>
      </c>
      <c r="C11" s="623">
        <v>6595.8126900000007</v>
      </c>
      <c r="D11" s="623">
        <v>50245.721299999997</v>
      </c>
      <c r="E11" s="489">
        <v>1.1427605878145839E-2</v>
      </c>
      <c r="F11" s="264"/>
      <c r="G11" s="264"/>
      <c r="H11" s="264"/>
      <c r="I11" s="264"/>
      <c r="J11" s="264"/>
      <c r="K11" s="264"/>
      <c r="L11" s="264"/>
    </row>
    <row r="12" spans="1:12" ht="15" customHeight="1">
      <c r="A12" s="540" t="s">
        <v>709</v>
      </c>
      <c r="B12" s="623">
        <v>8180.6463700000004</v>
      </c>
      <c r="C12" s="623">
        <v>703.59580000000005</v>
      </c>
      <c r="D12" s="623">
        <v>8884.2421700000014</v>
      </c>
      <c r="E12" s="489">
        <v>2.0205823584179133E-3</v>
      </c>
      <c r="F12" s="264"/>
      <c r="G12" s="264"/>
      <c r="H12" s="264"/>
      <c r="I12" s="264"/>
      <c r="J12" s="264"/>
      <c r="K12" s="264"/>
      <c r="L12" s="264"/>
    </row>
    <row r="13" spans="1:12" ht="15" customHeight="1">
      <c r="A13" s="540" t="s">
        <v>710</v>
      </c>
      <c r="B13" s="623">
        <v>8653.3808399999998</v>
      </c>
      <c r="C13" s="623">
        <v>535.34938</v>
      </c>
      <c r="D13" s="623">
        <v>9188.7302199999995</v>
      </c>
      <c r="E13" s="489">
        <v>2.0898334178112059E-3</v>
      </c>
      <c r="F13" s="264"/>
      <c r="G13" s="264"/>
      <c r="H13" s="264"/>
      <c r="I13" s="264"/>
      <c r="J13" s="264"/>
      <c r="K13" s="264"/>
      <c r="L13" s="264"/>
    </row>
    <row r="14" spans="1:12" ht="15" customHeight="1">
      <c r="A14" s="540" t="s">
        <v>711</v>
      </c>
      <c r="B14" s="623">
        <v>4006.8024100000002</v>
      </c>
      <c r="C14" s="623">
        <v>133.83735000000001</v>
      </c>
      <c r="D14" s="623">
        <v>4140.63976</v>
      </c>
      <c r="E14" s="489">
        <v>9.4172395253604179E-4</v>
      </c>
      <c r="F14" s="264"/>
      <c r="G14" s="264"/>
      <c r="H14" s="264"/>
      <c r="I14" s="264"/>
      <c r="J14" s="264"/>
      <c r="K14" s="264"/>
      <c r="L14" s="264"/>
    </row>
    <row r="15" spans="1:12" ht="15" customHeight="1">
      <c r="A15" s="540" t="s">
        <v>712</v>
      </c>
      <c r="B15" s="623">
        <v>16375.770400000001</v>
      </c>
      <c r="C15" s="623">
        <v>3967.3299300000003</v>
      </c>
      <c r="D15" s="623">
        <v>20343.100330000001</v>
      </c>
      <c r="E15" s="489">
        <v>4.6267209803358637E-3</v>
      </c>
      <c r="F15" s="264"/>
      <c r="G15" s="264"/>
      <c r="H15" s="264"/>
      <c r="I15" s="264"/>
      <c r="J15" s="264"/>
      <c r="K15" s="264"/>
      <c r="L15" s="264"/>
    </row>
    <row r="16" spans="1:12" ht="15" customHeight="1">
      <c r="A16" s="540" t="s">
        <v>713</v>
      </c>
      <c r="B16" s="623">
        <v>12413.244269999999</v>
      </c>
      <c r="C16" s="623">
        <v>1891.03415</v>
      </c>
      <c r="D16" s="623">
        <v>14304.278419999999</v>
      </c>
      <c r="E16" s="489">
        <v>3.2532850942479491E-3</v>
      </c>
      <c r="F16" s="264"/>
      <c r="G16" s="264"/>
      <c r="H16" s="264"/>
      <c r="I16" s="264"/>
      <c r="J16" s="264"/>
      <c r="K16" s="264"/>
      <c r="L16" s="264"/>
    </row>
    <row r="17" spans="1:12" ht="15" customHeight="1">
      <c r="A17" s="540" t="s">
        <v>714</v>
      </c>
      <c r="B17" s="623">
        <v>116681.96454</v>
      </c>
      <c r="C17" s="623">
        <v>71097.814639999997</v>
      </c>
      <c r="D17" s="623">
        <v>187779.77918000001</v>
      </c>
      <c r="E17" s="489">
        <v>4.2707582911229815E-2</v>
      </c>
      <c r="F17" s="264"/>
      <c r="G17" s="264"/>
      <c r="H17" s="264"/>
      <c r="I17" s="264"/>
      <c r="J17" s="264"/>
      <c r="K17" s="264"/>
      <c r="L17" s="264"/>
    </row>
    <row r="18" spans="1:12" ht="15" customHeight="1">
      <c r="A18" s="540" t="s">
        <v>715</v>
      </c>
      <c r="B18" s="623">
        <v>106238.47779</v>
      </c>
      <c r="C18" s="623">
        <v>44801.429259999997</v>
      </c>
      <c r="D18" s="623">
        <v>151039.90705000001</v>
      </c>
      <c r="E18" s="489">
        <v>3.4351671843532307E-2</v>
      </c>
      <c r="F18" s="264"/>
      <c r="G18" s="264"/>
      <c r="H18" s="264"/>
      <c r="I18" s="264"/>
      <c r="J18" s="264"/>
      <c r="K18" s="264"/>
      <c r="L18" s="264"/>
    </row>
    <row r="19" spans="1:12" ht="15" customHeight="1">
      <c r="A19" s="624" t="s">
        <v>716</v>
      </c>
      <c r="B19" s="625">
        <v>3843598.7140699998</v>
      </c>
      <c r="C19" s="625">
        <v>553273.37233000004</v>
      </c>
      <c r="D19" s="625">
        <v>4396872.0863999994</v>
      </c>
      <c r="E19" s="626">
        <v>1</v>
      </c>
      <c r="F19" s="264"/>
      <c r="G19" s="264"/>
      <c r="H19" s="264"/>
      <c r="I19" s="264"/>
      <c r="J19" s="264"/>
      <c r="K19" s="264"/>
      <c r="L19" s="264"/>
    </row>
    <row r="20" spans="1:12" ht="15" customHeight="1">
      <c r="A20" s="547" t="s">
        <v>717</v>
      </c>
      <c r="B20" s="623">
        <v>149773.29543</v>
      </c>
      <c r="C20" s="623">
        <v>49273.091349999995</v>
      </c>
      <c r="D20" s="623">
        <v>199046.38678</v>
      </c>
      <c r="E20" s="489"/>
      <c r="F20" s="264"/>
      <c r="G20" s="264"/>
      <c r="H20" s="264"/>
      <c r="I20" s="264"/>
      <c r="J20" s="264"/>
      <c r="K20" s="264"/>
      <c r="L20" s="264"/>
    </row>
    <row r="21" spans="1:12" s="553" customFormat="1" ht="15" customHeight="1" thickBot="1">
      <c r="A21" s="550" t="s">
        <v>718</v>
      </c>
      <c r="B21" s="627">
        <v>0.87416659810474495</v>
      </c>
      <c r="C21" s="627">
        <v>0.12583340189525513</v>
      </c>
      <c r="D21" s="627">
        <v>1</v>
      </c>
      <c r="E21" s="627"/>
      <c r="F21" s="628"/>
      <c r="G21" s="628"/>
      <c r="H21" s="628"/>
      <c r="I21" s="628"/>
      <c r="J21" s="628"/>
      <c r="K21" s="628"/>
      <c r="L21" s="628"/>
    </row>
    <row r="22" spans="1:12" ht="15" customHeight="1" thickTop="1">
      <c r="A22" s="479" t="s">
        <v>719</v>
      </c>
      <c r="B22" s="554"/>
      <c r="C22" s="554"/>
      <c r="D22" s="555"/>
      <c r="E22" s="555"/>
      <c r="F22" s="264"/>
      <c r="G22" s="264"/>
      <c r="H22" s="264"/>
      <c r="I22" s="264"/>
      <c r="J22" s="264"/>
      <c r="K22" s="264"/>
      <c r="L22" s="264"/>
    </row>
    <row r="23" spans="1:12" ht="108" customHeight="1">
      <c r="A23" s="850" t="s">
        <v>381</v>
      </c>
      <c r="B23" s="852"/>
      <c r="C23" s="852"/>
      <c r="D23" s="852"/>
      <c r="E23" s="852"/>
      <c r="F23" s="264"/>
      <c r="G23" s="264"/>
      <c r="H23" s="264"/>
      <c r="I23" s="264"/>
      <c r="J23" s="264"/>
      <c r="K23" s="264"/>
      <c r="L23" s="264"/>
    </row>
    <row r="24" spans="1:12" ht="107.25" customHeight="1">
      <c r="A24" s="850" t="s">
        <v>382</v>
      </c>
      <c r="B24" s="851"/>
      <c r="C24" s="851"/>
      <c r="D24" s="851"/>
      <c r="E24" s="851"/>
      <c r="F24" s="264"/>
      <c r="G24" s="264"/>
      <c r="H24" s="264"/>
      <c r="I24" s="264"/>
      <c r="J24" s="264"/>
      <c r="K24" s="264"/>
      <c r="L24" s="264"/>
    </row>
    <row r="25" spans="1:12" ht="15" customHeight="1">
      <c r="A25" s="479" t="s">
        <v>720</v>
      </c>
      <c r="B25" s="556"/>
      <c r="C25" s="556"/>
      <c r="D25" s="479"/>
      <c r="E25" s="479"/>
      <c r="F25" s="264"/>
      <c r="G25" s="264"/>
      <c r="H25" s="264"/>
      <c r="I25" s="264"/>
      <c r="J25" s="264"/>
      <c r="K25" s="264"/>
      <c r="L25" s="264"/>
    </row>
    <row r="26" spans="1:12" ht="15" customHeight="1">
      <c r="A26" s="629"/>
      <c r="B26" s="630"/>
      <c r="C26" s="630"/>
      <c r="D26" s="584"/>
      <c r="E26" s="584"/>
      <c r="F26" s="264"/>
      <c r="G26" s="264"/>
      <c r="H26" s="264"/>
      <c r="I26" s="264"/>
      <c r="J26" s="264"/>
      <c r="K26" s="264"/>
      <c r="L26" s="264"/>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4"/>
  <sheetViews>
    <sheetView workbookViewId="0">
      <selection activeCell="K11" sqref="K11"/>
    </sheetView>
  </sheetViews>
  <sheetFormatPr baseColWidth="10" defaultColWidth="9.140625" defaultRowHeight="12.75"/>
  <cols>
    <col min="1" max="2" width="10.7109375" style="508" customWidth="1"/>
    <col min="3" max="3" width="12.140625" style="508" bestFit="1" customWidth="1"/>
    <col min="4" max="7" width="10.7109375" style="508" customWidth="1"/>
    <col min="8" max="8" width="6.140625" style="508" customWidth="1"/>
    <col min="9" max="15" width="10.7109375" style="508" customWidth="1"/>
    <col min="16" max="16" width="10.28515625" style="508" bestFit="1" customWidth="1"/>
    <col min="17" max="256" width="9.140625" style="508"/>
    <col min="257" max="258" width="10.7109375" style="508" customWidth="1"/>
    <col min="259" max="259" width="12.140625" style="508" bestFit="1" customWidth="1"/>
    <col min="260" max="263" width="10.7109375" style="508" customWidth="1"/>
    <col min="264" max="264" width="6.140625" style="508" customWidth="1"/>
    <col min="265" max="271" width="10.7109375" style="508" customWidth="1"/>
    <col min="272" max="272" width="10.28515625" style="508" bestFit="1" customWidth="1"/>
    <col min="273" max="512" width="9.140625" style="508"/>
    <col min="513" max="514" width="10.7109375" style="508" customWidth="1"/>
    <col min="515" max="515" width="12.140625" style="508" bestFit="1" customWidth="1"/>
    <col min="516" max="519" width="10.7109375" style="508" customWidth="1"/>
    <col min="520" max="520" width="6.140625" style="508" customWidth="1"/>
    <col min="521" max="527" width="10.7109375" style="508" customWidth="1"/>
    <col min="528" max="528" width="10.28515625" style="508" bestFit="1" customWidth="1"/>
    <col min="529" max="768" width="9.140625" style="508"/>
    <col min="769" max="770" width="10.7109375" style="508" customWidth="1"/>
    <col min="771" max="771" width="12.140625" style="508" bestFit="1" customWidth="1"/>
    <col min="772" max="775" width="10.7109375" style="508" customWidth="1"/>
    <col min="776" max="776" width="6.140625" style="508" customWidth="1"/>
    <col min="777" max="783" width="10.7109375" style="508" customWidth="1"/>
    <col min="784" max="784" width="10.28515625" style="508" bestFit="1" customWidth="1"/>
    <col min="785" max="1024" width="9.140625" style="508"/>
    <col min="1025" max="1026" width="10.7109375" style="508" customWidth="1"/>
    <col min="1027" max="1027" width="12.140625" style="508" bestFit="1" customWidth="1"/>
    <col min="1028" max="1031" width="10.7109375" style="508" customWidth="1"/>
    <col min="1032" max="1032" width="6.140625" style="508" customWidth="1"/>
    <col min="1033" max="1039" width="10.7109375" style="508" customWidth="1"/>
    <col min="1040" max="1040" width="10.28515625" style="508" bestFit="1" customWidth="1"/>
    <col min="1041" max="1280" width="9.140625" style="508"/>
    <col min="1281" max="1282" width="10.7109375" style="508" customWidth="1"/>
    <col min="1283" max="1283" width="12.140625" style="508" bestFit="1" customWidth="1"/>
    <col min="1284" max="1287" width="10.7109375" style="508" customWidth="1"/>
    <col min="1288" max="1288" width="6.140625" style="508" customWidth="1"/>
    <col min="1289" max="1295" width="10.7109375" style="508" customWidth="1"/>
    <col min="1296" max="1296" width="10.28515625" style="508" bestFit="1" customWidth="1"/>
    <col min="1297" max="1536" width="9.140625" style="508"/>
    <col min="1537" max="1538" width="10.7109375" style="508" customWidth="1"/>
    <col min="1539" max="1539" width="12.140625" style="508" bestFit="1" customWidth="1"/>
    <col min="1540" max="1543" width="10.7109375" style="508" customWidth="1"/>
    <col min="1544" max="1544" width="6.140625" style="508" customWidth="1"/>
    <col min="1545" max="1551" width="10.7109375" style="508" customWidth="1"/>
    <col min="1552" max="1552" width="10.28515625" style="508" bestFit="1" customWidth="1"/>
    <col min="1553" max="1792" width="9.140625" style="508"/>
    <col min="1793" max="1794" width="10.7109375" style="508" customWidth="1"/>
    <col min="1795" max="1795" width="12.140625" style="508" bestFit="1" customWidth="1"/>
    <col min="1796" max="1799" width="10.7109375" style="508" customWidth="1"/>
    <col min="1800" max="1800" width="6.140625" style="508" customWidth="1"/>
    <col min="1801" max="1807" width="10.7109375" style="508" customWidth="1"/>
    <col min="1808" max="1808" width="10.28515625" style="508" bestFit="1" customWidth="1"/>
    <col min="1809" max="2048" width="9.140625" style="508"/>
    <col min="2049" max="2050" width="10.7109375" style="508" customWidth="1"/>
    <col min="2051" max="2051" width="12.140625" style="508" bestFit="1" customWidth="1"/>
    <col min="2052" max="2055" width="10.7109375" style="508" customWidth="1"/>
    <col min="2056" max="2056" width="6.140625" style="508" customWidth="1"/>
    <col min="2057" max="2063" width="10.7109375" style="508" customWidth="1"/>
    <col min="2064" max="2064" width="10.28515625" style="508" bestFit="1" customWidth="1"/>
    <col min="2065" max="2304" width="9.140625" style="508"/>
    <col min="2305" max="2306" width="10.7109375" style="508" customWidth="1"/>
    <col min="2307" max="2307" width="12.140625" style="508" bestFit="1" customWidth="1"/>
    <col min="2308" max="2311" width="10.7109375" style="508" customWidth="1"/>
    <col min="2312" max="2312" width="6.140625" style="508" customWidth="1"/>
    <col min="2313" max="2319" width="10.7109375" style="508" customWidth="1"/>
    <col min="2320" max="2320" width="10.28515625" style="508" bestFit="1" customWidth="1"/>
    <col min="2321" max="2560" width="9.140625" style="508"/>
    <col min="2561" max="2562" width="10.7109375" style="508" customWidth="1"/>
    <col min="2563" max="2563" width="12.140625" style="508" bestFit="1" customWidth="1"/>
    <col min="2564" max="2567" width="10.7109375" style="508" customWidth="1"/>
    <col min="2568" max="2568" width="6.140625" style="508" customWidth="1"/>
    <col min="2569" max="2575" width="10.7109375" style="508" customWidth="1"/>
    <col min="2576" max="2576" width="10.28515625" style="508" bestFit="1" customWidth="1"/>
    <col min="2577" max="2816" width="9.140625" style="508"/>
    <col min="2817" max="2818" width="10.7109375" style="508" customWidth="1"/>
    <col min="2819" max="2819" width="12.140625" style="508" bestFit="1" customWidth="1"/>
    <col min="2820" max="2823" width="10.7109375" style="508" customWidth="1"/>
    <col min="2824" max="2824" width="6.140625" style="508" customWidth="1"/>
    <col min="2825" max="2831" width="10.7109375" style="508" customWidth="1"/>
    <col min="2832" max="2832" width="10.28515625" style="508" bestFit="1" customWidth="1"/>
    <col min="2833" max="3072" width="9.140625" style="508"/>
    <col min="3073" max="3074" width="10.7109375" style="508" customWidth="1"/>
    <col min="3075" max="3075" width="12.140625" style="508" bestFit="1" customWidth="1"/>
    <col min="3076" max="3079" width="10.7109375" style="508" customWidth="1"/>
    <col min="3080" max="3080" width="6.140625" style="508" customWidth="1"/>
    <col min="3081" max="3087" width="10.7109375" style="508" customWidth="1"/>
    <col min="3088" max="3088" width="10.28515625" style="508" bestFit="1" customWidth="1"/>
    <col min="3089" max="3328" width="9.140625" style="508"/>
    <col min="3329" max="3330" width="10.7109375" style="508" customWidth="1"/>
    <col min="3331" max="3331" width="12.140625" style="508" bestFit="1" customWidth="1"/>
    <col min="3332" max="3335" width="10.7109375" style="508" customWidth="1"/>
    <col min="3336" max="3336" width="6.140625" style="508" customWidth="1"/>
    <col min="3337" max="3343" width="10.7109375" style="508" customWidth="1"/>
    <col min="3344" max="3344" width="10.28515625" style="508" bestFit="1" customWidth="1"/>
    <col min="3345" max="3584" width="9.140625" style="508"/>
    <col min="3585" max="3586" width="10.7109375" style="508" customWidth="1"/>
    <col min="3587" max="3587" width="12.140625" style="508" bestFit="1" customWidth="1"/>
    <col min="3588" max="3591" width="10.7109375" style="508" customWidth="1"/>
    <col min="3592" max="3592" width="6.140625" style="508" customWidth="1"/>
    <col min="3593" max="3599" width="10.7109375" style="508" customWidth="1"/>
    <col min="3600" max="3600" width="10.28515625" style="508" bestFit="1" customWidth="1"/>
    <col min="3601" max="3840" width="9.140625" style="508"/>
    <col min="3841" max="3842" width="10.7109375" style="508" customWidth="1"/>
    <col min="3843" max="3843" width="12.140625" style="508" bestFit="1" customWidth="1"/>
    <col min="3844" max="3847" width="10.7109375" style="508" customWidth="1"/>
    <col min="3848" max="3848" width="6.140625" style="508" customWidth="1"/>
    <col min="3849" max="3855" width="10.7109375" style="508" customWidth="1"/>
    <col min="3856" max="3856" width="10.28515625" style="508" bestFit="1" customWidth="1"/>
    <col min="3857" max="4096" width="9.140625" style="508"/>
    <col min="4097" max="4098" width="10.7109375" style="508" customWidth="1"/>
    <col min="4099" max="4099" width="12.140625" style="508" bestFit="1" customWidth="1"/>
    <col min="4100" max="4103" width="10.7109375" style="508" customWidth="1"/>
    <col min="4104" max="4104" width="6.140625" style="508" customWidth="1"/>
    <col min="4105" max="4111" width="10.7109375" style="508" customWidth="1"/>
    <col min="4112" max="4112" width="10.28515625" style="508" bestFit="1" customWidth="1"/>
    <col min="4113" max="4352" width="9.140625" style="508"/>
    <col min="4353" max="4354" width="10.7109375" style="508" customWidth="1"/>
    <col min="4355" max="4355" width="12.140625" style="508" bestFit="1" customWidth="1"/>
    <col min="4356" max="4359" width="10.7109375" style="508" customWidth="1"/>
    <col min="4360" max="4360" width="6.140625" style="508" customWidth="1"/>
    <col min="4361" max="4367" width="10.7109375" style="508" customWidth="1"/>
    <col min="4368" max="4368" width="10.28515625" style="508" bestFit="1" customWidth="1"/>
    <col min="4369" max="4608" width="9.140625" style="508"/>
    <col min="4609" max="4610" width="10.7109375" style="508" customWidth="1"/>
    <col min="4611" max="4611" width="12.140625" style="508" bestFit="1" customWidth="1"/>
    <col min="4612" max="4615" width="10.7109375" style="508" customWidth="1"/>
    <col min="4616" max="4616" width="6.140625" style="508" customWidth="1"/>
    <col min="4617" max="4623" width="10.7109375" style="508" customWidth="1"/>
    <col min="4624" max="4624" width="10.28515625" style="508" bestFit="1" customWidth="1"/>
    <col min="4625" max="4864" width="9.140625" style="508"/>
    <col min="4865" max="4866" width="10.7109375" style="508" customWidth="1"/>
    <col min="4867" max="4867" width="12.140625" style="508" bestFit="1" customWidth="1"/>
    <col min="4868" max="4871" width="10.7109375" style="508" customWidth="1"/>
    <col min="4872" max="4872" width="6.140625" style="508" customWidth="1"/>
    <col min="4873" max="4879" width="10.7109375" style="508" customWidth="1"/>
    <col min="4880" max="4880" width="10.28515625" style="508" bestFit="1" customWidth="1"/>
    <col min="4881" max="5120" width="9.140625" style="508"/>
    <col min="5121" max="5122" width="10.7109375" style="508" customWidth="1"/>
    <col min="5123" max="5123" width="12.140625" style="508" bestFit="1" customWidth="1"/>
    <col min="5124" max="5127" width="10.7109375" style="508" customWidth="1"/>
    <col min="5128" max="5128" width="6.140625" style="508" customWidth="1"/>
    <col min="5129" max="5135" width="10.7109375" style="508" customWidth="1"/>
    <col min="5136" max="5136" width="10.28515625" style="508" bestFit="1" customWidth="1"/>
    <col min="5137" max="5376" width="9.140625" style="508"/>
    <col min="5377" max="5378" width="10.7109375" style="508" customWidth="1"/>
    <col min="5379" max="5379" width="12.140625" style="508" bestFit="1" customWidth="1"/>
    <col min="5380" max="5383" width="10.7109375" style="508" customWidth="1"/>
    <col min="5384" max="5384" width="6.140625" style="508" customWidth="1"/>
    <col min="5385" max="5391" width="10.7109375" style="508" customWidth="1"/>
    <col min="5392" max="5392" width="10.28515625" style="508" bestFit="1" customWidth="1"/>
    <col min="5393" max="5632" width="9.140625" style="508"/>
    <col min="5633" max="5634" width="10.7109375" style="508" customWidth="1"/>
    <col min="5635" max="5635" width="12.140625" style="508" bestFit="1" customWidth="1"/>
    <col min="5636" max="5639" width="10.7109375" style="508" customWidth="1"/>
    <col min="5640" max="5640" width="6.140625" style="508" customWidth="1"/>
    <col min="5641" max="5647" width="10.7109375" style="508" customWidth="1"/>
    <col min="5648" max="5648" width="10.28515625" style="508" bestFit="1" customWidth="1"/>
    <col min="5649" max="5888" width="9.140625" style="508"/>
    <col min="5889" max="5890" width="10.7109375" style="508" customWidth="1"/>
    <col min="5891" max="5891" width="12.140625" style="508" bestFit="1" customWidth="1"/>
    <col min="5892" max="5895" width="10.7109375" style="508" customWidth="1"/>
    <col min="5896" max="5896" width="6.140625" style="508" customWidth="1"/>
    <col min="5897" max="5903" width="10.7109375" style="508" customWidth="1"/>
    <col min="5904" max="5904" width="10.28515625" style="508" bestFit="1" customWidth="1"/>
    <col min="5905" max="6144" width="9.140625" style="508"/>
    <col min="6145" max="6146" width="10.7109375" style="508" customWidth="1"/>
    <col min="6147" max="6147" width="12.140625" style="508" bestFit="1" customWidth="1"/>
    <col min="6148" max="6151" width="10.7109375" style="508" customWidth="1"/>
    <col min="6152" max="6152" width="6.140625" style="508" customWidth="1"/>
    <col min="6153" max="6159" width="10.7109375" style="508" customWidth="1"/>
    <col min="6160" max="6160" width="10.28515625" style="508" bestFit="1" customWidth="1"/>
    <col min="6161" max="6400" width="9.140625" style="508"/>
    <col min="6401" max="6402" width="10.7109375" style="508" customWidth="1"/>
    <col min="6403" max="6403" width="12.140625" style="508" bestFit="1" customWidth="1"/>
    <col min="6404" max="6407" width="10.7109375" style="508" customWidth="1"/>
    <col min="6408" max="6408" width="6.140625" style="508" customWidth="1"/>
    <col min="6409" max="6415" width="10.7109375" style="508" customWidth="1"/>
    <col min="6416" max="6416" width="10.28515625" style="508" bestFit="1" customWidth="1"/>
    <col min="6417" max="6656" width="9.140625" style="508"/>
    <col min="6657" max="6658" width="10.7109375" style="508" customWidth="1"/>
    <col min="6659" max="6659" width="12.140625" style="508" bestFit="1" customWidth="1"/>
    <col min="6660" max="6663" width="10.7109375" style="508" customWidth="1"/>
    <col min="6664" max="6664" width="6.140625" style="508" customWidth="1"/>
    <col min="6665" max="6671" width="10.7109375" style="508" customWidth="1"/>
    <col min="6672" max="6672" width="10.28515625" style="508" bestFit="1" customWidth="1"/>
    <col min="6673" max="6912" width="9.140625" style="508"/>
    <col min="6913" max="6914" width="10.7109375" style="508" customWidth="1"/>
    <col min="6915" max="6915" width="12.140625" style="508" bestFit="1" customWidth="1"/>
    <col min="6916" max="6919" width="10.7109375" style="508" customWidth="1"/>
    <col min="6920" max="6920" width="6.140625" style="508" customWidth="1"/>
    <col min="6921" max="6927" width="10.7109375" style="508" customWidth="1"/>
    <col min="6928" max="6928" width="10.28515625" style="508" bestFit="1" customWidth="1"/>
    <col min="6929" max="7168" width="9.140625" style="508"/>
    <col min="7169" max="7170" width="10.7109375" style="508" customWidth="1"/>
    <col min="7171" max="7171" width="12.140625" style="508" bestFit="1" customWidth="1"/>
    <col min="7172" max="7175" width="10.7109375" style="508" customWidth="1"/>
    <col min="7176" max="7176" width="6.140625" style="508" customWidth="1"/>
    <col min="7177" max="7183" width="10.7109375" style="508" customWidth="1"/>
    <col min="7184" max="7184" width="10.28515625" style="508" bestFit="1" customWidth="1"/>
    <col min="7185" max="7424" width="9.140625" style="508"/>
    <col min="7425" max="7426" width="10.7109375" style="508" customWidth="1"/>
    <col min="7427" max="7427" width="12.140625" style="508" bestFit="1" customWidth="1"/>
    <col min="7428" max="7431" width="10.7109375" style="508" customWidth="1"/>
    <col min="7432" max="7432" width="6.140625" style="508" customWidth="1"/>
    <col min="7433" max="7439" width="10.7109375" style="508" customWidth="1"/>
    <col min="7440" max="7440" width="10.28515625" style="508" bestFit="1" customWidth="1"/>
    <col min="7441" max="7680" width="9.140625" style="508"/>
    <col min="7681" max="7682" width="10.7109375" style="508" customWidth="1"/>
    <col min="7683" max="7683" width="12.140625" style="508" bestFit="1" customWidth="1"/>
    <col min="7684" max="7687" width="10.7109375" style="508" customWidth="1"/>
    <col min="7688" max="7688" width="6.140625" style="508" customWidth="1"/>
    <col min="7689" max="7695" width="10.7109375" style="508" customWidth="1"/>
    <col min="7696" max="7696" width="10.28515625" style="508" bestFit="1" customWidth="1"/>
    <col min="7697" max="7936" width="9.140625" style="508"/>
    <col min="7937" max="7938" width="10.7109375" style="508" customWidth="1"/>
    <col min="7939" max="7939" width="12.140625" style="508" bestFit="1" customWidth="1"/>
    <col min="7940" max="7943" width="10.7109375" style="508" customWidth="1"/>
    <col min="7944" max="7944" width="6.140625" style="508" customWidth="1"/>
    <col min="7945" max="7951" width="10.7109375" style="508" customWidth="1"/>
    <col min="7952" max="7952" width="10.28515625" style="508" bestFit="1" customWidth="1"/>
    <col min="7953" max="8192" width="9.140625" style="508"/>
    <col min="8193" max="8194" width="10.7109375" style="508" customWidth="1"/>
    <col min="8195" max="8195" width="12.140625" style="508" bestFit="1" customWidth="1"/>
    <col min="8196" max="8199" width="10.7109375" style="508" customWidth="1"/>
    <col min="8200" max="8200" width="6.140625" style="508" customWidth="1"/>
    <col min="8201" max="8207" width="10.7109375" style="508" customWidth="1"/>
    <col min="8208" max="8208" width="10.28515625" style="508" bestFit="1" customWidth="1"/>
    <col min="8209" max="8448" width="9.140625" style="508"/>
    <col min="8449" max="8450" width="10.7109375" style="508" customWidth="1"/>
    <col min="8451" max="8451" width="12.140625" style="508" bestFit="1" customWidth="1"/>
    <col min="8452" max="8455" width="10.7109375" style="508" customWidth="1"/>
    <col min="8456" max="8456" width="6.140625" style="508" customWidth="1"/>
    <col min="8457" max="8463" width="10.7109375" style="508" customWidth="1"/>
    <col min="8464" max="8464" width="10.28515625" style="508" bestFit="1" customWidth="1"/>
    <col min="8465" max="8704" width="9.140625" style="508"/>
    <col min="8705" max="8706" width="10.7109375" style="508" customWidth="1"/>
    <col min="8707" max="8707" width="12.140625" style="508" bestFit="1" customWidth="1"/>
    <col min="8708" max="8711" width="10.7109375" style="508" customWidth="1"/>
    <col min="8712" max="8712" width="6.140625" style="508" customWidth="1"/>
    <col min="8713" max="8719" width="10.7109375" style="508" customWidth="1"/>
    <col min="8720" max="8720" width="10.28515625" style="508" bestFit="1" customWidth="1"/>
    <col min="8721" max="8960" width="9.140625" style="508"/>
    <col min="8961" max="8962" width="10.7109375" style="508" customWidth="1"/>
    <col min="8963" max="8963" width="12.140625" style="508" bestFit="1" customWidth="1"/>
    <col min="8964" max="8967" width="10.7109375" style="508" customWidth="1"/>
    <col min="8968" max="8968" width="6.140625" style="508" customWidth="1"/>
    <col min="8969" max="8975" width="10.7109375" style="508" customWidth="1"/>
    <col min="8976" max="8976" width="10.28515625" style="508" bestFit="1" customWidth="1"/>
    <col min="8977" max="9216" width="9.140625" style="508"/>
    <col min="9217" max="9218" width="10.7109375" style="508" customWidth="1"/>
    <col min="9219" max="9219" width="12.140625" style="508" bestFit="1" customWidth="1"/>
    <col min="9220" max="9223" width="10.7109375" style="508" customWidth="1"/>
    <col min="9224" max="9224" width="6.140625" style="508" customWidth="1"/>
    <col min="9225" max="9231" width="10.7109375" style="508" customWidth="1"/>
    <col min="9232" max="9232" width="10.28515625" style="508" bestFit="1" customWidth="1"/>
    <col min="9233" max="9472" width="9.140625" style="508"/>
    <col min="9473" max="9474" width="10.7109375" style="508" customWidth="1"/>
    <col min="9475" max="9475" width="12.140625" style="508" bestFit="1" customWidth="1"/>
    <col min="9476" max="9479" width="10.7109375" style="508" customWidth="1"/>
    <col min="9480" max="9480" width="6.140625" style="508" customWidth="1"/>
    <col min="9481" max="9487" width="10.7109375" style="508" customWidth="1"/>
    <col min="9488" max="9488" width="10.28515625" style="508" bestFit="1" customWidth="1"/>
    <col min="9489" max="9728" width="9.140625" style="508"/>
    <col min="9729" max="9730" width="10.7109375" style="508" customWidth="1"/>
    <col min="9731" max="9731" width="12.140625" style="508" bestFit="1" customWidth="1"/>
    <col min="9732" max="9735" width="10.7109375" style="508" customWidth="1"/>
    <col min="9736" max="9736" width="6.140625" style="508" customWidth="1"/>
    <col min="9737" max="9743" width="10.7109375" style="508" customWidth="1"/>
    <col min="9744" max="9744" width="10.28515625" style="508" bestFit="1" customWidth="1"/>
    <col min="9745" max="9984" width="9.140625" style="508"/>
    <col min="9985" max="9986" width="10.7109375" style="508" customWidth="1"/>
    <col min="9987" max="9987" width="12.140625" style="508" bestFit="1" customWidth="1"/>
    <col min="9988" max="9991" width="10.7109375" style="508" customWidth="1"/>
    <col min="9992" max="9992" width="6.140625" style="508" customWidth="1"/>
    <col min="9993" max="9999" width="10.7109375" style="508" customWidth="1"/>
    <col min="10000" max="10000" width="10.28515625" style="508" bestFit="1" customWidth="1"/>
    <col min="10001" max="10240" width="9.140625" style="508"/>
    <col min="10241" max="10242" width="10.7109375" style="508" customWidth="1"/>
    <col min="10243" max="10243" width="12.140625" style="508" bestFit="1" customWidth="1"/>
    <col min="10244" max="10247" width="10.7109375" style="508" customWidth="1"/>
    <col min="10248" max="10248" width="6.140625" style="508" customWidth="1"/>
    <col min="10249" max="10255" width="10.7109375" style="508" customWidth="1"/>
    <col min="10256" max="10256" width="10.28515625" style="508" bestFit="1" customWidth="1"/>
    <col min="10257" max="10496" width="9.140625" style="508"/>
    <col min="10497" max="10498" width="10.7109375" style="508" customWidth="1"/>
    <col min="10499" max="10499" width="12.140625" style="508" bestFit="1" customWidth="1"/>
    <col min="10500" max="10503" width="10.7109375" style="508" customWidth="1"/>
    <col min="10504" max="10504" width="6.140625" style="508" customWidth="1"/>
    <col min="10505" max="10511" width="10.7109375" style="508" customWidth="1"/>
    <col min="10512" max="10512" width="10.28515625" style="508" bestFit="1" customWidth="1"/>
    <col min="10513" max="10752" width="9.140625" style="508"/>
    <col min="10753" max="10754" width="10.7109375" style="508" customWidth="1"/>
    <col min="10755" max="10755" width="12.140625" style="508" bestFit="1" customWidth="1"/>
    <col min="10756" max="10759" width="10.7109375" style="508" customWidth="1"/>
    <col min="10760" max="10760" width="6.140625" style="508" customWidth="1"/>
    <col min="10761" max="10767" width="10.7109375" style="508" customWidth="1"/>
    <col min="10768" max="10768" width="10.28515625" style="508" bestFit="1" customWidth="1"/>
    <col min="10769" max="11008" width="9.140625" style="508"/>
    <col min="11009" max="11010" width="10.7109375" style="508" customWidth="1"/>
    <col min="11011" max="11011" width="12.140625" style="508" bestFit="1" customWidth="1"/>
    <col min="11012" max="11015" width="10.7109375" style="508" customWidth="1"/>
    <col min="11016" max="11016" width="6.140625" style="508" customWidth="1"/>
    <col min="11017" max="11023" width="10.7109375" style="508" customWidth="1"/>
    <col min="11024" max="11024" width="10.28515625" style="508" bestFit="1" customWidth="1"/>
    <col min="11025" max="11264" width="9.140625" style="508"/>
    <col min="11265" max="11266" width="10.7109375" style="508" customWidth="1"/>
    <col min="11267" max="11267" width="12.140625" style="508" bestFit="1" customWidth="1"/>
    <col min="11268" max="11271" width="10.7109375" style="508" customWidth="1"/>
    <col min="11272" max="11272" width="6.140625" style="508" customWidth="1"/>
    <col min="11273" max="11279" width="10.7109375" style="508" customWidth="1"/>
    <col min="11280" max="11280" width="10.28515625" style="508" bestFit="1" customWidth="1"/>
    <col min="11281" max="11520" width="9.140625" style="508"/>
    <col min="11521" max="11522" width="10.7109375" style="508" customWidth="1"/>
    <col min="11523" max="11523" width="12.140625" style="508" bestFit="1" customWidth="1"/>
    <col min="11524" max="11527" width="10.7109375" style="508" customWidth="1"/>
    <col min="11528" max="11528" width="6.140625" style="508" customWidth="1"/>
    <col min="11529" max="11535" width="10.7109375" style="508" customWidth="1"/>
    <col min="11536" max="11536" width="10.28515625" style="508" bestFit="1" customWidth="1"/>
    <col min="11537" max="11776" width="9.140625" style="508"/>
    <col min="11777" max="11778" width="10.7109375" style="508" customWidth="1"/>
    <col min="11779" max="11779" width="12.140625" style="508" bestFit="1" customWidth="1"/>
    <col min="11780" max="11783" width="10.7109375" style="508" customWidth="1"/>
    <col min="11784" max="11784" width="6.140625" style="508" customWidth="1"/>
    <col min="11785" max="11791" width="10.7109375" style="508" customWidth="1"/>
    <col min="11792" max="11792" width="10.28515625" style="508" bestFit="1" customWidth="1"/>
    <col min="11793" max="12032" width="9.140625" style="508"/>
    <col min="12033" max="12034" width="10.7109375" style="508" customWidth="1"/>
    <col min="12035" max="12035" width="12.140625" style="508" bestFit="1" customWidth="1"/>
    <col min="12036" max="12039" width="10.7109375" style="508" customWidth="1"/>
    <col min="12040" max="12040" width="6.140625" style="508" customWidth="1"/>
    <col min="12041" max="12047" width="10.7109375" style="508" customWidth="1"/>
    <col min="12048" max="12048" width="10.28515625" style="508" bestFit="1" customWidth="1"/>
    <col min="12049" max="12288" width="9.140625" style="508"/>
    <col min="12289" max="12290" width="10.7109375" style="508" customWidth="1"/>
    <col min="12291" max="12291" width="12.140625" style="508" bestFit="1" customWidth="1"/>
    <col min="12292" max="12295" width="10.7109375" style="508" customWidth="1"/>
    <col min="12296" max="12296" width="6.140625" style="508" customWidth="1"/>
    <col min="12297" max="12303" width="10.7109375" style="508" customWidth="1"/>
    <col min="12304" max="12304" width="10.28515625" style="508" bestFit="1" customWidth="1"/>
    <col min="12305" max="12544" width="9.140625" style="508"/>
    <col min="12545" max="12546" width="10.7109375" style="508" customWidth="1"/>
    <col min="12547" max="12547" width="12.140625" style="508" bestFit="1" customWidth="1"/>
    <col min="12548" max="12551" width="10.7109375" style="508" customWidth="1"/>
    <col min="12552" max="12552" width="6.140625" style="508" customWidth="1"/>
    <col min="12553" max="12559" width="10.7109375" style="508" customWidth="1"/>
    <col min="12560" max="12560" width="10.28515625" style="508" bestFit="1" customWidth="1"/>
    <col min="12561" max="12800" width="9.140625" style="508"/>
    <col min="12801" max="12802" width="10.7109375" style="508" customWidth="1"/>
    <col min="12803" max="12803" width="12.140625" style="508" bestFit="1" customWidth="1"/>
    <col min="12804" max="12807" width="10.7109375" style="508" customWidth="1"/>
    <col min="12808" max="12808" width="6.140625" style="508" customWidth="1"/>
    <col min="12809" max="12815" width="10.7109375" style="508" customWidth="1"/>
    <col min="12816" max="12816" width="10.28515625" style="508" bestFit="1" customWidth="1"/>
    <col min="12817" max="13056" width="9.140625" style="508"/>
    <col min="13057" max="13058" width="10.7109375" style="508" customWidth="1"/>
    <col min="13059" max="13059" width="12.140625" style="508" bestFit="1" customWidth="1"/>
    <col min="13060" max="13063" width="10.7109375" style="508" customWidth="1"/>
    <col min="13064" max="13064" width="6.140625" style="508" customWidth="1"/>
    <col min="13065" max="13071" width="10.7109375" style="508" customWidth="1"/>
    <col min="13072" max="13072" width="10.28515625" style="508" bestFit="1" customWidth="1"/>
    <col min="13073" max="13312" width="9.140625" style="508"/>
    <col min="13313" max="13314" width="10.7109375" style="508" customWidth="1"/>
    <col min="13315" max="13315" width="12.140625" style="508" bestFit="1" customWidth="1"/>
    <col min="13316" max="13319" width="10.7109375" style="508" customWidth="1"/>
    <col min="13320" max="13320" width="6.140625" style="508" customWidth="1"/>
    <col min="13321" max="13327" width="10.7109375" style="508" customWidth="1"/>
    <col min="13328" max="13328" width="10.28515625" style="508" bestFit="1" customWidth="1"/>
    <col min="13329" max="13568" width="9.140625" style="508"/>
    <col min="13569" max="13570" width="10.7109375" style="508" customWidth="1"/>
    <col min="13571" max="13571" width="12.140625" style="508" bestFit="1" customWidth="1"/>
    <col min="13572" max="13575" width="10.7109375" style="508" customWidth="1"/>
    <col min="13576" max="13576" width="6.140625" style="508" customWidth="1"/>
    <col min="13577" max="13583" width="10.7109375" style="508" customWidth="1"/>
    <col min="13584" max="13584" width="10.28515625" style="508" bestFit="1" customWidth="1"/>
    <col min="13585" max="13824" width="9.140625" style="508"/>
    <col min="13825" max="13826" width="10.7109375" style="508" customWidth="1"/>
    <col min="13827" max="13827" width="12.140625" style="508" bestFit="1" customWidth="1"/>
    <col min="13828" max="13831" width="10.7109375" style="508" customWidth="1"/>
    <col min="13832" max="13832" width="6.140625" style="508" customWidth="1"/>
    <col min="13833" max="13839" width="10.7109375" style="508" customWidth="1"/>
    <col min="13840" max="13840" width="10.28515625" style="508" bestFit="1" customWidth="1"/>
    <col min="13841" max="14080" width="9.140625" style="508"/>
    <col min="14081" max="14082" width="10.7109375" style="508" customWidth="1"/>
    <col min="14083" max="14083" width="12.140625" style="508" bestFit="1" customWidth="1"/>
    <col min="14084" max="14087" width="10.7109375" style="508" customWidth="1"/>
    <col min="14088" max="14088" width="6.140625" style="508" customWidth="1"/>
    <col min="14089" max="14095" width="10.7109375" style="508" customWidth="1"/>
    <col min="14096" max="14096" width="10.28515625" style="508" bestFit="1" customWidth="1"/>
    <col min="14097" max="14336" width="9.140625" style="508"/>
    <col min="14337" max="14338" width="10.7109375" style="508" customWidth="1"/>
    <col min="14339" max="14339" width="12.140625" style="508" bestFit="1" customWidth="1"/>
    <col min="14340" max="14343" width="10.7109375" style="508" customWidth="1"/>
    <col min="14344" max="14344" width="6.140625" style="508" customWidth="1"/>
    <col min="14345" max="14351" width="10.7109375" style="508" customWidth="1"/>
    <col min="14352" max="14352" width="10.28515625" style="508" bestFit="1" customWidth="1"/>
    <col min="14353" max="14592" width="9.140625" style="508"/>
    <col min="14593" max="14594" width="10.7109375" style="508" customWidth="1"/>
    <col min="14595" max="14595" width="12.140625" style="508" bestFit="1" customWidth="1"/>
    <col min="14596" max="14599" width="10.7109375" style="508" customWidth="1"/>
    <col min="14600" max="14600" width="6.140625" style="508" customWidth="1"/>
    <col min="14601" max="14607" width="10.7109375" style="508" customWidth="1"/>
    <col min="14608" max="14608" width="10.28515625" style="508" bestFit="1" customWidth="1"/>
    <col min="14609" max="14848" width="9.140625" style="508"/>
    <col min="14849" max="14850" width="10.7109375" style="508" customWidth="1"/>
    <col min="14851" max="14851" width="12.140625" style="508" bestFit="1" customWidth="1"/>
    <col min="14852" max="14855" width="10.7109375" style="508" customWidth="1"/>
    <col min="14856" max="14856" width="6.140625" style="508" customWidth="1"/>
    <col min="14857" max="14863" width="10.7109375" style="508" customWidth="1"/>
    <col min="14864" max="14864" width="10.28515625" style="508" bestFit="1" customWidth="1"/>
    <col min="14865" max="15104" width="9.140625" style="508"/>
    <col min="15105" max="15106" width="10.7109375" style="508" customWidth="1"/>
    <col min="15107" max="15107" width="12.140625" style="508" bestFit="1" customWidth="1"/>
    <col min="15108" max="15111" width="10.7109375" style="508" customWidth="1"/>
    <col min="15112" max="15112" width="6.140625" style="508" customWidth="1"/>
    <col min="15113" max="15119" width="10.7109375" style="508" customWidth="1"/>
    <col min="15120" max="15120" width="10.28515625" style="508" bestFit="1" customWidth="1"/>
    <col min="15121" max="15360" width="9.140625" style="508"/>
    <col min="15361" max="15362" width="10.7109375" style="508" customWidth="1"/>
    <col min="15363" max="15363" width="12.140625" style="508" bestFit="1" customWidth="1"/>
    <col min="15364" max="15367" width="10.7109375" style="508" customWidth="1"/>
    <col min="15368" max="15368" width="6.140625" style="508" customWidth="1"/>
    <col min="15369" max="15375" width="10.7109375" style="508" customWidth="1"/>
    <col min="15376" max="15376" width="10.28515625" style="508" bestFit="1" customWidth="1"/>
    <col min="15377" max="15616" width="9.140625" style="508"/>
    <col min="15617" max="15618" width="10.7109375" style="508" customWidth="1"/>
    <col min="15619" max="15619" width="12.140625" style="508" bestFit="1" customWidth="1"/>
    <col min="15620" max="15623" width="10.7109375" style="508" customWidth="1"/>
    <col min="15624" max="15624" width="6.140625" style="508" customWidth="1"/>
    <col min="15625" max="15631" width="10.7109375" style="508" customWidth="1"/>
    <col min="15632" max="15632" width="10.28515625" style="508" bestFit="1" customWidth="1"/>
    <col min="15633" max="15872" width="9.140625" style="508"/>
    <col min="15873" max="15874" width="10.7109375" style="508" customWidth="1"/>
    <col min="15875" max="15875" width="12.140625" style="508" bestFit="1" customWidth="1"/>
    <col min="15876" max="15879" width="10.7109375" style="508" customWidth="1"/>
    <col min="15880" max="15880" width="6.140625" style="508" customWidth="1"/>
    <col min="15881" max="15887" width="10.7109375" style="508" customWidth="1"/>
    <col min="15888" max="15888" width="10.28515625" style="508" bestFit="1" customWidth="1"/>
    <col min="15889" max="16128" width="9.140625" style="508"/>
    <col min="16129" max="16130" width="10.7109375" style="508" customWidth="1"/>
    <col min="16131" max="16131" width="12.140625" style="508" bestFit="1" customWidth="1"/>
    <col min="16132" max="16135" width="10.7109375" style="508" customWidth="1"/>
    <col min="16136" max="16136" width="6.140625" style="508" customWidth="1"/>
    <col min="16137" max="16143" width="10.7109375" style="508" customWidth="1"/>
    <col min="16144" max="16144" width="10.28515625" style="508" bestFit="1" customWidth="1"/>
    <col min="16145" max="16384" width="9.140625" style="508"/>
  </cols>
  <sheetData>
    <row r="1" spans="1:16" ht="30" customHeight="1">
      <c r="A1" s="835" t="s">
        <v>863</v>
      </c>
      <c r="B1" s="835"/>
      <c r="C1" s="835"/>
      <c r="D1" s="835"/>
      <c r="E1" s="835"/>
      <c r="F1" s="835"/>
      <c r="G1" s="835"/>
      <c r="H1" s="835"/>
      <c r="I1" s="835"/>
      <c r="J1" s="835"/>
      <c r="K1" s="835"/>
      <c r="L1" s="835"/>
      <c r="M1" s="835"/>
      <c r="N1" s="835"/>
      <c r="O1" s="835"/>
    </row>
    <row r="2" spans="1:16" ht="15" customHeight="1">
      <c r="A2" s="836" t="s">
        <v>721</v>
      </c>
      <c r="B2" s="836"/>
      <c r="C2" s="836"/>
      <c r="D2" s="836"/>
      <c r="E2" s="836"/>
      <c r="F2" s="836"/>
      <c r="G2" s="836"/>
      <c r="H2" s="836"/>
      <c r="I2" s="836"/>
      <c r="J2" s="836"/>
      <c r="K2" s="836"/>
      <c r="L2" s="836"/>
      <c r="M2" s="836"/>
      <c r="N2" s="836"/>
      <c r="O2" s="836"/>
    </row>
    <row r="3" spans="1:16" ht="15" customHeight="1">
      <c r="A3" s="836" t="s">
        <v>1444</v>
      </c>
      <c r="B3" s="836"/>
      <c r="C3" s="836"/>
      <c r="D3" s="836"/>
      <c r="E3" s="836"/>
      <c r="F3" s="836"/>
      <c r="G3" s="836"/>
      <c r="H3" s="836"/>
      <c r="I3" s="836"/>
      <c r="J3" s="836"/>
      <c r="K3" s="836"/>
      <c r="L3" s="836"/>
      <c r="M3" s="836"/>
      <c r="N3" s="836"/>
      <c r="O3" s="836"/>
    </row>
    <row r="4" spans="1:16" ht="30" customHeight="1">
      <c r="A4" s="837" t="s">
        <v>2</v>
      </c>
      <c r="B4" s="837"/>
      <c r="C4" s="837"/>
      <c r="D4" s="837"/>
      <c r="E4" s="837"/>
      <c r="F4" s="837"/>
      <c r="G4" s="837"/>
      <c r="H4" s="837"/>
      <c r="I4" s="837"/>
      <c r="J4" s="837"/>
      <c r="K4" s="837"/>
      <c r="L4" s="837"/>
      <c r="M4" s="837"/>
      <c r="N4" s="837"/>
      <c r="O4" s="837"/>
    </row>
    <row r="5" spans="1:16" ht="15" customHeight="1">
      <c r="A5" s="264"/>
      <c r="B5" s="264"/>
      <c r="C5" s="264"/>
      <c r="D5" s="264"/>
      <c r="E5" s="264"/>
      <c r="F5" s="264"/>
      <c r="G5" s="264"/>
      <c r="H5" s="264"/>
      <c r="I5" s="264"/>
      <c r="J5" s="264"/>
      <c r="K5" s="264"/>
      <c r="L5" s="264"/>
      <c r="M5" s="264"/>
      <c r="N5" s="264"/>
      <c r="O5" s="264"/>
    </row>
    <row r="6" spans="1:16" s="493" customFormat="1" ht="30" customHeight="1">
      <c r="A6" s="854" t="s">
        <v>722</v>
      </c>
      <c r="B6" s="854"/>
      <c r="C6" s="854"/>
      <c r="D6" s="854"/>
      <c r="E6" s="854"/>
      <c r="F6" s="854"/>
      <c r="G6" s="854"/>
      <c r="H6" s="520"/>
      <c r="I6" s="854" t="s">
        <v>723</v>
      </c>
      <c r="J6" s="854"/>
      <c r="K6" s="854"/>
      <c r="L6" s="854"/>
      <c r="M6" s="854"/>
      <c r="N6" s="854"/>
      <c r="O6" s="854"/>
    </row>
    <row r="7" spans="1:16" s="493" customFormat="1" ht="15" customHeight="1">
      <c r="A7" s="557" t="s">
        <v>724</v>
      </c>
      <c r="B7" s="558" t="s">
        <v>725</v>
      </c>
      <c r="C7" s="558" t="s">
        <v>726</v>
      </c>
      <c r="D7" s="558" t="s">
        <v>727</v>
      </c>
      <c r="E7" s="558" t="s">
        <v>7</v>
      </c>
      <c r="F7" s="558" t="s">
        <v>703</v>
      </c>
      <c r="G7" s="559"/>
      <c r="H7" s="520"/>
      <c r="I7" s="557" t="s">
        <v>724</v>
      </c>
      <c r="J7" s="560" t="s">
        <v>3</v>
      </c>
      <c r="K7" s="560" t="s">
        <v>4</v>
      </c>
      <c r="L7" s="560" t="s">
        <v>5</v>
      </c>
      <c r="M7" s="560" t="s">
        <v>728</v>
      </c>
      <c r="N7" s="560" t="s">
        <v>7</v>
      </c>
      <c r="O7" s="560" t="s">
        <v>703</v>
      </c>
    </row>
    <row r="8" spans="1:16" s="493" customFormat="1" ht="15" customHeight="1">
      <c r="A8" s="561" t="s">
        <v>871</v>
      </c>
      <c r="B8" s="562">
        <v>154138.64660000001</v>
      </c>
      <c r="C8" s="562">
        <v>723751.61912000005</v>
      </c>
      <c r="D8" s="562">
        <v>2281735.25336</v>
      </c>
      <c r="E8" s="562">
        <v>3159625.51908</v>
      </c>
      <c r="F8" s="563">
        <v>0.89722481222949646</v>
      </c>
      <c r="G8" s="499"/>
      <c r="H8" s="520"/>
      <c r="I8" s="561" t="s">
        <v>871</v>
      </c>
      <c r="J8" s="562">
        <v>147099.02836000003</v>
      </c>
      <c r="K8" s="562">
        <v>7039.6182399999998</v>
      </c>
      <c r="L8" s="567">
        <v>0</v>
      </c>
      <c r="M8" s="567">
        <v>0</v>
      </c>
      <c r="N8" s="562">
        <v>154138.64660000001</v>
      </c>
      <c r="O8" s="563">
        <v>0.93770136017357775</v>
      </c>
    </row>
    <row r="9" spans="1:16" s="493" customFormat="1" ht="15" customHeight="1">
      <c r="A9" s="561" t="s">
        <v>872</v>
      </c>
      <c r="B9" s="562">
        <v>10240.603710000001</v>
      </c>
      <c r="C9" s="562">
        <v>171921.14543</v>
      </c>
      <c r="D9" s="562">
        <v>179766.61215999999</v>
      </c>
      <c r="E9" s="562">
        <v>361928.36129999999</v>
      </c>
      <c r="F9" s="563">
        <v>0.10277518777050358</v>
      </c>
      <c r="G9" s="499"/>
      <c r="H9" s="520"/>
      <c r="I9" s="561" t="s">
        <v>872</v>
      </c>
      <c r="J9" s="562">
        <v>9396.4291400000002</v>
      </c>
      <c r="K9" s="562">
        <v>844.1745699999999</v>
      </c>
      <c r="L9" s="567">
        <v>0</v>
      </c>
      <c r="M9" s="567">
        <v>0</v>
      </c>
      <c r="N9" s="562">
        <v>10240.603710000001</v>
      </c>
      <c r="O9" s="563">
        <v>6.2298639826422267E-2</v>
      </c>
    </row>
    <row r="10" spans="1:16" s="493" customFormat="1" ht="15" customHeight="1">
      <c r="A10" s="561"/>
      <c r="B10" s="562"/>
      <c r="C10" s="562"/>
      <c r="D10" s="562"/>
      <c r="E10" s="562"/>
      <c r="F10" s="566"/>
      <c r="G10" s="499"/>
      <c r="H10" s="520"/>
      <c r="I10" s="561"/>
      <c r="J10" s="565"/>
      <c r="K10" s="565"/>
      <c r="L10" s="567"/>
      <c r="M10" s="565"/>
      <c r="N10" s="565"/>
      <c r="O10" s="563"/>
    </row>
    <row r="11" spans="1:16" s="493" customFormat="1" ht="15" customHeight="1">
      <c r="A11" s="557" t="s">
        <v>741</v>
      </c>
      <c r="B11" s="631">
        <v>164379.25031</v>
      </c>
      <c r="C11" s="631">
        <v>895672.76454999996</v>
      </c>
      <c r="D11" s="631">
        <v>2461501.86552</v>
      </c>
      <c r="E11" s="631">
        <v>3521553.88038</v>
      </c>
      <c r="F11" s="569">
        <v>1</v>
      </c>
      <c r="G11" s="559"/>
      <c r="H11" s="520"/>
      <c r="I11" s="557" t="s">
        <v>741</v>
      </c>
      <c r="J11" s="560">
        <v>156495.45749999999</v>
      </c>
      <c r="K11" s="560">
        <v>7883.7928099999999</v>
      </c>
      <c r="L11" s="560">
        <v>0</v>
      </c>
      <c r="M11" s="560">
        <v>0</v>
      </c>
      <c r="N11" s="560">
        <v>164379.25031</v>
      </c>
      <c r="O11" s="569">
        <v>1</v>
      </c>
      <c r="P11" s="568"/>
    </row>
    <row r="12" spans="1:16" s="493" customFormat="1" ht="15" customHeight="1">
      <c r="A12" s="520"/>
      <c r="B12" s="571"/>
      <c r="C12" s="571"/>
      <c r="D12" s="571"/>
      <c r="E12" s="565"/>
      <c r="F12" s="565"/>
      <c r="G12" s="478"/>
      <c r="H12" s="520"/>
      <c r="I12" s="565"/>
      <c r="J12" s="571"/>
      <c r="K12" s="571"/>
      <c r="L12" s="567"/>
      <c r="M12" s="571"/>
      <c r="N12" s="571"/>
      <c r="O12" s="632"/>
    </row>
    <row r="13" spans="1:16" s="493" customFormat="1" ht="30" customHeight="1">
      <c r="A13" s="853" t="s">
        <v>742</v>
      </c>
      <c r="B13" s="853"/>
      <c r="C13" s="853"/>
      <c r="D13" s="853"/>
      <c r="E13" s="853"/>
      <c r="F13" s="853"/>
      <c r="G13" s="853"/>
      <c r="H13" s="520"/>
      <c r="I13" s="853" t="s">
        <v>743</v>
      </c>
      <c r="J13" s="853"/>
      <c r="K13" s="853"/>
      <c r="L13" s="853"/>
      <c r="M13" s="853"/>
      <c r="N13" s="853"/>
      <c r="O13" s="853"/>
    </row>
    <row r="14" spans="1:16" s="493" customFormat="1" ht="15" customHeight="1">
      <c r="A14" s="557" t="s">
        <v>724</v>
      </c>
      <c r="B14" s="560" t="s">
        <v>3</v>
      </c>
      <c r="C14" s="560" t="s">
        <v>4</v>
      </c>
      <c r="D14" s="560" t="s">
        <v>5</v>
      </c>
      <c r="E14" s="560" t="s">
        <v>728</v>
      </c>
      <c r="F14" s="560" t="s">
        <v>7</v>
      </c>
      <c r="G14" s="560" t="s">
        <v>703</v>
      </c>
      <c r="H14" s="520"/>
      <c r="I14" s="570" t="s">
        <v>724</v>
      </c>
      <c r="J14" s="560" t="s">
        <v>3</v>
      </c>
      <c r="K14" s="560" t="s">
        <v>4</v>
      </c>
      <c r="L14" s="560" t="s">
        <v>5</v>
      </c>
      <c r="M14" s="560" t="s">
        <v>728</v>
      </c>
      <c r="N14" s="560" t="s">
        <v>7</v>
      </c>
      <c r="O14" s="560" t="s">
        <v>703</v>
      </c>
    </row>
    <row r="15" spans="1:16" s="493" customFormat="1" ht="15" customHeight="1">
      <c r="A15" s="561" t="s">
        <v>871</v>
      </c>
      <c r="B15" s="562">
        <v>705069.81651999999</v>
      </c>
      <c r="C15" s="562">
        <v>18681.802600000003</v>
      </c>
      <c r="D15" s="567">
        <v>0</v>
      </c>
      <c r="E15" s="565">
        <v>0</v>
      </c>
      <c r="F15" s="562">
        <v>723751.61912000005</v>
      </c>
      <c r="G15" s="563">
        <v>0.80805361931890851</v>
      </c>
      <c r="H15" s="520"/>
      <c r="I15" s="561" t="s">
        <v>871</v>
      </c>
      <c r="J15" s="562">
        <v>2189181.85219</v>
      </c>
      <c r="K15" s="562">
        <v>85106.051170000006</v>
      </c>
      <c r="L15" s="567">
        <v>0</v>
      </c>
      <c r="M15" s="562">
        <v>7447.35</v>
      </c>
      <c r="N15" s="562">
        <v>2281735.25336</v>
      </c>
      <c r="O15" s="563">
        <v>0.92696872804440322</v>
      </c>
    </row>
    <row r="16" spans="1:16" s="493" customFormat="1" ht="15" customHeight="1">
      <c r="A16" s="561" t="s">
        <v>872</v>
      </c>
      <c r="B16" s="562">
        <v>131747.81627000001</v>
      </c>
      <c r="C16" s="562">
        <v>40173.329159999994</v>
      </c>
      <c r="D16" s="567">
        <v>0</v>
      </c>
      <c r="E16" s="565">
        <v>0</v>
      </c>
      <c r="F16" s="562">
        <v>171921.14543</v>
      </c>
      <c r="G16" s="563">
        <v>0.19194638068109157</v>
      </c>
      <c r="H16" s="520"/>
      <c r="I16" s="561" t="s">
        <v>872</v>
      </c>
      <c r="J16" s="562">
        <v>124677.17440999999</v>
      </c>
      <c r="K16" s="562">
        <v>55089.437749999997</v>
      </c>
      <c r="L16" s="567">
        <v>0</v>
      </c>
      <c r="M16" s="562">
        <v>0</v>
      </c>
      <c r="N16" s="562">
        <v>179766.61215999999</v>
      </c>
      <c r="O16" s="563">
        <v>7.3031271955596805E-2</v>
      </c>
    </row>
    <row r="17" spans="1:15" s="493" customFormat="1" ht="15" customHeight="1">
      <c r="A17" s="561"/>
      <c r="B17" s="567"/>
      <c r="C17" s="567"/>
      <c r="D17" s="567"/>
      <c r="E17" s="567"/>
      <c r="F17" s="567"/>
      <c r="G17" s="563"/>
      <c r="H17" s="520"/>
      <c r="I17" s="561"/>
      <c r="J17" s="562"/>
      <c r="K17" s="562"/>
      <c r="L17" s="633"/>
      <c r="M17" s="562"/>
      <c r="N17" s="562"/>
      <c r="O17" s="563"/>
    </row>
    <row r="18" spans="1:15" s="493" customFormat="1" ht="15" customHeight="1">
      <c r="A18" s="557" t="s">
        <v>744</v>
      </c>
      <c r="B18" s="560">
        <v>836817.63278999995</v>
      </c>
      <c r="C18" s="560">
        <v>58855.131759999997</v>
      </c>
      <c r="D18" s="560">
        <v>0</v>
      </c>
      <c r="E18" s="560">
        <v>0</v>
      </c>
      <c r="F18" s="560">
        <v>895672.76454999996</v>
      </c>
      <c r="G18" s="569">
        <v>1</v>
      </c>
      <c r="H18" s="520"/>
      <c r="I18" s="557" t="s">
        <v>744</v>
      </c>
      <c r="J18" s="631">
        <v>2313859.0266</v>
      </c>
      <c r="K18" s="631">
        <v>140195.48891999997</v>
      </c>
      <c r="L18" s="560">
        <v>0</v>
      </c>
      <c r="M18" s="631">
        <v>7447.35</v>
      </c>
      <c r="N18" s="631">
        <v>2461501.86552</v>
      </c>
      <c r="O18" s="569">
        <v>1</v>
      </c>
    </row>
    <row r="19" spans="1:15" s="493" customFormat="1" ht="15" customHeight="1" thickBot="1">
      <c r="A19" s="595"/>
      <c r="B19" s="634"/>
      <c r="C19" s="634"/>
      <c r="D19" s="634"/>
      <c r="E19" s="634"/>
      <c r="F19" s="586"/>
      <c r="G19" s="264"/>
      <c r="H19" s="595"/>
      <c r="I19" s="264"/>
      <c r="J19" s="590"/>
      <c r="K19" s="634"/>
      <c r="L19" s="634"/>
      <c r="M19" s="634"/>
      <c r="N19" s="634"/>
      <c r="O19" s="634"/>
    </row>
    <row r="20" spans="1:15" s="493" customFormat="1" ht="15" customHeight="1" thickTop="1">
      <c r="A20" s="635" t="s">
        <v>745</v>
      </c>
      <c r="B20" s="636"/>
      <c r="C20" s="636"/>
      <c r="D20" s="636"/>
      <c r="E20" s="636"/>
      <c r="F20" s="637"/>
      <c r="G20" s="638"/>
      <c r="H20" s="639"/>
      <c r="I20" s="638"/>
      <c r="J20" s="640"/>
      <c r="K20" s="636"/>
      <c r="L20" s="636"/>
      <c r="M20" s="636"/>
      <c r="N20" s="636"/>
      <c r="O20" s="636"/>
    </row>
    <row r="21" spans="1:15" s="493" customFormat="1" ht="15" customHeight="1">
      <c r="A21" s="584" t="s">
        <v>746</v>
      </c>
      <c r="B21" s="634"/>
      <c r="C21" s="634"/>
      <c r="D21" s="634"/>
      <c r="E21" s="634"/>
      <c r="F21" s="586"/>
      <c r="G21" s="264"/>
      <c r="H21" s="264"/>
      <c r="I21" s="264"/>
      <c r="J21" s="588"/>
      <c r="K21" s="634"/>
      <c r="L21" s="634"/>
      <c r="M21" s="634"/>
      <c r="N21" s="634"/>
      <c r="O21" s="634"/>
    </row>
    <row r="22" spans="1:15" s="493" customFormat="1" ht="15" customHeight="1">
      <c r="A22" s="584" t="s">
        <v>747</v>
      </c>
      <c r="B22" s="634"/>
      <c r="C22" s="634"/>
      <c r="D22" s="634"/>
      <c r="E22" s="634"/>
      <c r="F22" s="586"/>
      <c r="G22" s="264"/>
      <c r="H22" s="264"/>
      <c r="I22" s="264"/>
      <c r="J22" s="588"/>
      <c r="K22" s="634"/>
      <c r="L22" s="634"/>
      <c r="M22" s="634"/>
      <c r="N22" s="634"/>
      <c r="O22" s="634"/>
    </row>
    <row r="23" spans="1:15" s="493" customFormat="1" ht="15" customHeight="1">
      <c r="A23" s="584" t="s">
        <v>748</v>
      </c>
      <c r="B23" s="634"/>
      <c r="C23" s="634"/>
      <c r="D23" s="634"/>
      <c r="E23" s="634"/>
      <c r="F23" s="586"/>
      <c r="G23" s="264"/>
      <c r="H23" s="264"/>
      <c r="I23" s="264"/>
      <c r="J23" s="588"/>
      <c r="K23" s="634"/>
      <c r="L23" s="634"/>
      <c r="M23" s="634"/>
      <c r="N23" s="634"/>
      <c r="O23" s="634"/>
    </row>
    <row r="24" spans="1:15" s="493" customFormat="1" ht="15" customHeight="1">
      <c r="A24" s="595"/>
      <c r="B24" s="634"/>
      <c r="C24" s="634"/>
      <c r="D24" s="634"/>
      <c r="E24" s="634"/>
      <c r="F24" s="586"/>
      <c r="G24" s="264"/>
      <c r="H24" s="264"/>
      <c r="I24" s="264"/>
      <c r="J24" s="590"/>
      <c r="K24" s="634"/>
      <c r="L24" s="634"/>
      <c r="M24" s="634"/>
      <c r="N24" s="634"/>
      <c r="O24" s="634"/>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23"/>
  <sheetViews>
    <sheetView topLeftCell="C1" zoomScaleNormal="100" workbookViewId="0">
      <selection activeCell="L17" sqref="L17"/>
    </sheetView>
  </sheetViews>
  <sheetFormatPr baseColWidth="10" defaultColWidth="9.140625" defaultRowHeight="12.75"/>
  <cols>
    <col min="1" max="2" width="31.140625" style="508" hidden="1" customWidth="1"/>
    <col min="3" max="3" width="64.5703125" style="530" customWidth="1"/>
    <col min="4" max="9" width="9.7109375" style="508" bestFit="1" customWidth="1"/>
    <col min="10" max="10" width="9.7109375" style="644" bestFit="1" customWidth="1"/>
    <col min="11" max="11" width="9.7109375" style="644" customWidth="1"/>
    <col min="12" max="12" width="9.7109375" style="644" bestFit="1" customWidth="1"/>
    <col min="13" max="13" width="9.7109375" style="644" customWidth="1"/>
    <col min="14" max="256" width="9.140625" style="508"/>
    <col min="257" max="258" width="0" style="508" hidden="1" customWidth="1"/>
    <col min="259" max="259" width="64.5703125" style="508" customWidth="1"/>
    <col min="260" max="266" width="9.7109375" style="508" bestFit="1" customWidth="1"/>
    <col min="267" max="267" width="9.7109375" style="508" customWidth="1"/>
    <col min="268" max="268" width="9.7109375" style="508" bestFit="1" customWidth="1"/>
    <col min="269" max="269" width="9.7109375" style="508" customWidth="1"/>
    <col min="270" max="512" width="9.140625" style="508"/>
    <col min="513" max="514" width="0" style="508" hidden="1" customWidth="1"/>
    <col min="515" max="515" width="64.5703125" style="508" customWidth="1"/>
    <col min="516" max="522" width="9.7109375" style="508" bestFit="1" customWidth="1"/>
    <col min="523" max="523" width="9.7109375" style="508" customWidth="1"/>
    <col min="524" max="524" width="9.7109375" style="508" bestFit="1" customWidth="1"/>
    <col min="525" max="525" width="9.7109375" style="508" customWidth="1"/>
    <col min="526" max="768" width="9.140625" style="508"/>
    <col min="769" max="770" width="0" style="508" hidden="1" customWidth="1"/>
    <col min="771" max="771" width="64.5703125" style="508" customWidth="1"/>
    <col min="772" max="778" width="9.7109375" style="508" bestFit="1" customWidth="1"/>
    <col min="779" max="779" width="9.7109375" style="508" customWidth="1"/>
    <col min="780" max="780" width="9.7109375" style="508" bestFit="1" customWidth="1"/>
    <col min="781" max="781" width="9.7109375" style="508" customWidth="1"/>
    <col min="782" max="1024" width="9.140625" style="508"/>
    <col min="1025" max="1026" width="0" style="508" hidden="1" customWidth="1"/>
    <col min="1027" max="1027" width="64.5703125" style="508" customWidth="1"/>
    <col min="1028" max="1034" width="9.7109375" style="508" bestFit="1" customWidth="1"/>
    <col min="1035" max="1035" width="9.7109375" style="508" customWidth="1"/>
    <col min="1036" max="1036" width="9.7109375" style="508" bestFit="1" customWidth="1"/>
    <col min="1037" max="1037" width="9.7109375" style="508" customWidth="1"/>
    <col min="1038" max="1280" width="9.140625" style="508"/>
    <col min="1281" max="1282" width="0" style="508" hidden="1" customWidth="1"/>
    <col min="1283" max="1283" width="64.5703125" style="508" customWidth="1"/>
    <col min="1284" max="1290" width="9.7109375" style="508" bestFit="1" customWidth="1"/>
    <col min="1291" max="1291" width="9.7109375" style="508" customWidth="1"/>
    <col min="1292" max="1292" width="9.7109375" style="508" bestFit="1" customWidth="1"/>
    <col min="1293" max="1293" width="9.7109375" style="508" customWidth="1"/>
    <col min="1294" max="1536" width="9.140625" style="508"/>
    <col min="1537" max="1538" width="0" style="508" hidden="1" customWidth="1"/>
    <col min="1539" max="1539" width="64.5703125" style="508" customWidth="1"/>
    <col min="1540" max="1546" width="9.7109375" style="508" bestFit="1" customWidth="1"/>
    <col min="1547" max="1547" width="9.7109375" style="508" customWidth="1"/>
    <col min="1548" max="1548" width="9.7109375" style="508" bestFit="1" customWidth="1"/>
    <col min="1549" max="1549" width="9.7109375" style="508" customWidth="1"/>
    <col min="1550" max="1792" width="9.140625" style="508"/>
    <col min="1793" max="1794" width="0" style="508" hidden="1" customWidth="1"/>
    <col min="1795" max="1795" width="64.5703125" style="508" customWidth="1"/>
    <col min="1796" max="1802" width="9.7109375" style="508" bestFit="1" customWidth="1"/>
    <col min="1803" max="1803" width="9.7109375" style="508" customWidth="1"/>
    <col min="1804" max="1804" width="9.7109375" style="508" bestFit="1" customWidth="1"/>
    <col min="1805" max="1805" width="9.7109375" style="508" customWidth="1"/>
    <col min="1806" max="2048" width="9.140625" style="508"/>
    <col min="2049" max="2050" width="0" style="508" hidden="1" customWidth="1"/>
    <col min="2051" max="2051" width="64.5703125" style="508" customWidth="1"/>
    <col min="2052" max="2058" width="9.7109375" style="508" bestFit="1" customWidth="1"/>
    <col min="2059" max="2059" width="9.7109375" style="508" customWidth="1"/>
    <col min="2060" max="2060" width="9.7109375" style="508" bestFit="1" customWidth="1"/>
    <col min="2061" max="2061" width="9.7109375" style="508" customWidth="1"/>
    <col min="2062" max="2304" width="9.140625" style="508"/>
    <col min="2305" max="2306" width="0" style="508" hidden="1" customWidth="1"/>
    <col min="2307" max="2307" width="64.5703125" style="508" customWidth="1"/>
    <col min="2308" max="2314" width="9.7109375" style="508" bestFit="1" customWidth="1"/>
    <col min="2315" max="2315" width="9.7109375" style="508" customWidth="1"/>
    <col min="2316" max="2316" width="9.7109375" style="508" bestFit="1" customWidth="1"/>
    <col min="2317" max="2317" width="9.7109375" style="508" customWidth="1"/>
    <col min="2318" max="2560" width="9.140625" style="508"/>
    <col min="2561" max="2562" width="0" style="508" hidden="1" customWidth="1"/>
    <col min="2563" max="2563" width="64.5703125" style="508" customWidth="1"/>
    <col min="2564" max="2570" width="9.7109375" style="508" bestFit="1" customWidth="1"/>
    <col min="2571" max="2571" width="9.7109375" style="508" customWidth="1"/>
    <col min="2572" max="2572" width="9.7109375" style="508" bestFit="1" customWidth="1"/>
    <col min="2573" max="2573" width="9.7109375" style="508" customWidth="1"/>
    <col min="2574" max="2816" width="9.140625" style="508"/>
    <col min="2817" max="2818" width="0" style="508" hidden="1" customWidth="1"/>
    <col min="2819" max="2819" width="64.5703125" style="508" customWidth="1"/>
    <col min="2820" max="2826" width="9.7109375" style="508" bestFit="1" customWidth="1"/>
    <col min="2827" max="2827" width="9.7109375" style="508" customWidth="1"/>
    <col min="2828" max="2828" width="9.7109375" style="508" bestFit="1" customWidth="1"/>
    <col min="2829" max="2829" width="9.7109375" style="508" customWidth="1"/>
    <col min="2830" max="3072" width="9.140625" style="508"/>
    <col min="3073" max="3074" width="0" style="508" hidden="1" customWidth="1"/>
    <col min="3075" max="3075" width="64.5703125" style="508" customWidth="1"/>
    <col min="3076" max="3082" width="9.7109375" style="508" bestFit="1" customWidth="1"/>
    <col min="3083" max="3083" width="9.7109375" style="508" customWidth="1"/>
    <col min="3084" max="3084" width="9.7109375" style="508" bestFit="1" customWidth="1"/>
    <col min="3085" max="3085" width="9.7109375" style="508" customWidth="1"/>
    <col min="3086" max="3328" width="9.140625" style="508"/>
    <col min="3329" max="3330" width="0" style="508" hidden="1" customWidth="1"/>
    <col min="3331" max="3331" width="64.5703125" style="508" customWidth="1"/>
    <col min="3332" max="3338" width="9.7109375" style="508" bestFit="1" customWidth="1"/>
    <col min="3339" max="3339" width="9.7109375" style="508" customWidth="1"/>
    <col min="3340" max="3340" width="9.7109375" style="508" bestFit="1" customWidth="1"/>
    <col min="3341" max="3341" width="9.7109375" style="508" customWidth="1"/>
    <col min="3342" max="3584" width="9.140625" style="508"/>
    <col min="3585" max="3586" width="0" style="508" hidden="1" customWidth="1"/>
    <col min="3587" max="3587" width="64.5703125" style="508" customWidth="1"/>
    <col min="3588" max="3594" width="9.7109375" style="508" bestFit="1" customWidth="1"/>
    <col min="3595" max="3595" width="9.7109375" style="508" customWidth="1"/>
    <col min="3596" max="3596" width="9.7109375" style="508" bestFit="1" customWidth="1"/>
    <col min="3597" max="3597" width="9.7109375" style="508" customWidth="1"/>
    <col min="3598" max="3840" width="9.140625" style="508"/>
    <col min="3841" max="3842" width="0" style="508" hidden="1" customWidth="1"/>
    <col min="3843" max="3843" width="64.5703125" style="508" customWidth="1"/>
    <col min="3844" max="3850" width="9.7109375" style="508" bestFit="1" customWidth="1"/>
    <col min="3851" max="3851" width="9.7109375" style="508" customWidth="1"/>
    <col min="3852" max="3852" width="9.7109375" style="508" bestFit="1" customWidth="1"/>
    <col min="3853" max="3853" width="9.7109375" style="508" customWidth="1"/>
    <col min="3854" max="4096" width="9.140625" style="508"/>
    <col min="4097" max="4098" width="0" style="508" hidden="1" customWidth="1"/>
    <col min="4099" max="4099" width="64.5703125" style="508" customWidth="1"/>
    <col min="4100" max="4106" width="9.7109375" style="508" bestFit="1" customWidth="1"/>
    <col min="4107" max="4107" width="9.7109375" style="508" customWidth="1"/>
    <col min="4108" max="4108" width="9.7109375" style="508" bestFit="1" customWidth="1"/>
    <col min="4109" max="4109" width="9.7109375" style="508" customWidth="1"/>
    <col min="4110" max="4352" width="9.140625" style="508"/>
    <col min="4353" max="4354" width="0" style="508" hidden="1" customWidth="1"/>
    <col min="4355" max="4355" width="64.5703125" style="508" customWidth="1"/>
    <col min="4356" max="4362" width="9.7109375" style="508" bestFit="1" customWidth="1"/>
    <col min="4363" max="4363" width="9.7109375" style="508" customWidth="1"/>
    <col min="4364" max="4364" width="9.7109375" style="508" bestFit="1" customWidth="1"/>
    <col min="4365" max="4365" width="9.7109375" style="508" customWidth="1"/>
    <col min="4366" max="4608" width="9.140625" style="508"/>
    <col min="4609" max="4610" width="0" style="508" hidden="1" customWidth="1"/>
    <col min="4611" max="4611" width="64.5703125" style="508" customWidth="1"/>
    <col min="4612" max="4618" width="9.7109375" style="508" bestFit="1" customWidth="1"/>
    <col min="4619" max="4619" width="9.7109375" style="508" customWidth="1"/>
    <col min="4620" max="4620" width="9.7109375" style="508" bestFit="1" customWidth="1"/>
    <col min="4621" max="4621" width="9.7109375" style="508" customWidth="1"/>
    <col min="4622" max="4864" width="9.140625" style="508"/>
    <col min="4865" max="4866" width="0" style="508" hidden="1" customWidth="1"/>
    <col min="4867" max="4867" width="64.5703125" style="508" customWidth="1"/>
    <col min="4868" max="4874" width="9.7109375" style="508" bestFit="1" customWidth="1"/>
    <col min="4875" max="4875" width="9.7109375" style="508" customWidth="1"/>
    <col min="4876" max="4876" width="9.7109375" style="508" bestFit="1" customWidth="1"/>
    <col min="4877" max="4877" width="9.7109375" style="508" customWidth="1"/>
    <col min="4878" max="5120" width="9.140625" style="508"/>
    <col min="5121" max="5122" width="0" style="508" hidden="1" customWidth="1"/>
    <col min="5123" max="5123" width="64.5703125" style="508" customWidth="1"/>
    <col min="5124" max="5130" width="9.7109375" style="508" bestFit="1" customWidth="1"/>
    <col min="5131" max="5131" width="9.7109375" style="508" customWidth="1"/>
    <col min="5132" max="5132" width="9.7109375" style="508" bestFit="1" customWidth="1"/>
    <col min="5133" max="5133" width="9.7109375" style="508" customWidth="1"/>
    <col min="5134" max="5376" width="9.140625" style="508"/>
    <col min="5377" max="5378" width="0" style="508" hidden="1" customWidth="1"/>
    <col min="5379" max="5379" width="64.5703125" style="508" customWidth="1"/>
    <col min="5380" max="5386" width="9.7109375" style="508" bestFit="1" customWidth="1"/>
    <col min="5387" max="5387" width="9.7109375" style="508" customWidth="1"/>
    <col min="5388" max="5388" width="9.7109375" style="508" bestFit="1" customWidth="1"/>
    <col min="5389" max="5389" width="9.7109375" style="508" customWidth="1"/>
    <col min="5390" max="5632" width="9.140625" style="508"/>
    <col min="5633" max="5634" width="0" style="508" hidden="1" customWidth="1"/>
    <col min="5635" max="5635" width="64.5703125" style="508" customWidth="1"/>
    <col min="5636" max="5642" width="9.7109375" style="508" bestFit="1" customWidth="1"/>
    <col min="5643" max="5643" width="9.7109375" style="508" customWidth="1"/>
    <col min="5644" max="5644" width="9.7109375" style="508" bestFit="1" customWidth="1"/>
    <col min="5645" max="5645" width="9.7109375" style="508" customWidth="1"/>
    <col min="5646" max="5888" width="9.140625" style="508"/>
    <col min="5889" max="5890" width="0" style="508" hidden="1" customWidth="1"/>
    <col min="5891" max="5891" width="64.5703125" style="508" customWidth="1"/>
    <col min="5892" max="5898" width="9.7109375" style="508" bestFit="1" customWidth="1"/>
    <col min="5899" max="5899" width="9.7109375" style="508" customWidth="1"/>
    <col min="5900" max="5900" width="9.7109375" style="508" bestFit="1" customWidth="1"/>
    <col min="5901" max="5901" width="9.7109375" style="508" customWidth="1"/>
    <col min="5902" max="6144" width="9.140625" style="508"/>
    <col min="6145" max="6146" width="0" style="508" hidden="1" customWidth="1"/>
    <col min="6147" max="6147" width="64.5703125" style="508" customWidth="1"/>
    <col min="6148" max="6154" width="9.7109375" style="508" bestFit="1" customWidth="1"/>
    <col min="6155" max="6155" width="9.7109375" style="508" customWidth="1"/>
    <col min="6156" max="6156" width="9.7109375" style="508" bestFit="1" customWidth="1"/>
    <col min="6157" max="6157" width="9.7109375" style="508" customWidth="1"/>
    <col min="6158" max="6400" width="9.140625" style="508"/>
    <col min="6401" max="6402" width="0" style="508" hidden="1" customWidth="1"/>
    <col min="6403" max="6403" width="64.5703125" style="508" customWidth="1"/>
    <col min="6404" max="6410" width="9.7109375" style="508" bestFit="1" customWidth="1"/>
    <col min="6411" max="6411" width="9.7109375" style="508" customWidth="1"/>
    <col min="6412" max="6412" width="9.7109375" style="508" bestFit="1" customWidth="1"/>
    <col min="6413" max="6413" width="9.7109375" style="508" customWidth="1"/>
    <col min="6414" max="6656" width="9.140625" style="508"/>
    <col min="6657" max="6658" width="0" style="508" hidden="1" customWidth="1"/>
    <col min="6659" max="6659" width="64.5703125" style="508" customWidth="1"/>
    <col min="6660" max="6666" width="9.7109375" style="508" bestFit="1" customWidth="1"/>
    <col min="6667" max="6667" width="9.7109375" style="508" customWidth="1"/>
    <col min="6668" max="6668" width="9.7109375" style="508" bestFit="1" customWidth="1"/>
    <col min="6669" max="6669" width="9.7109375" style="508" customWidth="1"/>
    <col min="6670" max="6912" width="9.140625" style="508"/>
    <col min="6913" max="6914" width="0" style="508" hidden="1" customWidth="1"/>
    <col min="6915" max="6915" width="64.5703125" style="508" customWidth="1"/>
    <col min="6916" max="6922" width="9.7109375" style="508" bestFit="1" customWidth="1"/>
    <col min="6923" max="6923" width="9.7109375" style="508" customWidth="1"/>
    <col min="6924" max="6924" width="9.7109375" style="508" bestFit="1" customWidth="1"/>
    <col min="6925" max="6925" width="9.7109375" style="508" customWidth="1"/>
    <col min="6926" max="7168" width="9.140625" style="508"/>
    <col min="7169" max="7170" width="0" style="508" hidden="1" customWidth="1"/>
    <col min="7171" max="7171" width="64.5703125" style="508" customWidth="1"/>
    <col min="7172" max="7178" width="9.7109375" style="508" bestFit="1" customWidth="1"/>
    <col min="7179" max="7179" width="9.7109375" style="508" customWidth="1"/>
    <col min="7180" max="7180" width="9.7109375" style="508" bestFit="1" customWidth="1"/>
    <col min="7181" max="7181" width="9.7109375" style="508" customWidth="1"/>
    <col min="7182" max="7424" width="9.140625" style="508"/>
    <col min="7425" max="7426" width="0" style="508" hidden="1" customWidth="1"/>
    <col min="7427" max="7427" width="64.5703125" style="508" customWidth="1"/>
    <col min="7428" max="7434" width="9.7109375" style="508" bestFit="1" customWidth="1"/>
    <col min="7435" max="7435" width="9.7109375" style="508" customWidth="1"/>
    <col min="7436" max="7436" width="9.7109375" style="508" bestFit="1" customWidth="1"/>
    <col min="7437" max="7437" width="9.7109375" style="508" customWidth="1"/>
    <col min="7438" max="7680" width="9.140625" style="508"/>
    <col min="7681" max="7682" width="0" style="508" hidden="1" customWidth="1"/>
    <col min="7683" max="7683" width="64.5703125" style="508" customWidth="1"/>
    <col min="7684" max="7690" width="9.7109375" style="508" bestFit="1" customWidth="1"/>
    <col min="7691" max="7691" width="9.7109375" style="508" customWidth="1"/>
    <col min="7692" max="7692" width="9.7109375" style="508" bestFit="1" customWidth="1"/>
    <col min="7693" max="7693" width="9.7109375" style="508" customWidth="1"/>
    <col min="7694" max="7936" width="9.140625" style="508"/>
    <col min="7937" max="7938" width="0" style="508" hidden="1" customWidth="1"/>
    <col min="7939" max="7939" width="64.5703125" style="508" customWidth="1"/>
    <col min="7940" max="7946" width="9.7109375" style="508" bestFit="1" customWidth="1"/>
    <col min="7947" max="7947" width="9.7109375" style="508" customWidth="1"/>
    <col min="7948" max="7948" width="9.7109375" style="508" bestFit="1" customWidth="1"/>
    <col min="7949" max="7949" width="9.7109375" style="508" customWidth="1"/>
    <col min="7950" max="8192" width="9.140625" style="508"/>
    <col min="8193" max="8194" width="0" style="508" hidden="1" customWidth="1"/>
    <col min="8195" max="8195" width="64.5703125" style="508" customWidth="1"/>
    <col min="8196" max="8202" width="9.7109375" style="508" bestFit="1" customWidth="1"/>
    <col min="8203" max="8203" width="9.7109375" style="508" customWidth="1"/>
    <col min="8204" max="8204" width="9.7109375" style="508" bestFit="1" customWidth="1"/>
    <col min="8205" max="8205" width="9.7109375" style="508" customWidth="1"/>
    <col min="8206" max="8448" width="9.140625" style="508"/>
    <col min="8449" max="8450" width="0" style="508" hidden="1" customWidth="1"/>
    <col min="8451" max="8451" width="64.5703125" style="508" customWidth="1"/>
    <col min="8452" max="8458" width="9.7109375" style="508" bestFit="1" customWidth="1"/>
    <col min="8459" max="8459" width="9.7109375" style="508" customWidth="1"/>
    <col min="8460" max="8460" width="9.7109375" style="508" bestFit="1" customWidth="1"/>
    <col min="8461" max="8461" width="9.7109375" style="508" customWidth="1"/>
    <col min="8462" max="8704" width="9.140625" style="508"/>
    <col min="8705" max="8706" width="0" style="508" hidden="1" customWidth="1"/>
    <col min="8707" max="8707" width="64.5703125" style="508" customWidth="1"/>
    <col min="8708" max="8714" width="9.7109375" style="508" bestFit="1" customWidth="1"/>
    <col min="8715" max="8715" width="9.7109375" style="508" customWidth="1"/>
    <col min="8716" max="8716" width="9.7109375" style="508" bestFit="1" customWidth="1"/>
    <col min="8717" max="8717" width="9.7109375" style="508" customWidth="1"/>
    <col min="8718" max="8960" width="9.140625" style="508"/>
    <col min="8961" max="8962" width="0" style="508" hidden="1" customWidth="1"/>
    <col min="8963" max="8963" width="64.5703125" style="508" customWidth="1"/>
    <col min="8964" max="8970" width="9.7109375" style="508" bestFit="1" customWidth="1"/>
    <col min="8971" max="8971" width="9.7109375" style="508" customWidth="1"/>
    <col min="8972" max="8972" width="9.7109375" style="508" bestFit="1" customWidth="1"/>
    <col min="8973" max="8973" width="9.7109375" style="508" customWidth="1"/>
    <col min="8974" max="9216" width="9.140625" style="508"/>
    <col min="9217" max="9218" width="0" style="508" hidden="1" customWidth="1"/>
    <col min="9219" max="9219" width="64.5703125" style="508" customWidth="1"/>
    <col min="9220" max="9226" width="9.7109375" style="508" bestFit="1" customWidth="1"/>
    <col min="9227" max="9227" width="9.7109375" style="508" customWidth="1"/>
    <col min="9228" max="9228" width="9.7109375" style="508" bestFit="1" customWidth="1"/>
    <col min="9229" max="9229" width="9.7109375" style="508" customWidth="1"/>
    <col min="9230" max="9472" width="9.140625" style="508"/>
    <col min="9473" max="9474" width="0" style="508" hidden="1" customWidth="1"/>
    <col min="9475" max="9475" width="64.5703125" style="508" customWidth="1"/>
    <col min="9476" max="9482" width="9.7109375" style="508" bestFit="1" customWidth="1"/>
    <col min="9483" max="9483" width="9.7109375" style="508" customWidth="1"/>
    <col min="9484" max="9484" width="9.7109375" style="508" bestFit="1" customWidth="1"/>
    <col min="9485" max="9485" width="9.7109375" style="508" customWidth="1"/>
    <col min="9486" max="9728" width="9.140625" style="508"/>
    <col min="9729" max="9730" width="0" style="508" hidden="1" customWidth="1"/>
    <col min="9731" max="9731" width="64.5703125" style="508" customWidth="1"/>
    <col min="9732" max="9738" width="9.7109375" style="508" bestFit="1" customWidth="1"/>
    <col min="9739" max="9739" width="9.7109375" style="508" customWidth="1"/>
    <col min="9740" max="9740" width="9.7109375" style="508" bestFit="1" customWidth="1"/>
    <col min="9741" max="9741" width="9.7109375" style="508" customWidth="1"/>
    <col min="9742" max="9984" width="9.140625" style="508"/>
    <col min="9985" max="9986" width="0" style="508" hidden="1" customWidth="1"/>
    <col min="9987" max="9987" width="64.5703125" style="508" customWidth="1"/>
    <col min="9988" max="9994" width="9.7109375" style="508" bestFit="1" customWidth="1"/>
    <col min="9995" max="9995" width="9.7109375" style="508" customWidth="1"/>
    <col min="9996" max="9996" width="9.7109375" style="508" bestFit="1" customWidth="1"/>
    <col min="9997" max="9997" width="9.7109375" style="508" customWidth="1"/>
    <col min="9998" max="10240" width="9.140625" style="508"/>
    <col min="10241" max="10242" width="0" style="508" hidden="1" customWidth="1"/>
    <col min="10243" max="10243" width="64.5703125" style="508" customWidth="1"/>
    <col min="10244" max="10250" width="9.7109375" style="508" bestFit="1" customWidth="1"/>
    <col min="10251" max="10251" width="9.7109375" style="508" customWidth="1"/>
    <col min="10252" max="10252" width="9.7109375" style="508" bestFit="1" customWidth="1"/>
    <col min="10253" max="10253" width="9.7109375" style="508" customWidth="1"/>
    <col min="10254" max="10496" width="9.140625" style="508"/>
    <col min="10497" max="10498" width="0" style="508" hidden="1" customWidth="1"/>
    <col min="10499" max="10499" width="64.5703125" style="508" customWidth="1"/>
    <col min="10500" max="10506" width="9.7109375" style="508" bestFit="1" customWidth="1"/>
    <col min="10507" max="10507" width="9.7109375" style="508" customWidth="1"/>
    <col min="10508" max="10508" width="9.7109375" style="508" bestFit="1" customWidth="1"/>
    <col min="10509" max="10509" width="9.7109375" style="508" customWidth="1"/>
    <col min="10510" max="10752" width="9.140625" style="508"/>
    <col min="10753" max="10754" width="0" style="508" hidden="1" customWidth="1"/>
    <col min="10755" max="10755" width="64.5703125" style="508" customWidth="1"/>
    <col min="10756" max="10762" width="9.7109375" style="508" bestFit="1" customWidth="1"/>
    <col min="10763" max="10763" width="9.7109375" style="508" customWidth="1"/>
    <col min="10764" max="10764" width="9.7109375" style="508" bestFit="1" customWidth="1"/>
    <col min="10765" max="10765" width="9.7109375" style="508" customWidth="1"/>
    <col min="10766" max="11008" width="9.140625" style="508"/>
    <col min="11009" max="11010" width="0" style="508" hidden="1" customWidth="1"/>
    <col min="11011" max="11011" width="64.5703125" style="508" customWidth="1"/>
    <col min="11012" max="11018" width="9.7109375" style="508" bestFit="1" customWidth="1"/>
    <col min="11019" max="11019" width="9.7109375" style="508" customWidth="1"/>
    <col min="11020" max="11020" width="9.7109375" style="508" bestFit="1" customWidth="1"/>
    <col min="11021" max="11021" width="9.7109375" style="508" customWidth="1"/>
    <col min="11022" max="11264" width="9.140625" style="508"/>
    <col min="11265" max="11266" width="0" style="508" hidden="1" customWidth="1"/>
    <col min="11267" max="11267" width="64.5703125" style="508" customWidth="1"/>
    <col min="11268" max="11274" width="9.7109375" style="508" bestFit="1" customWidth="1"/>
    <col min="11275" max="11275" width="9.7109375" style="508" customWidth="1"/>
    <col min="11276" max="11276" width="9.7109375" style="508" bestFit="1" customWidth="1"/>
    <col min="11277" max="11277" width="9.7109375" style="508" customWidth="1"/>
    <col min="11278" max="11520" width="9.140625" style="508"/>
    <col min="11521" max="11522" width="0" style="508" hidden="1" customWidth="1"/>
    <col min="11523" max="11523" width="64.5703125" style="508" customWidth="1"/>
    <col min="11524" max="11530" width="9.7109375" style="508" bestFit="1" customWidth="1"/>
    <col min="11531" max="11531" width="9.7109375" style="508" customWidth="1"/>
    <col min="11532" max="11532" width="9.7109375" style="508" bestFit="1" customWidth="1"/>
    <col min="11533" max="11533" width="9.7109375" style="508" customWidth="1"/>
    <col min="11534" max="11776" width="9.140625" style="508"/>
    <col min="11777" max="11778" width="0" style="508" hidden="1" customWidth="1"/>
    <col min="11779" max="11779" width="64.5703125" style="508" customWidth="1"/>
    <col min="11780" max="11786" width="9.7109375" style="508" bestFit="1" customWidth="1"/>
    <col min="11787" max="11787" width="9.7109375" style="508" customWidth="1"/>
    <col min="11788" max="11788" width="9.7109375" style="508" bestFit="1" customWidth="1"/>
    <col min="11789" max="11789" width="9.7109375" style="508" customWidth="1"/>
    <col min="11790" max="12032" width="9.140625" style="508"/>
    <col min="12033" max="12034" width="0" style="508" hidden="1" customWidth="1"/>
    <col min="12035" max="12035" width="64.5703125" style="508" customWidth="1"/>
    <col min="12036" max="12042" width="9.7109375" style="508" bestFit="1" customWidth="1"/>
    <col min="12043" max="12043" width="9.7109375" style="508" customWidth="1"/>
    <col min="12044" max="12044" width="9.7109375" style="508" bestFit="1" customWidth="1"/>
    <col min="12045" max="12045" width="9.7109375" style="508" customWidth="1"/>
    <col min="12046" max="12288" width="9.140625" style="508"/>
    <col min="12289" max="12290" width="0" style="508" hidden="1" customWidth="1"/>
    <col min="12291" max="12291" width="64.5703125" style="508" customWidth="1"/>
    <col min="12292" max="12298" width="9.7109375" style="508" bestFit="1" customWidth="1"/>
    <col min="12299" max="12299" width="9.7109375" style="508" customWidth="1"/>
    <col min="12300" max="12300" width="9.7109375" style="508" bestFit="1" customWidth="1"/>
    <col min="12301" max="12301" width="9.7109375" style="508" customWidth="1"/>
    <col min="12302" max="12544" width="9.140625" style="508"/>
    <col min="12545" max="12546" width="0" style="508" hidden="1" customWidth="1"/>
    <col min="12547" max="12547" width="64.5703125" style="508" customWidth="1"/>
    <col min="12548" max="12554" width="9.7109375" style="508" bestFit="1" customWidth="1"/>
    <col min="12555" max="12555" width="9.7109375" style="508" customWidth="1"/>
    <col min="12556" max="12556" width="9.7109375" style="508" bestFit="1" customWidth="1"/>
    <col min="12557" max="12557" width="9.7109375" style="508" customWidth="1"/>
    <col min="12558" max="12800" width="9.140625" style="508"/>
    <col min="12801" max="12802" width="0" style="508" hidden="1" customWidth="1"/>
    <col min="12803" max="12803" width="64.5703125" style="508" customWidth="1"/>
    <col min="12804" max="12810" width="9.7109375" style="508" bestFit="1" customWidth="1"/>
    <col min="12811" max="12811" width="9.7109375" style="508" customWidth="1"/>
    <col min="12812" max="12812" width="9.7109375" style="508" bestFit="1" customWidth="1"/>
    <col min="12813" max="12813" width="9.7109375" style="508" customWidth="1"/>
    <col min="12814" max="13056" width="9.140625" style="508"/>
    <col min="13057" max="13058" width="0" style="508" hidden="1" customWidth="1"/>
    <col min="13059" max="13059" width="64.5703125" style="508" customWidth="1"/>
    <col min="13060" max="13066" width="9.7109375" style="508" bestFit="1" customWidth="1"/>
    <col min="13067" max="13067" width="9.7109375" style="508" customWidth="1"/>
    <col min="13068" max="13068" width="9.7109375" style="508" bestFit="1" customWidth="1"/>
    <col min="13069" max="13069" width="9.7109375" style="508" customWidth="1"/>
    <col min="13070" max="13312" width="9.140625" style="508"/>
    <col min="13313" max="13314" width="0" style="508" hidden="1" customWidth="1"/>
    <col min="13315" max="13315" width="64.5703125" style="508" customWidth="1"/>
    <col min="13316" max="13322" width="9.7109375" style="508" bestFit="1" customWidth="1"/>
    <col min="13323" max="13323" width="9.7109375" style="508" customWidth="1"/>
    <col min="13324" max="13324" width="9.7109375" style="508" bestFit="1" customWidth="1"/>
    <col min="13325" max="13325" width="9.7109375" style="508" customWidth="1"/>
    <col min="13326" max="13568" width="9.140625" style="508"/>
    <col min="13569" max="13570" width="0" style="508" hidden="1" customWidth="1"/>
    <col min="13571" max="13571" width="64.5703125" style="508" customWidth="1"/>
    <col min="13572" max="13578" width="9.7109375" style="508" bestFit="1" customWidth="1"/>
    <col min="13579" max="13579" width="9.7109375" style="508" customWidth="1"/>
    <col min="13580" max="13580" width="9.7109375" style="508" bestFit="1" customWidth="1"/>
    <col min="13581" max="13581" width="9.7109375" style="508" customWidth="1"/>
    <col min="13582" max="13824" width="9.140625" style="508"/>
    <col min="13825" max="13826" width="0" style="508" hidden="1" customWidth="1"/>
    <col min="13827" max="13827" width="64.5703125" style="508" customWidth="1"/>
    <col min="13828" max="13834" width="9.7109375" style="508" bestFit="1" customWidth="1"/>
    <col min="13835" max="13835" width="9.7109375" style="508" customWidth="1"/>
    <col min="13836" max="13836" width="9.7109375" style="508" bestFit="1" customWidth="1"/>
    <col min="13837" max="13837" width="9.7109375" style="508" customWidth="1"/>
    <col min="13838" max="14080" width="9.140625" style="508"/>
    <col min="14081" max="14082" width="0" style="508" hidden="1" customWidth="1"/>
    <col min="14083" max="14083" width="64.5703125" style="508" customWidth="1"/>
    <col min="14084" max="14090" width="9.7109375" style="508" bestFit="1" customWidth="1"/>
    <col min="14091" max="14091" width="9.7109375" style="508" customWidth="1"/>
    <col min="14092" max="14092" width="9.7109375" style="508" bestFit="1" customWidth="1"/>
    <col min="14093" max="14093" width="9.7109375" style="508" customWidth="1"/>
    <col min="14094" max="14336" width="9.140625" style="508"/>
    <col min="14337" max="14338" width="0" style="508" hidden="1" customWidth="1"/>
    <col min="14339" max="14339" width="64.5703125" style="508" customWidth="1"/>
    <col min="14340" max="14346" width="9.7109375" style="508" bestFit="1" customWidth="1"/>
    <col min="14347" max="14347" width="9.7109375" style="508" customWidth="1"/>
    <col min="14348" max="14348" width="9.7109375" style="508" bestFit="1" customWidth="1"/>
    <col min="14349" max="14349" width="9.7109375" style="508" customWidth="1"/>
    <col min="14350" max="14592" width="9.140625" style="508"/>
    <col min="14593" max="14594" width="0" style="508" hidden="1" customWidth="1"/>
    <col min="14595" max="14595" width="64.5703125" style="508" customWidth="1"/>
    <col min="14596" max="14602" width="9.7109375" style="508" bestFit="1" customWidth="1"/>
    <col min="14603" max="14603" width="9.7109375" style="508" customWidth="1"/>
    <col min="14604" max="14604" width="9.7109375" style="508" bestFit="1" customWidth="1"/>
    <col min="14605" max="14605" width="9.7109375" style="508" customWidth="1"/>
    <col min="14606" max="14848" width="9.140625" style="508"/>
    <col min="14849" max="14850" width="0" style="508" hidden="1" customWidth="1"/>
    <col min="14851" max="14851" width="64.5703125" style="508" customWidth="1"/>
    <col min="14852" max="14858" width="9.7109375" style="508" bestFit="1" customWidth="1"/>
    <col min="14859" max="14859" width="9.7109375" style="508" customWidth="1"/>
    <col min="14860" max="14860" width="9.7109375" style="508" bestFit="1" customWidth="1"/>
    <col min="14861" max="14861" width="9.7109375" style="508" customWidth="1"/>
    <col min="14862" max="15104" width="9.140625" style="508"/>
    <col min="15105" max="15106" width="0" style="508" hidden="1" customWidth="1"/>
    <col min="15107" max="15107" width="64.5703125" style="508" customWidth="1"/>
    <col min="15108" max="15114" width="9.7109375" style="508" bestFit="1" customWidth="1"/>
    <col min="15115" max="15115" width="9.7109375" style="508" customWidth="1"/>
    <col min="15116" max="15116" width="9.7109375" style="508" bestFit="1" customWidth="1"/>
    <col min="15117" max="15117" width="9.7109375" style="508" customWidth="1"/>
    <col min="15118" max="15360" width="9.140625" style="508"/>
    <col min="15361" max="15362" width="0" style="508" hidden="1" customWidth="1"/>
    <col min="15363" max="15363" width="64.5703125" style="508" customWidth="1"/>
    <col min="15364" max="15370" width="9.7109375" style="508" bestFit="1" customWidth="1"/>
    <col min="15371" max="15371" width="9.7109375" style="508" customWidth="1"/>
    <col min="15372" max="15372" width="9.7109375" style="508" bestFit="1" customWidth="1"/>
    <col min="15373" max="15373" width="9.7109375" style="508" customWidth="1"/>
    <col min="15374" max="15616" width="9.140625" style="508"/>
    <col min="15617" max="15618" width="0" style="508" hidden="1" customWidth="1"/>
    <col min="15619" max="15619" width="64.5703125" style="508" customWidth="1"/>
    <col min="15620" max="15626" width="9.7109375" style="508" bestFit="1" customWidth="1"/>
    <col min="15627" max="15627" width="9.7109375" style="508" customWidth="1"/>
    <col min="15628" max="15628" width="9.7109375" style="508" bestFit="1" customWidth="1"/>
    <col min="15629" max="15629" width="9.7109375" style="508" customWidth="1"/>
    <col min="15630" max="15872" width="9.140625" style="508"/>
    <col min="15873" max="15874" width="0" style="508" hidden="1" customWidth="1"/>
    <col min="15875" max="15875" width="64.5703125" style="508" customWidth="1"/>
    <col min="15876" max="15882" width="9.7109375" style="508" bestFit="1" customWidth="1"/>
    <col min="15883" max="15883" width="9.7109375" style="508" customWidth="1"/>
    <col min="15884" max="15884" width="9.7109375" style="508" bestFit="1" customWidth="1"/>
    <col min="15885" max="15885" width="9.7109375" style="508" customWidth="1"/>
    <col min="15886" max="16128" width="9.140625" style="508"/>
    <col min="16129" max="16130" width="0" style="508" hidden="1" customWidth="1"/>
    <col min="16131" max="16131" width="64.5703125" style="508" customWidth="1"/>
    <col min="16132" max="16138" width="9.7109375" style="508" bestFit="1" customWidth="1"/>
    <col min="16139" max="16139" width="9.7109375" style="508" customWidth="1"/>
    <col min="16140" max="16140" width="9.7109375" style="508" bestFit="1" customWidth="1"/>
    <col min="16141" max="16141" width="9.7109375" style="508" customWidth="1"/>
    <col min="16142" max="16384" width="9.140625" style="508"/>
  </cols>
  <sheetData>
    <row r="1" spans="1:13" s="531" customFormat="1" ht="30" customHeight="1">
      <c r="A1" s="264"/>
      <c r="B1" s="264"/>
      <c r="C1" s="835" t="s">
        <v>863</v>
      </c>
      <c r="D1" s="835"/>
      <c r="E1" s="835"/>
      <c r="F1" s="835"/>
      <c r="G1" s="835"/>
      <c r="H1" s="835"/>
      <c r="I1" s="835"/>
      <c r="J1" s="835"/>
      <c r="K1" s="835"/>
      <c r="L1" s="835"/>
      <c r="M1" s="835"/>
    </row>
    <row r="2" spans="1:13" s="531" customFormat="1" ht="15" customHeight="1">
      <c r="A2" s="264"/>
      <c r="B2" s="264"/>
      <c r="C2" s="860" t="s">
        <v>749</v>
      </c>
      <c r="D2" s="860"/>
      <c r="E2" s="860"/>
      <c r="F2" s="860"/>
      <c r="G2" s="860"/>
      <c r="H2" s="860"/>
      <c r="I2" s="860"/>
      <c r="J2" s="860"/>
      <c r="K2" s="860"/>
      <c r="L2" s="860"/>
      <c r="M2" s="860"/>
    </row>
    <row r="3" spans="1:13" s="532" customFormat="1" ht="30" customHeight="1">
      <c r="A3" s="264"/>
      <c r="B3" s="264"/>
      <c r="C3" s="837" t="s">
        <v>2</v>
      </c>
      <c r="D3" s="837"/>
      <c r="E3" s="837"/>
      <c r="F3" s="837"/>
      <c r="G3" s="837"/>
      <c r="H3" s="837"/>
      <c r="I3" s="837"/>
      <c r="J3" s="837"/>
      <c r="K3" s="837"/>
      <c r="L3" s="837"/>
      <c r="M3" s="837"/>
    </row>
    <row r="4" spans="1:13" s="593" customFormat="1" ht="3.75" customHeight="1">
      <c r="A4" s="591"/>
      <c r="B4" s="591"/>
      <c r="C4" s="110"/>
      <c r="D4" s="110"/>
      <c r="E4" s="110"/>
      <c r="F4" s="110"/>
      <c r="G4" s="110"/>
      <c r="H4" s="110"/>
      <c r="I4" s="110"/>
      <c r="J4" s="110"/>
      <c r="K4" s="110"/>
      <c r="L4" s="110"/>
      <c r="M4" s="110"/>
    </row>
    <row r="5" spans="1:13" s="594" customFormat="1" ht="15" customHeight="1">
      <c r="A5" s="264"/>
      <c r="B5" s="264"/>
      <c r="C5" s="352"/>
      <c r="D5" s="353">
        <v>2015</v>
      </c>
      <c r="E5" s="353">
        <v>2016</v>
      </c>
      <c r="F5" s="353">
        <v>2017</v>
      </c>
      <c r="G5" s="353">
        <v>2018</v>
      </c>
      <c r="H5" s="353">
        <v>2019</v>
      </c>
      <c r="I5" s="353">
        <v>2020</v>
      </c>
      <c r="J5" s="353">
        <v>2021</v>
      </c>
      <c r="K5" s="353">
        <v>2022</v>
      </c>
      <c r="L5" s="353">
        <v>2023</v>
      </c>
      <c r="M5" s="353">
        <v>2024</v>
      </c>
    </row>
    <row r="6" spans="1:13" s="594" customFormat="1" ht="15" customHeight="1">
      <c r="A6" s="264"/>
      <c r="B6" s="264"/>
      <c r="C6" s="106"/>
      <c r="D6" s="107" t="str">
        <f>"DIC"</f>
        <v>DIC</v>
      </c>
      <c r="E6" s="354" t="s">
        <v>750</v>
      </c>
      <c r="F6" s="107" t="str">
        <f>"DIC"</f>
        <v>DIC</v>
      </c>
      <c r="G6" s="107" t="str">
        <f>"DIC"</f>
        <v>DIC</v>
      </c>
      <c r="H6" s="149" t="str">
        <f>"DIC"</f>
        <v>DIC</v>
      </c>
      <c r="I6" s="149" t="str">
        <f>"DIC"</f>
        <v>DIC</v>
      </c>
      <c r="J6" s="149" t="str">
        <f>"DIC"</f>
        <v>DIC</v>
      </c>
      <c r="K6" s="149" t="s">
        <v>750</v>
      </c>
      <c r="L6" s="149" t="s">
        <v>750</v>
      </c>
      <c r="M6" s="149" t="s">
        <v>1447</v>
      </c>
    </row>
    <row r="7" spans="1:13" s="490" customFormat="1" ht="15" customHeight="1">
      <c r="A7" s="264" t="s">
        <v>526</v>
      </c>
      <c r="B7" s="264" t="s">
        <v>751</v>
      </c>
      <c r="C7" s="111" t="s">
        <v>752</v>
      </c>
      <c r="D7" s="112">
        <v>7437917</v>
      </c>
      <c r="E7" s="112">
        <v>7767737</v>
      </c>
      <c r="F7" s="112">
        <v>3714714</v>
      </c>
      <c r="G7" s="112">
        <v>3954550</v>
      </c>
      <c r="H7" s="112">
        <v>4037972</v>
      </c>
      <c r="I7" s="112">
        <v>4073141</v>
      </c>
      <c r="J7" s="112">
        <v>4184106.1386100003</v>
      </c>
      <c r="K7" s="112">
        <v>4646402.1563500008</v>
      </c>
      <c r="L7" s="112">
        <v>4156996.2136399997</v>
      </c>
      <c r="M7" s="112">
        <v>4078709.3192399996</v>
      </c>
    </row>
    <row r="8" spans="1:13" s="490" customFormat="1" ht="15" customHeight="1">
      <c r="A8" s="264" t="s">
        <v>526</v>
      </c>
      <c r="B8" s="498" t="s">
        <v>753</v>
      </c>
      <c r="C8" s="75" t="s">
        <v>754</v>
      </c>
      <c r="D8" s="112">
        <v>7336521</v>
      </c>
      <c r="E8" s="112">
        <v>7609484</v>
      </c>
      <c r="F8" s="112">
        <v>3614989</v>
      </c>
      <c r="G8" s="112">
        <v>3828573</v>
      </c>
      <c r="H8" s="112">
        <v>3772182</v>
      </c>
      <c r="I8" s="112">
        <v>3807103</v>
      </c>
      <c r="J8" s="112">
        <v>3823592.9964800002</v>
      </c>
      <c r="K8" s="112">
        <v>4127504.50618</v>
      </c>
      <c r="L8" s="112">
        <v>3152603.7900999999</v>
      </c>
      <c r="M8" s="112">
        <v>3039693.8018100001</v>
      </c>
    </row>
    <row r="9" spans="1:13" s="490" customFormat="1" ht="15" customHeight="1">
      <c r="A9" s="264" t="s">
        <v>526</v>
      </c>
      <c r="B9" s="498" t="s">
        <v>755</v>
      </c>
      <c r="C9" s="75" t="s">
        <v>873</v>
      </c>
      <c r="D9" s="112">
        <v>101396</v>
      </c>
      <c r="E9" s="112">
        <v>158253</v>
      </c>
      <c r="F9" s="112">
        <v>99725</v>
      </c>
      <c r="G9" s="112">
        <v>125977</v>
      </c>
      <c r="H9" s="112">
        <v>265790</v>
      </c>
      <c r="I9" s="112">
        <v>266038</v>
      </c>
      <c r="J9" s="112">
        <v>360513.14212999999</v>
      </c>
      <c r="K9" s="112">
        <v>518897.65017000004</v>
      </c>
      <c r="L9" s="112">
        <v>1004392.42354</v>
      </c>
      <c r="M9" s="112">
        <v>1039015.5174299999</v>
      </c>
    </row>
    <row r="10" spans="1:13" s="490" customFormat="1" ht="15" customHeight="1">
      <c r="A10" s="264" t="s">
        <v>526</v>
      </c>
      <c r="B10" s="264" t="s">
        <v>757</v>
      </c>
      <c r="C10" s="111" t="s">
        <v>758</v>
      </c>
      <c r="D10" s="112">
        <v>43161</v>
      </c>
      <c r="E10" s="112">
        <v>61715</v>
      </c>
      <c r="F10" s="112">
        <v>19395</v>
      </c>
      <c r="G10" s="112">
        <v>37379</v>
      </c>
      <c r="H10" s="112">
        <v>37359</v>
      </c>
      <c r="I10" s="112">
        <v>22608</v>
      </c>
      <c r="J10" s="112">
        <v>14751.315980000001</v>
      </c>
      <c r="K10" s="112">
        <v>40358.958259999999</v>
      </c>
      <c r="L10" s="112">
        <v>101407.14724999999</v>
      </c>
      <c r="M10" s="112">
        <v>137267.21693999998</v>
      </c>
    </row>
    <row r="11" spans="1:13" s="490" customFormat="1" ht="15" customHeight="1">
      <c r="A11" s="264" t="s">
        <v>526</v>
      </c>
      <c r="B11" s="264" t="s">
        <v>759</v>
      </c>
      <c r="C11" s="75" t="s">
        <v>760</v>
      </c>
      <c r="D11" s="112">
        <v>36132</v>
      </c>
      <c r="E11" s="112">
        <v>42613</v>
      </c>
      <c r="F11" s="112">
        <v>18508</v>
      </c>
      <c r="G11" s="112">
        <v>30898</v>
      </c>
      <c r="H11" s="112">
        <v>26512</v>
      </c>
      <c r="I11" s="112">
        <v>12100</v>
      </c>
      <c r="J11" s="112">
        <v>13035.122079999999</v>
      </c>
      <c r="K11" s="112">
        <v>32372.0478</v>
      </c>
      <c r="L11" s="112">
        <v>77400.453299999994</v>
      </c>
      <c r="M11" s="112">
        <v>101392.22298999999</v>
      </c>
    </row>
    <row r="12" spans="1:13" s="490" customFormat="1" ht="15" customHeight="1">
      <c r="A12" s="264" t="s">
        <v>526</v>
      </c>
      <c r="B12" s="498" t="s">
        <v>761</v>
      </c>
      <c r="C12" s="75" t="s">
        <v>762</v>
      </c>
      <c r="D12" s="112">
        <v>7029</v>
      </c>
      <c r="E12" s="112">
        <v>19102</v>
      </c>
      <c r="F12" s="112">
        <v>887</v>
      </c>
      <c r="G12" s="112">
        <v>6481</v>
      </c>
      <c r="H12" s="112">
        <v>10848</v>
      </c>
      <c r="I12" s="112">
        <v>10508</v>
      </c>
      <c r="J12" s="112">
        <v>1716.1939</v>
      </c>
      <c r="K12" s="112">
        <v>7986.9104600000001</v>
      </c>
      <c r="L12" s="112">
        <v>24006.693950000001</v>
      </c>
      <c r="M12" s="112">
        <v>35874.993950000004</v>
      </c>
    </row>
    <row r="13" spans="1:13" s="490" customFormat="1" ht="15" customHeight="1">
      <c r="A13" s="264" t="s">
        <v>526</v>
      </c>
      <c r="B13" s="264" t="s">
        <v>763</v>
      </c>
      <c r="C13" s="111" t="s">
        <v>764</v>
      </c>
      <c r="D13" s="112">
        <v>91877</v>
      </c>
      <c r="E13" s="112">
        <v>129011</v>
      </c>
      <c r="F13" s="112">
        <v>85329</v>
      </c>
      <c r="G13" s="112">
        <v>80786</v>
      </c>
      <c r="H13" s="112">
        <v>110362</v>
      </c>
      <c r="I13" s="112">
        <v>122958</v>
      </c>
      <c r="J13" s="112">
        <v>110525.89447</v>
      </c>
      <c r="K13" s="112">
        <v>99701.414599999989</v>
      </c>
      <c r="L13" s="112">
        <v>109205.55120999999</v>
      </c>
      <c r="M13" s="112">
        <v>114971.3658</v>
      </c>
    </row>
    <row r="14" spans="1:13" s="490" customFormat="1" ht="15" customHeight="1">
      <c r="A14" s="264" t="s">
        <v>526</v>
      </c>
      <c r="B14" s="264" t="s">
        <v>765</v>
      </c>
      <c r="C14" s="75" t="s">
        <v>766</v>
      </c>
      <c r="D14" s="112">
        <v>85577</v>
      </c>
      <c r="E14" s="112">
        <v>120241</v>
      </c>
      <c r="F14" s="112">
        <v>67837</v>
      </c>
      <c r="G14" s="112">
        <v>68028</v>
      </c>
      <c r="H14" s="112">
        <v>82926</v>
      </c>
      <c r="I14" s="112">
        <v>76235</v>
      </c>
      <c r="J14" s="112">
        <v>61636.550049999998</v>
      </c>
      <c r="K14" s="112">
        <v>51266.042990000002</v>
      </c>
      <c r="L14" s="112">
        <v>56116.67727</v>
      </c>
      <c r="M14" s="112">
        <v>58292.329460000001</v>
      </c>
    </row>
    <row r="15" spans="1:13" s="490" customFormat="1" ht="15" customHeight="1">
      <c r="A15" s="264" t="s">
        <v>526</v>
      </c>
      <c r="B15" s="498" t="s">
        <v>767</v>
      </c>
      <c r="C15" s="75" t="s">
        <v>768</v>
      </c>
      <c r="D15" s="112">
        <v>6300</v>
      </c>
      <c r="E15" s="112">
        <v>8770</v>
      </c>
      <c r="F15" s="112">
        <v>17492</v>
      </c>
      <c r="G15" s="112">
        <v>12758</v>
      </c>
      <c r="H15" s="112">
        <v>27435</v>
      </c>
      <c r="I15" s="112">
        <v>46723</v>
      </c>
      <c r="J15" s="112">
        <v>48889.344420000001</v>
      </c>
      <c r="K15" s="112">
        <v>48435.371610000002</v>
      </c>
      <c r="L15" s="112">
        <v>53088.873939999998</v>
      </c>
      <c r="M15" s="112">
        <v>56679.036340000006</v>
      </c>
    </row>
    <row r="16" spans="1:13" s="490" customFormat="1" ht="15" customHeight="1">
      <c r="A16" s="264" t="s">
        <v>526</v>
      </c>
      <c r="B16" s="264" t="s">
        <v>769</v>
      </c>
      <c r="C16" s="111" t="s">
        <v>770</v>
      </c>
      <c r="D16" s="112">
        <v>80448</v>
      </c>
      <c r="E16" s="112">
        <v>85234</v>
      </c>
      <c r="F16" s="112">
        <v>95183</v>
      </c>
      <c r="G16" s="112">
        <v>80333</v>
      </c>
      <c r="H16" s="112">
        <v>80399</v>
      </c>
      <c r="I16" s="112">
        <v>65116</v>
      </c>
      <c r="J16" s="112">
        <v>85719.868680000014</v>
      </c>
      <c r="K16" s="112">
        <v>71472.191409999999</v>
      </c>
      <c r="L16" s="112">
        <v>70498.285080000001</v>
      </c>
      <c r="M16" s="112">
        <v>65924.183780000007</v>
      </c>
    </row>
    <row r="17" spans="1:13" s="490" customFormat="1" ht="15" customHeight="1">
      <c r="A17" s="264" t="s">
        <v>526</v>
      </c>
      <c r="B17" s="264" t="s">
        <v>771</v>
      </c>
      <c r="C17" s="75" t="s">
        <v>772</v>
      </c>
      <c r="D17" s="112">
        <v>87450</v>
      </c>
      <c r="E17" s="112">
        <v>90919</v>
      </c>
      <c r="F17" s="112">
        <v>54117</v>
      </c>
      <c r="G17" s="112">
        <v>54558</v>
      </c>
      <c r="H17" s="112">
        <v>56872</v>
      </c>
      <c r="I17" s="112">
        <v>426769</v>
      </c>
      <c r="J17" s="112">
        <v>611946.30228999991</v>
      </c>
      <c r="K17" s="112">
        <v>699716.49951999995</v>
      </c>
      <c r="L17" s="112">
        <v>727208.24827999994</v>
      </c>
      <c r="M17" s="112">
        <v>720178.96140999999</v>
      </c>
    </row>
    <row r="18" spans="1:13" s="490" customFormat="1" ht="15" customHeight="1">
      <c r="A18" s="264" t="s">
        <v>526</v>
      </c>
      <c r="B18" s="264" t="s">
        <v>773</v>
      </c>
      <c r="C18" s="113" t="s">
        <v>774</v>
      </c>
      <c r="D18" s="112">
        <v>-264408</v>
      </c>
      <c r="E18" s="112">
        <v>-273392</v>
      </c>
      <c r="F18" s="112">
        <v>-148775</v>
      </c>
      <c r="G18" s="112">
        <v>-149934</v>
      </c>
      <c r="H18" s="112">
        <v>-185321</v>
      </c>
      <c r="I18" s="112">
        <v>-224342</v>
      </c>
      <c r="J18" s="112">
        <v>-190723.92496</v>
      </c>
      <c r="K18" s="112">
        <v>-177083.43887000001</v>
      </c>
      <c r="L18" s="112">
        <v>-256254.28483000002</v>
      </c>
      <c r="M18" s="112">
        <v>-279945.19994000002</v>
      </c>
    </row>
    <row r="19" spans="1:13" s="490" customFormat="1" ht="15" customHeight="1">
      <c r="A19" s="264" t="s">
        <v>526</v>
      </c>
      <c r="B19" s="264" t="s">
        <v>775</v>
      </c>
      <c r="C19" s="355" t="s">
        <v>776</v>
      </c>
      <c r="D19" s="268">
        <v>7476445</v>
      </c>
      <c r="E19" s="268">
        <v>7861223</v>
      </c>
      <c r="F19" s="268">
        <v>3819964</v>
      </c>
      <c r="G19" s="268">
        <v>4057671</v>
      </c>
      <c r="H19" s="268">
        <v>4137644</v>
      </c>
      <c r="I19" s="268">
        <v>4486251</v>
      </c>
      <c r="J19" s="268">
        <v>4816325.5950699998</v>
      </c>
      <c r="K19" s="268">
        <v>5380567.7812700002</v>
      </c>
      <c r="L19" s="268">
        <v>4909061.1606299998</v>
      </c>
      <c r="M19" s="268">
        <v>4837105.8472299995</v>
      </c>
    </row>
    <row r="20" spans="1:13" s="594" customFormat="1" ht="3.75" customHeight="1" thickBot="1">
      <c r="A20" s="264"/>
      <c r="B20" s="264"/>
      <c r="C20" s="596"/>
      <c r="D20" s="597"/>
      <c r="E20" s="597"/>
      <c r="F20" s="597"/>
      <c r="G20" s="597"/>
      <c r="H20" s="597"/>
      <c r="I20" s="597"/>
      <c r="J20" s="642"/>
      <c r="K20" s="642"/>
      <c r="L20" s="642"/>
      <c r="M20" s="642"/>
    </row>
    <row r="21" spans="1:13" s="594" customFormat="1" ht="15" customHeight="1" thickTop="1">
      <c r="A21" s="264"/>
      <c r="B21" s="264"/>
      <c r="C21" s="584" t="s">
        <v>777</v>
      </c>
      <c r="D21" s="534"/>
      <c r="E21" s="534"/>
      <c r="F21" s="534"/>
      <c r="G21" s="534"/>
      <c r="H21" s="534"/>
      <c r="I21" s="534"/>
      <c r="J21" s="643"/>
      <c r="K21" s="643"/>
      <c r="L21" s="643"/>
      <c r="M21" s="643"/>
    </row>
    <row r="22" spans="1:13" s="594" customFormat="1" ht="15" customHeight="1">
      <c r="A22" s="264"/>
      <c r="B22" s="264"/>
      <c r="C22" s="584" t="s">
        <v>778</v>
      </c>
      <c r="D22" s="534"/>
      <c r="E22" s="534"/>
      <c r="F22" s="534"/>
      <c r="G22" s="534"/>
      <c r="H22" s="534"/>
      <c r="I22" s="534"/>
      <c r="J22" s="643"/>
      <c r="K22" s="643"/>
      <c r="L22" s="643"/>
      <c r="M22" s="643"/>
    </row>
    <row r="23" spans="1:13" s="594" customFormat="1" ht="15" customHeight="1">
      <c r="A23" s="264"/>
      <c r="B23" s="264"/>
      <c r="C23" s="264"/>
      <c r="D23" s="534"/>
      <c r="E23" s="534"/>
      <c r="F23" s="534"/>
      <c r="G23" s="534"/>
      <c r="H23" s="534"/>
      <c r="I23" s="534"/>
      <c r="J23" s="643"/>
      <c r="K23" s="643"/>
      <c r="L23" s="643"/>
      <c r="M23" s="643"/>
    </row>
  </sheetData>
  <mergeCells count="3">
    <mergeCell ref="C1:M1"/>
    <mergeCell ref="C2:M2"/>
    <mergeCell ref="C3:M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M35"/>
  <sheetViews>
    <sheetView topLeftCell="C1" zoomScaleNormal="100" workbookViewId="0">
      <selection activeCell="C5" sqref="C5:M33"/>
    </sheetView>
  </sheetViews>
  <sheetFormatPr baseColWidth="10" defaultColWidth="9.140625" defaultRowHeight="12.75"/>
  <cols>
    <col min="1" max="1" width="2.28515625" style="508" hidden="1" customWidth="1"/>
    <col min="2" max="2" width="46.5703125" style="508" hidden="1" customWidth="1"/>
    <col min="3" max="3" width="69" style="530" customWidth="1"/>
    <col min="4" max="4" width="15" style="617" bestFit="1" customWidth="1"/>
    <col min="5" max="5" width="14.85546875" style="508" bestFit="1" customWidth="1"/>
    <col min="6" max="10" width="15" style="508" bestFit="1" customWidth="1"/>
    <col min="11" max="12" width="15" style="508" customWidth="1"/>
    <col min="13" max="13" width="15" style="508" bestFit="1" customWidth="1"/>
    <col min="14" max="256" width="9.140625" style="508"/>
    <col min="257" max="258" width="0" style="508" hidden="1" customWidth="1"/>
    <col min="259" max="259" width="69" style="508" customWidth="1"/>
    <col min="260" max="260" width="15" style="508" bestFit="1" customWidth="1"/>
    <col min="261" max="261" width="14.85546875" style="508" bestFit="1" customWidth="1"/>
    <col min="262" max="266" width="15" style="508" bestFit="1" customWidth="1"/>
    <col min="267" max="268" width="15" style="508" customWidth="1"/>
    <col min="269" max="269" width="15" style="508" bestFit="1" customWidth="1"/>
    <col min="270" max="512" width="9.140625" style="508"/>
    <col min="513" max="514" width="0" style="508" hidden="1" customWidth="1"/>
    <col min="515" max="515" width="69" style="508" customWidth="1"/>
    <col min="516" max="516" width="15" style="508" bestFit="1" customWidth="1"/>
    <col min="517" max="517" width="14.85546875" style="508" bestFit="1" customWidth="1"/>
    <col min="518" max="522" width="15" style="508" bestFit="1" customWidth="1"/>
    <col min="523" max="524" width="15" style="508" customWidth="1"/>
    <col min="525" max="525" width="15" style="508" bestFit="1" customWidth="1"/>
    <col min="526" max="768" width="9.140625" style="508"/>
    <col min="769" max="770" width="0" style="508" hidden="1" customWidth="1"/>
    <col min="771" max="771" width="69" style="508" customWidth="1"/>
    <col min="772" max="772" width="15" style="508" bestFit="1" customWidth="1"/>
    <col min="773" max="773" width="14.85546875" style="508" bestFit="1" customWidth="1"/>
    <col min="774" max="778" width="15" style="508" bestFit="1" customWidth="1"/>
    <col min="779" max="780" width="15" style="508" customWidth="1"/>
    <col min="781" max="781" width="15" style="508" bestFit="1" customWidth="1"/>
    <col min="782" max="1024" width="9.140625" style="508"/>
    <col min="1025" max="1026" width="0" style="508" hidden="1" customWidth="1"/>
    <col min="1027" max="1027" width="69" style="508" customWidth="1"/>
    <col min="1028" max="1028" width="15" style="508" bestFit="1" customWidth="1"/>
    <col min="1029" max="1029" width="14.85546875" style="508" bestFit="1" customWidth="1"/>
    <col min="1030" max="1034" width="15" style="508" bestFit="1" customWidth="1"/>
    <col min="1035" max="1036" width="15" style="508" customWidth="1"/>
    <col min="1037" max="1037" width="15" style="508" bestFit="1" customWidth="1"/>
    <col min="1038" max="1280" width="9.140625" style="508"/>
    <col min="1281" max="1282" width="0" style="508" hidden="1" customWidth="1"/>
    <col min="1283" max="1283" width="69" style="508" customWidth="1"/>
    <col min="1284" max="1284" width="15" style="508" bestFit="1" customWidth="1"/>
    <col min="1285" max="1285" width="14.85546875" style="508" bestFit="1" customWidth="1"/>
    <col min="1286" max="1290" width="15" style="508" bestFit="1" customWidth="1"/>
    <col min="1291" max="1292" width="15" style="508" customWidth="1"/>
    <col min="1293" max="1293" width="15" style="508" bestFit="1" customWidth="1"/>
    <col min="1294" max="1536" width="9.140625" style="508"/>
    <col min="1537" max="1538" width="0" style="508" hidden="1" customWidth="1"/>
    <col min="1539" max="1539" width="69" style="508" customWidth="1"/>
    <col min="1540" max="1540" width="15" style="508" bestFit="1" customWidth="1"/>
    <col min="1541" max="1541" width="14.85546875" style="508" bestFit="1" customWidth="1"/>
    <col min="1542" max="1546" width="15" style="508" bestFit="1" customWidth="1"/>
    <col min="1547" max="1548" width="15" style="508" customWidth="1"/>
    <col min="1549" max="1549" width="15" style="508" bestFit="1" customWidth="1"/>
    <col min="1550" max="1792" width="9.140625" style="508"/>
    <col min="1793" max="1794" width="0" style="508" hidden="1" customWidth="1"/>
    <col min="1795" max="1795" width="69" style="508" customWidth="1"/>
    <col min="1796" max="1796" width="15" style="508" bestFit="1" customWidth="1"/>
    <col min="1797" max="1797" width="14.85546875" style="508" bestFit="1" customWidth="1"/>
    <col min="1798" max="1802" width="15" style="508" bestFit="1" customWidth="1"/>
    <col min="1803" max="1804" width="15" style="508" customWidth="1"/>
    <col min="1805" max="1805" width="15" style="508" bestFit="1" customWidth="1"/>
    <col min="1806" max="2048" width="9.140625" style="508"/>
    <col min="2049" max="2050" width="0" style="508" hidden="1" customWidth="1"/>
    <col min="2051" max="2051" width="69" style="508" customWidth="1"/>
    <col min="2052" max="2052" width="15" style="508" bestFit="1" customWidth="1"/>
    <col min="2053" max="2053" width="14.85546875" style="508" bestFit="1" customWidth="1"/>
    <col min="2054" max="2058" width="15" style="508" bestFit="1" customWidth="1"/>
    <col min="2059" max="2060" width="15" style="508" customWidth="1"/>
    <col min="2061" max="2061" width="15" style="508" bestFit="1" customWidth="1"/>
    <col min="2062" max="2304" width="9.140625" style="508"/>
    <col min="2305" max="2306" width="0" style="508" hidden="1" customWidth="1"/>
    <col min="2307" max="2307" width="69" style="508" customWidth="1"/>
    <col min="2308" max="2308" width="15" style="508" bestFit="1" customWidth="1"/>
    <col min="2309" max="2309" width="14.85546875" style="508" bestFit="1" customWidth="1"/>
    <col min="2310" max="2314" width="15" style="508" bestFit="1" customWidth="1"/>
    <col min="2315" max="2316" width="15" style="508" customWidth="1"/>
    <col min="2317" max="2317" width="15" style="508" bestFit="1" customWidth="1"/>
    <col min="2318" max="2560" width="9.140625" style="508"/>
    <col min="2561" max="2562" width="0" style="508" hidden="1" customWidth="1"/>
    <col min="2563" max="2563" width="69" style="508" customWidth="1"/>
    <col min="2564" max="2564" width="15" style="508" bestFit="1" customWidth="1"/>
    <col min="2565" max="2565" width="14.85546875" style="508" bestFit="1" customWidth="1"/>
    <col min="2566" max="2570" width="15" style="508" bestFit="1" customWidth="1"/>
    <col min="2571" max="2572" width="15" style="508" customWidth="1"/>
    <col min="2573" max="2573" width="15" style="508" bestFit="1" customWidth="1"/>
    <col min="2574" max="2816" width="9.140625" style="508"/>
    <col min="2817" max="2818" width="0" style="508" hidden="1" customWidth="1"/>
    <col min="2819" max="2819" width="69" style="508" customWidth="1"/>
    <col min="2820" max="2820" width="15" style="508" bestFit="1" customWidth="1"/>
    <col min="2821" max="2821" width="14.85546875" style="508" bestFit="1" customWidth="1"/>
    <col min="2822" max="2826" width="15" style="508" bestFit="1" customWidth="1"/>
    <col min="2827" max="2828" width="15" style="508" customWidth="1"/>
    <col min="2829" max="2829" width="15" style="508" bestFit="1" customWidth="1"/>
    <col min="2830" max="3072" width="9.140625" style="508"/>
    <col min="3073" max="3074" width="0" style="508" hidden="1" customWidth="1"/>
    <col min="3075" max="3075" width="69" style="508" customWidth="1"/>
    <col min="3076" max="3076" width="15" style="508" bestFit="1" customWidth="1"/>
    <col min="3077" max="3077" width="14.85546875" style="508" bestFit="1" customWidth="1"/>
    <col min="3078" max="3082" width="15" style="508" bestFit="1" customWidth="1"/>
    <col min="3083" max="3084" width="15" style="508" customWidth="1"/>
    <col min="3085" max="3085" width="15" style="508" bestFit="1" customWidth="1"/>
    <col min="3086" max="3328" width="9.140625" style="508"/>
    <col min="3329" max="3330" width="0" style="508" hidden="1" customWidth="1"/>
    <col min="3331" max="3331" width="69" style="508" customWidth="1"/>
    <col min="3332" max="3332" width="15" style="508" bestFit="1" customWidth="1"/>
    <col min="3333" max="3333" width="14.85546875" style="508" bestFit="1" customWidth="1"/>
    <col min="3334" max="3338" width="15" style="508" bestFit="1" customWidth="1"/>
    <col min="3339" max="3340" width="15" style="508" customWidth="1"/>
    <col min="3341" max="3341" width="15" style="508" bestFit="1" customWidth="1"/>
    <col min="3342" max="3584" width="9.140625" style="508"/>
    <col min="3585" max="3586" width="0" style="508" hidden="1" customWidth="1"/>
    <col min="3587" max="3587" width="69" style="508" customWidth="1"/>
    <col min="3588" max="3588" width="15" style="508" bestFit="1" customWidth="1"/>
    <col min="3589" max="3589" width="14.85546875" style="508" bestFit="1" customWidth="1"/>
    <col min="3590" max="3594" width="15" style="508" bestFit="1" customWidth="1"/>
    <col min="3595" max="3596" width="15" style="508" customWidth="1"/>
    <col min="3597" max="3597" width="15" style="508" bestFit="1" customWidth="1"/>
    <col min="3598" max="3840" width="9.140625" style="508"/>
    <col min="3841" max="3842" width="0" style="508" hidden="1" customWidth="1"/>
    <col min="3843" max="3843" width="69" style="508" customWidth="1"/>
    <col min="3844" max="3844" width="15" style="508" bestFit="1" customWidth="1"/>
    <col min="3845" max="3845" width="14.85546875" style="508" bestFit="1" customWidth="1"/>
    <col min="3846" max="3850" width="15" style="508" bestFit="1" customWidth="1"/>
    <col min="3851" max="3852" width="15" style="508" customWidth="1"/>
    <col min="3853" max="3853" width="15" style="508" bestFit="1" customWidth="1"/>
    <col min="3854" max="4096" width="9.140625" style="508"/>
    <col min="4097" max="4098" width="0" style="508" hidden="1" customWidth="1"/>
    <col min="4099" max="4099" width="69" style="508" customWidth="1"/>
    <col min="4100" max="4100" width="15" style="508" bestFit="1" customWidth="1"/>
    <col min="4101" max="4101" width="14.85546875" style="508" bestFit="1" customWidth="1"/>
    <col min="4102" max="4106" width="15" style="508" bestFit="1" customWidth="1"/>
    <col min="4107" max="4108" width="15" style="508" customWidth="1"/>
    <col min="4109" max="4109" width="15" style="508" bestFit="1" customWidth="1"/>
    <col min="4110" max="4352" width="9.140625" style="508"/>
    <col min="4353" max="4354" width="0" style="508" hidden="1" customWidth="1"/>
    <col min="4355" max="4355" width="69" style="508" customWidth="1"/>
    <col min="4356" max="4356" width="15" style="508" bestFit="1" customWidth="1"/>
    <col min="4357" max="4357" width="14.85546875" style="508" bestFit="1" customWidth="1"/>
    <col min="4358" max="4362" width="15" style="508" bestFit="1" customWidth="1"/>
    <col min="4363" max="4364" width="15" style="508" customWidth="1"/>
    <col min="4365" max="4365" width="15" style="508" bestFit="1" customWidth="1"/>
    <col min="4366" max="4608" width="9.140625" style="508"/>
    <col min="4609" max="4610" width="0" style="508" hidden="1" customWidth="1"/>
    <col min="4611" max="4611" width="69" style="508" customWidth="1"/>
    <col min="4612" max="4612" width="15" style="508" bestFit="1" customWidth="1"/>
    <col min="4613" max="4613" width="14.85546875" style="508" bestFit="1" customWidth="1"/>
    <col min="4614" max="4618" width="15" style="508" bestFit="1" customWidth="1"/>
    <col min="4619" max="4620" width="15" style="508" customWidth="1"/>
    <col min="4621" max="4621" width="15" style="508" bestFit="1" customWidth="1"/>
    <col min="4622" max="4864" width="9.140625" style="508"/>
    <col min="4865" max="4866" width="0" style="508" hidden="1" customWidth="1"/>
    <col min="4867" max="4867" width="69" style="508" customWidth="1"/>
    <col min="4868" max="4868" width="15" style="508" bestFit="1" customWidth="1"/>
    <col min="4869" max="4869" width="14.85546875" style="508" bestFit="1" customWidth="1"/>
    <col min="4870" max="4874" width="15" style="508" bestFit="1" customWidth="1"/>
    <col min="4875" max="4876" width="15" style="508" customWidth="1"/>
    <col min="4877" max="4877" width="15" style="508" bestFit="1" customWidth="1"/>
    <col min="4878" max="5120" width="9.140625" style="508"/>
    <col min="5121" max="5122" width="0" style="508" hidden="1" customWidth="1"/>
    <col min="5123" max="5123" width="69" style="508" customWidth="1"/>
    <col min="5124" max="5124" width="15" style="508" bestFit="1" customWidth="1"/>
    <col min="5125" max="5125" width="14.85546875" style="508" bestFit="1" customWidth="1"/>
    <col min="5126" max="5130" width="15" style="508" bestFit="1" customWidth="1"/>
    <col min="5131" max="5132" width="15" style="508" customWidth="1"/>
    <col min="5133" max="5133" width="15" style="508" bestFit="1" customWidth="1"/>
    <col min="5134" max="5376" width="9.140625" style="508"/>
    <col min="5377" max="5378" width="0" style="508" hidden="1" customWidth="1"/>
    <col min="5379" max="5379" width="69" style="508" customWidth="1"/>
    <col min="5380" max="5380" width="15" style="508" bestFit="1" customWidth="1"/>
    <col min="5381" max="5381" width="14.85546875" style="508" bestFit="1" customWidth="1"/>
    <col min="5382" max="5386" width="15" style="508" bestFit="1" customWidth="1"/>
    <col min="5387" max="5388" width="15" style="508" customWidth="1"/>
    <col min="5389" max="5389" width="15" style="508" bestFit="1" customWidth="1"/>
    <col min="5390" max="5632" width="9.140625" style="508"/>
    <col min="5633" max="5634" width="0" style="508" hidden="1" customWidth="1"/>
    <col min="5635" max="5635" width="69" style="508" customWidth="1"/>
    <col min="5636" max="5636" width="15" style="508" bestFit="1" customWidth="1"/>
    <col min="5637" max="5637" width="14.85546875" style="508" bestFit="1" customWidth="1"/>
    <col min="5638" max="5642" width="15" style="508" bestFit="1" customWidth="1"/>
    <col min="5643" max="5644" width="15" style="508" customWidth="1"/>
    <col min="5645" max="5645" width="15" style="508" bestFit="1" customWidth="1"/>
    <col min="5646" max="5888" width="9.140625" style="508"/>
    <col min="5889" max="5890" width="0" style="508" hidden="1" customWidth="1"/>
    <col min="5891" max="5891" width="69" style="508" customWidth="1"/>
    <col min="5892" max="5892" width="15" style="508" bestFit="1" customWidth="1"/>
    <col min="5893" max="5893" width="14.85546875" style="508" bestFit="1" customWidth="1"/>
    <col min="5894" max="5898" width="15" style="508" bestFit="1" customWidth="1"/>
    <col min="5899" max="5900" width="15" style="508" customWidth="1"/>
    <col min="5901" max="5901" width="15" style="508" bestFit="1" customWidth="1"/>
    <col min="5902" max="6144" width="9.140625" style="508"/>
    <col min="6145" max="6146" width="0" style="508" hidden="1" customWidth="1"/>
    <col min="6147" max="6147" width="69" style="508" customWidth="1"/>
    <col min="6148" max="6148" width="15" style="508" bestFit="1" customWidth="1"/>
    <col min="6149" max="6149" width="14.85546875" style="508" bestFit="1" customWidth="1"/>
    <col min="6150" max="6154" width="15" style="508" bestFit="1" customWidth="1"/>
    <col min="6155" max="6156" width="15" style="508" customWidth="1"/>
    <col min="6157" max="6157" width="15" style="508" bestFit="1" customWidth="1"/>
    <col min="6158" max="6400" width="9.140625" style="508"/>
    <col min="6401" max="6402" width="0" style="508" hidden="1" customWidth="1"/>
    <col min="6403" max="6403" width="69" style="508" customWidth="1"/>
    <col min="6404" max="6404" width="15" style="508" bestFit="1" customWidth="1"/>
    <col min="6405" max="6405" width="14.85546875" style="508" bestFit="1" customWidth="1"/>
    <col min="6406" max="6410" width="15" style="508" bestFit="1" customWidth="1"/>
    <col min="6411" max="6412" width="15" style="508" customWidth="1"/>
    <col min="6413" max="6413" width="15" style="508" bestFit="1" customWidth="1"/>
    <col min="6414" max="6656" width="9.140625" style="508"/>
    <col min="6657" max="6658" width="0" style="508" hidden="1" customWidth="1"/>
    <col min="6659" max="6659" width="69" style="508" customWidth="1"/>
    <col min="6660" max="6660" width="15" style="508" bestFit="1" customWidth="1"/>
    <col min="6661" max="6661" width="14.85546875" style="508" bestFit="1" customWidth="1"/>
    <col min="6662" max="6666" width="15" style="508" bestFit="1" customWidth="1"/>
    <col min="6667" max="6668" width="15" style="508" customWidth="1"/>
    <col min="6669" max="6669" width="15" style="508" bestFit="1" customWidth="1"/>
    <col min="6670" max="6912" width="9.140625" style="508"/>
    <col min="6913" max="6914" width="0" style="508" hidden="1" customWidth="1"/>
    <col min="6915" max="6915" width="69" style="508" customWidth="1"/>
    <col min="6916" max="6916" width="15" style="508" bestFit="1" customWidth="1"/>
    <col min="6917" max="6917" width="14.85546875" style="508" bestFit="1" customWidth="1"/>
    <col min="6918" max="6922" width="15" style="508" bestFit="1" customWidth="1"/>
    <col min="6923" max="6924" width="15" style="508" customWidth="1"/>
    <col min="6925" max="6925" width="15" style="508" bestFit="1" customWidth="1"/>
    <col min="6926" max="7168" width="9.140625" style="508"/>
    <col min="7169" max="7170" width="0" style="508" hidden="1" customWidth="1"/>
    <col min="7171" max="7171" width="69" style="508" customWidth="1"/>
    <col min="7172" max="7172" width="15" style="508" bestFit="1" customWidth="1"/>
    <col min="7173" max="7173" width="14.85546875" style="508" bestFit="1" customWidth="1"/>
    <col min="7174" max="7178" width="15" style="508" bestFit="1" customWidth="1"/>
    <col min="7179" max="7180" width="15" style="508" customWidth="1"/>
    <col min="7181" max="7181" width="15" style="508" bestFit="1" customWidth="1"/>
    <col min="7182" max="7424" width="9.140625" style="508"/>
    <col min="7425" max="7426" width="0" style="508" hidden="1" customWidth="1"/>
    <col min="7427" max="7427" width="69" style="508" customWidth="1"/>
    <col min="7428" max="7428" width="15" style="508" bestFit="1" customWidth="1"/>
    <col min="7429" max="7429" width="14.85546875" style="508" bestFit="1" customWidth="1"/>
    <col min="7430" max="7434" width="15" style="508" bestFit="1" customWidth="1"/>
    <col min="7435" max="7436" width="15" style="508" customWidth="1"/>
    <col min="7437" max="7437" width="15" style="508" bestFit="1" customWidth="1"/>
    <col min="7438" max="7680" width="9.140625" style="508"/>
    <col min="7681" max="7682" width="0" style="508" hidden="1" customWidth="1"/>
    <col min="7683" max="7683" width="69" style="508" customWidth="1"/>
    <col min="7684" max="7684" width="15" style="508" bestFit="1" customWidth="1"/>
    <col min="7685" max="7685" width="14.85546875" style="508" bestFit="1" customWidth="1"/>
    <col min="7686" max="7690" width="15" style="508" bestFit="1" customWidth="1"/>
    <col min="7691" max="7692" width="15" style="508" customWidth="1"/>
    <col min="7693" max="7693" width="15" style="508" bestFit="1" customWidth="1"/>
    <col min="7694" max="7936" width="9.140625" style="508"/>
    <col min="7937" max="7938" width="0" style="508" hidden="1" customWidth="1"/>
    <col min="7939" max="7939" width="69" style="508" customWidth="1"/>
    <col min="7940" max="7940" width="15" style="508" bestFit="1" customWidth="1"/>
    <col min="7941" max="7941" width="14.85546875" style="508" bestFit="1" customWidth="1"/>
    <col min="7942" max="7946" width="15" style="508" bestFit="1" customWidth="1"/>
    <col min="7947" max="7948" width="15" style="508" customWidth="1"/>
    <col min="7949" max="7949" width="15" style="508" bestFit="1" customWidth="1"/>
    <col min="7950" max="8192" width="9.140625" style="508"/>
    <col min="8193" max="8194" width="0" style="508" hidden="1" customWidth="1"/>
    <col min="8195" max="8195" width="69" style="508" customWidth="1"/>
    <col min="8196" max="8196" width="15" style="508" bestFit="1" customWidth="1"/>
    <col min="8197" max="8197" width="14.85546875" style="508" bestFit="1" customWidth="1"/>
    <col min="8198" max="8202" width="15" style="508" bestFit="1" customWidth="1"/>
    <col min="8203" max="8204" width="15" style="508" customWidth="1"/>
    <col min="8205" max="8205" width="15" style="508" bestFit="1" customWidth="1"/>
    <col min="8206" max="8448" width="9.140625" style="508"/>
    <col min="8449" max="8450" width="0" style="508" hidden="1" customWidth="1"/>
    <col min="8451" max="8451" width="69" style="508" customWidth="1"/>
    <col min="8452" max="8452" width="15" style="508" bestFit="1" customWidth="1"/>
    <col min="8453" max="8453" width="14.85546875" style="508" bestFit="1" customWidth="1"/>
    <col min="8454" max="8458" width="15" style="508" bestFit="1" customWidth="1"/>
    <col min="8459" max="8460" width="15" style="508" customWidth="1"/>
    <col min="8461" max="8461" width="15" style="508" bestFit="1" customWidth="1"/>
    <col min="8462" max="8704" width="9.140625" style="508"/>
    <col min="8705" max="8706" width="0" style="508" hidden="1" customWidth="1"/>
    <col min="8707" max="8707" width="69" style="508" customWidth="1"/>
    <col min="8708" max="8708" width="15" style="508" bestFit="1" customWidth="1"/>
    <col min="8709" max="8709" width="14.85546875" style="508" bestFit="1" customWidth="1"/>
    <col min="8710" max="8714" width="15" style="508" bestFit="1" customWidth="1"/>
    <col min="8715" max="8716" width="15" style="508" customWidth="1"/>
    <col min="8717" max="8717" width="15" style="508" bestFit="1" customWidth="1"/>
    <col min="8718" max="8960" width="9.140625" style="508"/>
    <col min="8961" max="8962" width="0" style="508" hidden="1" customWidth="1"/>
    <col min="8963" max="8963" width="69" style="508" customWidth="1"/>
    <col min="8964" max="8964" width="15" style="508" bestFit="1" customWidth="1"/>
    <col min="8965" max="8965" width="14.85546875" style="508" bestFit="1" customWidth="1"/>
    <col min="8966" max="8970" width="15" style="508" bestFit="1" customWidth="1"/>
    <col min="8971" max="8972" width="15" style="508" customWidth="1"/>
    <col min="8973" max="8973" width="15" style="508" bestFit="1" customWidth="1"/>
    <col min="8974" max="9216" width="9.140625" style="508"/>
    <col min="9217" max="9218" width="0" style="508" hidden="1" customWidth="1"/>
    <col min="9219" max="9219" width="69" style="508" customWidth="1"/>
    <col min="9220" max="9220" width="15" style="508" bestFit="1" customWidth="1"/>
    <col min="9221" max="9221" width="14.85546875" style="508" bestFit="1" customWidth="1"/>
    <col min="9222" max="9226" width="15" style="508" bestFit="1" customWidth="1"/>
    <col min="9227" max="9228" width="15" style="508" customWidth="1"/>
    <col min="9229" max="9229" width="15" style="508" bestFit="1" customWidth="1"/>
    <col min="9230" max="9472" width="9.140625" style="508"/>
    <col min="9473" max="9474" width="0" style="508" hidden="1" customWidth="1"/>
    <col min="9475" max="9475" width="69" style="508" customWidth="1"/>
    <col min="9476" max="9476" width="15" style="508" bestFit="1" customWidth="1"/>
    <col min="9477" max="9477" width="14.85546875" style="508" bestFit="1" customWidth="1"/>
    <col min="9478" max="9482" width="15" style="508" bestFit="1" customWidth="1"/>
    <col min="9483" max="9484" width="15" style="508" customWidth="1"/>
    <col min="9485" max="9485" width="15" style="508" bestFit="1" customWidth="1"/>
    <col min="9486" max="9728" width="9.140625" style="508"/>
    <col min="9729" max="9730" width="0" style="508" hidden="1" customWidth="1"/>
    <col min="9731" max="9731" width="69" style="508" customWidth="1"/>
    <col min="9732" max="9732" width="15" style="508" bestFit="1" customWidth="1"/>
    <col min="9733" max="9733" width="14.85546875" style="508" bestFit="1" customWidth="1"/>
    <col min="9734" max="9738" width="15" style="508" bestFit="1" customWidth="1"/>
    <col min="9739" max="9740" width="15" style="508" customWidth="1"/>
    <col min="9741" max="9741" width="15" style="508" bestFit="1" customWidth="1"/>
    <col min="9742" max="9984" width="9.140625" style="508"/>
    <col min="9985" max="9986" width="0" style="508" hidden="1" customWidth="1"/>
    <col min="9987" max="9987" width="69" style="508" customWidth="1"/>
    <col min="9988" max="9988" width="15" style="508" bestFit="1" customWidth="1"/>
    <col min="9989" max="9989" width="14.85546875" style="508" bestFit="1" customWidth="1"/>
    <col min="9990" max="9994" width="15" style="508" bestFit="1" customWidth="1"/>
    <col min="9995" max="9996" width="15" style="508" customWidth="1"/>
    <col min="9997" max="9997" width="15" style="508" bestFit="1" customWidth="1"/>
    <col min="9998" max="10240" width="9.140625" style="508"/>
    <col min="10241" max="10242" width="0" style="508" hidden="1" customWidth="1"/>
    <col min="10243" max="10243" width="69" style="508" customWidth="1"/>
    <col min="10244" max="10244" width="15" style="508" bestFit="1" customWidth="1"/>
    <col min="10245" max="10245" width="14.85546875" style="508" bestFit="1" customWidth="1"/>
    <col min="10246" max="10250" width="15" style="508" bestFit="1" customWidth="1"/>
    <col min="10251" max="10252" width="15" style="508" customWidth="1"/>
    <col min="10253" max="10253" width="15" style="508" bestFit="1" customWidth="1"/>
    <col min="10254" max="10496" width="9.140625" style="508"/>
    <col min="10497" max="10498" width="0" style="508" hidden="1" customWidth="1"/>
    <col min="10499" max="10499" width="69" style="508" customWidth="1"/>
    <col min="10500" max="10500" width="15" style="508" bestFit="1" customWidth="1"/>
    <col min="10501" max="10501" width="14.85546875" style="508" bestFit="1" customWidth="1"/>
    <col min="10502" max="10506" width="15" style="508" bestFit="1" customWidth="1"/>
    <col min="10507" max="10508" width="15" style="508" customWidth="1"/>
    <col min="10509" max="10509" width="15" style="508" bestFit="1" customWidth="1"/>
    <col min="10510" max="10752" width="9.140625" style="508"/>
    <col min="10753" max="10754" width="0" style="508" hidden="1" customWidth="1"/>
    <col min="10755" max="10755" width="69" style="508" customWidth="1"/>
    <col min="10756" max="10756" width="15" style="508" bestFit="1" customWidth="1"/>
    <col min="10757" max="10757" width="14.85546875" style="508" bestFit="1" customWidth="1"/>
    <col min="10758" max="10762" width="15" style="508" bestFit="1" customWidth="1"/>
    <col min="10763" max="10764" width="15" style="508" customWidth="1"/>
    <col min="10765" max="10765" width="15" style="508" bestFit="1" customWidth="1"/>
    <col min="10766" max="11008" width="9.140625" style="508"/>
    <col min="11009" max="11010" width="0" style="508" hidden="1" customWidth="1"/>
    <col min="11011" max="11011" width="69" style="508" customWidth="1"/>
    <col min="11012" max="11012" width="15" style="508" bestFit="1" customWidth="1"/>
    <col min="11013" max="11013" width="14.85546875" style="508" bestFit="1" customWidth="1"/>
    <col min="11014" max="11018" width="15" style="508" bestFit="1" customWidth="1"/>
    <col min="11019" max="11020" width="15" style="508" customWidth="1"/>
    <col min="11021" max="11021" width="15" style="508" bestFit="1" customWidth="1"/>
    <col min="11022" max="11264" width="9.140625" style="508"/>
    <col min="11265" max="11266" width="0" style="508" hidden="1" customWidth="1"/>
    <col min="11267" max="11267" width="69" style="508" customWidth="1"/>
    <col min="11268" max="11268" width="15" style="508" bestFit="1" customWidth="1"/>
    <col min="11269" max="11269" width="14.85546875" style="508" bestFit="1" customWidth="1"/>
    <col min="11270" max="11274" width="15" style="508" bestFit="1" customWidth="1"/>
    <col min="11275" max="11276" width="15" style="508" customWidth="1"/>
    <col min="11277" max="11277" width="15" style="508" bestFit="1" customWidth="1"/>
    <col min="11278" max="11520" width="9.140625" style="508"/>
    <col min="11521" max="11522" width="0" style="508" hidden="1" customWidth="1"/>
    <col min="11523" max="11523" width="69" style="508" customWidth="1"/>
    <col min="11524" max="11524" width="15" style="508" bestFit="1" customWidth="1"/>
    <col min="11525" max="11525" width="14.85546875" style="508" bestFit="1" customWidth="1"/>
    <col min="11526" max="11530" width="15" style="508" bestFit="1" customWidth="1"/>
    <col min="11531" max="11532" width="15" style="508" customWidth="1"/>
    <col min="11533" max="11533" width="15" style="508" bestFit="1" customWidth="1"/>
    <col min="11534" max="11776" width="9.140625" style="508"/>
    <col min="11777" max="11778" width="0" style="508" hidden="1" customWidth="1"/>
    <col min="11779" max="11779" width="69" style="508" customWidth="1"/>
    <col min="11780" max="11780" width="15" style="508" bestFit="1" customWidth="1"/>
    <col min="11781" max="11781" width="14.85546875" style="508" bestFit="1" customWidth="1"/>
    <col min="11782" max="11786" width="15" style="508" bestFit="1" customWidth="1"/>
    <col min="11787" max="11788" width="15" style="508" customWidth="1"/>
    <col min="11789" max="11789" width="15" style="508" bestFit="1" customWidth="1"/>
    <col min="11790" max="12032" width="9.140625" style="508"/>
    <col min="12033" max="12034" width="0" style="508" hidden="1" customWidth="1"/>
    <col min="12035" max="12035" width="69" style="508" customWidth="1"/>
    <col min="12036" max="12036" width="15" style="508" bestFit="1" customWidth="1"/>
    <col min="12037" max="12037" width="14.85546875" style="508" bestFit="1" customWidth="1"/>
    <col min="12038" max="12042" width="15" style="508" bestFit="1" customWidth="1"/>
    <col min="12043" max="12044" width="15" style="508" customWidth="1"/>
    <col min="12045" max="12045" width="15" style="508" bestFit="1" customWidth="1"/>
    <col min="12046" max="12288" width="9.140625" style="508"/>
    <col min="12289" max="12290" width="0" style="508" hidden="1" customWidth="1"/>
    <col min="12291" max="12291" width="69" style="508" customWidth="1"/>
    <col min="12292" max="12292" width="15" style="508" bestFit="1" customWidth="1"/>
    <col min="12293" max="12293" width="14.85546875" style="508" bestFit="1" customWidth="1"/>
    <col min="12294" max="12298" width="15" style="508" bestFit="1" customWidth="1"/>
    <col min="12299" max="12300" width="15" style="508" customWidth="1"/>
    <col min="12301" max="12301" width="15" style="508" bestFit="1" customWidth="1"/>
    <col min="12302" max="12544" width="9.140625" style="508"/>
    <col min="12545" max="12546" width="0" style="508" hidden="1" customWidth="1"/>
    <col min="12547" max="12547" width="69" style="508" customWidth="1"/>
    <col min="12548" max="12548" width="15" style="508" bestFit="1" customWidth="1"/>
    <col min="12549" max="12549" width="14.85546875" style="508" bestFit="1" customWidth="1"/>
    <col min="12550" max="12554" width="15" style="508" bestFit="1" customWidth="1"/>
    <col min="12555" max="12556" width="15" style="508" customWidth="1"/>
    <col min="12557" max="12557" width="15" style="508" bestFit="1" customWidth="1"/>
    <col min="12558" max="12800" width="9.140625" style="508"/>
    <col min="12801" max="12802" width="0" style="508" hidden="1" customWidth="1"/>
    <col min="12803" max="12803" width="69" style="508" customWidth="1"/>
    <col min="12804" max="12804" width="15" style="508" bestFit="1" customWidth="1"/>
    <col min="12805" max="12805" width="14.85546875" style="508" bestFit="1" customWidth="1"/>
    <col min="12806" max="12810" width="15" style="508" bestFit="1" customWidth="1"/>
    <col min="12811" max="12812" width="15" style="508" customWidth="1"/>
    <col min="12813" max="12813" width="15" style="508" bestFit="1" customWidth="1"/>
    <col min="12814" max="13056" width="9.140625" style="508"/>
    <col min="13057" max="13058" width="0" style="508" hidden="1" customWidth="1"/>
    <col min="13059" max="13059" width="69" style="508" customWidth="1"/>
    <col min="13060" max="13060" width="15" style="508" bestFit="1" customWidth="1"/>
    <col min="13061" max="13061" width="14.85546875" style="508" bestFit="1" customWidth="1"/>
    <col min="13062" max="13066" width="15" style="508" bestFit="1" customWidth="1"/>
    <col min="13067" max="13068" width="15" style="508" customWidth="1"/>
    <col min="13069" max="13069" width="15" style="508" bestFit="1" customWidth="1"/>
    <col min="13070" max="13312" width="9.140625" style="508"/>
    <col min="13313" max="13314" width="0" style="508" hidden="1" customWidth="1"/>
    <col min="13315" max="13315" width="69" style="508" customWidth="1"/>
    <col min="13316" max="13316" width="15" style="508" bestFit="1" customWidth="1"/>
    <col min="13317" max="13317" width="14.85546875" style="508" bestFit="1" customWidth="1"/>
    <col min="13318" max="13322" width="15" style="508" bestFit="1" customWidth="1"/>
    <col min="13323" max="13324" width="15" style="508" customWidth="1"/>
    <col min="13325" max="13325" width="15" style="508" bestFit="1" customWidth="1"/>
    <col min="13326" max="13568" width="9.140625" style="508"/>
    <col min="13569" max="13570" width="0" style="508" hidden="1" customWidth="1"/>
    <col min="13571" max="13571" width="69" style="508" customWidth="1"/>
    <col min="13572" max="13572" width="15" style="508" bestFit="1" customWidth="1"/>
    <col min="13573" max="13573" width="14.85546875" style="508" bestFit="1" customWidth="1"/>
    <col min="13574" max="13578" width="15" style="508" bestFit="1" customWidth="1"/>
    <col min="13579" max="13580" width="15" style="508" customWidth="1"/>
    <col min="13581" max="13581" width="15" style="508" bestFit="1" customWidth="1"/>
    <col min="13582" max="13824" width="9.140625" style="508"/>
    <col min="13825" max="13826" width="0" style="508" hidden="1" customWidth="1"/>
    <col min="13827" max="13827" width="69" style="508" customWidth="1"/>
    <col min="13828" max="13828" width="15" style="508" bestFit="1" customWidth="1"/>
    <col min="13829" max="13829" width="14.85546875" style="508" bestFit="1" customWidth="1"/>
    <col min="13830" max="13834" width="15" style="508" bestFit="1" customWidth="1"/>
    <col min="13835" max="13836" width="15" style="508" customWidth="1"/>
    <col min="13837" max="13837" width="15" style="508" bestFit="1" customWidth="1"/>
    <col min="13838" max="14080" width="9.140625" style="508"/>
    <col min="14081" max="14082" width="0" style="508" hidden="1" customWidth="1"/>
    <col min="14083" max="14083" width="69" style="508" customWidth="1"/>
    <col min="14084" max="14084" width="15" style="508" bestFit="1" customWidth="1"/>
    <col min="14085" max="14085" width="14.85546875" style="508" bestFit="1" customWidth="1"/>
    <col min="14086" max="14090" width="15" style="508" bestFit="1" customWidth="1"/>
    <col min="14091" max="14092" width="15" style="508" customWidth="1"/>
    <col min="14093" max="14093" width="15" style="508" bestFit="1" customWidth="1"/>
    <col min="14094" max="14336" width="9.140625" style="508"/>
    <col min="14337" max="14338" width="0" style="508" hidden="1" customWidth="1"/>
    <col min="14339" max="14339" width="69" style="508" customWidth="1"/>
    <col min="14340" max="14340" width="15" style="508" bestFit="1" customWidth="1"/>
    <col min="14341" max="14341" width="14.85546875" style="508" bestFit="1" customWidth="1"/>
    <col min="14342" max="14346" width="15" style="508" bestFit="1" customWidth="1"/>
    <col min="14347" max="14348" width="15" style="508" customWidth="1"/>
    <col min="14349" max="14349" width="15" style="508" bestFit="1" customWidth="1"/>
    <col min="14350" max="14592" width="9.140625" style="508"/>
    <col min="14593" max="14594" width="0" style="508" hidden="1" customWidth="1"/>
    <col min="14595" max="14595" width="69" style="508" customWidth="1"/>
    <col min="14596" max="14596" width="15" style="508" bestFit="1" customWidth="1"/>
    <col min="14597" max="14597" width="14.85546875" style="508" bestFit="1" customWidth="1"/>
    <col min="14598" max="14602" width="15" style="508" bestFit="1" customWidth="1"/>
    <col min="14603" max="14604" width="15" style="508" customWidth="1"/>
    <col min="14605" max="14605" width="15" style="508" bestFit="1" customWidth="1"/>
    <col min="14606" max="14848" width="9.140625" style="508"/>
    <col min="14849" max="14850" width="0" style="508" hidden="1" customWidth="1"/>
    <col min="14851" max="14851" width="69" style="508" customWidth="1"/>
    <col min="14852" max="14852" width="15" style="508" bestFit="1" customWidth="1"/>
    <col min="14853" max="14853" width="14.85546875" style="508" bestFit="1" customWidth="1"/>
    <col min="14854" max="14858" width="15" style="508" bestFit="1" customWidth="1"/>
    <col min="14859" max="14860" width="15" style="508" customWidth="1"/>
    <col min="14861" max="14861" width="15" style="508" bestFit="1" customWidth="1"/>
    <col min="14862" max="15104" width="9.140625" style="508"/>
    <col min="15105" max="15106" width="0" style="508" hidden="1" customWidth="1"/>
    <col min="15107" max="15107" width="69" style="508" customWidth="1"/>
    <col min="15108" max="15108" width="15" style="508" bestFit="1" customWidth="1"/>
    <col min="15109" max="15109" width="14.85546875" style="508" bestFit="1" customWidth="1"/>
    <col min="15110" max="15114" width="15" style="508" bestFit="1" customWidth="1"/>
    <col min="15115" max="15116" width="15" style="508" customWidth="1"/>
    <col min="15117" max="15117" width="15" style="508" bestFit="1" customWidth="1"/>
    <col min="15118" max="15360" width="9.140625" style="508"/>
    <col min="15361" max="15362" width="0" style="508" hidden="1" customWidth="1"/>
    <col min="15363" max="15363" width="69" style="508" customWidth="1"/>
    <col min="15364" max="15364" width="15" style="508" bestFit="1" customWidth="1"/>
    <col min="15365" max="15365" width="14.85546875" style="508" bestFit="1" customWidth="1"/>
    <col min="15366" max="15370" width="15" style="508" bestFit="1" customWidth="1"/>
    <col min="15371" max="15372" width="15" style="508" customWidth="1"/>
    <col min="15373" max="15373" width="15" style="508" bestFit="1" customWidth="1"/>
    <col min="15374" max="15616" width="9.140625" style="508"/>
    <col min="15617" max="15618" width="0" style="508" hidden="1" customWidth="1"/>
    <col min="15619" max="15619" width="69" style="508" customWidth="1"/>
    <col min="15620" max="15620" width="15" style="508" bestFit="1" customWidth="1"/>
    <col min="15621" max="15621" width="14.85546875" style="508" bestFit="1" customWidth="1"/>
    <col min="15622" max="15626" width="15" style="508" bestFit="1" customWidth="1"/>
    <col min="15627" max="15628" width="15" style="508" customWidth="1"/>
    <col min="15629" max="15629" width="15" style="508" bestFit="1" customWidth="1"/>
    <col min="15630" max="15872" width="9.140625" style="508"/>
    <col min="15873" max="15874" width="0" style="508" hidden="1" customWidth="1"/>
    <col min="15875" max="15875" width="69" style="508" customWidth="1"/>
    <col min="15876" max="15876" width="15" style="508" bestFit="1" customWidth="1"/>
    <col min="15877" max="15877" width="14.85546875" style="508" bestFit="1" customWidth="1"/>
    <col min="15878" max="15882" width="15" style="508" bestFit="1" customWidth="1"/>
    <col min="15883" max="15884" width="15" style="508" customWidth="1"/>
    <col min="15885" max="15885" width="15" style="508" bestFit="1" customWidth="1"/>
    <col min="15886" max="16128" width="9.140625" style="508"/>
    <col min="16129" max="16130" width="0" style="508" hidden="1" customWidth="1"/>
    <col min="16131" max="16131" width="69" style="508" customWidth="1"/>
    <col min="16132" max="16132" width="15" style="508" bestFit="1" customWidth="1"/>
    <col min="16133" max="16133" width="14.85546875" style="508" bestFit="1" customWidth="1"/>
    <col min="16134" max="16138" width="15" style="508" bestFit="1" customWidth="1"/>
    <col min="16139" max="16140" width="15" style="508" customWidth="1"/>
    <col min="16141" max="16141" width="15" style="508" bestFit="1" customWidth="1"/>
    <col min="16142" max="16384" width="9.140625" style="508"/>
  </cols>
  <sheetData>
    <row r="1" spans="1:13" s="598" customFormat="1" ht="30" customHeight="1">
      <c r="A1" s="264"/>
      <c r="B1" s="264"/>
      <c r="C1" s="835" t="s">
        <v>863</v>
      </c>
      <c r="D1" s="835"/>
      <c r="E1" s="835"/>
      <c r="F1" s="835"/>
      <c r="G1" s="835"/>
      <c r="H1" s="835"/>
      <c r="I1" s="835"/>
      <c r="J1" s="835"/>
      <c r="K1" s="835"/>
      <c r="L1" s="835"/>
      <c r="M1" s="835"/>
    </row>
    <row r="2" spans="1:13" s="598" customFormat="1" ht="21" customHeight="1">
      <c r="A2" s="264"/>
      <c r="B2" s="264"/>
      <c r="C2" s="836" t="s">
        <v>779</v>
      </c>
      <c r="D2" s="836"/>
      <c r="E2" s="836"/>
      <c r="F2" s="836"/>
      <c r="G2" s="836"/>
      <c r="H2" s="836"/>
      <c r="I2" s="836"/>
      <c r="J2" s="836"/>
      <c r="K2" s="836"/>
      <c r="L2" s="836"/>
      <c r="M2" s="836"/>
    </row>
    <row r="3" spans="1:13" s="599" customFormat="1" ht="30" customHeight="1">
      <c r="A3" s="264" t="s">
        <v>874</v>
      </c>
      <c r="B3" s="264"/>
      <c r="C3" s="837" t="s">
        <v>2</v>
      </c>
      <c r="D3" s="837"/>
      <c r="E3" s="837"/>
      <c r="F3" s="837"/>
      <c r="G3" s="837"/>
      <c r="H3" s="837"/>
      <c r="I3" s="837"/>
      <c r="J3" s="837"/>
      <c r="K3" s="837"/>
      <c r="L3" s="837"/>
      <c r="M3" s="837"/>
    </row>
    <row r="4" spans="1:13" s="593" customFormat="1" ht="3.75" customHeight="1" thickBot="1">
      <c r="A4" s="591"/>
      <c r="B4" s="591"/>
      <c r="C4" s="592"/>
      <c r="D4" s="600"/>
      <c r="E4" s="601"/>
      <c r="F4" s="601"/>
      <c r="G4" s="601"/>
      <c r="H4" s="601"/>
      <c r="I4" s="601"/>
      <c r="J4" s="601"/>
      <c r="K4" s="601"/>
      <c r="L4" s="601"/>
      <c r="M4" s="601"/>
    </row>
    <row r="5" spans="1:13" ht="15" customHeight="1" thickTop="1" thickBot="1">
      <c r="A5" s="603"/>
      <c r="B5" s="603"/>
      <c r="C5" s="106"/>
      <c r="D5" s="353">
        <v>2015</v>
      </c>
      <c r="E5" s="353">
        <v>2016</v>
      </c>
      <c r="F5" s="353">
        <v>2017</v>
      </c>
      <c r="G5" s="353">
        <v>2018</v>
      </c>
      <c r="H5" s="353">
        <v>2019</v>
      </c>
      <c r="I5" s="353">
        <v>2020</v>
      </c>
      <c r="J5" s="353">
        <v>2021</v>
      </c>
      <c r="K5" s="353">
        <v>2022</v>
      </c>
      <c r="L5" s="353">
        <v>2023</v>
      </c>
      <c r="M5" s="353">
        <v>2024</v>
      </c>
    </row>
    <row r="6" spans="1:13" s="490" customFormat="1" ht="15" customHeight="1" thickTop="1" thickBot="1">
      <c r="A6" s="602"/>
      <c r="B6" s="602"/>
      <c r="C6" s="366"/>
      <c r="D6" s="357" t="str">
        <f>"DIC"</f>
        <v>DIC</v>
      </c>
      <c r="E6" s="357" t="s">
        <v>750</v>
      </c>
      <c r="F6" s="358" t="str">
        <f>"DIC"</f>
        <v>DIC</v>
      </c>
      <c r="G6" s="357" t="s">
        <v>750</v>
      </c>
      <c r="H6" s="357" t="str">
        <f>"DIC"</f>
        <v>DIC</v>
      </c>
      <c r="I6" s="357" t="str">
        <f>"DIC"</f>
        <v>DIC</v>
      </c>
      <c r="J6" s="357" t="str">
        <f>"DIC"</f>
        <v>DIC</v>
      </c>
      <c r="K6" s="357" t="s">
        <v>750</v>
      </c>
      <c r="L6" s="357" t="s">
        <v>750</v>
      </c>
      <c r="M6" s="357" t="s">
        <v>1447</v>
      </c>
    </row>
    <row r="7" spans="1:13" s="490" customFormat="1" ht="15" customHeight="1" thickTop="1" thickBot="1">
      <c r="A7" s="602" t="s">
        <v>526</v>
      </c>
      <c r="B7" s="604" t="s">
        <v>782</v>
      </c>
      <c r="C7" s="359" t="s">
        <v>110</v>
      </c>
      <c r="D7" s="360">
        <v>6976620</v>
      </c>
      <c r="E7" s="360">
        <v>7406594</v>
      </c>
      <c r="F7" s="360">
        <v>3699790</v>
      </c>
      <c r="G7" s="360">
        <v>3853298</v>
      </c>
      <c r="H7" s="360">
        <v>3703507</v>
      </c>
      <c r="I7" s="360">
        <v>3583449</v>
      </c>
      <c r="J7" s="360">
        <v>4340530.9196999995</v>
      </c>
      <c r="K7" s="360">
        <v>4593800.8664799994</v>
      </c>
      <c r="L7" s="360">
        <v>2505387.7801599996</v>
      </c>
      <c r="M7" s="360">
        <v>2393605.3629800002</v>
      </c>
    </row>
    <row r="8" spans="1:13" s="490" customFormat="1" ht="15" customHeight="1" thickTop="1" thickBot="1">
      <c r="A8" s="603" t="s">
        <v>526</v>
      </c>
      <c r="B8" s="605" t="s">
        <v>783</v>
      </c>
      <c r="C8" s="361" t="s">
        <v>784</v>
      </c>
      <c r="D8" s="256">
        <v>188767</v>
      </c>
      <c r="E8" s="256">
        <v>177204</v>
      </c>
      <c r="F8" s="256">
        <v>71468</v>
      </c>
      <c r="G8" s="256">
        <v>75340</v>
      </c>
      <c r="H8" s="256">
        <v>135780</v>
      </c>
      <c r="I8" s="256">
        <v>316526</v>
      </c>
      <c r="J8" s="256">
        <v>431510.72247000004</v>
      </c>
      <c r="K8" s="256">
        <v>402193.99223000003</v>
      </c>
      <c r="L8" s="256">
        <v>117218.5592</v>
      </c>
      <c r="M8" s="256">
        <v>164461.75586999999</v>
      </c>
    </row>
    <row r="9" spans="1:13" s="490" customFormat="1" ht="15" customHeight="1" thickTop="1">
      <c r="A9" s="264" t="s">
        <v>526</v>
      </c>
      <c r="B9" s="606" t="s">
        <v>785</v>
      </c>
      <c r="C9" s="114" t="s">
        <v>786</v>
      </c>
      <c r="D9" s="115">
        <v>187366</v>
      </c>
      <c r="E9" s="115">
        <v>174194</v>
      </c>
      <c r="F9" s="115">
        <v>71116</v>
      </c>
      <c r="G9" s="115">
        <v>75243</v>
      </c>
      <c r="H9" s="115">
        <v>135680</v>
      </c>
      <c r="I9" s="115">
        <v>315732</v>
      </c>
      <c r="J9" s="115">
        <v>431410.77448999998</v>
      </c>
      <c r="K9" s="115">
        <v>402075.60917000001</v>
      </c>
      <c r="L9" s="115">
        <v>117045.79076999999</v>
      </c>
      <c r="M9" s="115">
        <v>164366.78087000002</v>
      </c>
    </row>
    <row r="10" spans="1:13" s="490" customFormat="1" ht="15" customHeight="1" thickBot="1">
      <c r="A10" s="264" t="s">
        <v>526</v>
      </c>
      <c r="B10" s="606" t="s">
        <v>787</v>
      </c>
      <c r="C10" s="114" t="s">
        <v>788</v>
      </c>
      <c r="D10" s="115">
        <v>1402</v>
      </c>
      <c r="E10" s="115">
        <v>3010</v>
      </c>
      <c r="F10" s="115">
        <v>353</v>
      </c>
      <c r="G10" s="115">
        <v>97</v>
      </c>
      <c r="H10" s="115">
        <v>100</v>
      </c>
      <c r="I10" s="115">
        <v>795</v>
      </c>
      <c r="J10" s="115">
        <v>99.947980000000001</v>
      </c>
      <c r="K10" s="115">
        <v>118.38306</v>
      </c>
      <c r="L10" s="115">
        <v>172.76842999999997</v>
      </c>
      <c r="M10" s="115">
        <v>94.974999999999994</v>
      </c>
    </row>
    <row r="11" spans="1:13" s="490" customFormat="1" ht="15" customHeight="1" thickTop="1" thickBot="1">
      <c r="A11" s="603" t="s">
        <v>526</v>
      </c>
      <c r="B11" s="605" t="s">
        <v>789</v>
      </c>
      <c r="C11" s="361" t="s">
        <v>790</v>
      </c>
      <c r="D11" s="256">
        <v>1322722</v>
      </c>
      <c r="E11" s="256">
        <v>1288187</v>
      </c>
      <c r="F11" s="256">
        <v>544564</v>
      </c>
      <c r="G11" s="256">
        <v>623884</v>
      </c>
      <c r="H11" s="256">
        <v>631955</v>
      </c>
      <c r="I11" s="256">
        <v>881069</v>
      </c>
      <c r="J11" s="256">
        <v>1315751.1378199998</v>
      </c>
      <c r="K11" s="256">
        <v>1385038.26997</v>
      </c>
      <c r="L11" s="256">
        <v>881217.68776999996</v>
      </c>
      <c r="M11" s="256">
        <v>756736.64896000002</v>
      </c>
    </row>
    <row r="12" spans="1:13" s="490" customFormat="1" ht="15" customHeight="1" thickTop="1">
      <c r="A12" s="264" t="s">
        <v>526</v>
      </c>
      <c r="B12" s="606" t="s">
        <v>791</v>
      </c>
      <c r="C12" s="114" t="s">
        <v>792</v>
      </c>
      <c r="D12" s="115">
        <v>1308597</v>
      </c>
      <c r="E12" s="115">
        <v>1270714</v>
      </c>
      <c r="F12" s="115">
        <v>538149</v>
      </c>
      <c r="G12" s="115">
        <v>616259</v>
      </c>
      <c r="H12" s="115">
        <v>623492</v>
      </c>
      <c r="I12" s="115">
        <v>871567</v>
      </c>
      <c r="J12" s="115">
        <v>1306181.1983699999</v>
      </c>
      <c r="K12" s="115">
        <v>1375069.18817</v>
      </c>
      <c r="L12" s="115">
        <v>871120.86000999995</v>
      </c>
      <c r="M12" s="115">
        <v>746494.92952000001</v>
      </c>
    </row>
    <row r="13" spans="1:13" s="490" customFormat="1" ht="15" customHeight="1">
      <c r="A13" s="264" t="s">
        <v>526</v>
      </c>
      <c r="B13" s="606" t="s">
        <v>793</v>
      </c>
      <c r="C13" s="114" t="s">
        <v>794</v>
      </c>
      <c r="D13" s="115">
        <v>14125</v>
      </c>
      <c r="E13" s="115">
        <v>17473</v>
      </c>
      <c r="F13" s="115">
        <v>6416</v>
      </c>
      <c r="G13" s="115">
        <v>7625</v>
      </c>
      <c r="H13" s="115">
        <v>8462</v>
      </c>
      <c r="I13" s="115">
        <v>9502</v>
      </c>
      <c r="J13" s="115">
        <v>9569.9394499999999</v>
      </c>
      <c r="K13" s="115">
        <v>9969.0817999999999</v>
      </c>
      <c r="L13" s="115">
        <v>10096.82776</v>
      </c>
      <c r="M13" s="115">
        <v>10241.719439999999</v>
      </c>
    </row>
    <row r="14" spans="1:13" s="490" customFormat="1" ht="15" customHeight="1">
      <c r="A14" s="264" t="s">
        <v>526</v>
      </c>
      <c r="B14" s="606" t="s">
        <v>795</v>
      </c>
      <c r="C14" s="114" t="s">
        <v>796</v>
      </c>
      <c r="D14" s="115">
        <v>0</v>
      </c>
      <c r="E14" s="115">
        <v>0</v>
      </c>
      <c r="F14" s="115">
        <v>0</v>
      </c>
      <c r="G14" s="115">
        <v>0</v>
      </c>
      <c r="H14" s="115">
        <v>0</v>
      </c>
      <c r="I14" s="115">
        <v>0</v>
      </c>
      <c r="J14" s="115">
        <v>0</v>
      </c>
      <c r="K14" s="115">
        <v>0</v>
      </c>
      <c r="L14" s="115">
        <v>0</v>
      </c>
      <c r="M14" s="115">
        <v>0</v>
      </c>
    </row>
    <row r="15" spans="1:13" s="490" customFormat="1" ht="15" customHeight="1" thickBot="1">
      <c r="A15" s="264" t="s">
        <v>526</v>
      </c>
      <c r="B15" s="608">
        <v>212.04</v>
      </c>
      <c r="C15" s="114" t="s">
        <v>797</v>
      </c>
      <c r="D15" s="115">
        <v>0</v>
      </c>
      <c r="E15" s="115">
        <v>0</v>
      </c>
      <c r="F15" s="115">
        <v>0</v>
      </c>
      <c r="G15" s="115">
        <v>0</v>
      </c>
      <c r="H15" s="115">
        <v>0</v>
      </c>
      <c r="I15" s="115">
        <v>0</v>
      </c>
      <c r="J15" s="115">
        <v>0</v>
      </c>
      <c r="K15" s="115">
        <v>0</v>
      </c>
      <c r="L15" s="115">
        <v>0</v>
      </c>
      <c r="M15" s="115">
        <v>0</v>
      </c>
    </row>
    <row r="16" spans="1:13" s="490" customFormat="1" ht="15" customHeight="1" thickTop="1" thickBot="1">
      <c r="A16" s="603" t="s">
        <v>526</v>
      </c>
      <c r="B16" s="605" t="s">
        <v>798</v>
      </c>
      <c r="C16" s="361" t="s">
        <v>799</v>
      </c>
      <c r="D16" s="256">
        <v>120056</v>
      </c>
      <c r="E16" s="256">
        <v>16475</v>
      </c>
      <c r="F16" s="256">
        <v>5264</v>
      </c>
      <c r="G16" s="256">
        <v>6342</v>
      </c>
      <c r="H16" s="256">
        <v>56974</v>
      </c>
      <c r="I16" s="256">
        <v>55525</v>
      </c>
      <c r="J16" s="256">
        <v>52459.773179999997</v>
      </c>
      <c r="K16" s="256">
        <v>167.16506000000001</v>
      </c>
      <c r="L16" s="256">
        <v>79.597529999999992</v>
      </c>
      <c r="M16" s="256">
        <v>68.321649999999991</v>
      </c>
    </row>
    <row r="17" spans="1:13" s="490" customFormat="1" ht="15" customHeight="1" thickTop="1">
      <c r="A17" s="264" t="s">
        <v>526</v>
      </c>
      <c r="B17" s="606" t="s">
        <v>800</v>
      </c>
      <c r="C17" s="114" t="s">
        <v>801</v>
      </c>
      <c r="D17" s="115">
        <v>8988</v>
      </c>
      <c r="E17" s="115">
        <v>2084</v>
      </c>
      <c r="F17" s="115">
        <v>1447</v>
      </c>
      <c r="G17" s="115">
        <v>1219</v>
      </c>
      <c r="H17" s="115">
        <v>846</v>
      </c>
      <c r="I17" s="115">
        <v>460</v>
      </c>
      <c r="J17" s="115">
        <v>329.62617999999998</v>
      </c>
      <c r="K17" s="115">
        <v>167.16506000000001</v>
      </c>
      <c r="L17" s="115">
        <v>79.597529999999992</v>
      </c>
      <c r="M17" s="115">
        <v>68.321649999999991</v>
      </c>
    </row>
    <row r="18" spans="1:13" s="490" customFormat="1" ht="15" customHeight="1">
      <c r="A18" s="264" t="s">
        <v>526</v>
      </c>
      <c r="B18" s="606" t="s">
        <v>802</v>
      </c>
      <c r="C18" s="114" t="s">
        <v>803</v>
      </c>
      <c r="D18" s="115">
        <v>54</v>
      </c>
      <c r="E18" s="115">
        <v>12</v>
      </c>
      <c r="F18" s="115">
        <v>0</v>
      </c>
      <c r="G18" s="115">
        <v>0</v>
      </c>
      <c r="H18" s="115">
        <v>0</v>
      </c>
      <c r="I18" s="115">
        <v>0</v>
      </c>
      <c r="J18" s="115">
        <v>0</v>
      </c>
      <c r="K18" s="115">
        <v>0</v>
      </c>
      <c r="L18" s="115">
        <v>0</v>
      </c>
      <c r="M18" s="115">
        <v>0</v>
      </c>
    </row>
    <row r="19" spans="1:13" s="490" customFormat="1" ht="15" customHeight="1">
      <c r="A19" s="264" t="s">
        <v>526</v>
      </c>
      <c r="B19" s="606" t="s">
        <v>804</v>
      </c>
      <c r="C19" s="114" t="s">
        <v>805</v>
      </c>
      <c r="D19" s="115">
        <v>0</v>
      </c>
      <c r="E19" s="115">
        <v>4</v>
      </c>
      <c r="F19" s="115">
        <v>0</v>
      </c>
      <c r="G19" s="115">
        <v>0</v>
      </c>
      <c r="H19" s="115">
        <v>0</v>
      </c>
      <c r="I19" s="115">
        <v>0</v>
      </c>
      <c r="J19" s="115">
        <v>0</v>
      </c>
      <c r="K19" s="115">
        <v>0</v>
      </c>
      <c r="L19" s="115">
        <v>0</v>
      </c>
      <c r="M19" s="115">
        <v>0</v>
      </c>
    </row>
    <row r="20" spans="1:13" s="490" customFormat="1" ht="15" customHeight="1">
      <c r="A20" s="264" t="s">
        <v>526</v>
      </c>
      <c r="B20" s="606" t="s">
        <v>806</v>
      </c>
      <c r="C20" s="114" t="s">
        <v>807</v>
      </c>
      <c r="D20" s="115">
        <v>72</v>
      </c>
      <c r="E20" s="115">
        <v>107</v>
      </c>
      <c r="F20" s="115">
        <v>0</v>
      </c>
      <c r="G20" s="115">
        <v>40</v>
      </c>
      <c r="H20" s="115">
        <v>60</v>
      </c>
      <c r="I20" s="115">
        <v>0</v>
      </c>
      <c r="J20" s="115">
        <v>0</v>
      </c>
      <c r="K20" s="115">
        <v>0</v>
      </c>
      <c r="L20" s="115">
        <v>0</v>
      </c>
      <c r="M20" s="115">
        <v>0</v>
      </c>
    </row>
    <row r="21" spans="1:13" s="490" customFormat="1" ht="15" customHeight="1">
      <c r="A21" s="264" t="s">
        <v>526</v>
      </c>
      <c r="B21" s="606" t="s">
        <v>808</v>
      </c>
      <c r="C21" s="114" t="s">
        <v>809</v>
      </c>
      <c r="D21" s="115">
        <v>426</v>
      </c>
      <c r="E21" s="115">
        <v>32</v>
      </c>
      <c r="F21" s="115">
        <v>563</v>
      </c>
      <c r="G21" s="115">
        <v>119</v>
      </c>
      <c r="H21" s="115">
        <v>0</v>
      </c>
      <c r="I21" s="115">
        <v>0</v>
      </c>
      <c r="J21" s="115">
        <v>0</v>
      </c>
      <c r="K21" s="115">
        <v>0</v>
      </c>
      <c r="L21" s="115">
        <v>0</v>
      </c>
      <c r="M21" s="115">
        <v>0</v>
      </c>
    </row>
    <row r="22" spans="1:13" s="490" customFormat="1" ht="15" customHeight="1">
      <c r="A22" s="264" t="s">
        <v>526</v>
      </c>
      <c r="B22" s="606" t="s">
        <v>810</v>
      </c>
      <c r="C22" s="114" t="s">
        <v>811</v>
      </c>
      <c r="D22" s="115">
        <v>107</v>
      </c>
      <c r="E22" s="115">
        <v>443</v>
      </c>
      <c r="F22" s="115">
        <v>520</v>
      </c>
      <c r="G22" s="115">
        <v>918</v>
      </c>
      <c r="H22" s="115">
        <v>1040</v>
      </c>
      <c r="I22" s="115">
        <v>65</v>
      </c>
      <c r="J22" s="115">
        <v>130.14699999999999</v>
      </c>
      <c r="K22" s="115">
        <v>0</v>
      </c>
      <c r="L22" s="115">
        <v>0</v>
      </c>
      <c r="M22" s="115">
        <v>0</v>
      </c>
    </row>
    <row r="23" spans="1:13" s="490" customFormat="1" ht="15" customHeight="1">
      <c r="A23" s="264" t="s">
        <v>526</v>
      </c>
      <c r="B23" s="606" t="s">
        <v>812</v>
      </c>
      <c r="C23" s="114" t="s">
        <v>813</v>
      </c>
      <c r="D23" s="115">
        <v>5365</v>
      </c>
      <c r="E23" s="115">
        <v>52</v>
      </c>
      <c r="F23" s="115">
        <v>0</v>
      </c>
      <c r="G23" s="115">
        <v>2000</v>
      </c>
      <c r="H23" s="115">
        <v>0</v>
      </c>
      <c r="I23" s="115">
        <v>0</v>
      </c>
      <c r="J23" s="115">
        <v>0</v>
      </c>
      <c r="K23" s="115">
        <v>0</v>
      </c>
      <c r="L23" s="115">
        <v>0</v>
      </c>
      <c r="M23" s="115">
        <v>0</v>
      </c>
    </row>
    <row r="24" spans="1:13" s="490" customFormat="1" ht="15" customHeight="1" thickBot="1">
      <c r="A24" s="264" t="s">
        <v>526</v>
      </c>
      <c r="B24" s="606" t="s">
        <v>814</v>
      </c>
      <c r="C24" s="114" t="s">
        <v>815</v>
      </c>
      <c r="D24" s="115">
        <v>105043</v>
      </c>
      <c r="E24" s="115">
        <v>13741</v>
      </c>
      <c r="F24" s="115">
        <v>2734</v>
      </c>
      <c r="G24" s="115">
        <v>2046</v>
      </c>
      <c r="H24" s="115">
        <v>55028</v>
      </c>
      <c r="I24" s="115">
        <v>55000</v>
      </c>
      <c r="J24" s="115">
        <v>52000</v>
      </c>
      <c r="K24" s="115">
        <v>0</v>
      </c>
      <c r="L24" s="115">
        <v>0</v>
      </c>
      <c r="M24" s="115">
        <v>0</v>
      </c>
    </row>
    <row r="25" spans="1:13" s="490" customFormat="1" ht="15" customHeight="1" thickTop="1" thickBot="1">
      <c r="A25" s="602" t="s">
        <v>526</v>
      </c>
      <c r="B25" s="609" t="s">
        <v>816</v>
      </c>
      <c r="C25" s="361" t="s">
        <v>817</v>
      </c>
      <c r="D25" s="362">
        <v>72355</v>
      </c>
      <c r="E25" s="362">
        <v>81295</v>
      </c>
      <c r="F25" s="362">
        <v>43008</v>
      </c>
      <c r="G25" s="362">
        <v>58931</v>
      </c>
      <c r="H25" s="362">
        <v>56373</v>
      </c>
      <c r="I25" s="362">
        <v>39410</v>
      </c>
      <c r="J25" s="362">
        <v>35456.256500000003</v>
      </c>
      <c r="K25" s="362">
        <v>40095.355409999996</v>
      </c>
      <c r="L25" s="362">
        <v>47729.255990000005</v>
      </c>
      <c r="M25" s="362">
        <v>44250.238340000004</v>
      </c>
    </row>
    <row r="26" spans="1:13" s="490" customFormat="1" ht="15" customHeight="1" thickTop="1" thickBot="1">
      <c r="A26" s="602" t="s">
        <v>526</v>
      </c>
      <c r="B26" s="609" t="s">
        <v>818</v>
      </c>
      <c r="C26" s="361" t="s">
        <v>819</v>
      </c>
      <c r="D26" s="362">
        <v>4959551</v>
      </c>
      <c r="E26" s="362">
        <v>5460134</v>
      </c>
      <c r="F26" s="362">
        <v>2772120</v>
      </c>
      <c r="G26" s="362">
        <v>2775817</v>
      </c>
      <c r="H26" s="362">
        <v>2508032</v>
      </c>
      <c r="I26" s="362">
        <v>2010001</v>
      </c>
      <c r="J26" s="362">
        <v>2203744.3764</v>
      </c>
      <c r="K26" s="362">
        <v>2490853.2798800003</v>
      </c>
      <c r="L26" s="362">
        <v>1407972.19092</v>
      </c>
      <c r="M26" s="362">
        <v>1375713.3380400001</v>
      </c>
    </row>
    <row r="27" spans="1:13" s="490" customFormat="1" ht="15" customHeight="1" thickTop="1" thickBot="1">
      <c r="A27" s="603" t="s">
        <v>526</v>
      </c>
      <c r="B27" s="610" t="s">
        <v>820</v>
      </c>
      <c r="C27" s="361" t="s">
        <v>821</v>
      </c>
      <c r="D27" s="256">
        <v>313168</v>
      </c>
      <c r="E27" s="256">
        <v>383298</v>
      </c>
      <c r="F27" s="256">
        <v>263365</v>
      </c>
      <c r="G27" s="256">
        <v>312983</v>
      </c>
      <c r="H27" s="256">
        <v>314393</v>
      </c>
      <c r="I27" s="256">
        <v>280916</v>
      </c>
      <c r="J27" s="256">
        <v>301608.65333</v>
      </c>
      <c r="K27" s="256">
        <v>275452.80392999999</v>
      </c>
      <c r="L27" s="256">
        <v>51170.488749999997</v>
      </c>
      <c r="M27" s="256">
        <v>52375.060119999995</v>
      </c>
    </row>
    <row r="28" spans="1:13" s="490" customFormat="1" ht="15" customHeight="1" thickTop="1">
      <c r="A28" s="264" t="s">
        <v>526</v>
      </c>
      <c r="B28" s="606" t="s">
        <v>822</v>
      </c>
      <c r="C28" s="114" t="s">
        <v>823</v>
      </c>
      <c r="D28" s="115">
        <v>0</v>
      </c>
      <c r="E28" s="115">
        <v>0</v>
      </c>
      <c r="F28" s="115">
        <v>0</v>
      </c>
      <c r="G28" s="115">
        <v>0</v>
      </c>
      <c r="H28" s="115">
        <v>0</v>
      </c>
      <c r="I28" s="115">
        <v>0</v>
      </c>
      <c r="J28" s="115">
        <v>0</v>
      </c>
      <c r="K28" s="115">
        <v>0</v>
      </c>
      <c r="L28" s="115">
        <v>0</v>
      </c>
      <c r="M28" s="115">
        <v>0</v>
      </c>
    </row>
    <row r="29" spans="1:13" s="490" customFormat="1" ht="15" customHeight="1">
      <c r="A29" s="264" t="s">
        <v>526</v>
      </c>
      <c r="B29" s="606" t="s">
        <v>824</v>
      </c>
      <c r="C29" s="114" t="s">
        <v>825</v>
      </c>
      <c r="D29" s="115">
        <v>446</v>
      </c>
      <c r="E29" s="115">
        <v>548</v>
      </c>
      <c r="F29" s="115">
        <v>668</v>
      </c>
      <c r="G29" s="115">
        <v>790</v>
      </c>
      <c r="H29" s="115">
        <v>792</v>
      </c>
      <c r="I29" s="115">
        <v>692</v>
      </c>
      <c r="J29" s="115">
        <v>1119.2173500000001</v>
      </c>
      <c r="K29" s="115">
        <v>1262.8680900000002</v>
      </c>
      <c r="L29" s="115">
        <v>0</v>
      </c>
      <c r="M29" s="115">
        <v>0</v>
      </c>
    </row>
    <row r="30" spans="1:13" s="490" customFormat="1" ht="15" customHeight="1">
      <c r="A30" s="264" t="s">
        <v>526</v>
      </c>
      <c r="B30" s="606" t="s">
        <v>826</v>
      </c>
      <c r="C30" s="114" t="s">
        <v>827</v>
      </c>
      <c r="D30" s="115">
        <v>9009</v>
      </c>
      <c r="E30" s="115">
        <v>867</v>
      </c>
      <c r="F30" s="115">
        <v>351</v>
      </c>
      <c r="G30" s="115">
        <v>473</v>
      </c>
      <c r="H30" s="115">
        <v>3986</v>
      </c>
      <c r="I30" s="115">
        <v>11509</v>
      </c>
      <c r="J30" s="115">
        <v>8606.2797899999987</v>
      </c>
      <c r="K30" s="115">
        <v>3.9883000000000002</v>
      </c>
      <c r="L30" s="115">
        <v>35.769539999999999</v>
      </c>
      <c r="M30" s="115">
        <v>46.20335</v>
      </c>
    </row>
    <row r="31" spans="1:13" s="490" customFormat="1" ht="15" customHeight="1">
      <c r="A31" s="264" t="s">
        <v>526</v>
      </c>
      <c r="B31" s="611" t="s">
        <v>828</v>
      </c>
      <c r="C31" s="114" t="s">
        <v>829</v>
      </c>
      <c r="D31" s="115">
        <v>885</v>
      </c>
      <c r="E31" s="115">
        <v>659</v>
      </c>
      <c r="F31" s="115">
        <v>54</v>
      </c>
      <c r="G31" s="115">
        <v>111</v>
      </c>
      <c r="H31" s="115">
        <v>280</v>
      </c>
      <c r="I31" s="115">
        <v>241</v>
      </c>
      <c r="J31" s="115">
        <v>194.00964999999999</v>
      </c>
      <c r="K31" s="115">
        <v>197.11492000000001</v>
      </c>
      <c r="L31" s="115">
        <v>185.91851</v>
      </c>
      <c r="M31" s="115">
        <v>725.35046</v>
      </c>
    </row>
    <row r="32" spans="1:13" s="490" customFormat="1" ht="15" customHeight="1">
      <c r="A32" s="264" t="s">
        <v>526</v>
      </c>
      <c r="B32" s="611" t="s">
        <v>830</v>
      </c>
      <c r="C32" s="116" t="s">
        <v>831</v>
      </c>
      <c r="D32" s="115">
        <v>302827</v>
      </c>
      <c r="E32" s="115">
        <v>381224</v>
      </c>
      <c r="F32" s="115">
        <v>262292</v>
      </c>
      <c r="G32" s="115">
        <v>311609</v>
      </c>
      <c r="H32" s="115">
        <v>309334</v>
      </c>
      <c r="I32" s="115">
        <v>268474</v>
      </c>
      <c r="J32" s="115">
        <v>291689.14654000005</v>
      </c>
      <c r="K32" s="115">
        <v>273988.83262</v>
      </c>
      <c r="L32" s="115">
        <v>50948.8007</v>
      </c>
      <c r="M32" s="115">
        <v>51603.506310000004</v>
      </c>
    </row>
    <row r="33" spans="1:13" s="490" customFormat="1" ht="15" customHeight="1">
      <c r="A33" s="264" t="s">
        <v>526</v>
      </c>
      <c r="B33" s="611" t="s">
        <v>832</v>
      </c>
      <c r="C33" s="367" t="s">
        <v>833</v>
      </c>
      <c r="D33" s="268">
        <v>23849</v>
      </c>
      <c r="E33" s="268">
        <v>16909</v>
      </c>
      <c r="F33" s="268">
        <v>0</v>
      </c>
      <c r="G33" s="268">
        <v>0</v>
      </c>
      <c r="H33" s="268">
        <v>92634</v>
      </c>
      <c r="I33" s="268">
        <v>294397</v>
      </c>
      <c r="J33" s="268">
        <v>135191.46462000001</v>
      </c>
      <c r="K33" s="268">
        <v>57126.628149999997</v>
      </c>
      <c r="L33" s="268">
        <v>1307717.3113499999</v>
      </c>
      <c r="M33" s="268">
        <v>1538772.1465099999</v>
      </c>
    </row>
    <row r="34" spans="1:13" ht="3.75" customHeight="1" thickBot="1">
      <c r="A34" s="264"/>
      <c r="B34" s="264"/>
      <c r="C34" s="612"/>
      <c r="D34" s="613"/>
      <c r="E34" s="614"/>
      <c r="F34" s="614"/>
      <c r="G34" s="614"/>
      <c r="H34" s="614"/>
      <c r="I34" s="614"/>
      <c r="J34" s="614"/>
      <c r="K34" s="614"/>
      <c r="L34" s="614"/>
      <c r="M34" s="614"/>
    </row>
    <row r="35" spans="1:13" ht="15" customHeight="1" thickTop="1">
      <c r="A35" s="264"/>
      <c r="B35" s="264"/>
      <c r="C35" s="264"/>
      <c r="D35" s="615"/>
      <c r="E35" s="616"/>
      <c r="F35" s="616"/>
      <c r="G35" s="616"/>
      <c r="H35" s="616"/>
      <c r="I35" s="616"/>
      <c r="J35" s="616"/>
      <c r="K35" s="616"/>
      <c r="L35" s="616"/>
      <c r="M35" s="616"/>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H23" sqref="H23"/>
    </sheetView>
  </sheetViews>
  <sheetFormatPr baseColWidth="10" defaultColWidth="10.7109375" defaultRowHeight="12.75"/>
  <cols>
    <col min="1" max="1" width="39.140625" style="508" customWidth="1"/>
    <col min="2" max="2" width="20.7109375" style="508" bestFit="1" customWidth="1"/>
    <col min="3" max="3" width="18.7109375" style="508" customWidth="1"/>
    <col min="4" max="4" width="17.7109375" style="508" customWidth="1"/>
    <col min="5" max="5" width="14.28515625" style="508" customWidth="1"/>
    <col min="6" max="8" width="13.85546875" style="508" customWidth="1"/>
    <col min="9" max="9" width="17.7109375" style="508" customWidth="1"/>
    <col min="10" max="12" width="13.85546875" style="508" customWidth="1"/>
    <col min="13" max="14" width="17.7109375" style="508" customWidth="1"/>
    <col min="15" max="17" width="15.140625" style="508" customWidth="1"/>
    <col min="18" max="18" width="17" style="508" bestFit="1" customWidth="1"/>
    <col min="19" max="19" width="18.7109375" style="508" bestFit="1" customWidth="1"/>
    <col min="20" max="256" width="10.7109375" style="508"/>
    <col min="257" max="257" width="39.140625" style="508" customWidth="1"/>
    <col min="258" max="258" width="20.7109375" style="508" bestFit="1" customWidth="1"/>
    <col min="259" max="259" width="18.7109375" style="508" customWidth="1"/>
    <col min="260" max="260" width="17.7109375" style="508" customWidth="1"/>
    <col min="261" max="261" width="14.28515625" style="508" customWidth="1"/>
    <col min="262" max="264" width="13.85546875" style="508" customWidth="1"/>
    <col min="265" max="265" width="17.7109375" style="508" customWidth="1"/>
    <col min="266" max="268" width="13.85546875" style="508" customWidth="1"/>
    <col min="269" max="270" width="17.7109375" style="508" customWidth="1"/>
    <col min="271" max="273" width="15.140625" style="508" customWidth="1"/>
    <col min="274" max="274" width="17" style="508" bestFit="1" customWidth="1"/>
    <col min="275" max="275" width="18.7109375" style="508" bestFit="1" customWidth="1"/>
    <col min="276" max="512" width="10.7109375" style="508"/>
    <col min="513" max="513" width="39.140625" style="508" customWidth="1"/>
    <col min="514" max="514" width="20.7109375" style="508" bestFit="1" customWidth="1"/>
    <col min="515" max="515" width="18.7109375" style="508" customWidth="1"/>
    <col min="516" max="516" width="17.7109375" style="508" customWidth="1"/>
    <col min="517" max="517" width="14.28515625" style="508" customWidth="1"/>
    <col min="518" max="520" width="13.85546875" style="508" customWidth="1"/>
    <col min="521" max="521" width="17.7109375" style="508" customWidth="1"/>
    <col min="522" max="524" width="13.85546875" style="508" customWidth="1"/>
    <col min="525" max="526" width="17.7109375" style="508" customWidth="1"/>
    <col min="527" max="529" width="15.140625" style="508" customWidth="1"/>
    <col min="530" max="530" width="17" style="508" bestFit="1" customWidth="1"/>
    <col min="531" max="531" width="18.7109375" style="508" bestFit="1" customWidth="1"/>
    <col min="532" max="768" width="10.7109375" style="508"/>
    <col min="769" max="769" width="39.140625" style="508" customWidth="1"/>
    <col min="770" max="770" width="20.7109375" style="508" bestFit="1" customWidth="1"/>
    <col min="771" max="771" width="18.7109375" style="508" customWidth="1"/>
    <col min="772" max="772" width="17.7109375" style="508" customWidth="1"/>
    <col min="773" max="773" width="14.28515625" style="508" customWidth="1"/>
    <col min="774" max="776" width="13.85546875" style="508" customWidth="1"/>
    <col min="777" max="777" width="17.7109375" style="508" customWidth="1"/>
    <col min="778" max="780" width="13.85546875" style="508" customWidth="1"/>
    <col min="781" max="782" width="17.7109375" style="508" customWidth="1"/>
    <col min="783" max="785" width="15.140625" style="508" customWidth="1"/>
    <col min="786" max="786" width="17" style="508" bestFit="1" customWidth="1"/>
    <col min="787" max="787" width="18.7109375" style="508" bestFit="1" customWidth="1"/>
    <col min="788" max="1024" width="10.7109375" style="508"/>
    <col min="1025" max="1025" width="39.140625" style="508" customWidth="1"/>
    <col min="1026" max="1026" width="20.7109375" style="508" bestFit="1" customWidth="1"/>
    <col min="1027" max="1027" width="18.7109375" style="508" customWidth="1"/>
    <col min="1028" max="1028" width="17.7109375" style="508" customWidth="1"/>
    <col min="1029" max="1029" width="14.28515625" style="508" customWidth="1"/>
    <col min="1030" max="1032" width="13.85546875" style="508" customWidth="1"/>
    <col min="1033" max="1033" width="17.7109375" style="508" customWidth="1"/>
    <col min="1034" max="1036" width="13.85546875" style="508" customWidth="1"/>
    <col min="1037" max="1038" width="17.7109375" style="508" customWidth="1"/>
    <col min="1039" max="1041" width="15.140625" style="508" customWidth="1"/>
    <col min="1042" max="1042" width="17" style="508" bestFit="1" customWidth="1"/>
    <col min="1043" max="1043" width="18.7109375" style="508" bestFit="1" customWidth="1"/>
    <col min="1044" max="1280" width="10.7109375" style="508"/>
    <col min="1281" max="1281" width="39.140625" style="508" customWidth="1"/>
    <col min="1282" max="1282" width="20.7109375" style="508" bestFit="1" customWidth="1"/>
    <col min="1283" max="1283" width="18.7109375" style="508" customWidth="1"/>
    <col min="1284" max="1284" width="17.7109375" style="508" customWidth="1"/>
    <col min="1285" max="1285" width="14.28515625" style="508" customWidth="1"/>
    <col min="1286" max="1288" width="13.85546875" style="508" customWidth="1"/>
    <col min="1289" max="1289" width="17.7109375" style="508" customWidth="1"/>
    <col min="1290" max="1292" width="13.85546875" style="508" customWidth="1"/>
    <col min="1293" max="1294" width="17.7109375" style="508" customWidth="1"/>
    <col min="1295" max="1297" width="15.140625" style="508" customWidth="1"/>
    <col min="1298" max="1298" width="17" style="508" bestFit="1" customWidth="1"/>
    <col min="1299" max="1299" width="18.7109375" style="508" bestFit="1" customWidth="1"/>
    <col min="1300" max="1536" width="10.7109375" style="508"/>
    <col min="1537" max="1537" width="39.140625" style="508" customWidth="1"/>
    <col min="1538" max="1538" width="20.7109375" style="508" bestFit="1" customWidth="1"/>
    <col min="1539" max="1539" width="18.7109375" style="508" customWidth="1"/>
    <col min="1540" max="1540" width="17.7109375" style="508" customWidth="1"/>
    <col min="1541" max="1541" width="14.28515625" style="508" customWidth="1"/>
    <col min="1542" max="1544" width="13.85546875" style="508" customWidth="1"/>
    <col min="1545" max="1545" width="17.7109375" style="508" customWidth="1"/>
    <col min="1546" max="1548" width="13.85546875" style="508" customWidth="1"/>
    <col min="1549" max="1550" width="17.7109375" style="508" customWidth="1"/>
    <col min="1551" max="1553" width="15.140625" style="508" customWidth="1"/>
    <col min="1554" max="1554" width="17" style="508" bestFit="1" customWidth="1"/>
    <col min="1555" max="1555" width="18.7109375" style="508" bestFit="1" customWidth="1"/>
    <col min="1556" max="1792" width="10.7109375" style="508"/>
    <col min="1793" max="1793" width="39.140625" style="508" customWidth="1"/>
    <col min="1794" max="1794" width="20.7109375" style="508" bestFit="1" customWidth="1"/>
    <col min="1795" max="1795" width="18.7109375" style="508" customWidth="1"/>
    <col min="1796" max="1796" width="17.7109375" style="508" customWidth="1"/>
    <col min="1797" max="1797" width="14.28515625" style="508" customWidth="1"/>
    <col min="1798" max="1800" width="13.85546875" style="508" customWidth="1"/>
    <col min="1801" max="1801" width="17.7109375" style="508" customWidth="1"/>
    <col min="1802" max="1804" width="13.85546875" style="508" customWidth="1"/>
    <col min="1805" max="1806" width="17.7109375" style="508" customWidth="1"/>
    <col min="1807" max="1809" width="15.140625" style="508" customWidth="1"/>
    <col min="1810" max="1810" width="17" style="508" bestFit="1" customWidth="1"/>
    <col min="1811" max="1811" width="18.7109375" style="508" bestFit="1" customWidth="1"/>
    <col min="1812" max="2048" width="10.7109375" style="508"/>
    <col min="2049" max="2049" width="39.140625" style="508" customWidth="1"/>
    <col min="2050" max="2050" width="20.7109375" style="508" bestFit="1" customWidth="1"/>
    <col min="2051" max="2051" width="18.7109375" style="508" customWidth="1"/>
    <col min="2052" max="2052" width="17.7109375" style="508" customWidth="1"/>
    <col min="2053" max="2053" width="14.28515625" style="508" customWidth="1"/>
    <col min="2054" max="2056" width="13.85546875" style="508" customWidth="1"/>
    <col min="2057" max="2057" width="17.7109375" style="508" customWidth="1"/>
    <col min="2058" max="2060" width="13.85546875" style="508" customWidth="1"/>
    <col min="2061" max="2062" width="17.7109375" style="508" customWidth="1"/>
    <col min="2063" max="2065" width="15.140625" style="508" customWidth="1"/>
    <col min="2066" max="2066" width="17" style="508" bestFit="1" customWidth="1"/>
    <col min="2067" max="2067" width="18.7109375" style="508" bestFit="1" customWidth="1"/>
    <col min="2068" max="2304" width="10.7109375" style="508"/>
    <col min="2305" max="2305" width="39.140625" style="508" customWidth="1"/>
    <col min="2306" max="2306" width="20.7109375" style="508" bestFit="1" customWidth="1"/>
    <col min="2307" max="2307" width="18.7109375" style="508" customWidth="1"/>
    <col min="2308" max="2308" width="17.7109375" style="508" customWidth="1"/>
    <col min="2309" max="2309" width="14.28515625" style="508" customWidth="1"/>
    <col min="2310" max="2312" width="13.85546875" style="508" customWidth="1"/>
    <col min="2313" max="2313" width="17.7109375" style="508" customWidth="1"/>
    <col min="2314" max="2316" width="13.85546875" style="508" customWidth="1"/>
    <col min="2317" max="2318" width="17.7109375" style="508" customWidth="1"/>
    <col min="2319" max="2321" width="15.140625" style="508" customWidth="1"/>
    <col min="2322" max="2322" width="17" style="508" bestFit="1" customWidth="1"/>
    <col min="2323" max="2323" width="18.7109375" style="508" bestFit="1" customWidth="1"/>
    <col min="2324" max="2560" width="10.7109375" style="508"/>
    <col min="2561" max="2561" width="39.140625" style="508" customWidth="1"/>
    <col min="2562" max="2562" width="20.7109375" style="508" bestFit="1" customWidth="1"/>
    <col min="2563" max="2563" width="18.7109375" style="508" customWidth="1"/>
    <col min="2564" max="2564" width="17.7109375" style="508" customWidth="1"/>
    <col min="2565" max="2565" width="14.28515625" style="508" customWidth="1"/>
    <col min="2566" max="2568" width="13.85546875" style="508" customWidth="1"/>
    <col min="2569" max="2569" width="17.7109375" style="508" customWidth="1"/>
    <col min="2570" max="2572" width="13.85546875" style="508" customWidth="1"/>
    <col min="2573" max="2574" width="17.7109375" style="508" customWidth="1"/>
    <col min="2575" max="2577" width="15.140625" style="508" customWidth="1"/>
    <col min="2578" max="2578" width="17" style="508" bestFit="1" customWidth="1"/>
    <col min="2579" max="2579" width="18.7109375" style="508" bestFit="1" customWidth="1"/>
    <col min="2580" max="2816" width="10.7109375" style="508"/>
    <col min="2817" max="2817" width="39.140625" style="508" customWidth="1"/>
    <col min="2818" max="2818" width="20.7109375" style="508" bestFit="1" customWidth="1"/>
    <col min="2819" max="2819" width="18.7109375" style="508" customWidth="1"/>
    <col min="2820" max="2820" width="17.7109375" style="508" customWidth="1"/>
    <col min="2821" max="2821" width="14.28515625" style="508" customWidth="1"/>
    <col min="2822" max="2824" width="13.85546875" style="508" customWidth="1"/>
    <col min="2825" max="2825" width="17.7109375" style="508" customWidth="1"/>
    <col min="2826" max="2828" width="13.85546875" style="508" customWidth="1"/>
    <col min="2829" max="2830" width="17.7109375" style="508" customWidth="1"/>
    <col min="2831" max="2833" width="15.140625" style="508" customWidth="1"/>
    <col min="2834" max="2834" width="17" style="508" bestFit="1" customWidth="1"/>
    <col min="2835" max="2835" width="18.7109375" style="508" bestFit="1" customWidth="1"/>
    <col min="2836" max="3072" width="10.7109375" style="508"/>
    <col min="3073" max="3073" width="39.140625" style="508" customWidth="1"/>
    <col min="3074" max="3074" width="20.7109375" style="508" bestFit="1" customWidth="1"/>
    <col min="3075" max="3075" width="18.7109375" style="508" customWidth="1"/>
    <col min="3076" max="3076" width="17.7109375" style="508" customWidth="1"/>
    <col min="3077" max="3077" width="14.28515625" style="508" customWidth="1"/>
    <col min="3078" max="3080" width="13.85546875" style="508" customWidth="1"/>
    <col min="3081" max="3081" width="17.7109375" style="508" customWidth="1"/>
    <col min="3082" max="3084" width="13.85546875" style="508" customWidth="1"/>
    <col min="3085" max="3086" width="17.7109375" style="508" customWidth="1"/>
    <col min="3087" max="3089" width="15.140625" style="508" customWidth="1"/>
    <col min="3090" max="3090" width="17" style="508" bestFit="1" customWidth="1"/>
    <col min="3091" max="3091" width="18.7109375" style="508" bestFit="1" customWidth="1"/>
    <col min="3092" max="3328" width="10.7109375" style="508"/>
    <col min="3329" max="3329" width="39.140625" style="508" customWidth="1"/>
    <col min="3330" max="3330" width="20.7109375" style="508" bestFit="1" customWidth="1"/>
    <col min="3331" max="3331" width="18.7109375" style="508" customWidth="1"/>
    <col min="3332" max="3332" width="17.7109375" style="508" customWidth="1"/>
    <col min="3333" max="3333" width="14.28515625" style="508" customWidth="1"/>
    <col min="3334" max="3336" width="13.85546875" style="508" customWidth="1"/>
    <col min="3337" max="3337" width="17.7109375" style="508" customWidth="1"/>
    <col min="3338" max="3340" width="13.85546875" style="508" customWidth="1"/>
    <col min="3341" max="3342" width="17.7109375" style="508" customWidth="1"/>
    <col min="3343" max="3345" width="15.140625" style="508" customWidth="1"/>
    <col min="3346" max="3346" width="17" style="508" bestFit="1" customWidth="1"/>
    <col min="3347" max="3347" width="18.7109375" style="508" bestFit="1" customWidth="1"/>
    <col min="3348" max="3584" width="10.7109375" style="508"/>
    <col min="3585" max="3585" width="39.140625" style="508" customWidth="1"/>
    <col min="3586" max="3586" width="20.7109375" style="508" bestFit="1" customWidth="1"/>
    <col min="3587" max="3587" width="18.7109375" style="508" customWidth="1"/>
    <col min="3588" max="3588" width="17.7109375" style="508" customWidth="1"/>
    <col min="3589" max="3589" width="14.28515625" style="508" customWidth="1"/>
    <col min="3590" max="3592" width="13.85546875" style="508" customWidth="1"/>
    <col min="3593" max="3593" width="17.7109375" style="508" customWidth="1"/>
    <col min="3594" max="3596" width="13.85546875" style="508" customWidth="1"/>
    <col min="3597" max="3598" width="17.7109375" style="508" customWidth="1"/>
    <col min="3599" max="3601" width="15.140625" style="508" customWidth="1"/>
    <col min="3602" max="3602" width="17" style="508" bestFit="1" customWidth="1"/>
    <col min="3603" max="3603" width="18.7109375" style="508" bestFit="1" customWidth="1"/>
    <col min="3604" max="3840" width="10.7109375" style="508"/>
    <col min="3841" max="3841" width="39.140625" style="508" customWidth="1"/>
    <col min="3842" max="3842" width="20.7109375" style="508" bestFit="1" customWidth="1"/>
    <col min="3843" max="3843" width="18.7109375" style="508" customWidth="1"/>
    <col min="3844" max="3844" width="17.7109375" style="508" customWidth="1"/>
    <col min="3845" max="3845" width="14.28515625" style="508" customWidth="1"/>
    <col min="3846" max="3848" width="13.85546875" style="508" customWidth="1"/>
    <col min="3849" max="3849" width="17.7109375" style="508" customWidth="1"/>
    <col min="3850" max="3852" width="13.85546875" style="508" customWidth="1"/>
    <col min="3853" max="3854" width="17.7109375" style="508" customWidth="1"/>
    <col min="3855" max="3857" width="15.140625" style="508" customWidth="1"/>
    <col min="3858" max="3858" width="17" style="508" bestFit="1" customWidth="1"/>
    <col min="3859" max="3859" width="18.7109375" style="508" bestFit="1" customWidth="1"/>
    <col min="3860" max="4096" width="10.7109375" style="508"/>
    <col min="4097" max="4097" width="39.140625" style="508" customWidth="1"/>
    <col min="4098" max="4098" width="20.7109375" style="508" bestFit="1" customWidth="1"/>
    <col min="4099" max="4099" width="18.7109375" style="508" customWidth="1"/>
    <col min="4100" max="4100" width="17.7109375" style="508" customWidth="1"/>
    <col min="4101" max="4101" width="14.28515625" style="508" customWidth="1"/>
    <col min="4102" max="4104" width="13.85546875" style="508" customWidth="1"/>
    <col min="4105" max="4105" width="17.7109375" style="508" customWidth="1"/>
    <col min="4106" max="4108" width="13.85546875" style="508" customWidth="1"/>
    <col min="4109" max="4110" width="17.7109375" style="508" customWidth="1"/>
    <col min="4111" max="4113" width="15.140625" style="508" customWidth="1"/>
    <col min="4114" max="4114" width="17" style="508" bestFit="1" customWidth="1"/>
    <col min="4115" max="4115" width="18.7109375" style="508" bestFit="1" customWidth="1"/>
    <col min="4116" max="4352" width="10.7109375" style="508"/>
    <col min="4353" max="4353" width="39.140625" style="508" customWidth="1"/>
    <col min="4354" max="4354" width="20.7109375" style="508" bestFit="1" customWidth="1"/>
    <col min="4355" max="4355" width="18.7109375" style="508" customWidth="1"/>
    <col min="4356" max="4356" width="17.7109375" style="508" customWidth="1"/>
    <col min="4357" max="4357" width="14.28515625" style="508" customWidth="1"/>
    <col min="4358" max="4360" width="13.85546875" style="508" customWidth="1"/>
    <col min="4361" max="4361" width="17.7109375" style="508" customWidth="1"/>
    <col min="4362" max="4364" width="13.85546875" style="508" customWidth="1"/>
    <col min="4365" max="4366" width="17.7109375" style="508" customWidth="1"/>
    <col min="4367" max="4369" width="15.140625" style="508" customWidth="1"/>
    <col min="4370" max="4370" width="17" style="508" bestFit="1" customWidth="1"/>
    <col min="4371" max="4371" width="18.7109375" style="508" bestFit="1" customWidth="1"/>
    <col min="4372" max="4608" width="10.7109375" style="508"/>
    <col min="4609" max="4609" width="39.140625" style="508" customWidth="1"/>
    <col min="4610" max="4610" width="20.7109375" style="508" bestFit="1" customWidth="1"/>
    <col min="4611" max="4611" width="18.7109375" style="508" customWidth="1"/>
    <col min="4612" max="4612" width="17.7109375" style="508" customWidth="1"/>
    <col min="4613" max="4613" width="14.28515625" style="508" customWidth="1"/>
    <col min="4614" max="4616" width="13.85546875" style="508" customWidth="1"/>
    <col min="4617" max="4617" width="17.7109375" style="508" customWidth="1"/>
    <col min="4618" max="4620" width="13.85546875" style="508" customWidth="1"/>
    <col min="4621" max="4622" width="17.7109375" style="508" customWidth="1"/>
    <col min="4623" max="4625" width="15.140625" style="508" customWidth="1"/>
    <col min="4626" max="4626" width="17" style="508" bestFit="1" customWidth="1"/>
    <col min="4627" max="4627" width="18.7109375" style="508" bestFit="1" customWidth="1"/>
    <col min="4628" max="4864" width="10.7109375" style="508"/>
    <col min="4865" max="4865" width="39.140625" style="508" customWidth="1"/>
    <col min="4866" max="4866" width="20.7109375" style="508" bestFit="1" customWidth="1"/>
    <col min="4867" max="4867" width="18.7109375" style="508" customWidth="1"/>
    <col min="4868" max="4868" width="17.7109375" style="508" customWidth="1"/>
    <col min="4869" max="4869" width="14.28515625" style="508" customWidth="1"/>
    <col min="4870" max="4872" width="13.85546875" style="508" customWidth="1"/>
    <col min="4873" max="4873" width="17.7109375" style="508" customWidth="1"/>
    <col min="4874" max="4876" width="13.85546875" style="508" customWidth="1"/>
    <col min="4877" max="4878" width="17.7109375" style="508" customWidth="1"/>
    <col min="4879" max="4881" width="15.140625" style="508" customWidth="1"/>
    <col min="4882" max="4882" width="17" style="508" bestFit="1" customWidth="1"/>
    <col min="4883" max="4883" width="18.7109375" style="508" bestFit="1" customWidth="1"/>
    <col min="4884" max="5120" width="10.7109375" style="508"/>
    <col min="5121" max="5121" width="39.140625" style="508" customWidth="1"/>
    <col min="5122" max="5122" width="20.7109375" style="508" bestFit="1" customWidth="1"/>
    <col min="5123" max="5123" width="18.7109375" style="508" customWidth="1"/>
    <col min="5124" max="5124" width="17.7109375" style="508" customWidth="1"/>
    <col min="5125" max="5125" width="14.28515625" style="508" customWidth="1"/>
    <col min="5126" max="5128" width="13.85546875" style="508" customWidth="1"/>
    <col min="5129" max="5129" width="17.7109375" style="508" customWidth="1"/>
    <col min="5130" max="5132" width="13.85546875" style="508" customWidth="1"/>
    <col min="5133" max="5134" width="17.7109375" style="508" customWidth="1"/>
    <col min="5135" max="5137" width="15.140625" style="508" customWidth="1"/>
    <col min="5138" max="5138" width="17" style="508" bestFit="1" customWidth="1"/>
    <col min="5139" max="5139" width="18.7109375" style="508" bestFit="1" customWidth="1"/>
    <col min="5140" max="5376" width="10.7109375" style="508"/>
    <col min="5377" max="5377" width="39.140625" style="508" customWidth="1"/>
    <col min="5378" max="5378" width="20.7109375" style="508" bestFit="1" customWidth="1"/>
    <col min="5379" max="5379" width="18.7109375" style="508" customWidth="1"/>
    <col min="5380" max="5380" width="17.7109375" style="508" customWidth="1"/>
    <col min="5381" max="5381" width="14.28515625" style="508" customWidth="1"/>
    <col min="5382" max="5384" width="13.85546875" style="508" customWidth="1"/>
    <col min="5385" max="5385" width="17.7109375" style="508" customWidth="1"/>
    <col min="5386" max="5388" width="13.85546875" style="508" customWidth="1"/>
    <col min="5389" max="5390" width="17.7109375" style="508" customWidth="1"/>
    <col min="5391" max="5393" width="15.140625" style="508" customWidth="1"/>
    <col min="5394" max="5394" width="17" style="508" bestFit="1" customWidth="1"/>
    <col min="5395" max="5395" width="18.7109375" style="508" bestFit="1" customWidth="1"/>
    <col min="5396" max="5632" width="10.7109375" style="508"/>
    <col min="5633" max="5633" width="39.140625" style="508" customWidth="1"/>
    <col min="5634" max="5634" width="20.7109375" style="508" bestFit="1" customWidth="1"/>
    <col min="5635" max="5635" width="18.7109375" style="508" customWidth="1"/>
    <col min="5636" max="5636" width="17.7109375" style="508" customWidth="1"/>
    <col min="5637" max="5637" width="14.28515625" style="508" customWidth="1"/>
    <col min="5638" max="5640" width="13.85546875" style="508" customWidth="1"/>
    <col min="5641" max="5641" width="17.7109375" style="508" customWidth="1"/>
    <col min="5642" max="5644" width="13.85546875" style="508" customWidth="1"/>
    <col min="5645" max="5646" width="17.7109375" style="508" customWidth="1"/>
    <col min="5647" max="5649" width="15.140625" style="508" customWidth="1"/>
    <col min="5650" max="5650" width="17" style="508" bestFit="1" customWidth="1"/>
    <col min="5651" max="5651" width="18.7109375" style="508" bestFit="1" customWidth="1"/>
    <col min="5652" max="5888" width="10.7109375" style="508"/>
    <col min="5889" max="5889" width="39.140625" style="508" customWidth="1"/>
    <col min="5890" max="5890" width="20.7109375" style="508" bestFit="1" customWidth="1"/>
    <col min="5891" max="5891" width="18.7109375" style="508" customWidth="1"/>
    <col min="5892" max="5892" width="17.7109375" style="508" customWidth="1"/>
    <col min="5893" max="5893" width="14.28515625" style="508" customWidth="1"/>
    <col min="5894" max="5896" width="13.85546875" style="508" customWidth="1"/>
    <col min="5897" max="5897" width="17.7109375" style="508" customWidth="1"/>
    <col min="5898" max="5900" width="13.85546875" style="508" customWidth="1"/>
    <col min="5901" max="5902" width="17.7109375" style="508" customWidth="1"/>
    <col min="5903" max="5905" width="15.140625" style="508" customWidth="1"/>
    <col min="5906" max="5906" width="17" style="508" bestFit="1" customWidth="1"/>
    <col min="5907" max="5907" width="18.7109375" style="508" bestFit="1" customWidth="1"/>
    <col min="5908" max="6144" width="10.7109375" style="508"/>
    <col min="6145" max="6145" width="39.140625" style="508" customWidth="1"/>
    <col min="6146" max="6146" width="20.7109375" style="508" bestFit="1" customWidth="1"/>
    <col min="6147" max="6147" width="18.7109375" style="508" customWidth="1"/>
    <col min="6148" max="6148" width="17.7109375" style="508" customWidth="1"/>
    <col min="6149" max="6149" width="14.28515625" style="508" customWidth="1"/>
    <col min="6150" max="6152" width="13.85546875" style="508" customWidth="1"/>
    <col min="6153" max="6153" width="17.7109375" style="508" customWidth="1"/>
    <col min="6154" max="6156" width="13.85546875" style="508" customWidth="1"/>
    <col min="6157" max="6158" width="17.7109375" style="508" customWidth="1"/>
    <col min="6159" max="6161" width="15.140625" style="508" customWidth="1"/>
    <col min="6162" max="6162" width="17" style="508" bestFit="1" customWidth="1"/>
    <col min="6163" max="6163" width="18.7109375" style="508" bestFit="1" customWidth="1"/>
    <col min="6164" max="6400" width="10.7109375" style="508"/>
    <col min="6401" max="6401" width="39.140625" style="508" customWidth="1"/>
    <col min="6402" max="6402" width="20.7109375" style="508" bestFit="1" customWidth="1"/>
    <col min="6403" max="6403" width="18.7109375" style="508" customWidth="1"/>
    <col min="6404" max="6404" width="17.7109375" style="508" customWidth="1"/>
    <col min="6405" max="6405" width="14.28515625" style="508" customWidth="1"/>
    <col min="6406" max="6408" width="13.85546875" style="508" customWidth="1"/>
    <col min="6409" max="6409" width="17.7109375" style="508" customWidth="1"/>
    <col min="6410" max="6412" width="13.85546875" style="508" customWidth="1"/>
    <col min="6413" max="6414" width="17.7109375" style="508" customWidth="1"/>
    <col min="6415" max="6417" width="15.140625" style="508" customWidth="1"/>
    <col min="6418" max="6418" width="17" style="508" bestFit="1" customWidth="1"/>
    <col min="6419" max="6419" width="18.7109375" style="508" bestFit="1" customWidth="1"/>
    <col min="6420" max="6656" width="10.7109375" style="508"/>
    <col min="6657" max="6657" width="39.140625" style="508" customWidth="1"/>
    <col min="6658" max="6658" width="20.7109375" style="508" bestFit="1" customWidth="1"/>
    <col min="6659" max="6659" width="18.7109375" style="508" customWidth="1"/>
    <col min="6660" max="6660" width="17.7109375" style="508" customWidth="1"/>
    <col min="6661" max="6661" width="14.28515625" style="508" customWidth="1"/>
    <col min="6662" max="6664" width="13.85546875" style="508" customWidth="1"/>
    <col min="6665" max="6665" width="17.7109375" style="508" customWidth="1"/>
    <col min="6666" max="6668" width="13.85546875" style="508" customWidth="1"/>
    <col min="6669" max="6670" width="17.7109375" style="508" customWidth="1"/>
    <col min="6671" max="6673" width="15.140625" style="508" customWidth="1"/>
    <col min="6674" max="6674" width="17" style="508" bestFit="1" customWidth="1"/>
    <col min="6675" max="6675" width="18.7109375" style="508" bestFit="1" customWidth="1"/>
    <col min="6676" max="6912" width="10.7109375" style="508"/>
    <col min="6913" max="6913" width="39.140625" style="508" customWidth="1"/>
    <col min="6914" max="6914" width="20.7109375" style="508" bestFit="1" customWidth="1"/>
    <col min="6915" max="6915" width="18.7109375" style="508" customWidth="1"/>
    <col min="6916" max="6916" width="17.7109375" style="508" customWidth="1"/>
    <col min="6917" max="6917" width="14.28515625" style="508" customWidth="1"/>
    <col min="6918" max="6920" width="13.85546875" style="508" customWidth="1"/>
    <col min="6921" max="6921" width="17.7109375" style="508" customWidth="1"/>
    <col min="6922" max="6924" width="13.85546875" style="508" customWidth="1"/>
    <col min="6925" max="6926" width="17.7109375" style="508" customWidth="1"/>
    <col min="6927" max="6929" width="15.140625" style="508" customWidth="1"/>
    <col min="6930" max="6930" width="17" style="508" bestFit="1" customWidth="1"/>
    <col min="6931" max="6931" width="18.7109375" style="508" bestFit="1" customWidth="1"/>
    <col min="6932" max="7168" width="10.7109375" style="508"/>
    <col min="7169" max="7169" width="39.140625" style="508" customWidth="1"/>
    <col min="7170" max="7170" width="20.7109375" style="508" bestFit="1" customWidth="1"/>
    <col min="7171" max="7171" width="18.7109375" style="508" customWidth="1"/>
    <col min="7172" max="7172" width="17.7109375" style="508" customWidth="1"/>
    <col min="7173" max="7173" width="14.28515625" style="508" customWidth="1"/>
    <col min="7174" max="7176" width="13.85546875" style="508" customWidth="1"/>
    <col min="7177" max="7177" width="17.7109375" style="508" customWidth="1"/>
    <col min="7178" max="7180" width="13.85546875" style="508" customWidth="1"/>
    <col min="7181" max="7182" width="17.7109375" style="508" customWidth="1"/>
    <col min="7183" max="7185" width="15.140625" style="508" customWidth="1"/>
    <col min="7186" max="7186" width="17" style="508" bestFit="1" customWidth="1"/>
    <col min="7187" max="7187" width="18.7109375" style="508" bestFit="1" customWidth="1"/>
    <col min="7188" max="7424" width="10.7109375" style="508"/>
    <col min="7425" max="7425" width="39.140625" style="508" customWidth="1"/>
    <col min="7426" max="7426" width="20.7109375" style="508" bestFit="1" customWidth="1"/>
    <col min="7427" max="7427" width="18.7109375" style="508" customWidth="1"/>
    <col min="7428" max="7428" width="17.7109375" style="508" customWidth="1"/>
    <col min="7429" max="7429" width="14.28515625" style="508" customWidth="1"/>
    <col min="7430" max="7432" width="13.85546875" style="508" customWidth="1"/>
    <col min="7433" max="7433" width="17.7109375" style="508" customWidth="1"/>
    <col min="7434" max="7436" width="13.85546875" style="508" customWidth="1"/>
    <col min="7437" max="7438" width="17.7109375" style="508" customWidth="1"/>
    <col min="7439" max="7441" width="15.140625" style="508" customWidth="1"/>
    <col min="7442" max="7442" width="17" style="508" bestFit="1" customWidth="1"/>
    <col min="7443" max="7443" width="18.7109375" style="508" bestFit="1" customWidth="1"/>
    <col min="7444" max="7680" width="10.7109375" style="508"/>
    <col min="7681" max="7681" width="39.140625" style="508" customWidth="1"/>
    <col min="7682" max="7682" width="20.7109375" style="508" bestFit="1" customWidth="1"/>
    <col min="7683" max="7683" width="18.7109375" style="508" customWidth="1"/>
    <col min="7684" max="7684" width="17.7109375" style="508" customWidth="1"/>
    <col min="7685" max="7685" width="14.28515625" style="508" customWidth="1"/>
    <col min="7686" max="7688" width="13.85546875" style="508" customWidth="1"/>
    <col min="7689" max="7689" width="17.7109375" style="508" customWidth="1"/>
    <col min="7690" max="7692" width="13.85546875" style="508" customWidth="1"/>
    <col min="7693" max="7694" width="17.7109375" style="508" customWidth="1"/>
    <col min="7695" max="7697" width="15.140625" style="508" customWidth="1"/>
    <col min="7698" max="7698" width="17" style="508" bestFit="1" customWidth="1"/>
    <col min="7699" max="7699" width="18.7109375" style="508" bestFit="1" customWidth="1"/>
    <col min="7700" max="7936" width="10.7109375" style="508"/>
    <col min="7937" max="7937" width="39.140625" style="508" customWidth="1"/>
    <col min="7938" max="7938" width="20.7109375" style="508" bestFit="1" customWidth="1"/>
    <col min="7939" max="7939" width="18.7109375" style="508" customWidth="1"/>
    <col min="7940" max="7940" width="17.7109375" style="508" customWidth="1"/>
    <col min="7941" max="7941" width="14.28515625" style="508" customWidth="1"/>
    <col min="7942" max="7944" width="13.85546875" style="508" customWidth="1"/>
    <col min="7945" max="7945" width="17.7109375" style="508" customWidth="1"/>
    <col min="7946" max="7948" width="13.85546875" style="508" customWidth="1"/>
    <col min="7949" max="7950" width="17.7109375" style="508" customWidth="1"/>
    <col min="7951" max="7953" width="15.140625" style="508" customWidth="1"/>
    <col min="7954" max="7954" width="17" style="508" bestFit="1" customWidth="1"/>
    <col min="7955" max="7955" width="18.7109375" style="508" bestFit="1" customWidth="1"/>
    <col min="7956" max="8192" width="10.7109375" style="508"/>
    <col min="8193" max="8193" width="39.140625" style="508" customWidth="1"/>
    <col min="8194" max="8194" width="20.7109375" style="508" bestFit="1" customWidth="1"/>
    <col min="8195" max="8195" width="18.7109375" style="508" customWidth="1"/>
    <col min="8196" max="8196" width="17.7109375" style="508" customWidth="1"/>
    <col min="8197" max="8197" width="14.28515625" style="508" customWidth="1"/>
    <col min="8198" max="8200" width="13.85546875" style="508" customWidth="1"/>
    <col min="8201" max="8201" width="17.7109375" style="508" customWidth="1"/>
    <col min="8202" max="8204" width="13.85546875" style="508" customWidth="1"/>
    <col min="8205" max="8206" width="17.7109375" style="508" customWidth="1"/>
    <col min="8207" max="8209" width="15.140625" style="508" customWidth="1"/>
    <col min="8210" max="8210" width="17" style="508" bestFit="1" customWidth="1"/>
    <col min="8211" max="8211" width="18.7109375" style="508" bestFit="1" customWidth="1"/>
    <col min="8212" max="8448" width="10.7109375" style="508"/>
    <col min="8449" max="8449" width="39.140625" style="508" customWidth="1"/>
    <col min="8450" max="8450" width="20.7109375" style="508" bestFit="1" customWidth="1"/>
    <col min="8451" max="8451" width="18.7109375" style="508" customWidth="1"/>
    <col min="8452" max="8452" width="17.7109375" style="508" customWidth="1"/>
    <col min="8453" max="8453" width="14.28515625" style="508" customWidth="1"/>
    <col min="8454" max="8456" width="13.85546875" style="508" customWidth="1"/>
    <col min="8457" max="8457" width="17.7109375" style="508" customWidth="1"/>
    <col min="8458" max="8460" width="13.85546875" style="508" customWidth="1"/>
    <col min="8461" max="8462" width="17.7109375" style="508" customWidth="1"/>
    <col min="8463" max="8465" width="15.140625" style="508" customWidth="1"/>
    <col min="8466" max="8466" width="17" style="508" bestFit="1" customWidth="1"/>
    <col min="8467" max="8467" width="18.7109375" style="508" bestFit="1" customWidth="1"/>
    <col min="8468" max="8704" width="10.7109375" style="508"/>
    <col min="8705" max="8705" width="39.140625" style="508" customWidth="1"/>
    <col min="8706" max="8706" width="20.7109375" style="508" bestFit="1" customWidth="1"/>
    <col min="8707" max="8707" width="18.7109375" style="508" customWidth="1"/>
    <col min="8708" max="8708" width="17.7109375" style="508" customWidth="1"/>
    <col min="8709" max="8709" width="14.28515625" style="508" customWidth="1"/>
    <col min="8710" max="8712" width="13.85546875" style="508" customWidth="1"/>
    <col min="8713" max="8713" width="17.7109375" style="508" customWidth="1"/>
    <col min="8714" max="8716" width="13.85546875" style="508" customWidth="1"/>
    <col min="8717" max="8718" width="17.7109375" style="508" customWidth="1"/>
    <col min="8719" max="8721" width="15.140625" style="508" customWidth="1"/>
    <col min="8722" max="8722" width="17" style="508" bestFit="1" customWidth="1"/>
    <col min="8723" max="8723" width="18.7109375" style="508" bestFit="1" customWidth="1"/>
    <col min="8724" max="8960" width="10.7109375" style="508"/>
    <col min="8961" max="8961" width="39.140625" style="508" customWidth="1"/>
    <col min="8962" max="8962" width="20.7109375" style="508" bestFit="1" customWidth="1"/>
    <col min="8963" max="8963" width="18.7109375" style="508" customWidth="1"/>
    <col min="8964" max="8964" width="17.7109375" style="508" customWidth="1"/>
    <col min="8965" max="8965" width="14.28515625" style="508" customWidth="1"/>
    <col min="8966" max="8968" width="13.85546875" style="508" customWidth="1"/>
    <col min="8969" max="8969" width="17.7109375" style="508" customWidth="1"/>
    <col min="8970" max="8972" width="13.85546875" style="508" customWidth="1"/>
    <col min="8973" max="8974" width="17.7109375" style="508" customWidth="1"/>
    <col min="8975" max="8977" width="15.140625" style="508" customWidth="1"/>
    <col min="8978" max="8978" width="17" style="508" bestFit="1" customWidth="1"/>
    <col min="8979" max="8979" width="18.7109375" style="508" bestFit="1" customWidth="1"/>
    <col min="8980" max="9216" width="10.7109375" style="508"/>
    <col min="9217" max="9217" width="39.140625" style="508" customWidth="1"/>
    <col min="9218" max="9218" width="20.7109375" style="508" bestFit="1" customWidth="1"/>
    <col min="9219" max="9219" width="18.7109375" style="508" customWidth="1"/>
    <col min="9220" max="9220" width="17.7109375" style="508" customWidth="1"/>
    <col min="9221" max="9221" width="14.28515625" style="508" customWidth="1"/>
    <col min="9222" max="9224" width="13.85546875" style="508" customWidth="1"/>
    <col min="9225" max="9225" width="17.7109375" style="508" customWidth="1"/>
    <col min="9226" max="9228" width="13.85546875" style="508" customWidth="1"/>
    <col min="9229" max="9230" width="17.7109375" style="508" customWidth="1"/>
    <col min="9231" max="9233" width="15.140625" style="508" customWidth="1"/>
    <col min="9234" max="9234" width="17" style="508" bestFit="1" customWidth="1"/>
    <col min="9235" max="9235" width="18.7109375" style="508" bestFit="1" customWidth="1"/>
    <col min="9236" max="9472" width="10.7109375" style="508"/>
    <col min="9473" max="9473" width="39.140625" style="508" customWidth="1"/>
    <col min="9474" max="9474" width="20.7109375" style="508" bestFit="1" customWidth="1"/>
    <col min="9475" max="9475" width="18.7109375" style="508" customWidth="1"/>
    <col min="9476" max="9476" width="17.7109375" style="508" customWidth="1"/>
    <col min="9477" max="9477" width="14.28515625" style="508" customWidth="1"/>
    <col min="9478" max="9480" width="13.85546875" style="508" customWidth="1"/>
    <col min="9481" max="9481" width="17.7109375" style="508" customWidth="1"/>
    <col min="9482" max="9484" width="13.85546875" style="508" customWidth="1"/>
    <col min="9485" max="9486" width="17.7109375" style="508" customWidth="1"/>
    <col min="9487" max="9489" width="15.140625" style="508" customWidth="1"/>
    <col min="9490" max="9490" width="17" style="508" bestFit="1" customWidth="1"/>
    <col min="9491" max="9491" width="18.7109375" style="508" bestFit="1" customWidth="1"/>
    <col min="9492" max="9728" width="10.7109375" style="508"/>
    <col min="9729" max="9729" width="39.140625" style="508" customWidth="1"/>
    <col min="9730" max="9730" width="20.7109375" style="508" bestFit="1" customWidth="1"/>
    <col min="9731" max="9731" width="18.7109375" style="508" customWidth="1"/>
    <col min="9732" max="9732" width="17.7109375" style="508" customWidth="1"/>
    <col min="9733" max="9733" width="14.28515625" style="508" customWidth="1"/>
    <col min="9734" max="9736" width="13.85546875" style="508" customWidth="1"/>
    <col min="9737" max="9737" width="17.7109375" style="508" customWidth="1"/>
    <col min="9738" max="9740" width="13.85546875" style="508" customWidth="1"/>
    <col min="9741" max="9742" width="17.7109375" style="508" customWidth="1"/>
    <col min="9743" max="9745" width="15.140625" style="508" customWidth="1"/>
    <col min="9746" max="9746" width="17" style="508" bestFit="1" customWidth="1"/>
    <col min="9747" max="9747" width="18.7109375" style="508" bestFit="1" customWidth="1"/>
    <col min="9748" max="9984" width="10.7109375" style="508"/>
    <col min="9985" max="9985" width="39.140625" style="508" customWidth="1"/>
    <col min="9986" max="9986" width="20.7109375" style="508" bestFit="1" customWidth="1"/>
    <col min="9987" max="9987" width="18.7109375" style="508" customWidth="1"/>
    <col min="9988" max="9988" width="17.7109375" style="508" customWidth="1"/>
    <col min="9989" max="9989" width="14.28515625" style="508" customWidth="1"/>
    <col min="9990" max="9992" width="13.85546875" style="508" customWidth="1"/>
    <col min="9993" max="9993" width="17.7109375" style="508" customWidth="1"/>
    <col min="9994" max="9996" width="13.85546875" style="508" customWidth="1"/>
    <col min="9997" max="9998" width="17.7109375" style="508" customWidth="1"/>
    <col min="9999" max="10001" width="15.140625" style="508" customWidth="1"/>
    <col min="10002" max="10002" width="17" style="508" bestFit="1" customWidth="1"/>
    <col min="10003" max="10003" width="18.7109375" style="508" bestFit="1" customWidth="1"/>
    <col min="10004" max="10240" width="10.7109375" style="508"/>
    <col min="10241" max="10241" width="39.140625" style="508" customWidth="1"/>
    <col min="10242" max="10242" width="20.7109375" style="508" bestFit="1" customWidth="1"/>
    <col min="10243" max="10243" width="18.7109375" style="508" customWidth="1"/>
    <col min="10244" max="10244" width="17.7109375" style="508" customWidth="1"/>
    <col min="10245" max="10245" width="14.28515625" style="508" customWidth="1"/>
    <col min="10246" max="10248" width="13.85546875" style="508" customWidth="1"/>
    <col min="10249" max="10249" width="17.7109375" style="508" customWidth="1"/>
    <col min="10250" max="10252" width="13.85546875" style="508" customWidth="1"/>
    <col min="10253" max="10254" width="17.7109375" style="508" customWidth="1"/>
    <col min="10255" max="10257" width="15.140625" style="508" customWidth="1"/>
    <col min="10258" max="10258" width="17" style="508" bestFit="1" customWidth="1"/>
    <col min="10259" max="10259" width="18.7109375" style="508" bestFit="1" customWidth="1"/>
    <col min="10260" max="10496" width="10.7109375" style="508"/>
    <col min="10497" max="10497" width="39.140625" style="508" customWidth="1"/>
    <col min="10498" max="10498" width="20.7109375" style="508" bestFit="1" customWidth="1"/>
    <col min="10499" max="10499" width="18.7109375" style="508" customWidth="1"/>
    <col min="10500" max="10500" width="17.7109375" style="508" customWidth="1"/>
    <col min="10501" max="10501" width="14.28515625" style="508" customWidth="1"/>
    <col min="10502" max="10504" width="13.85546875" style="508" customWidth="1"/>
    <col min="10505" max="10505" width="17.7109375" style="508" customWidth="1"/>
    <col min="10506" max="10508" width="13.85546875" style="508" customWidth="1"/>
    <col min="10509" max="10510" width="17.7109375" style="508" customWidth="1"/>
    <col min="10511" max="10513" width="15.140625" style="508" customWidth="1"/>
    <col min="10514" max="10514" width="17" style="508" bestFit="1" customWidth="1"/>
    <col min="10515" max="10515" width="18.7109375" style="508" bestFit="1" customWidth="1"/>
    <col min="10516" max="10752" width="10.7109375" style="508"/>
    <col min="10753" max="10753" width="39.140625" style="508" customWidth="1"/>
    <col min="10754" max="10754" width="20.7109375" style="508" bestFit="1" customWidth="1"/>
    <col min="10755" max="10755" width="18.7109375" style="508" customWidth="1"/>
    <col min="10756" max="10756" width="17.7109375" style="508" customWidth="1"/>
    <col min="10757" max="10757" width="14.28515625" style="508" customWidth="1"/>
    <col min="10758" max="10760" width="13.85546875" style="508" customWidth="1"/>
    <col min="10761" max="10761" width="17.7109375" style="508" customWidth="1"/>
    <col min="10762" max="10764" width="13.85546875" style="508" customWidth="1"/>
    <col min="10765" max="10766" width="17.7109375" style="508" customWidth="1"/>
    <col min="10767" max="10769" width="15.140625" style="508" customWidth="1"/>
    <col min="10770" max="10770" width="17" style="508" bestFit="1" customWidth="1"/>
    <col min="10771" max="10771" width="18.7109375" style="508" bestFit="1" customWidth="1"/>
    <col min="10772" max="11008" width="10.7109375" style="508"/>
    <col min="11009" max="11009" width="39.140625" style="508" customWidth="1"/>
    <col min="11010" max="11010" width="20.7109375" style="508" bestFit="1" customWidth="1"/>
    <col min="11011" max="11011" width="18.7109375" style="508" customWidth="1"/>
    <col min="11012" max="11012" width="17.7109375" style="508" customWidth="1"/>
    <col min="11013" max="11013" width="14.28515625" style="508" customWidth="1"/>
    <col min="11014" max="11016" width="13.85546875" style="508" customWidth="1"/>
    <col min="11017" max="11017" width="17.7109375" style="508" customWidth="1"/>
    <col min="11018" max="11020" width="13.85546875" style="508" customWidth="1"/>
    <col min="11021" max="11022" width="17.7109375" style="508" customWidth="1"/>
    <col min="11023" max="11025" width="15.140625" style="508" customWidth="1"/>
    <col min="11026" max="11026" width="17" style="508" bestFit="1" customWidth="1"/>
    <col min="11027" max="11027" width="18.7109375" style="508" bestFit="1" customWidth="1"/>
    <col min="11028" max="11264" width="10.7109375" style="508"/>
    <col min="11265" max="11265" width="39.140625" style="508" customWidth="1"/>
    <col min="11266" max="11266" width="20.7109375" style="508" bestFit="1" customWidth="1"/>
    <col min="11267" max="11267" width="18.7109375" style="508" customWidth="1"/>
    <col min="11268" max="11268" width="17.7109375" style="508" customWidth="1"/>
    <col min="11269" max="11269" width="14.28515625" style="508" customWidth="1"/>
    <col min="11270" max="11272" width="13.85546875" style="508" customWidth="1"/>
    <col min="11273" max="11273" width="17.7109375" style="508" customWidth="1"/>
    <col min="11274" max="11276" width="13.85546875" style="508" customWidth="1"/>
    <col min="11277" max="11278" width="17.7109375" style="508" customWidth="1"/>
    <col min="11279" max="11281" width="15.140625" style="508" customWidth="1"/>
    <col min="11282" max="11282" width="17" style="508" bestFit="1" customWidth="1"/>
    <col min="11283" max="11283" width="18.7109375" style="508" bestFit="1" customWidth="1"/>
    <col min="11284" max="11520" width="10.7109375" style="508"/>
    <col min="11521" max="11521" width="39.140625" style="508" customWidth="1"/>
    <col min="11522" max="11522" width="20.7109375" style="508" bestFit="1" customWidth="1"/>
    <col min="11523" max="11523" width="18.7109375" style="508" customWidth="1"/>
    <col min="11524" max="11524" width="17.7109375" style="508" customWidth="1"/>
    <col min="11525" max="11525" width="14.28515625" style="508" customWidth="1"/>
    <col min="11526" max="11528" width="13.85546875" style="508" customWidth="1"/>
    <col min="11529" max="11529" width="17.7109375" style="508" customWidth="1"/>
    <col min="11530" max="11532" width="13.85546875" style="508" customWidth="1"/>
    <col min="11533" max="11534" width="17.7109375" style="508" customWidth="1"/>
    <col min="11535" max="11537" width="15.140625" style="508" customWidth="1"/>
    <col min="11538" max="11538" width="17" style="508" bestFit="1" customWidth="1"/>
    <col min="11539" max="11539" width="18.7109375" style="508" bestFit="1" customWidth="1"/>
    <col min="11540" max="11776" width="10.7109375" style="508"/>
    <col min="11777" max="11777" width="39.140625" style="508" customWidth="1"/>
    <col min="11778" max="11778" width="20.7109375" style="508" bestFit="1" customWidth="1"/>
    <col min="11779" max="11779" width="18.7109375" style="508" customWidth="1"/>
    <col min="11780" max="11780" width="17.7109375" style="508" customWidth="1"/>
    <col min="11781" max="11781" width="14.28515625" style="508" customWidth="1"/>
    <col min="11782" max="11784" width="13.85546875" style="508" customWidth="1"/>
    <col min="11785" max="11785" width="17.7109375" style="508" customWidth="1"/>
    <col min="11786" max="11788" width="13.85546875" style="508" customWidth="1"/>
    <col min="11789" max="11790" width="17.7109375" style="508" customWidth="1"/>
    <col min="11791" max="11793" width="15.140625" style="508" customWidth="1"/>
    <col min="11794" max="11794" width="17" style="508" bestFit="1" customWidth="1"/>
    <col min="11795" max="11795" width="18.7109375" style="508" bestFit="1" customWidth="1"/>
    <col min="11796" max="12032" width="10.7109375" style="508"/>
    <col min="12033" max="12033" width="39.140625" style="508" customWidth="1"/>
    <col min="12034" max="12034" width="20.7109375" style="508" bestFit="1" customWidth="1"/>
    <col min="12035" max="12035" width="18.7109375" style="508" customWidth="1"/>
    <col min="12036" max="12036" width="17.7109375" style="508" customWidth="1"/>
    <col min="12037" max="12037" width="14.28515625" style="508" customWidth="1"/>
    <col min="12038" max="12040" width="13.85546875" style="508" customWidth="1"/>
    <col min="12041" max="12041" width="17.7109375" style="508" customWidth="1"/>
    <col min="12042" max="12044" width="13.85546875" style="508" customWidth="1"/>
    <col min="12045" max="12046" width="17.7109375" style="508" customWidth="1"/>
    <col min="12047" max="12049" width="15.140625" style="508" customWidth="1"/>
    <col min="12050" max="12050" width="17" style="508" bestFit="1" customWidth="1"/>
    <col min="12051" max="12051" width="18.7109375" style="508" bestFit="1" customWidth="1"/>
    <col min="12052" max="12288" width="10.7109375" style="508"/>
    <col min="12289" max="12289" width="39.140625" style="508" customWidth="1"/>
    <col min="12290" max="12290" width="20.7109375" style="508" bestFit="1" customWidth="1"/>
    <col min="12291" max="12291" width="18.7109375" style="508" customWidth="1"/>
    <col min="12292" max="12292" width="17.7109375" style="508" customWidth="1"/>
    <col min="12293" max="12293" width="14.28515625" style="508" customWidth="1"/>
    <col min="12294" max="12296" width="13.85546875" style="508" customWidth="1"/>
    <col min="12297" max="12297" width="17.7109375" style="508" customWidth="1"/>
    <col min="12298" max="12300" width="13.85546875" style="508" customWidth="1"/>
    <col min="12301" max="12302" width="17.7109375" style="508" customWidth="1"/>
    <col min="12303" max="12305" width="15.140625" style="508" customWidth="1"/>
    <col min="12306" max="12306" width="17" style="508" bestFit="1" customWidth="1"/>
    <col min="12307" max="12307" width="18.7109375" style="508" bestFit="1" customWidth="1"/>
    <col min="12308" max="12544" width="10.7109375" style="508"/>
    <col min="12545" max="12545" width="39.140625" style="508" customWidth="1"/>
    <col min="12546" max="12546" width="20.7109375" style="508" bestFit="1" customWidth="1"/>
    <col min="12547" max="12547" width="18.7109375" style="508" customWidth="1"/>
    <col min="12548" max="12548" width="17.7109375" style="508" customWidth="1"/>
    <col min="12549" max="12549" width="14.28515625" style="508" customWidth="1"/>
    <col min="12550" max="12552" width="13.85546875" style="508" customWidth="1"/>
    <col min="12553" max="12553" width="17.7109375" style="508" customWidth="1"/>
    <col min="12554" max="12556" width="13.85546875" style="508" customWidth="1"/>
    <col min="12557" max="12558" width="17.7109375" style="508" customWidth="1"/>
    <col min="12559" max="12561" width="15.140625" style="508" customWidth="1"/>
    <col min="12562" max="12562" width="17" style="508" bestFit="1" customWidth="1"/>
    <col min="12563" max="12563" width="18.7109375" style="508" bestFit="1" customWidth="1"/>
    <col min="12564" max="12800" width="10.7109375" style="508"/>
    <col min="12801" max="12801" width="39.140625" style="508" customWidth="1"/>
    <col min="12802" max="12802" width="20.7109375" style="508" bestFit="1" customWidth="1"/>
    <col min="12803" max="12803" width="18.7109375" style="508" customWidth="1"/>
    <col min="12804" max="12804" width="17.7109375" style="508" customWidth="1"/>
    <col min="12805" max="12805" width="14.28515625" style="508" customWidth="1"/>
    <col min="12806" max="12808" width="13.85546875" style="508" customWidth="1"/>
    <col min="12809" max="12809" width="17.7109375" style="508" customWidth="1"/>
    <col min="12810" max="12812" width="13.85546875" style="508" customWidth="1"/>
    <col min="12813" max="12814" width="17.7109375" style="508" customWidth="1"/>
    <col min="12815" max="12817" width="15.140625" style="508" customWidth="1"/>
    <col min="12818" max="12818" width="17" style="508" bestFit="1" customWidth="1"/>
    <col min="12819" max="12819" width="18.7109375" style="508" bestFit="1" customWidth="1"/>
    <col min="12820" max="13056" width="10.7109375" style="508"/>
    <col min="13057" max="13057" width="39.140625" style="508" customWidth="1"/>
    <col min="13058" max="13058" width="20.7109375" style="508" bestFit="1" customWidth="1"/>
    <col min="13059" max="13059" width="18.7109375" style="508" customWidth="1"/>
    <col min="13060" max="13060" width="17.7109375" style="508" customWidth="1"/>
    <col min="13061" max="13061" width="14.28515625" style="508" customWidth="1"/>
    <col min="13062" max="13064" width="13.85546875" style="508" customWidth="1"/>
    <col min="13065" max="13065" width="17.7109375" style="508" customWidth="1"/>
    <col min="13066" max="13068" width="13.85546875" style="508" customWidth="1"/>
    <col min="13069" max="13070" width="17.7109375" style="508" customWidth="1"/>
    <col min="13071" max="13073" width="15.140625" style="508" customWidth="1"/>
    <col min="13074" max="13074" width="17" style="508" bestFit="1" customWidth="1"/>
    <col min="13075" max="13075" width="18.7109375" style="508" bestFit="1" customWidth="1"/>
    <col min="13076" max="13312" width="10.7109375" style="508"/>
    <col min="13313" max="13313" width="39.140625" style="508" customWidth="1"/>
    <col min="13314" max="13314" width="20.7109375" style="508" bestFit="1" customWidth="1"/>
    <col min="13315" max="13315" width="18.7109375" style="508" customWidth="1"/>
    <col min="13316" max="13316" width="17.7109375" style="508" customWidth="1"/>
    <col min="13317" max="13317" width="14.28515625" style="508" customWidth="1"/>
    <col min="13318" max="13320" width="13.85546875" style="508" customWidth="1"/>
    <col min="13321" max="13321" width="17.7109375" style="508" customWidth="1"/>
    <col min="13322" max="13324" width="13.85546875" style="508" customWidth="1"/>
    <col min="13325" max="13326" width="17.7109375" style="508" customWidth="1"/>
    <col min="13327" max="13329" width="15.140625" style="508" customWidth="1"/>
    <col min="13330" max="13330" width="17" style="508" bestFit="1" customWidth="1"/>
    <col min="13331" max="13331" width="18.7109375" style="508" bestFit="1" customWidth="1"/>
    <col min="13332" max="13568" width="10.7109375" style="508"/>
    <col min="13569" max="13569" width="39.140625" style="508" customWidth="1"/>
    <col min="13570" max="13570" width="20.7109375" style="508" bestFit="1" customWidth="1"/>
    <col min="13571" max="13571" width="18.7109375" style="508" customWidth="1"/>
    <col min="13572" max="13572" width="17.7109375" style="508" customWidth="1"/>
    <col min="13573" max="13573" width="14.28515625" style="508" customWidth="1"/>
    <col min="13574" max="13576" width="13.85546875" style="508" customWidth="1"/>
    <col min="13577" max="13577" width="17.7109375" style="508" customWidth="1"/>
    <col min="13578" max="13580" width="13.85546875" style="508" customWidth="1"/>
    <col min="13581" max="13582" width="17.7109375" style="508" customWidth="1"/>
    <col min="13583" max="13585" width="15.140625" style="508" customWidth="1"/>
    <col min="13586" max="13586" width="17" style="508" bestFit="1" customWidth="1"/>
    <col min="13587" max="13587" width="18.7109375" style="508" bestFit="1" customWidth="1"/>
    <col min="13588" max="13824" width="10.7109375" style="508"/>
    <col min="13825" max="13825" width="39.140625" style="508" customWidth="1"/>
    <col min="13826" max="13826" width="20.7109375" style="508" bestFit="1" customWidth="1"/>
    <col min="13827" max="13827" width="18.7109375" style="508" customWidth="1"/>
    <col min="13828" max="13828" width="17.7109375" style="508" customWidth="1"/>
    <col min="13829" max="13829" width="14.28515625" style="508" customWidth="1"/>
    <col min="13830" max="13832" width="13.85546875" style="508" customWidth="1"/>
    <col min="13833" max="13833" width="17.7109375" style="508" customWidth="1"/>
    <col min="13834" max="13836" width="13.85546875" style="508" customWidth="1"/>
    <col min="13837" max="13838" width="17.7109375" style="508" customWidth="1"/>
    <col min="13839" max="13841" width="15.140625" style="508" customWidth="1"/>
    <col min="13842" max="13842" width="17" style="508" bestFit="1" customWidth="1"/>
    <col min="13843" max="13843" width="18.7109375" style="508" bestFit="1" customWidth="1"/>
    <col min="13844" max="14080" width="10.7109375" style="508"/>
    <col min="14081" max="14081" width="39.140625" style="508" customWidth="1"/>
    <col min="14082" max="14082" width="20.7109375" style="508" bestFit="1" customWidth="1"/>
    <col min="14083" max="14083" width="18.7109375" style="508" customWidth="1"/>
    <col min="14084" max="14084" width="17.7109375" style="508" customWidth="1"/>
    <col min="14085" max="14085" width="14.28515625" style="508" customWidth="1"/>
    <col min="14086" max="14088" width="13.85546875" style="508" customWidth="1"/>
    <col min="14089" max="14089" width="17.7109375" style="508" customWidth="1"/>
    <col min="14090" max="14092" width="13.85546875" style="508" customWidth="1"/>
    <col min="14093" max="14094" width="17.7109375" style="508" customWidth="1"/>
    <col min="14095" max="14097" width="15.140625" style="508" customWidth="1"/>
    <col min="14098" max="14098" width="17" style="508" bestFit="1" customWidth="1"/>
    <col min="14099" max="14099" width="18.7109375" style="508" bestFit="1" customWidth="1"/>
    <col min="14100" max="14336" width="10.7109375" style="508"/>
    <col min="14337" max="14337" width="39.140625" style="508" customWidth="1"/>
    <col min="14338" max="14338" width="20.7109375" style="508" bestFit="1" customWidth="1"/>
    <col min="14339" max="14339" width="18.7109375" style="508" customWidth="1"/>
    <col min="14340" max="14340" width="17.7109375" style="508" customWidth="1"/>
    <col min="14341" max="14341" width="14.28515625" style="508" customWidth="1"/>
    <col min="14342" max="14344" width="13.85546875" style="508" customWidth="1"/>
    <col min="14345" max="14345" width="17.7109375" style="508" customWidth="1"/>
    <col min="14346" max="14348" width="13.85546875" style="508" customWidth="1"/>
    <col min="14349" max="14350" width="17.7109375" style="508" customWidth="1"/>
    <col min="14351" max="14353" width="15.140625" style="508" customWidth="1"/>
    <col min="14354" max="14354" width="17" style="508" bestFit="1" customWidth="1"/>
    <col min="14355" max="14355" width="18.7109375" style="508" bestFit="1" customWidth="1"/>
    <col min="14356" max="14592" width="10.7109375" style="508"/>
    <col min="14593" max="14593" width="39.140625" style="508" customWidth="1"/>
    <col min="14594" max="14594" width="20.7109375" style="508" bestFit="1" customWidth="1"/>
    <col min="14595" max="14595" width="18.7109375" style="508" customWidth="1"/>
    <col min="14596" max="14596" width="17.7109375" style="508" customWidth="1"/>
    <col min="14597" max="14597" width="14.28515625" style="508" customWidth="1"/>
    <col min="14598" max="14600" width="13.85546875" style="508" customWidth="1"/>
    <col min="14601" max="14601" width="17.7109375" style="508" customWidth="1"/>
    <col min="14602" max="14604" width="13.85546875" style="508" customWidth="1"/>
    <col min="14605" max="14606" width="17.7109375" style="508" customWidth="1"/>
    <col min="14607" max="14609" width="15.140625" style="508" customWidth="1"/>
    <col min="14610" max="14610" width="17" style="508" bestFit="1" customWidth="1"/>
    <col min="14611" max="14611" width="18.7109375" style="508" bestFit="1" customWidth="1"/>
    <col min="14612" max="14848" width="10.7109375" style="508"/>
    <col min="14849" max="14849" width="39.140625" style="508" customWidth="1"/>
    <col min="14850" max="14850" width="20.7109375" style="508" bestFit="1" customWidth="1"/>
    <col min="14851" max="14851" width="18.7109375" style="508" customWidth="1"/>
    <col min="14852" max="14852" width="17.7109375" style="508" customWidth="1"/>
    <col min="14853" max="14853" width="14.28515625" style="508" customWidth="1"/>
    <col min="14854" max="14856" width="13.85546875" style="508" customWidth="1"/>
    <col min="14857" max="14857" width="17.7109375" style="508" customWidth="1"/>
    <col min="14858" max="14860" width="13.85546875" style="508" customWidth="1"/>
    <col min="14861" max="14862" width="17.7109375" style="508" customWidth="1"/>
    <col min="14863" max="14865" width="15.140625" style="508" customWidth="1"/>
    <col min="14866" max="14866" width="17" style="508" bestFit="1" customWidth="1"/>
    <col min="14867" max="14867" width="18.7109375" style="508" bestFit="1" customWidth="1"/>
    <col min="14868" max="15104" width="10.7109375" style="508"/>
    <col min="15105" max="15105" width="39.140625" style="508" customWidth="1"/>
    <col min="15106" max="15106" width="20.7109375" style="508" bestFit="1" customWidth="1"/>
    <col min="15107" max="15107" width="18.7109375" style="508" customWidth="1"/>
    <col min="15108" max="15108" width="17.7109375" style="508" customWidth="1"/>
    <col min="15109" max="15109" width="14.28515625" style="508" customWidth="1"/>
    <col min="15110" max="15112" width="13.85546875" style="508" customWidth="1"/>
    <col min="15113" max="15113" width="17.7109375" style="508" customWidth="1"/>
    <col min="15114" max="15116" width="13.85546875" style="508" customWidth="1"/>
    <col min="15117" max="15118" width="17.7109375" style="508" customWidth="1"/>
    <col min="15119" max="15121" width="15.140625" style="508" customWidth="1"/>
    <col min="15122" max="15122" width="17" style="508" bestFit="1" customWidth="1"/>
    <col min="15123" max="15123" width="18.7109375" style="508" bestFit="1" customWidth="1"/>
    <col min="15124" max="15360" width="10.7109375" style="508"/>
    <col min="15361" max="15361" width="39.140625" style="508" customWidth="1"/>
    <col min="15362" max="15362" width="20.7109375" style="508" bestFit="1" customWidth="1"/>
    <col min="15363" max="15363" width="18.7109375" style="508" customWidth="1"/>
    <col min="15364" max="15364" width="17.7109375" style="508" customWidth="1"/>
    <col min="15365" max="15365" width="14.28515625" style="508" customWidth="1"/>
    <col min="15366" max="15368" width="13.85546875" style="508" customWidth="1"/>
    <col min="15369" max="15369" width="17.7109375" style="508" customWidth="1"/>
    <col min="15370" max="15372" width="13.85546875" style="508" customWidth="1"/>
    <col min="15373" max="15374" width="17.7109375" style="508" customWidth="1"/>
    <col min="15375" max="15377" width="15.140625" style="508" customWidth="1"/>
    <col min="15378" max="15378" width="17" style="508" bestFit="1" customWidth="1"/>
    <col min="15379" max="15379" width="18.7109375" style="508" bestFit="1" customWidth="1"/>
    <col min="15380" max="15616" width="10.7109375" style="508"/>
    <col min="15617" max="15617" width="39.140625" style="508" customWidth="1"/>
    <col min="15618" max="15618" width="20.7109375" style="508" bestFit="1" customWidth="1"/>
    <col min="15619" max="15619" width="18.7109375" style="508" customWidth="1"/>
    <col min="15620" max="15620" width="17.7109375" style="508" customWidth="1"/>
    <col min="15621" max="15621" width="14.28515625" style="508" customWidth="1"/>
    <col min="15622" max="15624" width="13.85546875" style="508" customWidth="1"/>
    <col min="15625" max="15625" width="17.7109375" style="508" customWidth="1"/>
    <col min="15626" max="15628" width="13.85546875" style="508" customWidth="1"/>
    <col min="15629" max="15630" width="17.7109375" style="508" customWidth="1"/>
    <col min="15631" max="15633" width="15.140625" style="508" customWidth="1"/>
    <col min="15634" max="15634" width="17" style="508" bestFit="1" customWidth="1"/>
    <col min="15635" max="15635" width="18.7109375" style="508" bestFit="1" customWidth="1"/>
    <col min="15636" max="15872" width="10.7109375" style="508"/>
    <col min="15873" max="15873" width="39.140625" style="508" customWidth="1"/>
    <col min="15874" max="15874" width="20.7109375" style="508" bestFit="1" customWidth="1"/>
    <col min="15875" max="15875" width="18.7109375" style="508" customWidth="1"/>
    <col min="15876" max="15876" width="17.7109375" style="508" customWidth="1"/>
    <col min="15877" max="15877" width="14.28515625" style="508" customWidth="1"/>
    <col min="15878" max="15880" width="13.85546875" style="508" customWidth="1"/>
    <col min="15881" max="15881" width="17.7109375" style="508" customWidth="1"/>
    <col min="15882" max="15884" width="13.85546875" style="508" customWidth="1"/>
    <col min="15885" max="15886" width="17.7109375" style="508" customWidth="1"/>
    <col min="15887" max="15889" width="15.140625" style="508" customWidth="1"/>
    <col min="15890" max="15890" width="17" style="508" bestFit="1" customWidth="1"/>
    <col min="15891" max="15891" width="18.7109375" style="508" bestFit="1" customWidth="1"/>
    <col min="15892" max="16128" width="10.7109375" style="508"/>
    <col min="16129" max="16129" width="39.140625" style="508" customWidth="1"/>
    <col min="16130" max="16130" width="20.7109375" style="508" bestFit="1" customWidth="1"/>
    <col min="16131" max="16131" width="18.7109375" style="508" customWidth="1"/>
    <col min="16132" max="16132" width="17.7109375" style="508" customWidth="1"/>
    <col min="16133" max="16133" width="14.28515625" style="508" customWidth="1"/>
    <col min="16134" max="16136" width="13.85546875" style="508" customWidth="1"/>
    <col min="16137" max="16137" width="17.7109375" style="508" customWidth="1"/>
    <col min="16138" max="16140" width="13.85546875" style="508" customWidth="1"/>
    <col min="16141" max="16142" width="17.7109375" style="508" customWidth="1"/>
    <col min="16143" max="16145" width="15.140625" style="508" customWidth="1"/>
    <col min="16146" max="16146" width="17" style="508" bestFit="1" customWidth="1"/>
    <col min="16147" max="16147" width="18.7109375" style="508" bestFit="1" customWidth="1"/>
    <col min="16148" max="16384" width="10.7109375" style="508"/>
  </cols>
  <sheetData>
    <row r="1" spans="1:19" s="645" customFormat="1" ht="30" customHeight="1">
      <c r="A1" s="835" t="s">
        <v>875</v>
      </c>
      <c r="B1" s="835"/>
      <c r="C1" s="835"/>
      <c r="D1" s="835"/>
      <c r="E1" s="835"/>
      <c r="F1" s="835"/>
      <c r="G1" s="835"/>
      <c r="H1" s="835"/>
      <c r="I1" s="835"/>
      <c r="J1" s="835"/>
      <c r="K1" s="835"/>
      <c r="L1" s="835"/>
      <c r="M1" s="835"/>
      <c r="N1" s="835"/>
      <c r="O1" s="835"/>
      <c r="P1" s="835"/>
      <c r="Q1" s="835"/>
      <c r="R1" s="835"/>
      <c r="S1" s="835"/>
    </row>
    <row r="2" spans="1:19" s="645" customFormat="1" ht="15" customHeight="1">
      <c r="A2" s="836" t="s">
        <v>876</v>
      </c>
      <c r="B2" s="836"/>
      <c r="C2" s="836"/>
      <c r="D2" s="836"/>
      <c r="E2" s="836"/>
      <c r="F2" s="836"/>
      <c r="G2" s="836"/>
      <c r="H2" s="836"/>
      <c r="I2" s="836"/>
      <c r="J2" s="836"/>
      <c r="K2" s="836"/>
      <c r="L2" s="836"/>
      <c r="M2" s="836"/>
      <c r="N2" s="836"/>
      <c r="O2" s="836"/>
      <c r="P2" s="836"/>
      <c r="Q2" s="836"/>
      <c r="R2" s="836"/>
      <c r="S2" s="836"/>
    </row>
    <row r="3" spans="1:19" s="645" customFormat="1" ht="15" customHeight="1">
      <c r="A3" s="836" t="s">
        <v>1444</v>
      </c>
      <c r="B3" s="836"/>
      <c r="C3" s="836"/>
      <c r="D3" s="836"/>
      <c r="E3" s="836"/>
      <c r="F3" s="836"/>
      <c r="G3" s="836"/>
      <c r="H3" s="836"/>
      <c r="I3" s="836"/>
      <c r="J3" s="836"/>
      <c r="K3" s="836"/>
      <c r="L3" s="836"/>
      <c r="M3" s="836"/>
      <c r="N3" s="836"/>
      <c r="O3" s="836"/>
      <c r="P3" s="836"/>
      <c r="Q3" s="836"/>
      <c r="R3" s="836"/>
      <c r="S3" s="836"/>
    </row>
    <row r="4" spans="1:19" s="645" customFormat="1" ht="30" customHeight="1">
      <c r="A4" s="837" t="s">
        <v>2</v>
      </c>
      <c r="B4" s="837"/>
      <c r="C4" s="837"/>
      <c r="D4" s="837"/>
      <c r="E4" s="837"/>
      <c r="F4" s="837"/>
      <c r="G4" s="837"/>
      <c r="H4" s="837"/>
      <c r="I4" s="837"/>
      <c r="J4" s="837"/>
      <c r="K4" s="837"/>
      <c r="L4" s="837"/>
      <c r="M4" s="837"/>
      <c r="N4" s="837"/>
      <c r="O4" s="837"/>
      <c r="P4" s="837"/>
      <c r="Q4" s="837"/>
      <c r="R4" s="837"/>
      <c r="S4" s="837"/>
    </row>
    <row r="5" spans="1:19" s="646" customFormat="1" ht="15" customHeight="1">
      <c r="A5" s="111"/>
      <c r="B5" s="111"/>
      <c r="C5" s="111"/>
      <c r="D5" s="111"/>
      <c r="E5" s="111"/>
      <c r="F5" s="111"/>
      <c r="G5" s="111"/>
      <c r="H5" s="111"/>
      <c r="I5" s="111"/>
      <c r="J5" s="111"/>
      <c r="K5" s="111"/>
      <c r="L5" s="111"/>
      <c r="M5" s="111"/>
      <c r="N5" s="111"/>
      <c r="O5" s="111"/>
      <c r="P5" s="111"/>
      <c r="Q5" s="111"/>
      <c r="R5" s="111"/>
      <c r="S5" s="111"/>
    </row>
    <row r="6" spans="1:19" s="646" customFormat="1" ht="15" customHeight="1">
      <c r="A6" s="151"/>
      <c r="B6" s="463" t="s">
        <v>877</v>
      </c>
      <c r="C6" s="861" t="s">
        <v>878</v>
      </c>
      <c r="D6" s="861"/>
      <c r="E6" s="861"/>
      <c r="F6" s="861"/>
      <c r="G6" s="861"/>
      <c r="H6" s="861" t="s">
        <v>879</v>
      </c>
      <c r="I6" s="861"/>
      <c r="J6" s="861"/>
      <c r="K6" s="861"/>
      <c r="L6" s="861"/>
      <c r="M6" s="861" t="s">
        <v>880</v>
      </c>
      <c r="N6" s="861"/>
      <c r="O6" s="861"/>
      <c r="P6" s="861"/>
      <c r="Q6" s="861"/>
      <c r="R6" s="861" t="s">
        <v>881</v>
      </c>
      <c r="S6" s="861"/>
    </row>
    <row r="7" spans="1:19" s="646" customFormat="1" ht="15" customHeight="1">
      <c r="A7" s="151"/>
      <c r="B7" s="463" t="s">
        <v>882</v>
      </c>
      <c r="C7" s="151"/>
      <c r="D7" s="151"/>
      <c r="E7" s="151"/>
      <c r="F7" s="151"/>
      <c r="G7" s="151"/>
      <c r="H7" s="151"/>
      <c r="I7" s="151"/>
      <c r="J7" s="151"/>
      <c r="K7" s="151"/>
      <c r="L7" s="151"/>
      <c r="M7" s="151"/>
      <c r="N7" s="151"/>
      <c r="O7" s="151"/>
      <c r="P7" s="151"/>
      <c r="Q7" s="151"/>
      <c r="R7" s="151"/>
      <c r="S7" s="151"/>
    </row>
    <row r="8" spans="1:19" s="646" customFormat="1" ht="15" customHeight="1">
      <c r="A8" s="152" t="s">
        <v>0</v>
      </c>
      <c r="B8" s="463" t="s">
        <v>883</v>
      </c>
      <c r="C8" s="463" t="s">
        <v>3</v>
      </c>
      <c r="D8" s="463" t="s">
        <v>5</v>
      </c>
      <c r="E8" s="463" t="s">
        <v>4</v>
      </c>
      <c r="F8" s="463" t="s">
        <v>6</v>
      </c>
      <c r="G8" s="463" t="s">
        <v>7</v>
      </c>
      <c r="H8" s="463" t="s">
        <v>3</v>
      </c>
      <c r="I8" s="463" t="s">
        <v>5</v>
      </c>
      <c r="J8" s="463" t="s">
        <v>4</v>
      </c>
      <c r="K8" s="463" t="s">
        <v>6</v>
      </c>
      <c r="L8" s="463" t="s">
        <v>7</v>
      </c>
      <c r="M8" s="463" t="s">
        <v>3</v>
      </c>
      <c r="N8" s="463" t="s">
        <v>5</v>
      </c>
      <c r="O8" s="463" t="s">
        <v>4</v>
      </c>
      <c r="P8" s="463" t="s">
        <v>6</v>
      </c>
      <c r="Q8" s="463" t="s">
        <v>7</v>
      </c>
      <c r="R8" s="463" t="s">
        <v>884</v>
      </c>
      <c r="S8" s="463" t="s">
        <v>885</v>
      </c>
    </row>
    <row r="9" spans="1:19" ht="15" customHeight="1">
      <c r="A9" s="264"/>
      <c r="B9" s="264" t="s">
        <v>886</v>
      </c>
      <c r="C9" s="264" t="s">
        <v>886</v>
      </c>
      <c r="D9" s="264" t="s">
        <v>886</v>
      </c>
      <c r="E9" s="650" t="s">
        <v>886</v>
      </c>
      <c r="F9" s="650"/>
      <c r="G9" s="650"/>
      <c r="H9" s="264"/>
      <c r="I9" s="650" t="s">
        <v>886</v>
      </c>
      <c r="J9" s="650" t="s">
        <v>886</v>
      </c>
      <c r="K9" s="650"/>
      <c r="L9" s="650"/>
      <c r="M9" s="264"/>
      <c r="N9" s="264"/>
      <c r="O9" s="264"/>
      <c r="P9" s="264"/>
      <c r="Q9" s="264"/>
      <c r="R9" s="264"/>
      <c r="S9" s="264"/>
    </row>
    <row r="10" spans="1:19" ht="15" customHeight="1">
      <c r="A10" s="264"/>
      <c r="B10" s="650" t="s">
        <v>886</v>
      </c>
      <c r="C10" s="650" t="s">
        <v>886</v>
      </c>
      <c r="D10" s="503" t="s">
        <v>886</v>
      </c>
      <c r="E10" s="651" t="s">
        <v>886</v>
      </c>
      <c r="F10" s="651"/>
      <c r="G10" s="651"/>
      <c r="H10" s="264" t="s">
        <v>886</v>
      </c>
      <c r="I10" s="264" t="s">
        <v>886</v>
      </c>
      <c r="J10" s="650" t="s">
        <v>886</v>
      </c>
      <c r="K10" s="650"/>
      <c r="L10" s="651"/>
      <c r="M10" s="652"/>
      <c r="N10" s="652"/>
      <c r="O10" s="652"/>
      <c r="P10" s="652"/>
      <c r="Q10" s="651"/>
      <c r="R10" s="264"/>
      <c r="S10" s="264"/>
    </row>
    <row r="11" spans="1:19" ht="15" customHeight="1">
      <c r="A11" s="653" t="s">
        <v>322</v>
      </c>
      <c r="B11" s="654">
        <v>15190313.77</v>
      </c>
      <c r="C11" s="654">
        <v>1259878.99</v>
      </c>
      <c r="D11" s="654">
        <v>0</v>
      </c>
      <c r="E11" s="654">
        <v>424556.03</v>
      </c>
      <c r="F11" s="654">
        <v>5373.59</v>
      </c>
      <c r="G11" s="654">
        <f>SUM(C11:F11)</f>
        <v>1689808.61</v>
      </c>
      <c r="H11" s="654">
        <v>3358758.29</v>
      </c>
      <c r="I11" s="654">
        <v>0</v>
      </c>
      <c r="J11" s="654">
        <v>666720.93999999994</v>
      </c>
      <c r="K11" s="654">
        <v>10936.35</v>
      </c>
      <c r="L11" s="654">
        <f>SUM(H11:K11)</f>
        <v>4036415.58</v>
      </c>
      <c r="M11" s="654">
        <v>2098879.2999999998</v>
      </c>
      <c r="N11" s="654">
        <v>0</v>
      </c>
      <c r="O11" s="654">
        <v>242164.90999999992</v>
      </c>
      <c r="P11" s="654">
        <v>5562.76</v>
      </c>
      <c r="Q11" s="654">
        <f>SUM(M11:P11)</f>
        <v>2346606.9699999997</v>
      </c>
      <c r="R11" s="655">
        <v>0.11124250858710209</v>
      </c>
      <c r="S11" s="655">
        <v>0.26572298907819075</v>
      </c>
    </row>
    <row r="12" spans="1:19" ht="15" customHeight="1">
      <c r="A12" s="653" t="s">
        <v>323</v>
      </c>
      <c r="B12" s="654">
        <v>30357649.620000001</v>
      </c>
      <c r="C12" s="654">
        <v>2638766.54</v>
      </c>
      <c r="D12" s="654">
        <v>0</v>
      </c>
      <c r="E12" s="654">
        <v>511293.73</v>
      </c>
      <c r="F12" s="654">
        <v>195.66</v>
      </c>
      <c r="G12" s="654">
        <f t="shared" ref="G12:G22" si="0">SUM(C12:F12)</f>
        <v>3150255.93</v>
      </c>
      <c r="H12" s="654">
        <v>5959083.46</v>
      </c>
      <c r="I12" s="654">
        <v>171.5</v>
      </c>
      <c r="J12" s="654">
        <v>593376.68000000005</v>
      </c>
      <c r="K12" s="654">
        <v>6037.31</v>
      </c>
      <c r="L12" s="654">
        <f t="shared" ref="L12:L24" si="1">SUM(H12:K12)</f>
        <v>6558668.9499999993</v>
      </c>
      <c r="M12" s="654">
        <v>3320316.92</v>
      </c>
      <c r="N12" s="654">
        <v>171.5</v>
      </c>
      <c r="O12" s="654">
        <v>82082.95000000007</v>
      </c>
      <c r="P12" s="654">
        <v>5841.6500000000005</v>
      </c>
      <c r="Q12" s="654">
        <f t="shared" ref="Q12:Q24" si="2">SUM(M12:P12)</f>
        <v>3408413.02</v>
      </c>
      <c r="R12" s="655">
        <v>0.10377140422375031</v>
      </c>
      <c r="S12" s="655">
        <v>0.21604666474834949</v>
      </c>
    </row>
    <row r="13" spans="1:19" ht="15" customHeight="1">
      <c r="A13" s="653" t="s">
        <v>324</v>
      </c>
      <c r="B13" s="654">
        <v>18795998.780000001</v>
      </c>
      <c r="C13" s="654">
        <v>1526220.79</v>
      </c>
      <c r="D13" s="654">
        <v>11.43</v>
      </c>
      <c r="E13" s="654">
        <v>612274.79</v>
      </c>
      <c r="F13" s="654">
        <v>24730.19</v>
      </c>
      <c r="G13" s="654">
        <f t="shared" si="0"/>
        <v>2163237.1999999997</v>
      </c>
      <c r="H13" s="654">
        <v>2211917.84</v>
      </c>
      <c r="I13" s="654">
        <v>1830.34</v>
      </c>
      <c r="J13" s="654">
        <v>712275.4</v>
      </c>
      <c r="K13" s="654">
        <v>68211.12</v>
      </c>
      <c r="L13" s="654">
        <f>SUM(H13:K13)</f>
        <v>2994234.6999999997</v>
      </c>
      <c r="M13" s="654">
        <v>685697.04999999981</v>
      </c>
      <c r="N13" s="654">
        <v>1818.9099999999999</v>
      </c>
      <c r="O13" s="654">
        <v>100000.60999999999</v>
      </c>
      <c r="P13" s="654">
        <v>43480.929999999993</v>
      </c>
      <c r="Q13" s="654">
        <f t="shared" si="2"/>
        <v>830997.49999999977</v>
      </c>
      <c r="R13" s="655">
        <v>0.11509030327783409</v>
      </c>
      <c r="S13" s="655">
        <v>0.1593017075094745</v>
      </c>
    </row>
    <row r="14" spans="1:19" ht="15" customHeight="1">
      <c r="A14" s="653" t="s">
        <v>325</v>
      </c>
      <c r="B14" s="654">
        <v>12026724.82</v>
      </c>
      <c r="C14" s="654">
        <v>1149903.24</v>
      </c>
      <c r="D14" s="654">
        <v>0</v>
      </c>
      <c r="E14" s="654">
        <v>547165.31000000006</v>
      </c>
      <c r="F14" s="654">
        <v>738.34</v>
      </c>
      <c r="G14" s="654">
        <f t="shared" si="0"/>
        <v>1697806.8900000001</v>
      </c>
      <c r="H14" s="654">
        <v>2546035.4700000002</v>
      </c>
      <c r="I14" s="654">
        <v>0</v>
      </c>
      <c r="J14" s="654">
        <v>758084.81</v>
      </c>
      <c r="K14" s="654">
        <v>1360.51</v>
      </c>
      <c r="L14" s="654">
        <f t="shared" si="1"/>
        <v>3305480.79</v>
      </c>
      <c r="M14" s="654">
        <v>1396132.2300000002</v>
      </c>
      <c r="N14" s="654">
        <v>0</v>
      </c>
      <c r="O14" s="654">
        <v>210919.5</v>
      </c>
      <c r="P14" s="654">
        <v>622.16999999999996</v>
      </c>
      <c r="Q14" s="654">
        <f t="shared" si="2"/>
        <v>1607673.9000000001</v>
      </c>
      <c r="R14" s="655">
        <v>0.14116951334719241</v>
      </c>
      <c r="S14" s="655">
        <v>0.27484463471743426</v>
      </c>
    </row>
    <row r="15" spans="1:19" ht="15" customHeight="1">
      <c r="A15" s="653" t="s">
        <v>326</v>
      </c>
      <c r="B15" s="654">
        <v>10616193.42</v>
      </c>
      <c r="C15" s="654">
        <v>1008681.83</v>
      </c>
      <c r="D15" s="654">
        <v>0</v>
      </c>
      <c r="E15" s="654">
        <v>296604.34999999998</v>
      </c>
      <c r="F15" s="654">
        <v>0.01</v>
      </c>
      <c r="G15" s="654">
        <f t="shared" si="0"/>
        <v>1305286.19</v>
      </c>
      <c r="H15" s="654">
        <v>2661622.06</v>
      </c>
      <c r="I15" s="654">
        <v>0</v>
      </c>
      <c r="J15" s="654">
        <v>513937.43</v>
      </c>
      <c r="K15" s="654">
        <v>2586.14</v>
      </c>
      <c r="L15" s="654">
        <f t="shared" si="1"/>
        <v>3178145.6300000004</v>
      </c>
      <c r="M15" s="654">
        <v>1652940.23</v>
      </c>
      <c r="N15" s="654">
        <v>0</v>
      </c>
      <c r="O15" s="654">
        <v>217333.08000000002</v>
      </c>
      <c r="P15" s="654">
        <v>2586.1299999999997</v>
      </c>
      <c r="Q15" s="654">
        <f t="shared" si="2"/>
        <v>1872859.44</v>
      </c>
      <c r="R15" s="655">
        <v>0.12295237458098233</v>
      </c>
      <c r="S15" s="655">
        <v>0.29936772101501524</v>
      </c>
    </row>
    <row r="16" spans="1:19" ht="15" customHeight="1">
      <c r="A16" s="653" t="s">
        <v>327</v>
      </c>
      <c r="B16" s="654">
        <v>7490496.5599999996</v>
      </c>
      <c r="C16" s="654">
        <v>665623.07999999996</v>
      </c>
      <c r="D16" s="654">
        <v>0</v>
      </c>
      <c r="E16" s="654">
        <v>193889.89</v>
      </c>
      <c r="F16" s="654">
        <v>8383.67</v>
      </c>
      <c r="G16" s="654">
        <f t="shared" si="0"/>
        <v>867896.64</v>
      </c>
      <c r="H16" s="654">
        <v>1221313.6000000001</v>
      </c>
      <c r="I16" s="654">
        <v>86.05</v>
      </c>
      <c r="J16" s="654">
        <v>233594.37</v>
      </c>
      <c r="K16" s="654">
        <v>9134.8700000000008</v>
      </c>
      <c r="L16" s="654">
        <f t="shared" si="1"/>
        <v>1464128.8900000001</v>
      </c>
      <c r="M16" s="654">
        <v>555690.52000000014</v>
      </c>
      <c r="N16" s="654">
        <v>86.05</v>
      </c>
      <c r="O16" s="654">
        <v>39704.479999999981</v>
      </c>
      <c r="P16" s="654">
        <v>751.20000000000073</v>
      </c>
      <c r="Q16" s="654">
        <f t="shared" si="2"/>
        <v>596232.25000000012</v>
      </c>
      <c r="R16" s="655">
        <v>0.11586636921170952</v>
      </c>
      <c r="S16" s="655">
        <v>0.19546486381404871</v>
      </c>
    </row>
    <row r="17" spans="1:19" ht="15" customHeight="1">
      <c r="A17" s="653" t="s">
        <v>328</v>
      </c>
      <c r="B17" s="654">
        <v>3495203.31</v>
      </c>
      <c r="C17" s="654">
        <v>345238.44</v>
      </c>
      <c r="D17" s="654">
        <v>0</v>
      </c>
      <c r="E17" s="654">
        <v>92516.76</v>
      </c>
      <c r="F17" s="654">
        <v>0</v>
      </c>
      <c r="G17" s="654">
        <f t="shared" si="0"/>
        <v>437755.2</v>
      </c>
      <c r="H17" s="654">
        <v>513248.71</v>
      </c>
      <c r="I17" s="654">
        <v>34.299999999999997</v>
      </c>
      <c r="J17" s="654">
        <v>155888.89000000001</v>
      </c>
      <c r="K17" s="654">
        <v>249.16</v>
      </c>
      <c r="L17" s="654">
        <f t="shared" si="1"/>
        <v>669421.06000000006</v>
      </c>
      <c r="M17" s="654">
        <v>168010.27000000002</v>
      </c>
      <c r="N17" s="654">
        <v>34.299999999999997</v>
      </c>
      <c r="O17" s="654">
        <v>63372.130000000019</v>
      </c>
      <c r="P17" s="654">
        <v>249.16</v>
      </c>
      <c r="Q17" s="654">
        <f t="shared" si="2"/>
        <v>231665.86000000002</v>
      </c>
      <c r="R17" s="655">
        <v>0.12524455980788138</v>
      </c>
      <c r="S17" s="655">
        <v>0.19152564260990015</v>
      </c>
    </row>
    <row r="18" spans="1:19" ht="15" customHeight="1">
      <c r="A18" s="653" t="s">
        <v>329</v>
      </c>
      <c r="B18" s="654">
        <v>7291073.54</v>
      </c>
      <c r="C18" s="654">
        <v>642776.04</v>
      </c>
      <c r="D18" s="654">
        <v>0</v>
      </c>
      <c r="E18" s="654">
        <v>36993.57</v>
      </c>
      <c r="F18" s="654">
        <v>14.66</v>
      </c>
      <c r="G18" s="654">
        <f t="shared" si="0"/>
        <v>679784.27</v>
      </c>
      <c r="H18" s="654">
        <v>1773229.28</v>
      </c>
      <c r="I18" s="654">
        <v>0</v>
      </c>
      <c r="J18" s="654">
        <v>110043.97</v>
      </c>
      <c r="K18" s="654">
        <v>797.3</v>
      </c>
      <c r="L18" s="654">
        <f t="shared" si="1"/>
        <v>1884070.55</v>
      </c>
      <c r="M18" s="654">
        <v>1130453.24</v>
      </c>
      <c r="N18" s="654">
        <v>0</v>
      </c>
      <c r="O18" s="654">
        <v>73050.399999999994</v>
      </c>
      <c r="P18" s="654">
        <v>782.64</v>
      </c>
      <c r="Q18" s="654">
        <f t="shared" si="2"/>
        <v>1204286.2799999998</v>
      </c>
      <c r="R18" s="655">
        <v>9.3235141062642468E-2</v>
      </c>
      <c r="S18" s="655">
        <v>0.25840783797662809</v>
      </c>
    </row>
    <row r="19" spans="1:19" ht="15" customHeight="1">
      <c r="A19" s="653" t="s">
        <v>330</v>
      </c>
      <c r="B19" s="654">
        <v>97506.93</v>
      </c>
      <c r="C19" s="654">
        <v>6828.93</v>
      </c>
      <c r="D19" s="654">
        <v>0</v>
      </c>
      <c r="E19" s="654">
        <v>11608.98</v>
      </c>
      <c r="F19" s="654">
        <v>0</v>
      </c>
      <c r="G19" s="654">
        <f t="shared" si="0"/>
        <v>18437.91</v>
      </c>
      <c r="H19" s="654">
        <v>53665.48</v>
      </c>
      <c r="I19" s="654">
        <v>0</v>
      </c>
      <c r="J19" s="654">
        <v>22930.48</v>
      </c>
      <c r="K19" s="654">
        <v>0</v>
      </c>
      <c r="L19" s="654">
        <f t="shared" si="1"/>
        <v>76595.960000000006</v>
      </c>
      <c r="M19" s="654">
        <v>46836.55</v>
      </c>
      <c r="N19" s="654">
        <v>0</v>
      </c>
      <c r="O19" s="654">
        <v>11321.5</v>
      </c>
      <c r="P19" s="654">
        <v>0</v>
      </c>
      <c r="Q19" s="654">
        <f t="shared" si="2"/>
        <v>58158.05</v>
      </c>
      <c r="R19" s="655">
        <v>0.18909332905876539</v>
      </c>
      <c r="S19" s="655">
        <v>0.78554375571049162</v>
      </c>
    </row>
    <row r="20" spans="1:19" ht="15" customHeight="1">
      <c r="A20" s="653" t="s">
        <v>331</v>
      </c>
      <c r="B20" s="654">
        <v>7014670.9299999997</v>
      </c>
      <c r="C20" s="654">
        <v>585798.88</v>
      </c>
      <c r="D20" s="654">
        <v>0</v>
      </c>
      <c r="E20" s="654">
        <v>60745.93</v>
      </c>
      <c r="F20" s="654">
        <v>66.349999999999994</v>
      </c>
      <c r="G20" s="654">
        <f t="shared" si="0"/>
        <v>646611.16</v>
      </c>
      <c r="H20" s="654">
        <v>2140850.09</v>
      </c>
      <c r="I20" s="654">
        <v>0</v>
      </c>
      <c r="J20" s="654">
        <v>116840.43</v>
      </c>
      <c r="K20" s="654">
        <v>405.49</v>
      </c>
      <c r="L20" s="654">
        <f t="shared" si="1"/>
        <v>2258096.0100000002</v>
      </c>
      <c r="M20" s="654">
        <v>1555051.21</v>
      </c>
      <c r="N20" s="654">
        <v>0</v>
      </c>
      <c r="O20" s="654">
        <v>56094.499999999993</v>
      </c>
      <c r="P20" s="654">
        <v>339.14</v>
      </c>
      <c r="Q20" s="654">
        <f>SUM(M20:P20)</f>
        <v>1611484.8499999999</v>
      </c>
      <c r="R20" s="655">
        <v>9.2179828027941446E-2</v>
      </c>
      <c r="S20" s="655">
        <v>0.32191046914869326</v>
      </c>
    </row>
    <row r="21" spans="1:19" ht="15" customHeight="1">
      <c r="A21" s="653" t="s">
        <v>332</v>
      </c>
      <c r="B21" s="654">
        <v>1309852.1299999999</v>
      </c>
      <c r="C21" s="654">
        <v>125890.63</v>
      </c>
      <c r="D21" s="654">
        <v>0</v>
      </c>
      <c r="E21" s="654">
        <v>19275.490000000002</v>
      </c>
      <c r="F21" s="654">
        <v>0</v>
      </c>
      <c r="G21" s="654">
        <f t="shared" si="0"/>
        <v>145166.12</v>
      </c>
      <c r="H21" s="654">
        <v>456243.49</v>
      </c>
      <c r="I21" s="654">
        <v>0</v>
      </c>
      <c r="J21" s="654">
        <v>71527.850000000006</v>
      </c>
      <c r="K21" s="654">
        <v>1040.24</v>
      </c>
      <c r="L21" s="654">
        <f t="shared" si="1"/>
        <v>528811.57999999996</v>
      </c>
      <c r="M21" s="654">
        <v>330352.86</v>
      </c>
      <c r="N21" s="654">
        <v>0</v>
      </c>
      <c r="O21" s="654">
        <v>52252.36</v>
      </c>
      <c r="P21" s="654">
        <v>1040.24</v>
      </c>
      <c r="Q21" s="654">
        <f t="shared" si="2"/>
        <v>383645.45999999996</v>
      </c>
      <c r="R21" s="655">
        <v>0.11082634190166184</v>
      </c>
      <c r="S21" s="655">
        <v>0.40371853271712432</v>
      </c>
    </row>
    <row r="22" spans="1:19" ht="15" customHeight="1">
      <c r="A22" s="653" t="s">
        <v>333</v>
      </c>
      <c r="B22" s="654">
        <v>2823612.63</v>
      </c>
      <c r="C22" s="654">
        <v>255602.76</v>
      </c>
      <c r="D22" s="654">
        <v>0</v>
      </c>
      <c r="E22" s="654">
        <v>15246.97</v>
      </c>
      <c r="F22" s="654">
        <v>0</v>
      </c>
      <c r="G22" s="654">
        <f t="shared" si="0"/>
        <v>270849.73</v>
      </c>
      <c r="H22" s="654">
        <v>259853.26</v>
      </c>
      <c r="I22" s="654">
        <v>0</v>
      </c>
      <c r="J22" s="654">
        <v>38770.339999999997</v>
      </c>
      <c r="K22" s="654">
        <v>0</v>
      </c>
      <c r="L22" s="654">
        <f t="shared" si="1"/>
        <v>298623.59999999998</v>
      </c>
      <c r="M22" s="654">
        <v>4250.5</v>
      </c>
      <c r="N22" s="654">
        <v>0</v>
      </c>
      <c r="O22" s="654">
        <v>23523.369999999995</v>
      </c>
      <c r="P22" s="654">
        <v>0</v>
      </c>
      <c r="Q22" s="654">
        <f t="shared" si="2"/>
        <v>27773.869999999995</v>
      </c>
      <c r="R22" s="655">
        <v>9.5923118887593306E-2</v>
      </c>
      <c r="S22" s="655">
        <v>0.10575940793974986</v>
      </c>
    </row>
    <row r="23" spans="1:19" ht="15" customHeight="1">
      <c r="A23" s="656"/>
      <c r="B23" s="654" t="s">
        <v>886</v>
      </c>
      <c r="C23" s="654" t="s">
        <v>886</v>
      </c>
      <c r="D23" s="654" t="s">
        <v>886</v>
      </c>
      <c r="E23" s="654" t="s">
        <v>886</v>
      </c>
      <c r="F23" s="654" t="s">
        <v>886</v>
      </c>
      <c r="G23" s="654"/>
      <c r="H23" s="654" t="s">
        <v>886</v>
      </c>
      <c r="I23" s="654" t="s">
        <v>886</v>
      </c>
      <c r="J23" s="654"/>
      <c r="K23" s="654" t="s">
        <v>886</v>
      </c>
      <c r="L23" s="654"/>
      <c r="M23" s="654"/>
      <c r="N23" s="654"/>
      <c r="O23" s="654"/>
      <c r="P23" s="654" t="s">
        <v>886</v>
      </c>
      <c r="Q23" s="654"/>
      <c r="R23" s="655"/>
      <c r="S23" s="655"/>
    </row>
    <row r="24" spans="1:19" ht="15" customHeight="1">
      <c r="A24" s="653" t="s">
        <v>7</v>
      </c>
      <c r="B24" s="654">
        <v>116509296.44000003</v>
      </c>
      <c r="C24" s="654">
        <v>10211210.15</v>
      </c>
      <c r="D24" s="654">
        <v>11.43</v>
      </c>
      <c r="E24" s="654">
        <v>2822171.8000000003</v>
      </c>
      <c r="F24" s="654">
        <v>39502.47</v>
      </c>
      <c r="G24" s="654">
        <f>SUM(C24:F24)</f>
        <v>13072895.850000001</v>
      </c>
      <c r="H24" s="654">
        <v>23155821.030000005</v>
      </c>
      <c r="I24" s="654">
        <v>2122.19</v>
      </c>
      <c r="J24" s="654">
        <v>3993991.5900000008</v>
      </c>
      <c r="K24" s="654">
        <v>100758.49</v>
      </c>
      <c r="L24" s="654">
        <f t="shared" si="1"/>
        <v>27252693.300000004</v>
      </c>
      <c r="M24" s="654">
        <v>12944610.880000005</v>
      </c>
      <c r="N24" s="654">
        <v>2110.7600000000002</v>
      </c>
      <c r="O24" s="654">
        <v>1171819.7900000005</v>
      </c>
      <c r="P24" s="654">
        <v>61256.020000000004</v>
      </c>
      <c r="Q24" s="654">
        <f t="shared" si="2"/>
        <v>14179797.450000005</v>
      </c>
      <c r="R24" s="655">
        <v>0.11220474459505712</v>
      </c>
      <c r="S24" s="655">
        <v>0.23391003235552624</v>
      </c>
    </row>
    <row r="25" spans="1:19" ht="15" customHeight="1">
      <c r="A25" s="264"/>
      <c r="B25" s="651"/>
      <c r="C25" s="651"/>
      <c r="D25" s="651"/>
      <c r="E25" s="651"/>
      <c r="F25" s="651"/>
      <c r="G25" s="651"/>
      <c r="H25" s="651"/>
      <c r="I25" s="651"/>
      <c r="J25" s="651"/>
      <c r="K25" s="651"/>
      <c r="L25" s="651"/>
      <c r="M25" s="651"/>
      <c r="N25" s="651"/>
      <c r="O25" s="651"/>
      <c r="P25" s="651"/>
      <c r="Q25" s="651"/>
      <c r="R25" s="264"/>
      <c r="S25" s="264"/>
    </row>
    <row r="26" spans="1:19" ht="15" customHeight="1">
      <c r="A26" s="264"/>
      <c r="B26" s="651"/>
      <c r="C26" s="652"/>
      <c r="D26" s="657"/>
      <c r="E26" s="652"/>
      <c r="F26" s="652"/>
      <c r="G26" s="652"/>
      <c r="H26" s="652"/>
      <c r="I26" s="652"/>
      <c r="J26" s="652"/>
      <c r="K26" s="652"/>
      <c r="L26" s="652"/>
      <c r="M26" s="652"/>
      <c r="N26" s="652"/>
      <c r="O26" s="652"/>
      <c r="P26" s="652"/>
      <c r="Q26" s="652"/>
      <c r="R26" s="264"/>
      <c r="S26" s="264"/>
    </row>
    <row r="27" spans="1:19" ht="15" customHeight="1">
      <c r="A27" s="264"/>
      <c r="B27" s="651"/>
      <c r="C27" s="652"/>
      <c r="D27" s="657"/>
      <c r="E27" s="652"/>
      <c r="F27" s="652"/>
      <c r="G27" s="652"/>
      <c r="H27" s="652"/>
      <c r="I27" s="652"/>
      <c r="J27" s="652"/>
      <c r="K27" s="652"/>
      <c r="L27" s="652"/>
      <c r="M27" s="652"/>
      <c r="N27" s="652"/>
      <c r="O27" s="652"/>
      <c r="P27" s="652"/>
      <c r="Q27" s="652"/>
      <c r="R27" s="264"/>
      <c r="S27" s="264"/>
    </row>
    <row r="28" spans="1:19" ht="15" customHeight="1">
      <c r="A28" s="647"/>
      <c r="B28" s="648" t="s">
        <v>877</v>
      </c>
      <c r="C28" s="862" t="s">
        <v>878</v>
      </c>
      <c r="D28" s="862"/>
      <c r="E28" s="862"/>
      <c r="F28" s="862"/>
      <c r="G28" s="862"/>
      <c r="H28" s="862" t="s">
        <v>879</v>
      </c>
      <c r="I28" s="862"/>
      <c r="J28" s="862"/>
      <c r="K28" s="862"/>
      <c r="L28" s="862"/>
      <c r="M28" s="862" t="s">
        <v>880</v>
      </c>
      <c r="N28" s="862"/>
      <c r="O28" s="862"/>
      <c r="P28" s="862"/>
      <c r="Q28" s="862"/>
      <c r="R28" s="862" t="s">
        <v>881</v>
      </c>
      <c r="S28" s="862"/>
    </row>
    <row r="29" spans="1:19" ht="15" customHeight="1">
      <c r="A29" s="647"/>
      <c r="B29" s="648" t="s">
        <v>882</v>
      </c>
      <c r="C29" s="647"/>
      <c r="D29" s="647"/>
      <c r="E29" s="647"/>
      <c r="F29" s="647"/>
      <c r="G29" s="647"/>
      <c r="H29" s="647"/>
      <c r="I29" s="647"/>
      <c r="J29" s="647"/>
      <c r="K29" s="647"/>
      <c r="L29" s="647"/>
      <c r="M29" s="647"/>
      <c r="N29" s="647"/>
      <c r="O29" s="647"/>
      <c r="P29" s="647"/>
      <c r="Q29" s="647"/>
      <c r="R29" s="647"/>
      <c r="S29" s="647"/>
    </row>
    <row r="30" spans="1:19" ht="15" customHeight="1">
      <c r="A30" s="649" t="s">
        <v>863</v>
      </c>
      <c r="B30" s="648" t="s">
        <v>883</v>
      </c>
      <c r="C30" s="648" t="s">
        <v>3</v>
      </c>
      <c r="D30" s="648" t="s">
        <v>5</v>
      </c>
      <c r="E30" s="648" t="s">
        <v>4</v>
      </c>
      <c r="F30" s="648" t="s">
        <v>6</v>
      </c>
      <c r="G30" s="648" t="s">
        <v>7</v>
      </c>
      <c r="H30" s="648" t="s">
        <v>3</v>
      </c>
      <c r="I30" s="648" t="s">
        <v>5</v>
      </c>
      <c r="J30" s="648" t="s">
        <v>4</v>
      </c>
      <c r="K30" s="648" t="s">
        <v>6</v>
      </c>
      <c r="L30" s="648" t="s">
        <v>7</v>
      </c>
      <c r="M30" s="648" t="s">
        <v>3</v>
      </c>
      <c r="N30" s="648" t="s">
        <v>5</v>
      </c>
      <c r="O30" s="648" t="s">
        <v>4</v>
      </c>
      <c r="P30" s="648" t="s">
        <v>6</v>
      </c>
      <c r="Q30" s="648" t="s">
        <v>7</v>
      </c>
      <c r="R30" s="648" t="s">
        <v>884</v>
      </c>
      <c r="S30" s="648" t="s">
        <v>885</v>
      </c>
    </row>
    <row r="31" spans="1:19" ht="15" customHeight="1">
      <c r="A31" s="264"/>
      <c r="B31" s="264" t="s">
        <v>886</v>
      </c>
      <c r="C31" s="264" t="s">
        <v>886</v>
      </c>
      <c r="D31" s="264" t="s">
        <v>886</v>
      </c>
      <c r="E31" s="650" t="s">
        <v>886</v>
      </c>
      <c r="F31" s="650"/>
      <c r="G31" s="650"/>
      <c r="H31" s="264"/>
      <c r="I31" s="650" t="s">
        <v>886</v>
      </c>
      <c r="J31" s="650" t="s">
        <v>886</v>
      </c>
      <c r="K31" s="650"/>
      <c r="L31" s="650"/>
      <c r="M31" s="264"/>
      <c r="N31" s="264"/>
      <c r="O31" s="264"/>
      <c r="P31" s="264"/>
      <c r="Q31" s="264"/>
      <c r="R31" s="264"/>
      <c r="S31" s="264"/>
    </row>
    <row r="32" spans="1:19" ht="15" customHeight="1">
      <c r="A32" s="264"/>
      <c r="B32" s="650" t="s">
        <v>886</v>
      </c>
      <c r="C32" s="650" t="s">
        <v>886</v>
      </c>
      <c r="D32" s="503" t="s">
        <v>886</v>
      </c>
      <c r="E32" s="651" t="s">
        <v>886</v>
      </c>
      <c r="F32" s="651"/>
      <c r="G32" s="651"/>
      <c r="H32" s="264" t="s">
        <v>886</v>
      </c>
      <c r="I32" s="264" t="s">
        <v>886</v>
      </c>
      <c r="J32" s="650" t="s">
        <v>886</v>
      </c>
      <c r="K32" s="650"/>
      <c r="L32" s="650"/>
      <c r="M32" s="652"/>
      <c r="N32" s="652"/>
      <c r="O32" s="652"/>
      <c r="P32" s="652"/>
      <c r="Q32" s="652"/>
      <c r="R32" s="264"/>
      <c r="S32" s="264"/>
    </row>
    <row r="33" spans="1:19" ht="15" customHeight="1">
      <c r="A33" s="653" t="s">
        <v>865</v>
      </c>
      <c r="B33" s="654">
        <v>1349133.21</v>
      </c>
      <c r="C33" s="654">
        <v>119659.3</v>
      </c>
      <c r="D33" s="654">
        <v>0</v>
      </c>
      <c r="E33" s="654">
        <v>11963.9</v>
      </c>
      <c r="F33" s="654">
        <v>0</v>
      </c>
      <c r="G33" s="654">
        <f>SUM(C33:F33)</f>
        <v>131623.20000000001</v>
      </c>
      <c r="H33" s="654">
        <v>271667.31</v>
      </c>
      <c r="I33" s="654">
        <v>0</v>
      </c>
      <c r="J33" s="654">
        <v>21021.98</v>
      </c>
      <c r="K33" s="654">
        <v>809.22</v>
      </c>
      <c r="L33" s="654">
        <f>SUM(H33:K33)</f>
        <v>293498.50999999995</v>
      </c>
      <c r="M33" s="654">
        <v>152008.01</v>
      </c>
      <c r="N33" s="654">
        <v>0</v>
      </c>
      <c r="O33" s="654">
        <v>9058.08</v>
      </c>
      <c r="P33" s="654">
        <v>809.22</v>
      </c>
      <c r="Q33" s="654">
        <f>SUM(M33:P33)</f>
        <v>161875.31</v>
      </c>
      <c r="R33" s="655">
        <v>9.7561307530188227E-2</v>
      </c>
      <c r="S33" s="655">
        <v>0.21754598272768036</v>
      </c>
    </row>
    <row r="34" spans="1:19" ht="15" customHeight="1">
      <c r="A34" s="653" t="s">
        <v>866</v>
      </c>
      <c r="B34" s="654">
        <v>312195.81</v>
      </c>
      <c r="C34" s="654">
        <v>20115.990000000002</v>
      </c>
      <c r="D34" s="654">
        <v>0</v>
      </c>
      <c r="E34" s="654">
        <v>11542.27</v>
      </c>
      <c r="F34" s="654">
        <v>0</v>
      </c>
      <c r="G34" s="654">
        <f>SUM(C34:F34)</f>
        <v>31658.260000000002</v>
      </c>
      <c r="H34" s="654">
        <v>53553.99</v>
      </c>
      <c r="I34" s="654">
        <v>0</v>
      </c>
      <c r="J34" s="654">
        <v>21660.560000000001</v>
      </c>
      <c r="K34" s="654">
        <v>0</v>
      </c>
      <c r="L34" s="654">
        <f>SUM(H34:K34)</f>
        <v>75214.55</v>
      </c>
      <c r="M34" s="654">
        <v>33438</v>
      </c>
      <c r="N34" s="654">
        <v>0</v>
      </c>
      <c r="O34" s="654">
        <v>10118.290000000001</v>
      </c>
      <c r="P34" s="654">
        <v>0</v>
      </c>
      <c r="Q34" s="654">
        <f>SUM(M34:P34)</f>
        <v>43556.29</v>
      </c>
      <c r="R34" s="655">
        <v>0.10140514057507691</v>
      </c>
      <c r="S34" s="655">
        <v>0.24092107450128816</v>
      </c>
    </row>
    <row r="35" spans="1:19" ht="15" customHeight="1">
      <c r="A35" s="656"/>
      <c r="B35" s="654" t="s">
        <v>886</v>
      </c>
      <c r="C35" s="654" t="s">
        <v>886</v>
      </c>
      <c r="D35" s="654" t="s">
        <v>886</v>
      </c>
      <c r="E35" s="654" t="s">
        <v>886</v>
      </c>
      <c r="F35" s="654" t="s">
        <v>886</v>
      </c>
      <c r="G35" s="654"/>
      <c r="H35" s="654" t="s">
        <v>886</v>
      </c>
      <c r="I35" s="654" t="s">
        <v>886</v>
      </c>
      <c r="J35" s="654"/>
      <c r="K35" s="654" t="s">
        <v>886</v>
      </c>
      <c r="L35" s="654"/>
      <c r="M35" s="654"/>
      <c r="N35" s="654"/>
      <c r="O35" s="654"/>
      <c r="P35" s="654" t="s">
        <v>886</v>
      </c>
      <c r="Q35" s="654"/>
      <c r="R35" s="655"/>
      <c r="S35" s="655"/>
    </row>
    <row r="36" spans="1:19" ht="15" customHeight="1">
      <c r="A36" s="653" t="s">
        <v>7</v>
      </c>
      <c r="B36" s="654">
        <v>1661329.02</v>
      </c>
      <c r="C36" s="654">
        <v>139775.29</v>
      </c>
      <c r="D36" s="654">
        <v>0</v>
      </c>
      <c r="E36" s="654">
        <v>23506.17</v>
      </c>
      <c r="F36" s="654">
        <v>0</v>
      </c>
      <c r="G36" s="654">
        <f>SUM(C36:F36)</f>
        <v>163281.46000000002</v>
      </c>
      <c r="H36" s="654">
        <v>325221.3</v>
      </c>
      <c r="I36" s="654">
        <v>0</v>
      </c>
      <c r="J36" s="654">
        <v>42682.54</v>
      </c>
      <c r="K36" s="654">
        <v>809.22</v>
      </c>
      <c r="L36" s="654">
        <f>SUM(H36:K36)</f>
        <v>368713.05999999994</v>
      </c>
      <c r="M36" s="654">
        <v>185446.00999999998</v>
      </c>
      <c r="N36" s="654">
        <v>0</v>
      </c>
      <c r="O36" s="654">
        <v>19176.370000000003</v>
      </c>
      <c r="P36" s="654">
        <v>809.22</v>
      </c>
      <c r="Q36" s="654">
        <f>SUM(M36:P36)</f>
        <v>205431.59999999998</v>
      </c>
      <c r="R36" s="655">
        <v>9.8283637999654047E-2</v>
      </c>
      <c r="S36" s="655">
        <v>0.22193861394174644</v>
      </c>
    </row>
    <row r="37" spans="1:19" ht="15" customHeight="1">
      <c r="A37" s="264"/>
      <c r="B37" s="651"/>
      <c r="C37" s="652"/>
      <c r="D37" s="657"/>
      <c r="E37" s="652"/>
      <c r="F37" s="652"/>
      <c r="G37" s="652"/>
      <c r="H37" s="652"/>
      <c r="I37" s="652"/>
      <c r="J37" s="652"/>
      <c r="K37" s="652"/>
      <c r="L37" s="652"/>
      <c r="M37" s="652"/>
      <c r="N37" s="652"/>
      <c r="O37" s="652"/>
      <c r="P37" s="652"/>
      <c r="Q37" s="652"/>
      <c r="R37" s="264"/>
      <c r="S37" s="264"/>
    </row>
    <row r="38" spans="1:19" ht="15" customHeight="1">
      <c r="A38" s="264"/>
      <c r="B38" s="651"/>
      <c r="C38" s="652"/>
      <c r="D38" s="657"/>
      <c r="E38" s="652"/>
      <c r="F38" s="652"/>
      <c r="G38" s="652"/>
      <c r="H38" s="652"/>
      <c r="I38" s="652"/>
      <c r="J38" s="652"/>
      <c r="K38" s="652"/>
      <c r="L38" s="652"/>
      <c r="M38" s="652"/>
      <c r="N38" s="652"/>
      <c r="O38" s="652"/>
      <c r="P38" s="652"/>
      <c r="Q38" s="652"/>
      <c r="R38" s="264"/>
      <c r="S38" s="264"/>
    </row>
    <row r="39" spans="1:19" ht="15" customHeight="1">
      <c r="A39" s="264"/>
      <c r="B39" s="651"/>
      <c r="C39" s="652"/>
      <c r="D39" s="657"/>
      <c r="E39" s="652"/>
      <c r="F39" s="652"/>
      <c r="G39" s="652"/>
      <c r="H39" s="652"/>
      <c r="I39" s="652"/>
      <c r="J39" s="652"/>
      <c r="K39" s="652"/>
      <c r="L39" s="652"/>
      <c r="M39" s="652"/>
      <c r="N39" s="652"/>
      <c r="O39" s="652"/>
      <c r="P39" s="652"/>
      <c r="Q39" s="652"/>
      <c r="R39" s="264"/>
      <c r="S39" s="264"/>
    </row>
    <row r="40" spans="1:19" ht="15" customHeight="1">
      <c r="A40" s="647"/>
      <c r="B40" s="648" t="s">
        <v>877</v>
      </c>
      <c r="C40" s="862" t="s">
        <v>878</v>
      </c>
      <c r="D40" s="862"/>
      <c r="E40" s="862"/>
      <c r="F40" s="862"/>
      <c r="G40" s="862"/>
      <c r="H40" s="862" t="s">
        <v>879</v>
      </c>
      <c r="I40" s="862"/>
      <c r="J40" s="862"/>
      <c r="K40" s="862"/>
      <c r="L40" s="862"/>
      <c r="M40" s="862" t="s">
        <v>880</v>
      </c>
      <c r="N40" s="862"/>
      <c r="O40" s="862"/>
      <c r="P40" s="862"/>
      <c r="Q40" s="862"/>
      <c r="R40" s="862" t="s">
        <v>881</v>
      </c>
      <c r="S40" s="862"/>
    </row>
    <row r="41" spans="1:19" ht="15" customHeight="1">
      <c r="A41" s="647"/>
      <c r="B41" s="648" t="s">
        <v>882</v>
      </c>
      <c r="C41" s="647"/>
      <c r="D41" s="647"/>
      <c r="E41" s="647"/>
      <c r="F41" s="647"/>
      <c r="G41" s="647"/>
      <c r="H41" s="647"/>
      <c r="I41" s="647"/>
      <c r="J41" s="647"/>
      <c r="K41" s="647"/>
      <c r="L41" s="647"/>
      <c r="M41" s="647"/>
      <c r="N41" s="647"/>
      <c r="O41" s="647"/>
      <c r="P41" s="647"/>
      <c r="Q41" s="647"/>
      <c r="R41" s="647"/>
      <c r="S41" s="647"/>
    </row>
    <row r="42" spans="1:19" ht="15" customHeight="1">
      <c r="A42" s="649" t="s">
        <v>887</v>
      </c>
      <c r="B42" s="648" t="s">
        <v>883</v>
      </c>
      <c r="C42" s="648" t="s">
        <v>3</v>
      </c>
      <c r="D42" s="648" t="s">
        <v>5</v>
      </c>
      <c r="E42" s="648" t="s">
        <v>4</v>
      </c>
      <c r="F42" s="648" t="s">
        <v>6</v>
      </c>
      <c r="G42" s="648" t="s">
        <v>7</v>
      </c>
      <c r="H42" s="648" t="s">
        <v>3</v>
      </c>
      <c r="I42" s="648" t="s">
        <v>5</v>
      </c>
      <c r="J42" s="648" t="s">
        <v>4</v>
      </c>
      <c r="K42" s="648" t="s">
        <v>6</v>
      </c>
      <c r="L42" s="648" t="s">
        <v>7</v>
      </c>
      <c r="M42" s="648" t="s">
        <v>3</v>
      </c>
      <c r="N42" s="648" t="s">
        <v>5</v>
      </c>
      <c r="O42" s="648" t="s">
        <v>4</v>
      </c>
      <c r="P42" s="648" t="s">
        <v>6</v>
      </c>
      <c r="Q42" s="648" t="s">
        <v>7</v>
      </c>
      <c r="R42" s="648" t="s">
        <v>884</v>
      </c>
      <c r="S42" s="648" t="s">
        <v>885</v>
      </c>
    </row>
    <row r="43" spans="1:19" ht="15" customHeight="1">
      <c r="A43" s="264"/>
      <c r="B43" s="651"/>
      <c r="C43" s="652"/>
      <c r="D43" s="657"/>
      <c r="E43" s="652"/>
      <c r="F43" s="652"/>
      <c r="G43" s="652"/>
      <c r="H43" s="652"/>
      <c r="I43" s="652"/>
      <c r="J43" s="652"/>
      <c r="K43" s="652"/>
      <c r="L43" s="652"/>
      <c r="M43" s="652"/>
      <c r="N43" s="652"/>
      <c r="O43" s="652"/>
      <c r="P43" s="652"/>
      <c r="Q43" s="652"/>
      <c r="R43" s="264"/>
      <c r="S43" s="264"/>
    </row>
    <row r="44" spans="1:19" ht="15" customHeight="1">
      <c r="A44" s="264"/>
      <c r="B44" s="651"/>
      <c r="C44" s="652"/>
      <c r="D44" s="657"/>
      <c r="E44" s="652"/>
      <c r="F44" s="652"/>
      <c r="G44" s="652"/>
      <c r="H44" s="652"/>
      <c r="I44" s="652"/>
      <c r="J44" s="652"/>
      <c r="K44" s="652"/>
      <c r="L44" s="652"/>
      <c r="M44" s="652"/>
      <c r="N44" s="652"/>
      <c r="O44" s="652"/>
      <c r="P44" s="652"/>
      <c r="Q44" s="652"/>
      <c r="R44" s="264"/>
      <c r="S44" s="264"/>
    </row>
    <row r="45" spans="1:19" ht="15" customHeight="1">
      <c r="A45" s="653" t="s">
        <v>888</v>
      </c>
      <c r="B45" s="654">
        <v>143173.09</v>
      </c>
      <c r="C45" s="654">
        <v>0</v>
      </c>
      <c r="D45" s="654">
        <v>0</v>
      </c>
      <c r="E45" s="654">
        <v>6575.55</v>
      </c>
      <c r="F45" s="654">
        <v>0</v>
      </c>
      <c r="G45" s="654">
        <f>SUM(C45:F45)</f>
        <v>6575.55</v>
      </c>
      <c r="H45" s="654">
        <v>193269.25</v>
      </c>
      <c r="I45" s="654">
        <v>0</v>
      </c>
      <c r="J45" s="654">
        <v>130239.24</v>
      </c>
      <c r="K45" s="654">
        <v>0</v>
      </c>
      <c r="L45" s="654">
        <f>SUM(H45:K45)</f>
        <v>323508.49</v>
      </c>
      <c r="M45" s="654">
        <v>193269.25</v>
      </c>
      <c r="N45" s="654">
        <v>0</v>
      </c>
      <c r="O45" s="654">
        <v>123663.69</v>
      </c>
      <c r="P45" s="654">
        <v>0</v>
      </c>
      <c r="Q45" s="654">
        <f>SUM(M45:P45)</f>
        <v>316932.94</v>
      </c>
      <c r="R45" s="655">
        <v>4.5927275858892204E-2</v>
      </c>
      <c r="S45" s="655">
        <v>2.2595621146403979</v>
      </c>
    </row>
    <row r="46" spans="1:19" ht="15" customHeight="1">
      <c r="A46" s="653"/>
      <c r="B46" s="654" t="s">
        <v>886</v>
      </c>
      <c r="C46" s="654" t="s">
        <v>886</v>
      </c>
      <c r="D46" s="654" t="s">
        <v>886</v>
      </c>
      <c r="E46" s="654" t="s">
        <v>886</v>
      </c>
      <c r="F46" s="654" t="s">
        <v>886</v>
      </c>
      <c r="G46" s="654"/>
      <c r="H46" s="654" t="s">
        <v>886</v>
      </c>
      <c r="I46" s="654" t="s">
        <v>886</v>
      </c>
      <c r="J46" s="654"/>
      <c r="K46" s="654" t="s">
        <v>886</v>
      </c>
      <c r="L46" s="654"/>
      <c r="M46" s="654"/>
      <c r="N46" s="654"/>
      <c r="O46" s="654"/>
      <c r="P46" s="654" t="s">
        <v>886</v>
      </c>
      <c r="Q46" s="654"/>
      <c r="R46" s="655"/>
      <c r="S46" s="655"/>
    </row>
    <row r="47" spans="1:19" ht="15" customHeight="1">
      <c r="A47" s="653" t="s">
        <v>7</v>
      </c>
      <c r="B47" s="654">
        <v>143173.09</v>
      </c>
      <c r="C47" s="654">
        <v>0</v>
      </c>
      <c r="D47" s="654">
        <v>0</v>
      </c>
      <c r="E47" s="654">
        <v>6575.55</v>
      </c>
      <c r="F47" s="654">
        <v>0</v>
      </c>
      <c r="G47" s="654">
        <f>SUM(C47:F47)</f>
        <v>6575.55</v>
      </c>
      <c r="H47" s="654">
        <v>193269.25</v>
      </c>
      <c r="I47" s="654">
        <v>0</v>
      </c>
      <c r="J47" s="654">
        <v>130239.24</v>
      </c>
      <c r="K47" s="654">
        <v>0</v>
      </c>
      <c r="L47" s="654">
        <f>SUM(H47:K47)</f>
        <v>323508.49</v>
      </c>
      <c r="M47" s="654">
        <v>193269.25</v>
      </c>
      <c r="N47" s="654">
        <v>0</v>
      </c>
      <c r="O47" s="654">
        <v>123663.69</v>
      </c>
      <c r="P47" s="654">
        <v>0</v>
      </c>
      <c r="Q47" s="654">
        <v>199134.28</v>
      </c>
      <c r="R47" s="655">
        <v>4.5927275858892204E-2</v>
      </c>
      <c r="S47" s="655">
        <v>2.2595621146403979</v>
      </c>
    </row>
    <row r="48" spans="1:19" ht="15" customHeight="1" thickBot="1">
      <c r="A48" s="658"/>
      <c r="B48" s="659" t="s">
        <v>886</v>
      </c>
      <c r="C48" s="659" t="s">
        <v>886</v>
      </c>
      <c r="D48" s="660" t="s">
        <v>886</v>
      </c>
      <c r="E48" s="659" t="s">
        <v>886</v>
      </c>
      <c r="F48" s="659"/>
      <c r="G48" s="659"/>
      <c r="H48" s="659" t="s">
        <v>886</v>
      </c>
      <c r="I48" s="659" t="s">
        <v>886</v>
      </c>
      <c r="J48" s="659" t="s">
        <v>886</v>
      </c>
      <c r="K48" s="659"/>
      <c r="L48" s="659"/>
      <c r="M48" s="659" t="s">
        <v>886</v>
      </c>
      <c r="N48" s="659" t="s">
        <v>886</v>
      </c>
      <c r="O48" s="659" t="s">
        <v>886</v>
      </c>
      <c r="P48" s="659"/>
      <c r="Q48" s="659"/>
      <c r="R48" s="658"/>
      <c r="S48" s="658"/>
    </row>
    <row r="49" spans="1:19" ht="15" customHeight="1" thickTop="1">
      <c r="A49" s="661" t="s">
        <v>889</v>
      </c>
      <c r="B49" s="264"/>
      <c r="C49" s="264"/>
      <c r="D49" s="264"/>
      <c r="E49" s="264"/>
      <c r="F49" s="264"/>
      <c r="G49" s="264"/>
      <c r="H49" s="264"/>
      <c r="I49" s="264"/>
      <c r="J49" s="264"/>
      <c r="K49" s="264"/>
      <c r="L49" s="264"/>
      <c r="M49" s="264"/>
      <c r="N49" s="264"/>
      <c r="O49" s="264"/>
      <c r="P49" s="264"/>
      <c r="Q49" s="264"/>
      <c r="R49" s="264"/>
      <c r="S49" s="264"/>
    </row>
    <row r="50" spans="1:19" ht="15" customHeight="1">
      <c r="A50" s="661" t="s">
        <v>890</v>
      </c>
      <c r="B50" s="652"/>
      <c r="C50" s="652"/>
      <c r="D50" s="264"/>
      <c r="E50" s="652"/>
      <c r="F50" s="652"/>
      <c r="G50" s="652"/>
      <c r="H50" s="652"/>
      <c r="I50" s="652"/>
      <c r="J50" s="651" t="s">
        <v>886</v>
      </c>
      <c r="K50" s="651"/>
      <c r="L50" s="651"/>
      <c r="M50" s="652"/>
      <c r="N50" s="652"/>
      <c r="O50" s="652"/>
      <c r="P50" s="652"/>
      <c r="Q50" s="652"/>
      <c r="R50" s="264"/>
      <c r="S50" s="264"/>
    </row>
    <row r="51" spans="1:19" ht="15" customHeight="1">
      <c r="A51" s="479"/>
      <c r="B51" s="264"/>
      <c r="C51" s="264"/>
      <c r="D51" s="264"/>
      <c r="E51" s="264"/>
      <c r="F51" s="264"/>
      <c r="G51" s="264"/>
      <c r="H51" s="264"/>
      <c r="I51" s="264"/>
      <c r="J51" s="264"/>
      <c r="K51" s="264"/>
      <c r="L51" s="264"/>
      <c r="M51" s="650" t="s">
        <v>886</v>
      </c>
      <c r="N51" s="264"/>
      <c r="O51" s="264"/>
      <c r="P51" s="264"/>
      <c r="Q51" s="264"/>
      <c r="R51" s="264"/>
      <c r="S51" s="264"/>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0"/>
  <sheetViews>
    <sheetView workbookViewId="0">
      <selection activeCell="F205" sqref="F205"/>
    </sheetView>
  </sheetViews>
  <sheetFormatPr baseColWidth="10" defaultColWidth="9.140625" defaultRowHeight="15"/>
  <cols>
    <col min="1" max="1" width="82.85546875" customWidth="1"/>
    <col min="2" max="5" width="12.7109375" customWidth="1"/>
    <col min="7" max="7" width="10.28515625" customWidth="1"/>
    <col min="257" max="257" width="82.85546875" customWidth="1"/>
    <col min="258" max="261" width="12.7109375" customWidth="1"/>
    <col min="263" max="263" width="10.28515625" customWidth="1"/>
    <col min="513" max="513" width="82.85546875" customWidth="1"/>
    <col min="514" max="517" width="12.7109375" customWidth="1"/>
    <col min="519" max="519" width="10.28515625" customWidth="1"/>
    <col min="769" max="769" width="82.85546875" customWidth="1"/>
    <col min="770" max="773" width="12.7109375" customWidth="1"/>
    <col min="775" max="775" width="10.28515625" customWidth="1"/>
    <col min="1025" max="1025" width="82.85546875" customWidth="1"/>
    <col min="1026" max="1029" width="12.7109375" customWidth="1"/>
    <col min="1031" max="1031" width="10.28515625" customWidth="1"/>
    <col min="1281" max="1281" width="82.85546875" customWidth="1"/>
    <col min="1282" max="1285" width="12.7109375" customWidth="1"/>
    <col min="1287" max="1287" width="10.28515625" customWidth="1"/>
    <col min="1537" max="1537" width="82.85546875" customWidth="1"/>
    <col min="1538" max="1541" width="12.7109375" customWidth="1"/>
    <col min="1543" max="1543" width="10.28515625" customWidth="1"/>
    <col min="1793" max="1793" width="82.85546875" customWidth="1"/>
    <col min="1794" max="1797" width="12.7109375" customWidth="1"/>
    <col min="1799" max="1799" width="10.28515625" customWidth="1"/>
    <col min="2049" max="2049" width="82.85546875" customWidth="1"/>
    <col min="2050" max="2053" width="12.7109375" customWidth="1"/>
    <col min="2055" max="2055" width="10.28515625" customWidth="1"/>
    <col min="2305" max="2305" width="82.85546875" customWidth="1"/>
    <col min="2306" max="2309" width="12.7109375" customWidth="1"/>
    <col min="2311" max="2311" width="10.28515625" customWidth="1"/>
    <col min="2561" max="2561" width="82.85546875" customWidth="1"/>
    <col min="2562" max="2565" width="12.7109375" customWidth="1"/>
    <col min="2567" max="2567" width="10.28515625" customWidth="1"/>
    <col min="2817" max="2817" width="82.85546875" customWidth="1"/>
    <col min="2818" max="2821" width="12.7109375" customWidth="1"/>
    <col min="2823" max="2823" width="10.28515625" customWidth="1"/>
    <col min="3073" max="3073" width="82.85546875" customWidth="1"/>
    <col min="3074" max="3077" width="12.7109375" customWidth="1"/>
    <col min="3079" max="3079" width="10.28515625" customWidth="1"/>
    <col min="3329" max="3329" width="82.85546875" customWidth="1"/>
    <col min="3330" max="3333" width="12.7109375" customWidth="1"/>
    <col min="3335" max="3335" width="10.28515625" customWidth="1"/>
    <col min="3585" max="3585" width="82.85546875" customWidth="1"/>
    <col min="3586" max="3589" width="12.7109375" customWidth="1"/>
    <col min="3591" max="3591" width="10.28515625" customWidth="1"/>
    <col min="3841" max="3841" width="82.85546875" customWidth="1"/>
    <col min="3842" max="3845" width="12.7109375" customWidth="1"/>
    <col min="3847" max="3847" width="10.28515625" customWidth="1"/>
    <col min="4097" max="4097" width="82.85546875" customWidth="1"/>
    <col min="4098" max="4101" width="12.7109375" customWidth="1"/>
    <col min="4103" max="4103" width="10.28515625" customWidth="1"/>
    <col min="4353" max="4353" width="82.85546875" customWidth="1"/>
    <col min="4354" max="4357" width="12.7109375" customWidth="1"/>
    <col min="4359" max="4359" width="10.28515625" customWidth="1"/>
    <col min="4609" max="4609" width="82.85546875" customWidth="1"/>
    <col min="4610" max="4613" width="12.7109375" customWidth="1"/>
    <col min="4615" max="4615" width="10.28515625" customWidth="1"/>
    <col min="4865" max="4865" width="82.85546875" customWidth="1"/>
    <col min="4866" max="4869" width="12.7109375" customWidth="1"/>
    <col min="4871" max="4871" width="10.28515625" customWidth="1"/>
    <col min="5121" max="5121" width="82.85546875" customWidth="1"/>
    <col min="5122" max="5125" width="12.7109375" customWidth="1"/>
    <col min="5127" max="5127" width="10.28515625" customWidth="1"/>
    <col min="5377" max="5377" width="82.85546875" customWidth="1"/>
    <col min="5378" max="5381" width="12.7109375" customWidth="1"/>
    <col min="5383" max="5383" width="10.28515625" customWidth="1"/>
    <col min="5633" max="5633" width="82.85546875" customWidth="1"/>
    <col min="5634" max="5637" width="12.7109375" customWidth="1"/>
    <col min="5639" max="5639" width="10.28515625" customWidth="1"/>
    <col min="5889" max="5889" width="82.85546875" customWidth="1"/>
    <col min="5890" max="5893" width="12.7109375" customWidth="1"/>
    <col min="5895" max="5895" width="10.28515625" customWidth="1"/>
    <col min="6145" max="6145" width="82.85546875" customWidth="1"/>
    <col min="6146" max="6149" width="12.7109375" customWidth="1"/>
    <col min="6151" max="6151" width="10.28515625" customWidth="1"/>
    <col min="6401" max="6401" width="82.85546875" customWidth="1"/>
    <col min="6402" max="6405" width="12.7109375" customWidth="1"/>
    <col min="6407" max="6407" width="10.28515625" customWidth="1"/>
    <col min="6657" max="6657" width="82.85546875" customWidth="1"/>
    <col min="6658" max="6661" width="12.7109375" customWidth="1"/>
    <col min="6663" max="6663" width="10.28515625" customWidth="1"/>
    <col min="6913" max="6913" width="82.85546875" customWidth="1"/>
    <col min="6914" max="6917" width="12.7109375" customWidth="1"/>
    <col min="6919" max="6919" width="10.28515625" customWidth="1"/>
    <col min="7169" max="7169" width="82.85546875" customWidth="1"/>
    <col min="7170" max="7173" width="12.7109375" customWidth="1"/>
    <col min="7175" max="7175" width="10.28515625" customWidth="1"/>
    <col min="7425" max="7425" width="82.85546875" customWidth="1"/>
    <col min="7426" max="7429" width="12.7109375" customWidth="1"/>
    <col min="7431" max="7431" width="10.28515625" customWidth="1"/>
    <col min="7681" max="7681" width="82.85546875" customWidth="1"/>
    <col min="7682" max="7685" width="12.7109375" customWidth="1"/>
    <col min="7687" max="7687" width="10.28515625" customWidth="1"/>
    <col min="7937" max="7937" width="82.85546875" customWidth="1"/>
    <col min="7938" max="7941" width="12.7109375" customWidth="1"/>
    <col min="7943" max="7943" width="10.28515625" customWidth="1"/>
    <col min="8193" max="8193" width="82.85546875" customWidth="1"/>
    <col min="8194" max="8197" width="12.7109375" customWidth="1"/>
    <col min="8199" max="8199" width="10.28515625" customWidth="1"/>
    <col min="8449" max="8449" width="82.85546875" customWidth="1"/>
    <col min="8450" max="8453" width="12.7109375" customWidth="1"/>
    <col min="8455" max="8455" width="10.28515625" customWidth="1"/>
    <col min="8705" max="8705" width="82.85546875" customWidth="1"/>
    <col min="8706" max="8709" width="12.7109375" customWidth="1"/>
    <col min="8711" max="8711" width="10.28515625" customWidth="1"/>
    <col min="8961" max="8961" width="82.85546875" customWidth="1"/>
    <col min="8962" max="8965" width="12.7109375" customWidth="1"/>
    <col min="8967" max="8967" width="10.28515625" customWidth="1"/>
    <col min="9217" max="9217" width="82.85546875" customWidth="1"/>
    <col min="9218" max="9221" width="12.7109375" customWidth="1"/>
    <col min="9223" max="9223" width="10.28515625" customWidth="1"/>
    <col min="9473" max="9473" width="82.85546875" customWidth="1"/>
    <col min="9474" max="9477" width="12.7109375" customWidth="1"/>
    <col min="9479" max="9479" width="10.28515625" customWidth="1"/>
    <col min="9729" max="9729" width="82.85546875" customWidth="1"/>
    <col min="9730" max="9733" width="12.7109375" customWidth="1"/>
    <col min="9735" max="9735" width="10.28515625" customWidth="1"/>
    <col min="9985" max="9985" width="82.85546875" customWidth="1"/>
    <col min="9986" max="9989" width="12.7109375" customWidth="1"/>
    <col min="9991" max="9991" width="10.28515625" customWidth="1"/>
    <col min="10241" max="10241" width="82.85546875" customWidth="1"/>
    <col min="10242" max="10245" width="12.7109375" customWidth="1"/>
    <col min="10247" max="10247" width="10.28515625" customWidth="1"/>
    <col min="10497" max="10497" width="82.85546875" customWidth="1"/>
    <col min="10498" max="10501" width="12.7109375" customWidth="1"/>
    <col min="10503" max="10503" width="10.28515625" customWidth="1"/>
    <col min="10753" max="10753" width="82.85546875" customWidth="1"/>
    <col min="10754" max="10757" width="12.7109375" customWidth="1"/>
    <col min="10759" max="10759" width="10.28515625" customWidth="1"/>
    <col min="11009" max="11009" width="82.85546875" customWidth="1"/>
    <col min="11010" max="11013" width="12.7109375" customWidth="1"/>
    <col min="11015" max="11015" width="10.28515625" customWidth="1"/>
    <col min="11265" max="11265" width="82.85546875" customWidth="1"/>
    <col min="11266" max="11269" width="12.7109375" customWidth="1"/>
    <col min="11271" max="11271" width="10.28515625" customWidth="1"/>
    <col min="11521" max="11521" width="82.85546875" customWidth="1"/>
    <col min="11522" max="11525" width="12.7109375" customWidth="1"/>
    <col min="11527" max="11527" width="10.28515625" customWidth="1"/>
    <col min="11777" max="11777" width="82.85546875" customWidth="1"/>
    <col min="11778" max="11781" width="12.7109375" customWidth="1"/>
    <col min="11783" max="11783" width="10.28515625" customWidth="1"/>
    <col min="12033" max="12033" width="82.85546875" customWidth="1"/>
    <col min="12034" max="12037" width="12.7109375" customWidth="1"/>
    <col min="12039" max="12039" width="10.28515625" customWidth="1"/>
    <col min="12289" max="12289" width="82.85546875" customWidth="1"/>
    <col min="12290" max="12293" width="12.7109375" customWidth="1"/>
    <col min="12295" max="12295" width="10.28515625" customWidth="1"/>
    <col min="12545" max="12545" width="82.85546875" customWidth="1"/>
    <col min="12546" max="12549" width="12.7109375" customWidth="1"/>
    <col min="12551" max="12551" width="10.28515625" customWidth="1"/>
    <col min="12801" max="12801" width="82.85546875" customWidth="1"/>
    <col min="12802" max="12805" width="12.7109375" customWidth="1"/>
    <col min="12807" max="12807" width="10.28515625" customWidth="1"/>
    <col min="13057" max="13057" width="82.85546875" customWidth="1"/>
    <col min="13058" max="13061" width="12.7109375" customWidth="1"/>
    <col min="13063" max="13063" width="10.28515625" customWidth="1"/>
    <col min="13313" max="13313" width="82.85546875" customWidth="1"/>
    <col min="13314" max="13317" width="12.7109375" customWidth="1"/>
    <col min="13319" max="13319" width="10.28515625" customWidth="1"/>
    <col min="13569" max="13569" width="82.85546875" customWidth="1"/>
    <col min="13570" max="13573" width="12.7109375" customWidth="1"/>
    <col min="13575" max="13575" width="10.28515625" customWidth="1"/>
    <col min="13825" max="13825" width="82.85546875" customWidth="1"/>
    <col min="13826" max="13829" width="12.7109375" customWidth="1"/>
    <col min="13831" max="13831" width="10.28515625" customWidth="1"/>
    <col min="14081" max="14081" width="82.85546875" customWidth="1"/>
    <col min="14082" max="14085" width="12.7109375" customWidth="1"/>
    <col min="14087" max="14087" width="10.28515625" customWidth="1"/>
    <col min="14337" max="14337" width="82.85546875" customWidth="1"/>
    <col min="14338" max="14341" width="12.7109375" customWidth="1"/>
    <col min="14343" max="14343" width="10.28515625" customWidth="1"/>
    <col min="14593" max="14593" width="82.85546875" customWidth="1"/>
    <col min="14594" max="14597" width="12.7109375" customWidth="1"/>
    <col min="14599" max="14599" width="10.28515625" customWidth="1"/>
    <col min="14849" max="14849" width="82.85546875" customWidth="1"/>
    <col min="14850" max="14853" width="12.7109375" customWidth="1"/>
    <col min="14855" max="14855" width="10.28515625" customWidth="1"/>
    <col min="15105" max="15105" width="82.85546875" customWidth="1"/>
    <col min="15106" max="15109" width="12.7109375" customWidth="1"/>
    <col min="15111" max="15111" width="10.28515625" customWidth="1"/>
    <col min="15361" max="15361" width="82.85546875" customWidth="1"/>
    <col min="15362" max="15365" width="12.7109375" customWidth="1"/>
    <col min="15367" max="15367" width="10.28515625" customWidth="1"/>
    <col min="15617" max="15617" width="82.85546875" customWidth="1"/>
    <col min="15618" max="15621" width="12.7109375" customWidth="1"/>
    <col min="15623" max="15623" width="10.28515625" customWidth="1"/>
    <col min="15873" max="15873" width="82.85546875" customWidth="1"/>
    <col min="15874" max="15877" width="12.7109375" customWidth="1"/>
    <col min="15879" max="15879" width="10.28515625" customWidth="1"/>
    <col min="16129" max="16129" width="82.85546875" customWidth="1"/>
    <col min="16130" max="16133" width="12.7109375" customWidth="1"/>
    <col min="16135" max="16135" width="10.28515625" customWidth="1"/>
  </cols>
  <sheetData>
    <row r="1" spans="1:5" ht="30" customHeight="1">
      <c r="A1" s="822" t="s">
        <v>863</v>
      </c>
      <c r="B1" s="822"/>
      <c r="C1" s="822"/>
      <c r="D1" s="822"/>
      <c r="E1" s="822"/>
    </row>
    <row r="2" spans="1:5" ht="18">
      <c r="A2" s="823" t="s">
        <v>834</v>
      </c>
      <c r="B2" s="823"/>
      <c r="C2" s="823"/>
      <c r="D2" s="823"/>
      <c r="E2" s="823"/>
    </row>
    <row r="3" spans="1:5" ht="18">
      <c r="A3" s="823" t="s">
        <v>1444</v>
      </c>
      <c r="B3" s="823"/>
      <c r="C3" s="823"/>
      <c r="D3" s="823"/>
      <c r="E3" s="823"/>
    </row>
    <row r="4" spans="1:5" ht="30" customHeight="1">
      <c r="A4" s="824" t="s">
        <v>2</v>
      </c>
      <c r="B4" s="824"/>
      <c r="C4" s="824"/>
      <c r="D4" s="824"/>
      <c r="E4" s="824"/>
    </row>
    <row r="5" spans="1:5" ht="15.75" thickBot="1">
      <c r="A5" s="18"/>
      <c r="B5" s="39"/>
      <c r="C5" s="118"/>
      <c r="D5" s="118"/>
      <c r="E5" s="120"/>
    </row>
    <row r="6" spans="1:5" ht="30" customHeight="1" thickTop="1" thickBot="1">
      <c r="A6" s="158" t="s">
        <v>835</v>
      </c>
      <c r="B6" s="159" t="s">
        <v>865</v>
      </c>
      <c r="C6" s="159" t="s">
        <v>866</v>
      </c>
      <c r="D6" s="160" t="s">
        <v>334</v>
      </c>
      <c r="E6" s="159" t="s">
        <v>836</v>
      </c>
    </row>
    <row r="7" spans="1:5" ht="15.75" thickTop="1">
      <c r="A7" s="161" t="s">
        <v>837</v>
      </c>
      <c r="B7" s="32">
        <v>312209.93533000001</v>
      </c>
      <c r="C7" s="32">
        <v>0</v>
      </c>
      <c r="D7" s="32">
        <v>312209.93533000001</v>
      </c>
      <c r="E7" s="145">
        <v>7.7964244131765836E-2</v>
      </c>
    </row>
    <row r="8" spans="1:5">
      <c r="A8" s="161" t="s">
        <v>838</v>
      </c>
      <c r="B8" s="32">
        <v>298405.31588000001</v>
      </c>
      <c r="C8" s="32">
        <v>0</v>
      </c>
      <c r="D8" s="32">
        <v>298405.31588000001</v>
      </c>
      <c r="E8" s="145">
        <v>7.4516990860314589E-2</v>
      </c>
    </row>
    <row r="9" spans="1:5">
      <c r="A9" s="161" t="s">
        <v>839</v>
      </c>
      <c r="B9" s="32">
        <v>1214322.0950499999</v>
      </c>
      <c r="C9" s="32">
        <v>87730.628459999993</v>
      </c>
      <c r="D9" s="32">
        <v>1302052.7235099999</v>
      </c>
      <c r="E9" s="145">
        <v>0.32514518252235092</v>
      </c>
    </row>
    <row r="10" spans="1:5">
      <c r="A10" s="161" t="s">
        <v>840</v>
      </c>
      <c r="B10" s="32">
        <v>415523.73105</v>
      </c>
      <c r="C10" s="32">
        <v>138479.67678000001</v>
      </c>
      <c r="D10" s="32">
        <v>554003.40783000004</v>
      </c>
      <c r="E10" s="145">
        <v>0.13834427431732671</v>
      </c>
    </row>
    <row r="11" spans="1:5">
      <c r="A11" s="161" t="s">
        <v>841</v>
      </c>
      <c r="B11" s="32">
        <v>148449.54243</v>
      </c>
      <c r="C11" s="32">
        <v>59486.543460000001</v>
      </c>
      <c r="D11" s="32">
        <v>207936.08588999999</v>
      </c>
      <c r="E11" s="145">
        <v>5.192525262527746E-2</v>
      </c>
    </row>
    <row r="12" spans="1:5">
      <c r="A12" s="161" t="s">
        <v>842</v>
      </c>
      <c r="B12" s="32">
        <v>208126.90659999999</v>
      </c>
      <c r="C12" s="32">
        <v>51126.47926</v>
      </c>
      <c r="D12" s="32">
        <v>259253.38585999998</v>
      </c>
      <c r="E12" s="145">
        <v>6.4740073841057302E-2</v>
      </c>
    </row>
    <row r="13" spans="1:5">
      <c r="A13" s="161" t="s">
        <v>843</v>
      </c>
      <c r="B13" s="32">
        <v>72298.673330000005</v>
      </c>
      <c r="C13" s="32">
        <v>34109.409869999996</v>
      </c>
      <c r="D13" s="32">
        <v>106408.08319999999</v>
      </c>
      <c r="E13" s="145">
        <v>2.6571946749322079E-2</v>
      </c>
    </row>
    <row r="14" spans="1:5">
      <c r="A14" s="161" t="s">
        <v>844</v>
      </c>
      <c r="B14" s="32">
        <v>79962.642569999996</v>
      </c>
      <c r="C14" s="32">
        <v>21092.373379999997</v>
      </c>
      <c r="D14" s="32">
        <v>101055.01595</v>
      </c>
      <c r="E14" s="145">
        <v>2.5235192870904883E-2</v>
      </c>
    </row>
    <row r="15" spans="1:5">
      <c r="A15" s="161" t="s">
        <v>845</v>
      </c>
      <c r="B15" s="32">
        <v>51823.517759999995</v>
      </c>
      <c r="C15" s="32">
        <v>11264.932150000001</v>
      </c>
      <c r="D15" s="32">
        <v>63088.449909999996</v>
      </c>
      <c r="E15" s="145">
        <v>1.5754281827959789E-2</v>
      </c>
    </row>
    <row r="16" spans="1:5">
      <c r="A16" s="161" t="s">
        <v>846</v>
      </c>
      <c r="B16" s="32">
        <v>119332.23258</v>
      </c>
      <c r="C16" s="32">
        <v>16947.721799999999</v>
      </c>
      <c r="D16" s="32">
        <v>136279.95438000001</v>
      </c>
      <c r="E16" s="145">
        <v>3.4031471875864056E-2</v>
      </c>
    </row>
    <row r="17" spans="1:9">
      <c r="A17" s="161" t="s">
        <v>847</v>
      </c>
      <c r="B17" s="32">
        <v>248608.57801</v>
      </c>
      <c r="C17" s="32">
        <v>49374.428249999997</v>
      </c>
      <c r="D17" s="32">
        <v>297983.00625999999</v>
      </c>
      <c r="E17" s="145">
        <v>7.4411532812421036E-2</v>
      </c>
    </row>
    <row r="18" spans="1:9">
      <c r="A18" s="161" t="s">
        <v>848</v>
      </c>
      <c r="B18" s="32">
        <v>210432.27388999998</v>
      </c>
      <c r="C18" s="32">
        <v>32568.454329999997</v>
      </c>
      <c r="D18" s="32">
        <v>243000.72821999999</v>
      </c>
      <c r="E18" s="145">
        <v>6.0681502909624138E-2</v>
      </c>
    </row>
    <row r="19" spans="1:9">
      <c r="A19" s="161" t="s">
        <v>849</v>
      </c>
      <c r="B19" s="32">
        <v>34708.271549999998</v>
      </c>
      <c r="C19" s="32">
        <v>10036.18311</v>
      </c>
      <c r="D19" s="32">
        <v>44744.454659999996</v>
      </c>
      <c r="E19" s="145">
        <v>1.1173467567480588E-2</v>
      </c>
    </row>
    <row r="20" spans="1:9" ht="15.75" thickBot="1">
      <c r="A20" s="161" t="s">
        <v>850</v>
      </c>
      <c r="B20" s="32">
        <v>73525.58193</v>
      </c>
      <c r="C20" s="32">
        <v>4581.0593499999995</v>
      </c>
      <c r="D20" s="32">
        <v>78106.641279999996</v>
      </c>
      <c r="E20" s="145">
        <v>1.9504585088330598E-2</v>
      </c>
      <c r="G20" s="662"/>
    </row>
    <row r="21" spans="1:9" ht="16.5" thickTop="1" thickBot="1">
      <c r="A21" s="158" t="s">
        <v>7</v>
      </c>
      <c r="B21" s="162">
        <v>3487729.2979600001</v>
      </c>
      <c r="C21" s="162">
        <v>516797.89019999997</v>
      </c>
      <c r="D21" s="162">
        <v>4004527.1881599999</v>
      </c>
      <c r="E21" s="163">
        <v>1</v>
      </c>
      <c r="G21" s="126"/>
      <c r="H21" s="126"/>
      <c r="I21" s="126"/>
    </row>
    <row r="22" spans="1:9" ht="16.5" thickTop="1" thickBot="1">
      <c r="A22" s="127" t="s">
        <v>851</v>
      </c>
      <c r="B22" s="145">
        <v>0.8709465897177594</v>
      </c>
      <c r="C22" s="145">
        <v>0.12905341028224065</v>
      </c>
      <c r="D22" s="145">
        <v>1</v>
      </c>
      <c r="E22" s="52"/>
      <c r="G22" s="126"/>
      <c r="H22" s="126"/>
      <c r="I22" s="126"/>
    </row>
    <row r="23" spans="1:9" ht="30" customHeight="1" thickTop="1" thickBot="1">
      <c r="A23" s="164" t="s">
        <v>852</v>
      </c>
      <c r="B23" s="159" t="s">
        <v>865</v>
      </c>
      <c r="C23" s="159" t="s">
        <v>866</v>
      </c>
      <c r="D23" s="160" t="s">
        <v>334</v>
      </c>
      <c r="E23" s="159" t="s">
        <v>703</v>
      </c>
    </row>
    <row r="24" spans="1:9" ht="15.75" thickTop="1">
      <c r="A24" s="161" t="s">
        <v>837</v>
      </c>
      <c r="B24" s="32">
        <v>6</v>
      </c>
      <c r="C24" s="32">
        <v>0</v>
      </c>
      <c r="D24" s="32">
        <v>6</v>
      </c>
      <c r="E24" s="145">
        <v>1.1712024735796242E-5</v>
      </c>
    </row>
    <row r="25" spans="1:9">
      <c r="A25" s="161" t="s">
        <v>838</v>
      </c>
      <c r="B25" s="32">
        <v>33</v>
      </c>
      <c r="C25" s="32">
        <v>0</v>
      </c>
      <c r="D25" s="32">
        <v>33</v>
      </c>
      <c r="E25" s="145">
        <v>6.441613604687933E-5</v>
      </c>
    </row>
    <row r="26" spans="1:9">
      <c r="A26" s="161" t="s">
        <v>839</v>
      </c>
      <c r="B26" s="32">
        <v>248</v>
      </c>
      <c r="C26" s="32">
        <v>22</v>
      </c>
      <c r="D26" s="32">
        <v>270</v>
      </c>
      <c r="E26" s="145">
        <v>5.2704111311083093E-4</v>
      </c>
    </row>
    <row r="27" spans="1:9">
      <c r="A27" s="161" t="s">
        <v>840</v>
      </c>
      <c r="B27" s="32">
        <v>177</v>
      </c>
      <c r="C27" s="32">
        <v>56</v>
      </c>
      <c r="D27" s="32">
        <v>233</v>
      </c>
      <c r="E27" s="145">
        <v>4.5481696057342075E-4</v>
      </c>
    </row>
    <row r="28" spans="1:9">
      <c r="A28" s="161" t="s">
        <v>841</v>
      </c>
      <c r="B28" s="32">
        <v>148</v>
      </c>
      <c r="C28" s="32">
        <v>62</v>
      </c>
      <c r="D28" s="32">
        <v>210</v>
      </c>
      <c r="E28" s="145">
        <v>4.0992086575286846E-4</v>
      </c>
    </row>
    <row r="29" spans="1:9">
      <c r="A29" s="161" t="s">
        <v>842</v>
      </c>
      <c r="B29" s="32">
        <v>422</v>
      </c>
      <c r="C29" s="32">
        <v>101</v>
      </c>
      <c r="D29" s="32">
        <v>523</v>
      </c>
      <c r="E29" s="145">
        <v>1.0208981561369058E-3</v>
      </c>
    </row>
    <row r="30" spans="1:9">
      <c r="A30" s="161" t="s">
        <v>843</v>
      </c>
      <c r="B30" s="32">
        <v>275</v>
      </c>
      <c r="C30" s="32">
        <v>123</v>
      </c>
      <c r="D30" s="32">
        <v>398</v>
      </c>
      <c r="E30" s="145">
        <v>7.7689764080781743E-4</v>
      </c>
    </row>
    <row r="31" spans="1:9">
      <c r="A31" s="161" t="s">
        <v>844</v>
      </c>
      <c r="B31" s="32">
        <v>477</v>
      </c>
      <c r="C31" s="32">
        <v>124</v>
      </c>
      <c r="D31" s="32">
        <v>601</v>
      </c>
      <c r="E31" s="145">
        <v>1.1731544777022569E-3</v>
      </c>
    </row>
    <row r="32" spans="1:9">
      <c r="A32" s="161" t="s">
        <v>845</v>
      </c>
      <c r="B32" s="32">
        <v>438</v>
      </c>
      <c r="C32" s="32">
        <v>95</v>
      </c>
      <c r="D32" s="32">
        <v>533</v>
      </c>
      <c r="E32" s="145">
        <v>1.0404181973632327E-3</v>
      </c>
    </row>
    <row r="33" spans="1:5">
      <c r="A33" s="161" t="s">
        <v>846</v>
      </c>
      <c r="B33" s="32">
        <v>1406</v>
      </c>
      <c r="C33" s="32">
        <v>201</v>
      </c>
      <c r="D33" s="32">
        <v>1607</v>
      </c>
      <c r="E33" s="145">
        <v>3.1368706250707603E-3</v>
      </c>
    </row>
    <row r="34" spans="1:5">
      <c r="A34" s="161" t="s">
        <v>847</v>
      </c>
      <c r="B34" s="32">
        <v>4902</v>
      </c>
      <c r="C34" s="32">
        <v>1051</v>
      </c>
      <c r="D34" s="32">
        <v>5953</v>
      </c>
      <c r="E34" s="145">
        <v>1.1620280542032504E-2</v>
      </c>
    </row>
    <row r="35" spans="1:5">
      <c r="A35" s="161" t="s">
        <v>848</v>
      </c>
      <c r="B35" s="32">
        <v>13204</v>
      </c>
      <c r="C35" s="32">
        <v>2003</v>
      </c>
      <c r="D35" s="32">
        <v>15207</v>
      </c>
      <c r="E35" s="145">
        <v>2.9684126692875575E-2</v>
      </c>
    </row>
    <row r="36" spans="1:5">
      <c r="A36" s="161" t="s">
        <v>849</v>
      </c>
      <c r="B36" s="32">
        <v>7067</v>
      </c>
      <c r="C36" s="32">
        <v>1693</v>
      </c>
      <c r="D36" s="32">
        <v>8760</v>
      </c>
      <c r="E36" s="145">
        <v>1.7099556114262515E-2</v>
      </c>
    </row>
    <row r="37" spans="1:5" ht="15.75" thickBot="1">
      <c r="A37" s="161" t="s">
        <v>850</v>
      </c>
      <c r="B37" s="32">
        <v>454572</v>
      </c>
      <c r="C37" s="32">
        <v>23388</v>
      </c>
      <c r="D37" s="32">
        <v>477960</v>
      </c>
      <c r="E37" s="145">
        <v>0.93297989045352869</v>
      </c>
    </row>
    <row r="38" spans="1:5" ht="16.5" thickTop="1" thickBot="1">
      <c r="A38" s="158" t="s">
        <v>7</v>
      </c>
      <c r="B38" s="162">
        <v>483375</v>
      </c>
      <c r="C38" s="162">
        <v>28919</v>
      </c>
      <c r="D38" s="162">
        <v>512294</v>
      </c>
      <c r="E38" s="163">
        <v>1</v>
      </c>
    </row>
    <row r="39" spans="1:5" ht="15.75" thickTop="1">
      <c r="A39" s="127" t="s">
        <v>851</v>
      </c>
      <c r="B39" s="145">
        <v>0.94354999277758478</v>
      </c>
      <c r="C39" s="145">
        <v>5.6450007222415256E-2</v>
      </c>
      <c r="D39" s="145">
        <v>1</v>
      </c>
      <c r="E39" s="165"/>
    </row>
    <row r="40" spans="1:5" ht="15.75" thickBot="1">
      <c r="A40" s="166"/>
      <c r="B40" s="167"/>
      <c r="C40" s="167"/>
      <c r="D40" s="168"/>
      <c r="E40" s="168"/>
    </row>
    <row r="41" spans="1:5" ht="36.75" customHeight="1" thickTop="1">
      <c r="A41" s="863" t="s">
        <v>891</v>
      </c>
      <c r="B41" s="864"/>
      <c r="C41" s="864"/>
      <c r="D41" s="864"/>
      <c r="E41" s="864"/>
    </row>
    <row r="42" spans="1:5">
      <c r="A42" s="169"/>
      <c r="B42" s="134"/>
      <c r="C42" s="134"/>
      <c r="D42" s="134"/>
      <c r="E42" s="134"/>
    </row>
    <row r="43" spans="1:5" ht="30" customHeight="1">
      <c r="A43" s="822" t="s">
        <v>863</v>
      </c>
      <c r="B43" s="822"/>
      <c r="C43" s="822"/>
      <c r="D43" s="822"/>
      <c r="E43" s="822"/>
    </row>
    <row r="44" spans="1:5" ht="18">
      <c r="A44" s="823" t="s">
        <v>854</v>
      </c>
      <c r="B44" s="823"/>
      <c r="C44" s="823"/>
      <c r="D44" s="823"/>
      <c r="E44" s="823"/>
    </row>
    <row r="45" spans="1:5" ht="18">
      <c r="A45" s="823" t="s">
        <v>1444</v>
      </c>
      <c r="B45" s="823"/>
      <c r="C45" s="823"/>
      <c r="D45" s="823"/>
      <c r="E45" s="823"/>
    </row>
    <row r="46" spans="1:5" ht="30" customHeight="1">
      <c r="A46" s="824" t="s">
        <v>2</v>
      </c>
      <c r="B46" s="824"/>
      <c r="C46" s="824"/>
      <c r="D46" s="824"/>
      <c r="E46" s="824"/>
    </row>
    <row r="47" spans="1:5" ht="15.75" thickBot="1">
      <c r="A47" s="18"/>
      <c r="B47" s="39"/>
      <c r="C47" s="118"/>
      <c r="D47" s="118"/>
      <c r="E47" s="120"/>
    </row>
    <row r="48" spans="1:5" ht="30" customHeight="1" thickTop="1" thickBot="1">
      <c r="A48" s="158" t="s">
        <v>835</v>
      </c>
      <c r="B48" s="159" t="s">
        <v>865</v>
      </c>
      <c r="C48" s="159" t="s">
        <v>866</v>
      </c>
      <c r="D48" s="160" t="s">
        <v>334</v>
      </c>
      <c r="E48" s="159" t="s">
        <v>836</v>
      </c>
    </row>
    <row r="49" spans="1:7" ht="15.75" thickTop="1">
      <c r="A49" s="161" t="s">
        <v>837</v>
      </c>
      <c r="B49" s="32">
        <v>86929.675819999989</v>
      </c>
      <c r="C49" s="32">
        <v>0</v>
      </c>
      <c r="D49" s="32">
        <v>86929.675819999989</v>
      </c>
      <c r="E49" s="145">
        <f>D49/$D$63</f>
        <v>0.52704345003408537</v>
      </c>
    </row>
    <row r="50" spans="1:7">
      <c r="A50" s="161" t="s">
        <v>838</v>
      </c>
      <c r="B50" s="32">
        <v>8597.5618300000006</v>
      </c>
      <c r="C50" s="32">
        <v>0</v>
      </c>
      <c r="D50" s="32">
        <v>8597.5618300000006</v>
      </c>
      <c r="E50" s="145">
        <f t="shared" ref="E50:E64" si="0">D50/$D$63</f>
        <v>5.2125912193060855E-2</v>
      </c>
    </row>
    <row r="51" spans="1:7">
      <c r="A51" s="161" t="s">
        <v>839</v>
      </c>
      <c r="B51" s="32">
        <v>18997.921059999997</v>
      </c>
      <c r="C51" s="32">
        <v>0</v>
      </c>
      <c r="D51" s="32">
        <v>18997.921059999997</v>
      </c>
      <c r="E51" s="145">
        <f t="shared" si="0"/>
        <v>0.11518195327991744</v>
      </c>
    </row>
    <row r="52" spans="1:7">
      <c r="A52" s="161" t="s">
        <v>840</v>
      </c>
      <c r="B52" s="32">
        <v>11886.201590000001</v>
      </c>
      <c r="C52" s="32">
        <v>2010.1668</v>
      </c>
      <c r="D52" s="32">
        <v>13896.36839</v>
      </c>
      <c r="E52" s="145">
        <f t="shared" si="0"/>
        <v>8.4251895225924356E-2</v>
      </c>
    </row>
    <row r="53" spans="1:7">
      <c r="A53" s="161" t="s">
        <v>841</v>
      </c>
      <c r="B53" s="32">
        <v>10247.611369999999</v>
      </c>
      <c r="C53" s="32">
        <v>3140.7759100000003</v>
      </c>
      <c r="D53" s="32">
        <v>13388.387279999999</v>
      </c>
      <c r="E53" s="145">
        <f t="shared" si="0"/>
        <v>8.1172071054936845E-2</v>
      </c>
    </row>
    <row r="54" spans="1:7">
      <c r="A54" s="161" t="s">
        <v>842</v>
      </c>
      <c r="B54" s="32">
        <v>7407.7753000000002</v>
      </c>
      <c r="C54" s="32">
        <v>1660.9771699999999</v>
      </c>
      <c r="D54" s="32">
        <v>9068.7524699999994</v>
      </c>
      <c r="E54" s="145">
        <f t="shared" si="0"/>
        <v>5.4982680473706316E-2</v>
      </c>
    </row>
    <row r="55" spans="1:7">
      <c r="A55" s="161" t="s">
        <v>843</v>
      </c>
      <c r="B55" s="32">
        <v>3389.3194399999998</v>
      </c>
      <c r="C55" s="32">
        <v>1010.44731</v>
      </c>
      <c r="D55" s="32">
        <v>4399.7667499999998</v>
      </c>
      <c r="E55" s="145">
        <f t="shared" si="0"/>
        <v>2.667522023280974E-2</v>
      </c>
    </row>
    <row r="56" spans="1:7">
      <c r="A56" s="161" t="s">
        <v>844</v>
      </c>
      <c r="B56" s="32">
        <v>1705.9819600000001</v>
      </c>
      <c r="C56" s="32">
        <v>859.13326000000006</v>
      </c>
      <c r="D56" s="32">
        <v>2565.1152200000001</v>
      </c>
      <c r="E56" s="145">
        <f t="shared" si="0"/>
        <v>1.5551963843545163E-2</v>
      </c>
    </row>
    <row r="57" spans="1:7">
      <c r="A57" s="161" t="s">
        <v>845</v>
      </c>
      <c r="B57" s="32">
        <v>845.28357999999992</v>
      </c>
      <c r="C57" s="32">
        <v>593.21888000000001</v>
      </c>
      <c r="D57" s="32">
        <v>1438.5024599999999</v>
      </c>
      <c r="E57" s="145">
        <f t="shared" si="0"/>
        <v>8.7214555012350547E-3</v>
      </c>
    </row>
    <row r="58" spans="1:7">
      <c r="A58" s="161" t="s">
        <v>846</v>
      </c>
      <c r="B58" s="32">
        <v>1064.39888</v>
      </c>
      <c r="C58" s="32">
        <v>587.33034999999995</v>
      </c>
      <c r="D58" s="32">
        <v>1651.7292299999999</v>
      </c>
      <c r="E58" s="145">
        <f t="shared" si="0"/>
        <v>1.0014221998295535E-2</v>
      </c>
    </row>
    <row r="59" spans="1:7">
      <c r="A59" s="161" t="s">
        <v>847</v>
      </c>
      <c r="B59" s="32">
        <v>1343.53187</v>
      </c>
      <c r="C59" s="32">
        <v>479.99923999999999</v>
      </c>
      <c r="D59" s="32">
        <v>1823.5311099999999</v>
      </c>
      <c r="E59" s="145">
        <f t="shared" si="0"/>
        <v>1.1055834712290146E-2</v>
      </c>
    </row>
    <row r="60" spans="1:7">
      <c r="A60" s="161" t="s">
        <v>848</v>
      </c>
      <c r="B60" s="32">
        <v>1092.3279199999999</v>
      </c>
      <c r="C60" s="32">
        <v>300.34285999999997</v>
      </c>
      <c r="D60" s="32">
        <v>1392.6707799999999</v>
      </c>
      <c r="E60" s="145">
        <f t="shared" si="0"/>
        <v>8.4435839168744385E-3</v>
      </c>
    </row>
    <row r="61" spans="1:7">
      <c r="A61" s="161" t="s">
        <v>849</v>
      </c>
      <c r="B61" s="32">
        <v>148.62980999999999</v>
      </c>
      <c r="C61" s="32">
        <v>52.578470000000003</v>
      </c>
      <c r="D61" s="32">
        <v>201.20828</v>
      </c>
      <c r="E61" s="145">
        <f t="shared" si="0"/>
        <v>1.2198999371193591E-3</v>
      </c>
    </row>
    <row r="62" spans="1:7" ht="15.75" thickBot="1">
      <c r="A62" s="161" t="s">
        <v>850</v>
      </c>
      <c r="B62" s="32">
        <v>482.42616999999996</v>
      </c>
      <c r="C62" s="32">
        <v>104.73086000000001</v>
      </c>
      <c r="D62" s="32">
        <v>587.15702999999996</v>
      </c>
      <c r="E62" s="145">
        <f t="shared" si="0"/>
        <v>3.5598575961992701E-3</v>
      </c>
    </row>
    <row r="63" spans="1:7" ht="16.5" thickTop="1" thickBot="1">
      <c r="A63" s="158" t="s">
        <v>7</v>
      </c>
      <c r="B63" s="162">
        <v>154138.64660000001</v>
      </c>
      <c r="C63" s="162">
        <v>10799.701110000002</v>
      </c>
      <c r="D63" s="162">
        <v>164938.34771</v>
      </c>
      <c r="E63" s="163">
        <f t="shared" si="0"/>
        <v>1</v>
      </c>
      <c r="G63" s="126"/>
    </row>
    <row r="64" spans="1:7" ht="16.5" thickTop="1" thickBot="1">
      <c r="A64" s="127" t="s">
        <v>851</v>
      </c>
      <c r="B64" s="145">
        <f>B63/$D$63</f>
        <v>0.93452280042850688</v>
      </c>
      <c r="C64" s="145">
        <f>C63/$D$63</f>
        <v>6.5477199571493158E-2</v>
      </c>
      <c r="D64" s="145">
        <f>D63/$D$63</f>
        <v>1</v>
      </c>
      <c r="E64" s="145">
        <f t="shared" si="0"/>
        <v>6.0628714539946324E-6</v>
      </c>
    </row>
    <row r="65" spans="1:5" ht="30" customHeight="1" thickTop="1" thickBot="1">
      <c r="A65" s="164" t="s">
        <v>855</v>
      </c>
      <c r="B65" s="159" t="s">
        <v>865</v>
      </c>
      <c r="C65" s="159" t="s">
        <v>866</v>
      </c>
      <c r="D65" s="160" t="s">
        <v>334</v>
      </c>
      <c r="E65" s="159" t="s">
        <v>703</v>
      </c>
    </row>
    <row r="66" spans="1:5" ht="15.75" thickTop="1">
      <c r="A66" s="161" t="s">
        <v>837</v>
      </c>
      <c r="B66" s="32">
        <v>3</v>
      </c>
      <c r="C66" s="32">
        <v>0</v>
      </c>
      <c r="D66" s="32">
        <v>3</v>
      </c>
      <c r="E66" s="145">
        <f>D66/$D$80</f>
        <v>1.8844221105527637E-3</v>
      </c>
    </row>
    <row r="67" spans="1:5">
      <c r="A67" s="161" t="s">
        <v>838</v>
      </c>
      <c r="B67" s="32">
        <v>1</v>
      </c>
      <c r="C67" s="32">
        <v>0</v>
      </c>
      <c r="D67" s="32">
        <v>1</v>
      </c>
      <c r="E67" s="145">
        <f t="shared" ref="E67:E80" si="1">D67/$D$80</f>
        <v>6.2814070351758795E-4</v>
      </c>
    </row>
    <row r="68" spans="1:5">
      <c r="A68" s="161" t="s">
        <v>839</v>
      </c>
      <c r="B68" s="32">
        <v>4</v>
      </c>
      <c r="C68" s="32">
        <v>0</v>
      </c>
      <c r="D68" s="32">
        <v>4</v>
      </c>
      <c r="E68" s="145">
        <f t="shared" si="1"/>
        <v>2.5125628140703518E-3</v>
      </c>
    </row>
    <row r="69" spans="1:5">
      <c r="A69" s="161" t="s">
        <v>840</v>
      </c>
      <c r="B69" s="32">
        <v>5</v>
      </c>
      <c r="C69" s="32">
        <v>1</v>
      </c>
      <c r="D69" s="32">
        <v>6</v>
      </c>
      <c r="E69" s="145">
        <f t="shared" si="1"/>
        <v>3.7688442211055275E-3</v>
      </c>
    </row>
    <row r="70" spans="1:5">
      <c r="A70" s="161" t="s">
        <v>841</v>
      </c>
      <c r="B70" s="32">
        <v>10</v>
      </c>
      <c r="C70" s="32">
        <v>3</v>
      </c>
      <c r="D70" s="32">
        <v>13</v>
      </c>
      <c r="E70" s="145">
        <f t="shared" si="1"/>
        <v>8.1658291457286439E-3</v>
      </c>
    </row>
    <row r="71" spans="1:5">
      <c r="A71" s="161" t="s">
        <v>842</v>
      </c>
      <c r="B71" s="32">
        <v>15</v>
      </c>
      <c r="C71" s="32">
        <v>4</v>
      </c>
      <c r="D71" s="32">
        <v>19</v>
      </c>
      <c r="E71" s="145">
        <f t="shared" si="1"/>
        <v>1.193467336683417E-2</v>
      </c>
    </row>
    <row r="72" spans="1:5">
      <c r="A72" s="161" t="s">
        <v>843</v>
      </c>
      <c r="B72" s="32">
        <v>13</v>
      </c>
      <c r="C72" s="32">
        <v>4</v>
      </c>
      <c r="D72" s="32">
        <v>17</v>
      </c>
      <c r="E72" s="145">
        <f t="shared" si="1"/>
        <v>1.0678391959798994E-2</v>
      </c>
    </row>
    <row r="73" spans="1:5">
      <c r="A73" s="161" t="s">
        <v>844</v>
      </c>
      <c r="B73" s="32">
        <v>10</v>
      </c>
      <c r="C73" s="32">
        <v>5</v>
      </c>
      <c r="D73" s="32">
        <v>15</v>
      </c>
      <c r="E73" s="145">
        <f t="shared" si="1"/>
        <v>9.4221105527638183E-3</v>
      </c>
    </row>
    <row r="74" spans="1:5">
      <c r="A74" s="161" t="s">
        <v>845</v>
      </c>
      <c r="B74" s="32">
        <v>7</v>
      </c>
      <c r="C74" s="32">
        <v>5</v>
      </c>
      <c r="D74" s="32">
        <v>12</v>
      </c>
      <c r="E74" s="145">
        <f t="shared" si="1"/>
        <v>7.537688442211055E-3</v>
      </c>
    </row>
    <row r="75" spans="1:5">
      <c r="A75" s="161" t="s">
        <v>846</v>
      </c>
      <c r="B75" s="32">
        <v>13</v>
      </c>
      <c r="C75" s="32">
        <v>7</v>
      </c>
      <c r="D75" s="32">
        <v>20</v>
      </c>
      <c r="E75" s="145">
        <f t="shared" si="1"/>
        <v>1.2562814070351759E-2</v>
      </c>
    </row>
    <row r="76" spans="1:5">
      <c r="A76" s="161" t="s">
        <v>847</v>
      </c>
      <c r="B76" s="32">
        <v>27</v>
      </c>
      <c r="C76" s="32">
        <v>9</v>
      </c>
      <c r="D76" s="32">
        <v>36</v>
      </c>
      <c r="E76" s="145">
        <f t="shared" si="1"/>
        <v>2.2613065326633167E-2</v>
      </c>
    </row>
    <row r="77" spans="1:5">
      <c r="A77" s="161" t="s">
        <v>848</v>
      </c>
      <c r="B77" s="32">
        <v>61</v>
      </c>
      <c r="C77" s="32">
        <v>17</v>
      </c>
      <c r="D77" s="32">
        <v>78</v>
      </c>
      <c r="E77" s="145">
        <f t="shared" si="1"/>
        <v>4.8994974874371856E-2</v>
      </c>
    </row>
    <row r="78" spans="1:5">
      <c r="A78" s="161" t="s">
        <v>849</v>
      </c>
      <c r="B78" s="32">
        <v>32</v>
      </c>
      <c r="C78" s="32">
        <v>11</v>
      </c>
      <c r="D78" s="32">
        <v>43</v>
      </c>
      <c r="E78" s="145">
        <f t="shared" si="1"/>
        <v>2.701005025125628E-2</v>
      </c>
    </row>
    <row r="79" spans="1:5" ht="15.75" thickBot="1">
      <c r="A79" s="161" t="s">
        <v>850</v>
      </c>
      <c r="B79" s="32">
        <v>1025</v>
      </c>
      <c r="C79" s="32">
        <v>300</v>
      </c>
      <c r="D79" s="32">
        <v>1325</v>
      </c>
      <c r="E79" s="145">
        <f t="shared" si="1"/>
        <v>0.832286432160804</v>
      </c>
    </row>
    <row r="80" spans="1:5" ht="16.5" thickTop="1" thickBot="1">
      <c r="A80" s="158" t="s">
        <v>7</v>
      </c>
      <c r="B80" s="162">
        <v>1226</v>
      </c>
      <c r="C80" s="162">
        <v>366</v>
      </c>
      <c r="D80" s="162">
        <v>1592</v>
      </c>
      <c r="E80" s="163">
        <f t="shared" si="1"/>
        <v>1</v>
      </c>
    </row>
    <row r="81" spans="1:5" ht="15.75" thickTop="1">
      <c r="A81" s="127" t="s">
        <v>851</v>
      </c>
      <c r="B81" s="145">
        <f>B80/$D$80</f>
        <v>0.77010050251256279</v>
      </c>
      <c r="C81" s="145">
        <f>C80/$D$80</f>
        <v>0.22989949748743718</v>
      </c>
      <c r="D81" s="145">
        <f>D80/$D$80</f>
        <v>1</v>
      </c>
      <c r="E81" s="165"/>
    </row>
    <row r="82" spans="1:5" ht="15.75" thickBot="1">
      <c r="A82" s="166"/>
      <c r="B82" s="167"/>
      <c r="C82" s="167"/>
      <c r="D82" s="168"/>
      <c r="E82" s="168"/>
    </row>
    <row r="83" spans="1:5" ht="15.75" customHeight="1" thickTop="1">
      <c r="A83" s="863" t="s">
        <v>856</v>
      </c>
      <c r="B83" s="864"/>
      <c r="C83" s="864"/>
      <c r="D83" s="864"/>
      <c r="E83" s="864"/>
    </row>
    <row r="84" spans="1:5">
      <c r="A84" s="135"/>
      <c r="B84" s="135"/>
      <c r="C84" s="135"/>
      <c r="D84" s="136"/>
      <c r="E84" s="120"/>
    </row>
    <row r="85" spans="1:5" ht="30" customHeight="1">
      <c r="A85" s="822" t="s">
        <v>863</v>
      </c>
      <c r="B85" s="822"/>
      <c r="C85" s="822"/>
      <c r="D85" s="822"/>
      <c r="E85" s="822"/>
    </row>
    <row r="86" spans="1:5" ht="18">
      <c r="A86" s="823" t="s">
        <v>857</v>
      </c>
      <c r="B86" s="823"/>
      <c r="C86" s="823"/>
      <c r="D86" s="823"/>
      <c r="E86" s="823"/>
    </row>
    <row r="87" spans="1:5" ht="18">
      <c r="A87" s="823" t="s">
        <v>1444</v>
      </c>
      <c r="B87" s="823"/>
      <c r="C87" s="823"/>
      <c r="D87" s="823"/>
      <c r="E87" s="823"/>
    </row>
    <row r="88" spans="1:5" ht="30" customHeight="1">
      <c r="A88" s="824" t="s">
        <v>2</v>
      </c>
      <c r="B88" s="824"/>
      <c r="C88" s="824"/>
      <c r="D88" s="824"/>
      <c r="E88" s="824"/>
    </row>
    <row r="89" spans="1:5" ht="15.75" thickBot="1">
      <c r="A89" s="18"/>
      <c r="B89" s="39"/>
      <c r="C89" s="118"/>
      <c r="D89" s="118"/>
      <c r="E89" s="120"/>
    </row>
    <row r="90" spans="1:5" ht="30" customHeight="1" thickTop="1" thickBot="1">
      <c r="A90" s="158" t="s">
        <v>835</v>
      </c>
      <c r="B90" s="159" t="s">
        <v>865</v>
      </c>
      <c r="C90" s="159" t="s">
        <v>866</v>
      </c>
      <c r="D90" s="160" t="s">
        <v>334</v>
      </c>
      <c r="E90" s="159" t="s">
        <v>836</v>
      </c>
    </row>
    <row r="91" spans="1:5" ht="15.75" thickTop="1">
      <c r="A91" s="161" t="s">
        <v>837</v>
      </c>
      <c r="B91" s="32">
        <v>225280.25951</v>
      </c>
      <c r="C91" s="32">
        <v>0</v>
      </c>
      <c r="D91" s="32">
        <v>225280.25951</v>
      </c>
      <c r="E91" s="145">
        <f>D91/$D$105</f>
        <v>0.25111619100507587</v>
      </c>
    </row>
    <row r="92" spans="1:5">
      <c r="A92" s="161" t="s">
        <v>838</v>
      </c>
      <c r="B92" s="32">
        <v>51666.511149999998</v>
      </c>
      <c r="C92" s="32">
        <v>0</v>
      </c>
      <c r="D92" s="32">
        <v>51666.511149999998</v>
      </c>
      <c r="E92" s="145">
        <f t="shared" ref="E92:E105" si="2">D92/$D$105</f>
        <v>5.7591808135915988E-2</v>
      </c>
    </row>
    <row r="93" spans="1:5">
      <c r="A93" s="161" t="s">
        <v>839</v>
      </c>
      <c r="B93" s="32">
        <v>29146.078579999998</v>
      </c>
      <c r="C93" s="32">
        <v>5008.7970599999999</v>
      </c>
      <c r="D93" s="32">
        <v>34154.875639999998</v>
      </c>
      <c r="E93" s="145">
        <f t="shared" si="2"/>
        <v>3.8071876753090005E-2</v>
      </c>
    </row>
    <row r="94" spans="1:5">
      <c r="A94" s="161" t="s">
        <v>840</v>
      </c>
      <c r="B94" s="32">
        <v>14030.197689999999</v>
      </c>
      <c r="C94" s="32">
        <v>1598.4273600000001</v>
      </c>
      <c r="D94" s="32">
        <v>15628.625049999999</v>
      </c>
      <c r="E94" s="145">
        <f t="shared" si="2"/>
        <v>1.7420970668885011E-2</v>
      </c>
    </row>
    <row r="95" spans="1:5">
      <c r="A95" s="161" t="s">
        <v>841</v>
      </c>
      <c r="B95" s="32">
        <v>11175.677669999999</v>
      </c>
      <c r="C95" s="32">
        <v>13760.10858</v>
      </c>
      <c r="D95" s="32">
        <v>24935.786249999997</v>
      </c>
      <c r="E95" s="145">
        <f t="shared" si="2"/>
        <v>2.7795509808256364E-2</v>
      </c>
    </row>
    <row r="96" spans="1:5">
      <c r="A96" s="161" t="s">
        <v>842</v>
      </c>
      <c r="B96" s="32">
        <v>18058.168519999999</v>
      </c>
      <c r="C96" s="32">
        <v>17329.64172</v>
      </c>
      <c r="D96" s="32">
        <v>35387.810239999999</v>
      </c>
      <c r="E96" s="145">
        <f t="shared" si="2"/>
        <v>3.944620862390634E-2</v>
      </c>
    </row>
    <row r="97" spans="1:7">
      <c r="A97" s="161" t="s">
        <v>843</v>
      </c>
      <c r="B97" s="32">
        <v>22913.277249999999</v>
      </c>
      <c r="C97" s="32">
        <v>17373.70434</v>
      </c>
      <c r="D97" s="32">
        <v>40286.981589999996</v>
      </c>
      <c r="E97" s="145">
        <f t="shared" si="2"/>
        <v>4.4907234153480469E-2</v>
      </c>
    </row>
    <row r="98" spans="1:7">
      <c r="A98" s="161" t="s">
        <v>844</v>
      </c>
      <c r="B98" s="32">
        <v>23756.065010000002</v>
      </c>
      <c r="C98" s="32">
        <v>8556.2289999999994</v>
      </c>
      <c r="D98" s="32">
        <v>32312.294010000001</v>
      </c>
      <c r="E98" s="145">
        <f t="shared" si="2"/>
        <v>3.6017981389386451E-2</v>
      </c>
    </row>
    <row r="99" spans="1:7">
      <c r="A99" s="161" t="s">
        <v>845</v>
      </c>
      <c r="B99" s="32">
        <v>20618.656729999999</v>
      </c>
      <c r="C99" s="32">
        <v>6980.6649000000007</v>
      </c>
      <c r="D99" s="32">
        <v>27599.321629999999</v>
      </c>
      <c r="E99" s="145">
        <f t="shared" si="2"/>
        <v>3.076450878174684E-2</v>
      </c>
    </row>
    <row r="100" spans="1:7">
      <c r="A100" s="161" t="s">
        <v>846</v>
      </c>
      <c r="B100" s="32">
        <v>38744.432240000002</v>
      </c>
      <c r="C100" s="32">
        <v>10585.185039999998</v>
      </c>
      <c r="D100" s="32">
        <v>49329.617279999999</v>
      </c>
      <c r="E100" s="145">
        <f t="shared" si="2"/>
        <v>5.4986911068175069E-2</v>
      </c>
    </row>
    <row r="101" spans="1:7">
      <c r="A101" s="161" t="s">
        <v>847</v>
      </c>
      <c r="B101" s="32">
        <v>70179.53551999999</v>
      </c>
      <c r="C101" s="32">
        <v>45080.372790000001</v>
      </c>
      <c r="D101" s="32">
        <v>115259.90831</v>
      </c>
      <c r="E101" s="145">
        <f t="shared" si="2"/>
        <v>0.12847831946463428</v>
      </c>
    </row>
    <row r="102" spans="1:7">
      <c r="A102" s="161" t="s">
        <v>848</v>
      </c>
      <c r="B102" s="32">
        <v>113059.58840000001</v>
      </c>
      <c r="C102" s="32">
        <v>27975.50318</v>
      </c>
      <c r="D102" s="32">
        <v>141035.09158000001</v>
      </c>
      <c r="E102" s="145">
        <f t="shared" si="2"/>
        <v>0.15720949129166623</v>
      </c>
    </row>
    <row r="103" spans="1:7">
      <c r="A103" s="161" t="s">
        <v>849</v>
      </c>
      <c r="B103" s="32">
        <v>28047.682809999998</v>
      </c>
      <c r="C103" s="32">
        <v>3266.2400699999998</v>
      </c>
      <c r="D103" s="32">
        <v>31313.922879999998</v>
      </c>
      <c r="E103" s="145">
        <f t="shared" si="2"/>
        <v>3.490511355125301E-2</v>
      </c>
    </row>
    <row r="104" spans="1:7" ht="15.75" thickBot="1">
      <c r="A104" s="161" t="s">
        <v>850</v>
      </c>
      <c r="B104" s="32">
        <v>68723.266989999989</v>
      </c>
      <c r="C104" s="32">
        <v>4201.35635</v>
      </c>
      <c r="D104" s="32">
        <v>72924.623339999991</v>
      </c>
      <c r="E104" s="145">
        <f t="shared" si="2"/>
        <v>8.1287875304528287E-2</v>
      </c>
    </row>
    <row r="105" spans="1:7" ht="16.5" thickTop="1" thickBot="1">
      <c r="A105" s="158" t="s">
        <v>7</v>
      </c>
      <c r="B105" s="162">
        <v>735399.39807</v>
      </c>
      <c r="C105" s="162">
        <v>161716.23038999998</v>
      </c>
      <c r="D105" s="162">
        <v>897115.6284599998</v>
      </c>
      <c r="E105" s="163">
        <f t="shared" si="2"/>
        <v>1</v>
      </c>
      <c r="G105" s="126"/>
    </row>
    <row r="106" spans="1:7" ht="16.5" thickTop="1" thickBot="1">
      <c r="A106" s="127" t="s">
        <v>851</v>
      </c>
      <c r="B106" s="145">
        <f>B105/$D$105</f>
        <v>0.81973758425365528</v>
      </c>
      <c r="C106" s="145">
        <f>C105/$D$105</f>
        <v>0.18026241574634491</v>
      </c>
      <c r="D106" s="145">
        <f>D105/$D$105</f>
        <v>1</v>
      </c>
      <c r="E106" s="145"/>
    </row>
    <row r="107" spans="1:7" ht="30" customHeight="1" thickTop="1" thickBot="1">
      <c r="A107" s="164" t="s">
        <v>855</v>
      </c>
      <c r="B107" s="159" t="s">
        <v>865</v>
      </c>
      <c r="C107" s="159" t="s">
        <v>866</v>
      </c>
      <c r="D107" s="160" t="s">
        <v>334</v>
      </c>
      <c r="E107" s="159" t="s">
        <v>703</v>
      </c>
    </row>
    <row r="108" spans="1:7" ht="15.75" thickTop="1">
      <c r="A108" s="161" t="s">
        <v>837</v>
      </c>
      <c r="B108" s="32">
        <v>3</v>
      </c>
      <c r="C108" s="32">
        <v>0</v>
      </c>
      <c r="D108" s="32">
        <v>3</v>
      </c>
      <c r="E108" s="145">
        <f>D108/$D$122</f>
        <v>6.0933625002285014E-6</v>
      </c>
    </row>
    <row r="109" spans="1:7">
      <c r="A109" s="161" t="s">
        <v>838</v>
      </c>
      <c r="B109" s="32">
        <v>6</v>
      </c>
      <c r="C109" s="32">
        <v>0</v>
      </c>
      <c r="D109" s="32">
        <v>6</v>
      </c>
      <c r="E109" s="145">
        <f t="shared" ref="E109:E122" si="3">D109/$D$122</f>
        <v>1.2186725000457003E-5</v>
      </c>
    </row>
    <row r="110" spans="1:7">
      <c r="A110" s="161" t="s">
        <v>839</v>
      </c>
      <c r="B110" s="32">
        <v>6</v>
      </c>
      <c r="C110" s="32">
        <v>1</v>
      </c>
      <c r="D110" s="32">
        <v>7</v>
      </c>
      <c r="E110" s="145">
        <f t="shared" si="3"/>
        <v>1.4217845833866502E-5</v>
      </c>
    </row>
    <row r="111" spans="1:7">
      <c r="A111" s="161" t="s">
        <v>840</v>
      </c>
      <c r="B111" s="32">
        <v>6</v>
      </c>
      <c r="C111" s="32">
        <v>1</v>
      </c>
      <c r="D111" s="32">
        <v>7</v>
      </c>
      <c r="E111" s="145">
        <f t="shared" si="3"/>
        <v>1.4217845833866502E-5</v>
      </c>
    </row>
    <row r="112" spans="1:7">
      <c r="A112" s="161" t="s">
        <v>841</v>
      </c>
      <c r="B112" s="32">
        <v>12</v>
      </c>
      <c r="C112" s="32">
        <v>14</v>
      </c>
      <c r="D112" s="32">
        <v>26</v>
      </c>
      <c r="E112" s="145">
        <f t="shared" si="3"/>
        <v>5.280914166864701E-5</v>
      </c>
    </row>
    <row r="113" spans="1:5">
      <c r="A113" s="161" t="s">
        <v>842</v>
      </c>
      <c r="B113" s="32">
        <v>38</v>
      </c>
      <c r="C113" s="32">
        <v>37</v>
      </c>
      <c r="D113" s="32">
        <v>75</v>
      </c>
      <c r="E113" s="145">
        <f t="shared" si="3"/>
        <v>1.5233406250571253E-4</v>
      </c>
    </row>
    <row r="114" spans="1:5">
      <c r="A114" s="161" t="s">
        <v>843</v>
      </c>
      <c r="B114" s="32">
        <v>88</v>
      </c>
      <c r="C114" s="32">
        <v>66</v>
      </c>
      <c r="D114" s="32">
        <v>154</v>
      </c>
      <c r="E114" s="145">
        <f t="shared" si="3"/>
        <v>3.1279260834506307E-4</v>
      </c>
    </row>
    <row r="115" spans="1:5">
      <c r="A115" s="161" t="s">
        <v>844</v>
      </c>
      <c r="B115" s="32">
        <v>144</v>
      </c>
      <c r="C115" s="32">
        <v>52</v>
      </c>
      <c r="D115" s="32">
        <v>196</v>
      </c>
      <c r="E115" s="145">
        <f t="shared" si="3"/>
        <v>3.9809968334826205E-4</v>
      </c>
    </row>
    <row r="116" spans="1:5">
      <c r="A116" s="161" t="s">
        <v>845</v>
      </c>
      <c r="B116" s="32">
        <v>174</v>
      </c>
      <c r="C116" s="32">
        <v>59</v>
      </c>
      <c r="D116" s="32">
        <v>233</v>
      </c>
      <c r="E116" s="145">
        <f t="shared" si="3"/>
        <v>4.7325115418441361E-4</v>
      </c>
    </row>
    <row r="117" spans="1:5">
      <c r="A117" s="161" t="s">
        <v>846</v>
      </c>
      <c r="B117" s="32">
        <v>467</v>
      </c>
      <c r="C117" s="32">
        <v>129</v>
      </c>
      <c r="D117" s="32">
        <v>596</v>
      </c>
      <c r="E117" s="145">
        <f t="shared" si="3"/>
        <v>1.2105480167120622E-3</v>
      </c>
    </row>
    <row r="118" spans="1:5">
      <c r="A118" s="161" t="s">
        <v>847</v>
      </c>
      <c r="B118" s="32">
        <v>1460</v>
      </c>
      <c r="C118" s="32">
        <v>967</v>
      </c>
      <c r="D118" s="32">
        <v>2427</v>
      </c>
      <c r="E118" s="145">
        <f t="shared" si="3"/>
        <v>4.929530262684857E-3</v>
      </c>
    </row>
    <row r="119" spans="1:5">
      <c r="A119" s="161" t="s">
        <v>848</v>
      </c>
      <c r="B119" s="32">
        <v>7562</v>
      </c>
      <c r="C119" s="32">
        <v>1691</v>
      </c>
      <c r="D119" s="32">
        <v>9253</v>
      </c>
      <c r="E119" s="145">
        <f t="shared" si="3"/>
        <v>1.8793961071538107E-2</v>
      </c>
    </row>
    <row r="120" spans="1:5">
      <c r="A120" s="161" t="s">
        <v>849</v>
      </c>
      <c r="B120" s="32">
        <v>5722</v>
      </c>
      <c r="C120" s="32">
        <v>672</v>
      </c>
      <c r="D120" s="32">
        <v>6394</v>
      </c>
      <c r="E120" s="145">
        <f t="shared" si="3"/>
        <v>1.2986986608820346E-2</v>
      </c>
    </row>
    <row r="121" spans="1:5" ht="15.75" thickBot="1">
      <c r="A121" s="161" t="s">
        <v>850</v>
      </c>
      <c r="B121" s="32">
        <v>450063</v>
      </c>
      <c r="C121" s="32">
        <v>22899</v>
      </c>
      <c r="D121" s="32">
        <v>472962</v>
      </c>
      <c r="E121" s="145">
        <f t="shared" si="3"/>
        <v>0.96064297161102408</v>
      </c>
    </row>
    <row r="122" spans="1:5" ht="16.5" thickTop="1" thickBot="1">
      <c r="A122" s="158" t="s">
        <v>7</v>
      </c>
      <c r="B122" s="162">
        <v>465751</v>
      </c>
      <c r="C122" s="162">
        <v>26588</v>
      </c>
      <c r="D122" s="162">
        <v>492339</v>
      </c>
      <c r="E122" s="163">
        <f t="shared" si="3"/>
        <v>1</v>
      </c>
    </row>
    <row r="123" spans="1:5" ht="15.75" thickTop="1">
      <c r="A123" s="127" t="s">
        <v>851</v>
      </c>
      <c r="B123" s="145">
        <f>B122/$D$122</f>
        <v>0.94599655928130821</v>
      </c>
      <c r="C123" s="145">
        <f>C122/$D$122</f>
        <v>5.4003440718691793E-2</v>
      </c>
      <c r="D123" s="145">
        <f>D122/$D$122</f>
        <v>1</v>
      </c>
      <c r="E123" s="145"/>
    </row>
    <row r="124" spans="1:5" ht="15.75" thickBot="1">
      <c r="A124" s="166"/>
      <c r="B124" s="167"/>
      <c r="C124" s="167"/>
      <c r="D124" s="168"/>
      <c r="E124" s="168"/>
    </row>
    <row r="125" spans="1:5" ht="15.75" thickTop="1">
      <c r="A125" s="863" t="s">
        <v>892</v>
      </c>
      <c r="B125" s="864"/>
      <c r="C125" s="864"/>
      <c r="D125" s="864"/>
      <c r="E125" s="864"/>
    </row>
    <row r="126" spans="1:5">
      <c r="A126" s="138"/>
      <c r="B126" s="32"/>
      <c r="C126" s="32"/>
      <c r="D126" s="136"/>
      <c r="E126" s="120"/>
    </row>
    <row r="127" spans="1:5" ht="30" customHeight="1">
      <c r="A127" s="822" t="s">
        <v>863</v>
      </c>
      <c r="B127" s="822"/>
      <c r="C127" s="822"/>
      <c r="D127" s="822"/>
      <c r="E127" s="822"/>
    </row>
    <row r="128" spans="1:5" ht="18">
      <c r="A128" s="823" t="s">
        <v>859</v>
      </c>
      <c r="B128" s="823"/>
      <c r="C128" s="823"/>
      <c r="D128" s="823"/>
      <c r="E128" s="823"/>
    </row>
    <row r="129" spans="1:5" ht="18">
      <c r="A129" s="823" t="s">
        <v>1444</v>
      </c>
      <c r="B129" s="823"/>
      <c r="C129" s="823"/>
      <c r="D129" s="823"/>
      <c r="E129" s="823"/>
    </row>
    <row r="130" spans="1:5" ht="30" customHeight="1">
      <c r="A130" s="824" t="s">
        <v>2</v>
      </c>
      <c r="B130" s="824"/>
      <c r="C130" s="824"/>
      <c r="D130" s="824"/>
      <c r="E130" s="824"/>
    </row>
    <row r="131" spans="1:5" ht="15.75" thickBot="1">
      <c r="A131" s="18"/>
      <c r="B131" s="39"/>
      <c r="C131" s="118"/>
      <c r="D131" s="118"/>
      <c r="E131" s="120"/>
    </row>
    <row r="132" spans="1:5" ht="30" customHeight="1" thickTop="1" thickBot="1">
      <c r="A132" s="158" t="s">
        <v>835</v>
      </c>
      <c r="B132" s="159" t="s">
        <v>865</v>
      </c>
      <c r="C132" s="159" t="s">
        <v>866</v>
      </c>
      <c r="D132" s="160" t="s">
        <v>334</v>
      </c>
      <c r="E132" s="159" t="s">
        <v>836</v>
      </c>
    </row>
    <row r="133" spans="1:5" ht="15.75" thickTop="1">
      <c r="A133" s="161" t="s">
        <v>837</v>
      </c>
      <c r="B133" s="32">
        <v>0</v>
      </c>
      <c r="C133" s="32">
        <v>0</v>
      </c>
      <c r="D133" s="32">
        <v>0</v>
      </c>
      <c r="E133" s="145">
        <f>D133/$D$147</f>
        <v>0</v>
      </c>
    </row>
    <row r="134" spans="1:5">
      <c r="A134" s="161" t="s">
        <v>838</v>
      </c>
      <c r="B134" s="32">
        <v>238141.24290000001</v>
      </c>
      <c r="C134" s="32">
        <v>0</v>
      </c>
      <c r="D134" s="32">
        <v>238141.24290000001</v>
      </c>
      <c r="E134" s="145">
        <f t="shared" ref="E134:E147" si="4">D134/$D$147</f>
        <v>8.1702555229327151E-2</v>
      </c>
    </row>
    <row r="135" spans="1:5">
      <c r="A135" s="161" t="s">
        <v>839</v>
      </c>
      <c r="B135" s="32">
        <v>1166178.0954100001</v>
      </c>
      <c r="C135" s="32">
        <v>82721.83140000001</v>
      </c>
      <c r="D135" s="32">
        <v>1248899.9268100001</v>
      </c>
      <c r="E135" s="145">
        <f t="shared" si="4"/>
        <v>0.42847813341154212</v>
      </c>
    </row>
    <row r="136" spans="1:5">
      <c r="A136" s="161" t="s">
        <v>840</v>
      </c>
      <c r="B136" s="32">
        <v>389607.33176999999</v>
      </c>
      <c r="C136" s="32">
        <v>132653.10762</v>
      </c>
      <c r="D136" s="32">
        <v>522260.43938999996</v>
      </c>
      <c r="E136" s="145">
        <f t="shared" si="4"/>
        <v>0.17917943097018302</v>
      </c>
    </row>
    <row r="137" spans="1:5">
      <c r="A137" s="161" t="s">
        <v>841</v>
      </c>
      <c r="B137" s="32">
        <v>126126.17339</v>
      </c>
      <c r="C137" s="32">
        <v>39492.098969999999</v>
      </c>
      <c r="D137" s="32">
        <v>165618.27236</v>
      </c>
      <c r="E137" s="145">
        <f t="shared" si="4"/>
        <v>5.6821052412835311E-2</v>
      </c>
    </row>
    <row r="138" spans="1:5">
      <c r="A138" s="161" t="s">
        <v>842</v>
      </c>
      <c r="B138" s="32">
        <v>182660.96278</v>
      </c>
      <c r="C138" s="32">
        <v>28865.697479999999</v>
      </c>
      <c r="D138" s="32">
        <v>211526.66026</v>
      </c>
      <c r="E138" s="145">
        <f t="shared" si="4"/>
        <v>7.2571506018488871E-2</v>
      </c>
    </row>
    <row r="139" spans="1:5">
      <c r="A139" s="161" t="s">
        <v>843</v>
      </c>
      <c r="B139" s="32">
        <v>45756.076639999999</v>
      </c>
      <c r="C139" s="32">
        <v>12428.79376</v>
      </c>
      <c r="D139" s="32">
        <v>58184.8704</v>
      </c>
      <c r="E139" s="145">
        <f t="shared" si="4"/>
        <v>1.9962323743155548E-2</v>
      </c>
    </row>
    <row r="140" spans="1:5">
      <c r="A140" s="161" t="s">
        <v>844</v>
      </c>
      <c r="B140" s="32">
        <v>54500.595600000001</v>
      </c>
      <c r="C140" s="32">
        <v>10011.71515</v>
      </c>
      <c r="D140" s="32">
        <v>64512.310750000004</v>
      </c>
      <c r="E140" s="145">
        <f t="shared" si="4"/>
        <v>2.2133170079391529E-2</v>
      </c>
    </row>
    <row r="141" spans="1:5">
      <c r="A141" s="161" t="s">
        <v>845</v>
      </c>
      <c r="B141" s="32">
        <v>30359.577450000001</v>
      </c>
      <c r="C141" s="32">
        <v>2481.1212999999998</v>
      </c>
      <c r="D141" s="32">
        <v>32840.698750000003</v>
      </c>
      <c r="E141" s="145">
        <f t="shared" si="4"/>
        <v>1.1267132776821374E-2</v>
      </c>
    </row>
    <row r="142" spans="1:5">
      <c r="A142" s="161" t="s">
        <v>846</v>
      </c>
      <c r="B142" s="32">
        <v>79523.401459999994</v>
      </c>
      <c r="C142" s="32">
        <v>4798.26721</v>
      </c>
      <c r="D142" s="32">
        <v>84321.668669999999</v>
      </c>
      <c r="E142" s="145">
        <f t="shared" si="4"/>
        <v>2.8929452570433778E-2</v>
      </c>
    </row>
    <row r="143" spans="1:5">
      <c r="A143" s="161" t="s">
        <v>847</v>
      </c>
      <c r="B143" s="32">
        <v>176330.86216999998</v>
      </c>
      <c r="C143" s="32">
        <v>3062.51242</v>
      </c>
      <c r="D143" s="32">
        <v>179393.37458999999</v>
      </c>
      <c r="E143" s="145">
        <f t="shared" si="4"/>
        <v>6.1547075662864305E-2</v>
      </c>
    </row>
    <row r="144" spans="1:5">
      <c r="A144" s="161" t="s">
        <v>848</v>
      </c>
      <c r="B144" s="32">
        <v>96159.870309999998</v>
      </c>
      <c r="C144" s="32">
        <v>1687.12131</v>
      </c>
      <c r="D144" s="32">
        <v>97846.991620000001</v>
      </c>
      <c r="E144" s="145">
        <f t="shared" si="4"/>
        <v>3.3569780435779191E-2</v>
      </c>
    </row>
    <row r="145" spans="1:5">
      <c r="A145" s="161" t="s">
        <v>849</v>
      </c>
      <c r="B145" s="32">
        <v>6511.9589299999998</v>
      </c>
      <c r="C145" s="32">
        <v>320.2996</v>
      </c>
      <c r="D145" s="32">
        <v>6832.2585300000001</v>
      </c>
      <c r="E145" s="145">
        <f t="shared" si="4"/>
        <v>2.3440415993913775E-3</v>
      </c>
    </row>
    <row r="146" spans="1:5" ht="15.75" thickBot="1">
      <c r="A146" s="161" t="s">
        <v>850</v>
      </c>
      <c r="B146" s="32">
        <v>4319.8887699999996</v>
      </c>
      <c r="C146" s="32">
        <v>35.730170000000001</v>
      </c>
      <c r="D146" s="32">
        <v>4355.6189399999994</v>
      </c>
      <c r="E146" s="145">
        <f t="shared" si="4"/>
        <v>1.4943450897864333E-3</v>
      </c>
    </row>
    <row r="147" spans="1:5" ht="16.5" thickTop="1" thickBot="1">
      <c r="A147" s="158" t="s">
        <v>7</v>
      </c>
      <c r="B147" s="162">
        <v>2596176.0375800007</v>
      </c>
      <c r="C147" s="162">
        <v>318558.29639000003</v>
      </c>
      <c r="D147" s="162">
        <v>2914734.33397</v>
      </c>
      <c r="E147" s="163">
        <f t="shared" si="4"/>
        <v>1</v>
      </c>
    </row>
    <row r="148" spans="1:5" ht="16.5" thickTop="1" thickBot="1">
      <c r="A148" s="127" t="s">
        <v>851</v>
      </c>
      <c r="B148" s="145">
        <f>B147/$D$147</f>
        <v>0.89070760491708056</v>
      </c>
      <c r="C148" s="145">
        <f>C147/$D$147</f>
        <v>0.10929239508291969</v>
      </c>
      <c r="D148" s="145">
        <f>D147/$D$147</f>
        <v>1</v>
      </c>
      <c r="E148" s="52"/>
    </row>
    <row r="149" spans="1:5" ht="30" customHeight="1" thickTop="1" thickBot="1">
      <c r="A149" s="164" t="s">
        <v>855</v>
      </c>
      <c r="B149" s="159" t="s">
        <v>865</v>
      </c>
      <c r="C149" s="159" t="s">
        <v>866</v>
      </c>
      <c r="D149" s="160" t="s">
        <v>334</v>
      </c>
      <c r="E149" s="159" t="s">
        <v>703</v>
      </c>
    </row>
    <row r="150" spans="1:5" ht="15.75" thickTop="1">
      <c r="A150" s="161" t="s">
        <v>837</v>
      </c>
      <c r="B150" s="32">
        <v>0</v>
      </c>
      <c r="C150" s="32">
        <v>0</v>
      </c>
      <c r="D150" s="32">
        <v>0</v>
      </c>
      <c r="E150" s="145">
        <f>D150/$D$164</f>
        <v>0</v>
      </c>
    </row>
    <row r="151" spans="1:5">
      <c r="A151" s="161" t="s">
        <v>838</v>
      </c>
      <c r="B151" s="32">
        <v>26</v>
      </c>
      <c r="C151" s="32">
        <v>0</v>
      </c>
      <c r="D151" s="32">
        <v>26</v>
      </c>
      <c r="E151" s="145">
        <f t="shared" ref="E151:E164" si="5">D151/$D$164</f>
        <v>1.5332900866898626E-3</v>
      </c>
    </row>
    <row r="152" spans="1:5">
      <c r="A152" s="161" t="s">
        <v>839</v>
      </c>
      <c r="B152" s="32">
        <v>238</v>
      </c>
      <c r="C152" s="32">
        <v>21</v>
      </c>
      <c r="D152" s="32">
        <v>259</v>
      </c>
      <c r="E152" s="145">
        <f t="shared" si="5"/>
        <v>1.5273928171256708E-2</v>
      </c>
    </row>
    <row r="153" spans="1:5">
      <c r="A153" s="161" t="s">
        <v>840</v>
      </c>
      <c r="B153" s="32">
        <v>166</v>
      </c>
      <c r="C153" s="32">
        <v>53</v>
      </c>
      <c r="D153" s="32">
        <v>219</v>
      </c>
      <c r="E153" s="145">
        <f t="shared" si="5"/>
        <v>1.2915020345579996E-2</v>
      </c>
    </row>
    <row r="154" spans="1:5">
      <c r="A154" s="161" t="s">
        <v>841</v>
      </c>
      <c r="B154" s="32">
        <v>125</v>
      </c>
      <c r="C154" s="32">
        <v>42</v>
      </c>
      <c r="D154" s="32">
        <v>167</v>
      </c>
      <c r="E154" s="145">
        <f t="shared" si="5"/>
        <v>9.8484401722002714E-3</v>
      </c>
    </row>
    <row r="155" spans="1:5">
      <c r="A155" s="161" t="s">
        <v>842</v>
      </c>
      <c r="B155" s="32">
        <v>369</v>
      </c>
      <c r="C155" s="32">
        <v>53</v>
      </c>
      <c r="D155" s="32">
        <v>422</v>
      </c>
      <c r="E155" s="145">
        <f t="shared" si="5"/>
        <v>2.4886477560889308E-2</v>
      </c>
    </row>
    <row r="156" spans="1:5">
      <c r="A156" s="161" t="s">
        <v>843</v>
      </c>
      <c r="B156" s="32">
        <v>173</v>
      </c>
      <c r="C156" s="32">
        <v>42</v>
      </c>
      <c r="D156" s="32">
        <v>215</v>
      </c>
      <c r="E156" s="145">
        <f t="shared" si="5"/>
        <v>1.2679129563012325E-2</v>
      </c>
    </row>
    <row r="157" spans="1:5">
      <c r="A157" s="161" t="s">
        <v>844</v>
      </c>
      <c r="B157" s="32">
        <v>323</v>
      </c>
      <c r="C157" s="32">
        <v>56</v>
      </c>
      <c r="D157" s="32">
        <v>379</v>
      </c>
      <c r="E157" s="145">
        <f t="shared" si="5"/>
        <v>2.2350651648286844E-2</v>
      </c>
    </row>
    <row r="158" spans="1:5">
      <c r="A158" s="161" t="s">
        <v>845</v>
      </c>
      <c r="B158" s="32">
        <v>257</v>
      </c>
      <c r="C158" s="32">
        <v>21</v>
      </c>
      <c r="D158" s="32">
        <v>278</v>
      </c>
      <c r="E158" s="145">
        <f t="shared" si="5"/>
        <v>1.6394409388453147E-2</v>
      </c>
    </row>
    <row r="159" spans="1:5">
      <c r="A159" s="161" t="s">
        <v>846</v>
      </c>
      <c r="B159" s="32">
        <v>926</v>
      </c>
      <c r="C159" s="32">
        <v>54</v>
      </c>
      <c r="D159" s="32">
        <v>980</v>
      </c>
      <c r="E159" s="145">
        <f t="shared" si="5"/>
        <v>5.7793241729079438E-2</v>
      </c>
    </row>
    <row r="160" spans="1:5">
      <c r="A160" s="161" t="s">
        <v>847</v>
      </c>
      <c r="B160" s="32">
        <v>3400</v>
      </c>
      <c r="C160" s="32">
        <v>61</v>
      </c>
      <c r="D160" s="32">
        <v>3461</v>
      </c>
      <c r="E160" s="145">
        <f t="shared" si="5"/>
        <v>0.20410449961667748</v>
      </c>
    </row>
    <row r="161" spans="1:5">
      <c r="A161" s="161" t="s">
        <v>848</v>
      </c>
      <c r="B161" s="32">
        <v>5576</v>
      </c>
      <c r="C161" s="32">
        <v>96</v>
      </c>
      <c r="D161" s="32">
        <v>5672</v>
      </c>
      <c r="E161" s="145">
        <f t="shared" si="5"/>
        <v>0.33449312968095773</v>
      </c>
    </row>
    <row r="162" spans="1:5">
      <c r="A162" s="161" t="s">
        <v>849</v>
      </c>
      <c r="B162" s="32">
        <v>1313</v>
      </c>
      <c r="C162" s="32">
        <v>63</v>
      </c>
      <c r="D162" s="32">
        <v>1376</v>
      </c>
      <c r="E162" s="145">
        <f t="shared" si="5"/>
        <v>8.1146429203278886E-2</v>
      </c>
    </row>
    <row r="163" spans="1:5" ht="15.75" thickBot="1">
      <c r="A163" s="161" t="s">
        <v>850</v>
      </c>
      <c r="B163" s="32">
        <v>3484</v>
      </c>
      <c r="C163" s="32">
        <v>19</v>
      </c>
      <c r="D163" s="32">
        <v>3503</v>
      </c>
      <c r="E163" s="145">
        <f t="shared" si="5"/>
        <v>0.20658135283363802</v>
      </c>
    </row>
    <row r="164" spans="1:5" ht="16.5" thickTop="1" thickBot="1">
      <c r="A164" s="158" t="s">
        <v>7</v>
      </c>
      <c r="B164" s="162">
        <v>16376</v>
      </c>
      <c r="C164" s="162">
        <v>581</v>
      </c>
      <c r="D164" s="162">
        <v>16957</v>
      </c>
      <c r="E164" s="163">
        <f t="shared" si="5"/>
        <v>1</v>
      </c>
    </row>
    <row r="165" spans="1:5" ht="15.75" thickTop="1">
      <c r="A165" s="127" t="s">
        <v>851</v>
      </c>
      <c r="B165" s="145">
        <f>B164/$D$164</f>
        <v>0.96573686383204571</v>
      </c>
      <c r="C165" s="145">
        <f>C164/$D$164</f>
        <v>3.426313616795424E-2</v>
      </c>
      <c r="D165" s="145">
        <f>D164/$D$164</f>
        <v>1</v>
      </c>
      <c r="E165" s="165"/>
    </row>
    <row r="166" spans="1:5" ht="15.75" thickBot="1">
      <c r="A166" s="166"/>
      <c r="B166" s="167"/>
      <c r="C166" s="167"/>
      <c r="D166" s="168"/>
      <c r="E166" s="168"/>
    </row>
    <row r="167" spans="1:5" ht="15.75" thickTop="1">
      <c r="A167" s="863" t="s">
        <v>893</v>
      </c>
      <c r="B167" s="864"/>
      <c r="C167" s="864"/>
      <c r="D167" s="864"/>
      <c r="E167" s="864"/>
    </row>
    <row r="168" spans="1:5">
      <c r="A168" s="170"/>
      <c r="B168" s="32"/>
      <c r="C168" s="48"/>
      <c r="D168" s="136"/>
      <c r="E168" s="137"/>
    </row>
    <row r="169" spans="1:5" ht="30" customHeight="1">
      <c r="A169" s="822" t="s">
        <v>863</v>
      </c>
      <c r="B169" s="822"/>
      <c r="C169" s="822"/>
      <c r="D169" s="822"/>
      <c r="E169" s="822"/>
    </row>
    <row r="170" spans="1:5" ht="18">
      <c r="A170" s="823" t="s">
        <v>861</v>
      </c>
      <c r="B170" s="823"/>
      <c r="C170" s="823"/>
      <c r="D170" s="823"/>
      <c r="E170" s="823"/>
    </row>
    <row r="171" spans="1:5" ht="18">
      <c r="A171" s="823" t="s">
        <v>1444</v>
      </c>
      <c r="B171" s="823"/>
      <c r="C171" s="823"/>
      <c r="D171" s="823"/>
      <c r="E171" s="823"/>
    </row>
    <row r="172" spans="1:5" ht="30" customHeight="1">
      <c r="A172" s="824" t="s">
        <v>2</v>
      </c>
      <c r="B172" s="824"/>
      <c r="C172" s="824"/>
      <c r="D172" s="824"/>
      <c r="E172" s="824"/>
    </row>
    <row r="173" spans="1:5" ht="15.75" thickBot="1">
      <c r="A173" s="18"/>
      <c r="B173" s="39"/>
      <c r="C173" s="118"/>
      <c r="D173" s="118"/>
      <c r="E173" s="120"/>
    </row>
    <row r="174" spans="1:5" ht="30" customHeight="1" thickTop="1" thickBot="1">
      <c r="A174" s="158" t="s">
        <v>835</v>
      </c>
      <c r="B174" s="159" t="s">
        <v>865</v>
      </c>
      <c r="C174" s="159" t="s">
        <v>866</v>
      </c>
      <c r="D174" s="160" t="s">
        <v>334</v>
      </c>
      <c r="E174" s="159" t="s">
        <v>836</v>
      </c>
    </row>
    <row r="175" spans="1:5" ht="15.75" thickTop="1">
      <c r="A175" s="161" t="s">
        <v>837</v>
      </c>
      <c r="B175" s="32">
        <v>0</v>
      </c>
      <c r="C175" s="32">
        <v>0</v>
      </c>
      <c r="D175" s="32">
        <v>0</v>
      </c>
      <c r="E175" s="145">
        <f>D175/$D$189</f>
        <v>0</v>
      </c>
    </row>
    <row r="176" spans="1:5">
      <c r="A176" s="161" t="s">
        <v>838</v>
      </c>
      <c r="B176" s="32">
        <v>0</v>
      </c>
      <c r="C176" s="32">
        <v>0</v>
      </c>
      <c r="D176" s="32">
        <v>0</v>
      </c>
      <c r="E176" s="145">
        <f t="shared" ref="E176:E189" si="6">D176/$D$189</f>
        <v>0</v>
      </c>
    </row>
    <row r="177" spans="1:7">
      <c r="A177" s="161" t="s">
        <v>839</v>
      </c>
      <c r="B177" s="32">
        <v>0</v>
      </c>
      <c r="C177" s="32">
        <v>0</v>
      </c>
      <c r="D177" s="32">
        <v>0</v>
      </c>
      <c r="E177" s="145">
        <f t="shared" si="6"/>
        <v>0</v>
      </c>
    </row>
    <row r="178" spans="1:7">
      <c r="A178" s="161" t="s">
        <v>840</v>
      </c>
      <c r="B178" s="32">
        <v>0</v>
      </c>
      <c r="C178" s="32">
        <v>2217.9749999999999</v>
      </c>
      <c r="D178" s="32">
        <v>2217.9749999999999</v>
      </c>
      <c r="E178" s="145">
        <f t="shared" si="6"/>
        <v>7.9959073989972443E-2</v>
      </c>
    </row>
    <row r="179" spans="1:7">
      <c r="A179" s="161" t="s">
        <v>841</v>
      </c>
      <c r="B179" s="32">
        <v>900.08</v>
      </c>
      <c r="C179" s="32">
        <v>3093.56</v>
      </c>
      <c r="D179" s="32">
        <v>3993.64</v>
      </c>
      <c r="E179" s="145">
        <f t="shared" si="6"/>
        <v>0.14397265805489851</v>
      </c>
    </row>
    <row r="180" spans="1:7">
      <c r="A180" s="161" t="s">
        <v>842</v>
      </c>
      <c r="B180" s="32">
        <v>0</v>
      </c>
      <c r="C180" s="32">
        <v>3270.1628900000001</v>
      </c>
      <c r="D180" s="32">
        <v>3270.1628900000001</v>
      </c>
      <c r="E180" s="145">
        <f t="shared" si="6"/>
        <v>0.11789095750888631</v>
      </c>
    </row>
    <row r="181" spans="1:7">
      <c r="A181" s="161" t="s">
        <v>843</v>
      </c>
      <c r="B181" s="32">
        <v>240</v>
      </c>
      <c r="C181" s="32">
        <v>3296.4644600000001</v>
      </c>
      <c r="D181" s="32">
        <v>3536.4644600000001</v>
      </c>
      <c r="E181" s="145">
        <f t="shared" si="6"/>
        <v>0.1274912582062683</v>
      </c>
    </row>
    <row r="182" spans="1:7">
      <c r="A182" s="161" t="s">
        <v>844</v>
      </c>
      <c r="B182" s="32">
        <v>0</v>
      </c>
      <c r="C182" s="32">
        <v>1665.2959699999999</v>
      </c>
      <c r="D182" s="32">
        <v>1665.2959699999999</v>
      </c>
      <c r="E182" s="145">
        <f t="shared" si="6"/>
        <v>6.0034727028227514E-2</v>
      </c>
    </row>
    <row r="183" spans="1:7">
      <c r="A183" s="161" t="s">
        <v>845</v>
      </c>
      <c r="B183" s="32">
        <v>0</v>
      </c>
      <c r="C183" s="32">
        <v>1209.92707</v>
      </c>
      <c r="D183" s="32">
        <v>1209.92707</v>
      </c>
      <c r="E183" s="145">
        <f t="shared" si="6"/>
        <v>4.3618457427428425E-2</v>
      </c>
    </row>
    <row r="184" spans="1:7">
      <c r="A184" s="161" t="s">
        <v>846</v>
      </c>
      <c r="B184" s="32">
        <v>0</v>
      </c>
      <c r="C184" s="32">
        <v>976.93919999999991</v>
      </c>
      <c r="D184" s="32">
        <v>976.93919999999991</v>
      </c>
      <c r="E184" s="145">
        <f t="shared" si="6"/>
        <v>3.5219131765012894E-2</v>
      </c>
    </row>
    <row r="185" spans="1:7">
      <c r="A185" s="161" t="s">
        <v>847</v>
      </c>
      <c r="B185" s="32">
        <v>754.64844999999991</v>
      </c>
      <c r="C185" s="32">
        <v>751.54380000000003</v>
      </c>
      <c r="D185" s="32">
        <v>1506.1922500000001</v>
      </c>
      <c r="E185" s="145">
        <f t="shared" si="6"/>
        <v>5.4298960791205074E-2</v>
      </c>
    </row>
    <row r="186" spans="1:7">
      <c r="A186" s="161" t="s">
        <v>848</v>
      </c>
      <c r="B186" s="32">
        <v>120.48725999999999</v>
      </c>
      <c r="C186" s="32">
        <v>2605.4869800000001</v>
      </c>
      <c r="D186" s="32">
        <v>2725.97424</v>
      </c>
      <c r="E186" s="145">
        <f t="shared" si="6"/>
        <v>9.827269286214628E-2</v>
      </c>
    </row>
    <row r="187" spans="1:7">
      <c r="A187" s="161" t="s">
        <v>849</v>
      </c>
      <c r="B187" s="32">
        <v>0</v>
      </c>
      <c r="C187" s="32">
        <v>6397.0649699999994</v>
      </c>
      <c r="D187" s="32">
        <v>6397.0649699999994</v>
      </c>
      <c r="E187" s="145">
        <f t="shared" si="6"/>
        <v>0.23061729336664785</v>
      </c>
    </row>
    <row r="188" spans="1:7" ht="15.75" thickBot="1">
      <c r="A188" s="161" t="s">
        <v>850</v>
      </c>
      <c r="B188" s="32">
        <v>0</v>
      </c>
      <c r="C188" s="32">
        <v>239.24197000000001</v>
      </c>
      <c r="D188" s="32">
        <v>239.24197000000001</v>
      </c>
      <c r="E188" s="145">
        <f t="shared" si="6"/>
        <v>8.6247889993064705E-3</v>
      </c>
    </row>
    <row r="189" spans="1:7" ht="16.5" thickTop="1" thickBot="1">
      <c r="A189" s="158" t="s">
        <v>7</v>
      </c>
      <c r="B189" s="162">
        <v>2015.2157099999999</v>
      </c>
      <c r="C189" s="162">
        <v>25723.66231</v>
      </c>
      <c r="D189" s="162">
        <v>27738.878019999996</v>
      </c>
      <c r="E189" s="163">
        <f t="shared" si="6"/>
        <v>1</v>
      </c>
      <c r="G189" s="171"/>
    </row>
    <row r="190" spans="1:7" ht="16.5" thickTop="1" thickBot="1">
      <c r="A190" s="127" t="s">
        <v>851</v>
      </c>
      <c r="B190" s="145">
        <f>B189/$D$189</f>
        <v>7.2649503290904915E-2</v>
      </c>
      <c r="C190" s="145">
        <f>C189/$D$189</f>
        <v>0.9273504967090952</v>
      </c>
      <c r="D190" s="145">
        <f>D189/$D$189</f>
        <v>1</v>
      </c>
      <c r="E190" s="145"/>
    </row>
    <row r="191" spans="1:7" ht="30" customHeight="1" thickTop="1" thickBot="1">
      <c r="A191" s="164" t="s">
        <v>855</v>
      </c>
      <c r="B191" s="159" t="s">
        <v>865</v>
      </c>
      <c r="C191" s="159" t="s">
        <v>866</v>
      </c>
      <c r="D191" s="160" t="s">
        <v>334</v>
      </c>
      <c r="E191" s="159" t="s">
        <v>703</v>
      </c>
    </row>
    <row r="192" spans="1:7" ht="15.75" thickTop="1">
      <c r="A192" s="161" t="s">
        <v>837</v>
      </c>
      <c r="B192" s="32">
        <v>0</v>
      </c>
      <c r="C192" s="32">
        <v>0</v>
      </c>
      <c r="D192" s="32">
        <v>0</v>
      </c>
      <c r="E192" s="145">
        <f>D192/$D$206</f>
        <v>0</v>
      </c>
    </row>
    <row r="193" spans="1:5">
      <c r="A193" s="161" t="s">
        <v>838</v>
      </c>
      <c r="B193" s="32">
        <v>0</v>
      </c>
      <c r="C193" s="32">
        <v>0</v>
      </c>
      <c r="D193" s="32">
        <v>0</v>
      </c>
      <c r="E193" s="145">
        <f t="shared" ref="E193:E206" si="7">D193/$D$206</f>
        <v>0</v>
      </c>
    </row>
    <row r="194" spans="1:5">
      <c r="A194" s="161" t="s">
        <v>839</v>
      </c>
      <c r="B194" s="32">
        <v>0</v>
      </c>
      <c r="C194" s="32">
        <v>0</v>
      </c>
      <c r="D194" s="32">
        <v>0</v>
      </c>
      <c r="E194" s="145">
        <f t="shared" si="7"/>
        <v>0</v>
      </c>
    </row>
    <row r="195" spans="1:5">
      <c r="A195" s="161" t="s">
        <v>840</v>
      </c>
      <c r="B195" s="32">
        <v>0</v>
      </c>
      <c r="C195" s="32">
        <v>1</v>
      </c>
      <c r="D195" s="32">
        <v>1</v>
      </c>
      <c r="E195" s="145">
        <f t="shared" si="7"/>
        <v>7.1123755334281653E-4</v>
      </c>
    </row>
    <row r="196" spans="1:5">
      <c r="A196" s="161" t="s">
        <v>841</v>
      </c>
      <c r="B196" s="32">
        <v>1</v>
      </c>
      <c r="C196" s="32">
        <v>3</v>
      </c>
      <c r="D196" s="32">
        <v>4</v>
      </c>
      <c r="E196" s="145">
        <f t="shared" si="7"/>
        <v>2.8449502133712661E-3</v>
      </c>
    </row>
    <row r="197" spans="1:5">
      <c r="A197" s="161" t="s">
        <v>842</v>
      </c>
      <c r="B197" s="32">
        <v>0</v>
      </c>
      <c r="C197" s="32">
        <v>7</v>
      </c>
      <c r="D197" s="32">
        <v>7</v>
      </c>
      <c r="E197" s="145">
        <f t="shared" si="7"/>
        <v>4.9786628733997154E-3</v>
      </c>
    </row>
    <row r="198" spans="1:5">
      <c r="A198" s="161" t="s">
        <v>843</v>
      </c>
      <c r="B198" s="32">
        <v>1</v>
      </c>
      <c r="C198" s="32">
        <v>11</v>
      </c>
      <c r="D198" s="32">
        <v>12</v>
      </c>
      <c r="E198" s="145">
        <f t="shared" si="7"/>
        <v>8.5348506401137988E-3</v>
      </c>
    </row>
    <row r="199" spans="1:5">
      <c r="A199" s="161" t="s">
        <v>844</v>
      </c>
      <c r="B199" s="32">
        <v>0</v>
      </c>
      <c r="C199" s="32">
        <v>11</v>
      </c>
      <c r="D199" s="32">
        <v>11</v>
      </c>
      <c r="E199" s="145">
        <f t="shared" si="7"/>
        <v>7.8236130867709811E-3</v>
      </c>
    </row>
    <row r="200" spans="1:5">
      <c r="A200" s="161" t="s">
        <v>845</v>
      </c>
      <c r="B200" s="32">
        <v>0</v>
      </c>
      <c r="C200" s="32">
        <v>10</v>
      </c>
      <c r="D200" s="32">
        <v>10</v>
      </c>
      <c r="E200" s="145">
        <f t="shared" si="7"/>
        <v>7.1123755334281651E-3</v>
      </c>
    </row>
    <row r="201" spans="1:5">
      <c r="A201" s="161" t="s">
        <v>846</v>
      </c>
      <c r="B201" s="32">
        <v>0</v>
      </c>
      <c r="C201" s="32">
        <v>11</v>
      </c>
      <c r="D201" s="32">
        <v>11</v>
      </c>
      <c r="E201" s="145">
        <f t="shared" si="7"/>
        <v>7.8236130867709811E-3</v>
      </c>
    </row>
    <row r="202" spans="1:5">
      <c r="A202" s="161" t="s">
        <v>847</v>
      </c>
      <c r="B202" s="32">
        <v>15</v>
      </c>
      <c r="C202" s="32">
        <v>14</v>
      </c>
      <c r="D202" s="32">
        <v>29</v>
      </c>
      <c r="E202" s="145">
        <f t="shared" si="7"/>
        <v>2.0625889046941678E-2</v>
      </c>
    </row>
    <row r="203" spans="1:5">
      <c r="A203" s="161" t="s">
        <v>848</v>
      </c>
      <c r="B203" s="32">
        <v>5</v>
      </c>
      <c r="C203" s="32">
        <v>199</v>
      </c>
      <c r="D203" s="32">
        <v>204</v>
      </c>
      <c r="E203" s="145">
        <f t="shared" si="7"/>
        <v>0.14509246088193456</v>
      </c>
    </row>
    <row r="204" spans="1:5">
      <c r="A204" s="161" t="s">
        <v>849</v>
      </c>
      <c r="B204" s="32">
        <v>0</v>
      </c>
      <c r="C204" s="32">
        <v>947</v>
      </c>
      <c r="D204" s="32">
        <v>947</v>
      </c>
      <c r="E204" s="145">
        <f t="shared" si="7"/>
        <v>0.67354196301564717</v>
      </c>
    </row>
    <row r="205" spans="1:5" ht="15.75" thickBot="1">
      <c r="A205" s="161" t="s">
        <v>850</v>
      </c>
      <c r="B205" s="32">
        <v>0</v>
      </c>
      <c r="C205" s="32">
        <v>170</v>
      </c>
      <c r="D205" s="32">
        <v>170</v>
      </c>
      <c r="E205" s="145">
        <f t="shared" si="7"/>
        <v>0.12091038406827881</v>
      </c>
    </row>
    <row r="206" spans="1:5" ht="16.5" thickTop="1" thickBot="1">
      <c r="A206" s="158" t="s">
        <v>7</v>
      </c>
      <c r="B206" s="162">
        <v>22</v>
      </c>
      <c r="C206" s="162">
        <v>1384</v>
      </c>
      <c r="D206" s="162">
        <v>1406</v>
      </c>
      <c r="E206" s="163">
        <f t="shared" si="7"/>
        <v>1</v>
      </c>
    </row>
    <row r="207" spans="1:5" ht="15.75" thickTop="1">
      <c r="A207" s="127" t="s">
        <v>851</v>
      </c>
      <c r="B207" s="145">
        <f>B206/$D$206</f>
        <v>1.5647226173541962E-2</v>
      </c>
      <c r="C207" s="145">
        <f>C206/$D$206</f>
        <v>0.98435277382645803</v>
      </c>
      <c r="D207" s="145">
        <f>D206/$D$206</f>
        <v>1</v>
      </c>
      <c r="E207" s="165"/>
    </row>
    <row r="208" spans="1:5" ht="15.75" thickBot="1">
      <c r="A208" s="166"/>
      <c r="B208" s="167"/>
      <c r="C208" s="167"/>
      <c r="D208" s="168"/>
      <c r="E208" s="168"/>
    </row>
    <row r="209" spans="1:5" ht="15.75" thickTop="1">
      <c r="A209" s="863" t="s">
        <v>894</v>
      </c>
      <c r="B209" s="864"/>
      <c r="C209" s="864"/>
      <c r="D209" s="864"/>
      <c r="E209" s="864"/>
    </row>
    <row r="210" spans="1:5">
      <c r="A210" s="138"/>
      <c r="B210" s="32"/>
      <c r="C210" s="32"/>
      <c r="D210" s="136"/>
      <c r="E210" s="120"/>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3"/>
  <sheetViews>
    <sheetView workbookViewId="0">
      <selection activeCell="B15" sqref="B15"/>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3" ht="30" customHeight="1">
      <c r="A1" s="822" t="s">
        <v>895</v>
      </c>
      <c r="B1" s="822"/>
      <c r="C1" s="822"/>
      <c r="D1" s="822"/>
      <c r="E1" s="822"/>
      <c r="F1" s="822"/>
      <c r="G1" s="48"/>
      <c r="H1" s="48"/>
      <c r="I1" s="48"/>
      <c r="J1" s="48"/>
      <c r="K1" s="48"/>
      <c r="L1" s="48"/>
      <c r="M1" s="48"/>
      <c r="N1" s="48"/>
      <c r="O1" s="48"/>
      <c r="P1" s="48"/>
      <c r="Q1" s="48"/>
      <c r="R1" s="48"/>
      <c r="S1" s="48"/>
      <c r="T1" s="48"/>
      <c r="U1" s="48"/>
      <c r="V1" s="48"/>
      <c r="W1" s="48"/>
    </row>
    <row r="2" spans="1:23" ht="18">
      <c r="A2" s="823" t="s">
        <v>1</v>
      </c>
      <c r="B2" s="823"/>
      <c r="C2" s="823"/>
      <c r="D2" s="823"/>
      <c r="E2" s="823"/>
      <c r="F2" s="823"/>
      <c r="G2" s="48"/>
      <c r="H2" s="48"/>
      <c r="I2" s="48"/>
      <c r="J2" s="48"/>
      <c r="K2" s="48"/>
      <c r="L2" s="48"/>
      <c r="M2" s="48"/>
      <c r="N2" s="48"/>
      <c r="O2" s="48"/>
      <c r="P2" s="48"/>
      <c r="Q2" s="48"/>
      <c r="R2" s="48"/>
      <c r="S2" s="48"/>
      <c r="T2" s="48"/>
      <c r="U2" s="48"/>
      <c r="V2" s="48"/>
      <c r="W2" s="48"/>
    </row>
    <row r="3" spans="1:23" ht="18">
      <c r="A3" s="823" t="s">
        <v>1444</v>
      </c>
      <c r="B3" s="823"/>
      <c r="C3" s="823"/>
      <c r="D3" s="823"/>
      <c r="E3" s="823"/>
      <c r="F3" s="823"/>
      <c r="G3" s="48"/>
      <c r="H3" s="48"/>
      <c r="I3" s="48"/>
      <c r="J3" s="48"/>
      <c r="K3" s="48"/>
      <c r="L3" s="48"/>
      <c r="M3" s="48"/>
      <c r="N3" s="48"/>
      <c r="O3" s="48"/>
      <c r="P3" s="48"/>
      <c r="Q3" s="48"/>
      <c r="R3" s="48"/>
      <c r="S3" s="48"/>
      <c r="T3" s="48"/>
      <c r="U3" s="48"/>
      <c r="V3" s="48"/>
      <c r="W3" s="48"/>
    </row>
    <row r="4" spans="1:23" ht="30" customHeight="1">
      <c r="A4" s="824" t="s">
        <v>2</v>
      </c>
      <c r="B4" s="824"/>
      <c r="C4" s="824"/>
      <c r="D4" s="824"/>
      <c r="E4" s="824"/>
      <c r="F4" s="824"/>
      <c r="G4" s="48"/>
      <c r="H4" s="48"/>
      <c r="I4" s="48"/>
      <c r="J4" s="48"/>
      <c r="K4" s="48"/>
      <c r="L4" s="48"/>
      <c r="M4" s="48"/>
      <c r="N4" s="48"/>
      <c r="O4" s="48"/>
      <c r="P4" s="48"/>
      <c r="Q4" s="48"/>
      <c r="R4" s="48"/>
      <c r="S4" s="48"/>
      <c r="T4" s="48"/>
      <c r="U4" s="48"/>
      <c r="V4" s="48"/>
      <c r="W4" s="48"/>
    </row>
    <row r="5" spans="1:23" ht="3.75" customHeight="1">
      <c r="A5" s="1"/>
      <c r="B5" s="139"/>
      <c r="C5" s="139"/>
      <c r="D5" s="139"/>
      <c r="E5" s="139"/>
      <c r="F5" s="139"/>
      <c r="G5" s="48"/>
      <c r="H5" s="48"/>
      <c r="I5" s="48"/>
      <c r="J5" s="48"/>
      <c r="K5" s="48"/>
      <c r="L5" s="48"/>
      <c r="M5" s="48"/>
      <c r="N5" s="48"/>
      <c r="O5" s="48"/>
      <c r="P5" s="48"/>
      <c r="Q5" s="48"/>
      <c r="R5" s="48"/>
      <c r="S5" s="48"/>
      <c r="T5" s="48"/>
      <c r="U5" s="48"/>
      <c r="V5" s="48"/>
      <c r="W5" s="48"/>
    </row>
    <row r="6" spans="1:23" ht="30" customHeight="1" thickBot="1">
      <c r="A6" s="3"/>
      <c r="B6" s="4" t="s">
        <v>3</v>
      </c>
      <c r="C6" s="4" t="s">
        <v>4</v>
      </c>
      <c r="D6" s="4" t="s">
        <v>5</v>
      </c>
      <c r="E6" s="4" t="s">
        <v>6</v>
      </c>
      <c r="F6" s="4" t="s">
        <v>7</v>
      </c>
      <c r="G6" s="48"/>
      <c r="H6" s="48"/>
      <c r="I6" s="48"/>
      <c r="J6" s="48"/>
      <c r="K6" s="48"/>
      <c r="L6" s="48"/>
      <c r="M6" s="48"/>
      <c r="N6" s="48"/>
      <c r="O6" s="48"/>
      <c r="P6" s="48"/>
      <c r="Q6" s="48"/>
      <c r="R6" s="48"/>
      <c r="S6" s="48"/>
      <c r="T6" s="48"/>
      <c r="U6" s="48"/>
      <c r="V6" s="48"/>
      <c r="W6" s="48"/>
    </row>
    <row r="7" spans="1:23">
      <c r="A7" s="5" t="s">
        <v>8</v>
      </c>
      <c r="B7" s="6">
        <v>3332910.7064499999</v>
      </c>
      <c r="C7" s="6">
        <v>394887.55208999995</v>
      </c>
      <c r="D7" s="6">
        <v>0</v>
      </c>
      <c r="E7" s="6">
        <v>0</v>
      </c>
      <c r="F7" s="6">
        <v>3727798.2585399998</v>
      </c>
      <c r="G7" s="48"/>
      <c r="H7" s="48"/>
      <c r="I7" s="48"/>
      <c r="J7" s="48"/>
      <c r="K7" s="48"/>
      <c r="L7" s="48"/>
      <c r="M7" s="48"/>
      <c r="N7" s="48"/>
      <c r="O7" s="48"/>
      <c r="P7" s="48"/>
      <c r="Q7" s="48"/>
      <c r="R7" s="48"/>
      <c r="S7" s="48"/>
      <c r="T7" s="48"/>
      <c r="U7" s="48"/>
      <c r="V7" s="48"/>
      <c r="W7" s="48"/>
    </row>
    <row r="8" spans="1:23">
      <c r="A8" s="7" t="s">
        <v>9</v>
      </c>
      <c r="B8" s="8">
        <v>139469.43534</v>
      </c>
      <c r="C8" s="8">
        <v>90538.394579999993</v>
      </c>
      <c r="D8" s="8">
        <v>0</v>
      </c>
      <c r="E8" s="8">
        <v>0</v>
      </c>
      <c r="F8" s="8">
        <v>230007.82991999999</v>
      </c>
      <c r="G8" s="48"/>
      <c r="H8" s="48"/>
      <c r="I8" s="48"/>
      <c r="J8" s="48"/>
      <c r="K8" s="48"/>
      <c r="L8" s="48"/>
      <c r="M8" s="48"/>
      <c r="N8" s="48"/>
      <c r="O8" s="48"/>
      <c r="P8" s="48"/>
      <c r="Q8" s="48"/>
      <c r="R8" s="48"/>
      <c r="S8" s="48"/>
      <c r="T8" s="48"/>
      <c r="U8" s="48"/>
      <c r="V8" s="48"/>
      <c r="W8" s="48"/>
    </row>
    <row r="9" spans="1:23">
      <c r="A9" s="9" t="s">
        <v>10</v>
      </c>
      <c r="B9" s="10">
        <v>31097.635200000001</v>
      </c>
      <c r="C9" s="10">
        <v>31589.078239999999</v>
      </c>
      <c r="D9" s="10">
        <v>0</v>
      </c>
      <c r="E9" s="10">
        <v>0</v>
      </c>
      <c r="F9" s="10">
        <v>62686.71344</v>
      </c>
      <c r="G9" s="48"/>
      <c r="H9" s="48"/>
      <c r="I9" s="48"/>
      <c r="J9" s="48"/>
      <c r="K9" s="48"/>
      <c r="L9" s="48"/>
      <c r="M9" s="48"/>
      <c r="N9" s="48"/>
      <c r="O9" s="48"/>
      <c r="P9" s="48"/>
      <c r="Q9" s="48"/>
      <c r="R9" s="48"/>
      <c r="S9" s="48"/>
      <c r="T9" s="48"/>
      <c r="U9" s="48"/>
      <c r="V9" s="48"/>
      <c r="W9" s="48"/>
    </row>
    <row r="10" spans="1:23">
      <c r="A10" s="9" t="s">
        <v>11</v>
      </c>
      <c r="B10" s="10">
        <v>80861.213170000003</v>
      </c>
      <c r="C10" s="10">
        <v>49871.859189999996</v>
      </c>
      <c r="D10" s="10">
        <v>0</v>
      </c>
      <c r="E10" s="10">
        <v>0</v>
      </c>
      <c r="F10" s="10">
        <v>130733.07236000001</v>
      </c>
      <c r="G10" s="48"/>
      <c r="H10" s="48"/>
      <c r="I10" s="48"/>
      <c r="J10" s="48"/>
      <c r="K10" s="48"/>
      <c r="L10" s="48"/>
      <c r="M10" s="48"/>
      <c r="N10" s="48"/>
      <c r="O10" s="48"/>
      <c r="P10" s="48"/>
      <c r="Q10" s="48"/>
      <c r="R10" s="48"/>
      <c r="S10" s="48"/>
      <c r="T10" s="48"/>
      <c r="U10" s="48"/>
      <c r="V10" s="48"/>
      <c r="W10" s="48"/>
    </row>
    <row r="11" spans="1:23">
      <c r="A11" s="9" t="s">
        <v>12</v>
      </c>
      <c r="B11" s="10">
        <v>27510.58697</v>
      </c>
      <c r="C11" s="10">
        <v>9077.4571500000002</v>
      </c>
      <c r="D11" s="10">
        <v>0</v>
      </c>
      <c r="E11" s="10">
        <v>0</v>
      </c>
      <c r="F11" s="10">
        <v>36588.044119999999</v>
      </c>
      <c r="G11" s="48"/>
      <c r="H11" s="48"/>
      <c r="I11" s="48"/>
      <c r="J11" s="48"/>
      <c r="K11" s="48"/>
      <c r="L11" s="48"/>
      <c r="M11" s="48"/>
      <c r="N11" s="48"/>
      <c r="O11" s="48"/>
      <c r="P11" s="48"/>
      <c r="Q11" s="48"/>
      <c r="R11" s="48"/>
      <c r="S11" s="48"/>
      <c r="T11" s="48"/>
      <c r="U11" s="48"/>
      <c r="V11" s="48"/>
      <c r="W11" s="48"/>
    </row>
    <row r="12" spans="1:23">
      <c r="A12" s="9" t="s">
        <v>13</v>
      </c>
      <c r="B12" s="10">
        <v>0</v>
      </c>
      <c r="C12" s="10">
        <v>0</v>
      </c>
      <c r="D12" s="10">
        <v>0</v>
      </c>
      <c r="E12" s="10">
        <v>0</v>
      </c>
      <c r="F12" s="10">
        <v>0</v>
      </c>
      <c r="G12" s="48"/>
      <c r="H12" s="48"/>
      <c r="I12" s="48"/>
      <c r="J12" s="48"/>
      <c r="K12" s="48"/>
      <c r="L12" s="48"/>
      <c r="M12" s="48"/>
      <c r="N12" s="48"/>
      <c r="O12" s="48"/>
      <c r="P12" s="48"/>
      <c r="Q12" s="48"/>
      <c r="R12" s="48"/>
      <c r="S12" s="48"/>
      <c r="T12" s="48"/>
      <c r="U12" s="48"/>
      <c r="V12" s="48"/>
      <c r="W12" s="48"/>
    </row>
    <row r="13" spans="1:23">
      <c r="A13" s="9" t="s">
        <v>14</v>
      </c>
      <c r="B13" s="10">
        <v>0</v>
      </c>
      <c r="C13" s="10">
        <v>0</v>
      </c>
      <c r="D13" s="10">
        <v>0</v>
      </c>
      <c r="E13" s="10">
        <v>0</v>
      </c>
      <c r="F13" s="10">
        <v>0</v>
      </c>
      <c r="G13" s="48"/>
      <c r="H13" s="48"/>
      <c r="I13" s="48"/>
      <c r="J13" s="48"/>
      <c r="K13" s="48"/>
      <c r="L13" s="48"/>
      <c r="M13" s="48"/>
      <c r="N13" s="48"/>
      <c r="O13" s="48"/>
      <c r="P13" s="48"/>
      <c r="Q13" s="48"/>
      <c r="R13" s="48"/>
      <c r="S13" s="48"/>
      <c r="T13" s="48"/>
      <c r="U13" s="48"/>
      <c r="V13" s="48"/>
      <c r="W13" s="48"/>
    </row>
    <row r="14" spans="1:23">
      <c r="A14" s="11" t="s">
        <v>15</v>
      </c>
      <c r="B14" s="10">
        <v>0</v>
      </c>
      <c r="C14" s="10">
        <v>0</v>
      </c>
      <c r="D14" s="10">
        <v>0</v>
      </c>
      <c r="E14" s="10">
        <v>0</v>
      </c>
      <c r="F14" s="10">
        <v>0</v>
      </c>
      <c r="G14" s="48"/>
      <c r="H14" s="48"/>
      <c r="I14" s="48"/>
      <c r="J14" s="48"/>
      <c r="K14" s="48"/>
      <c r="L14" s="48"/>
      <c r="M14" s="48"/>
      <c r="N14" s="48"/>
      <c r="O14" s="48"/>
      <c r="P14" s="48"/>
      <c r="Q14" s="48"/>
      <c r="R14" s="48"/>
      <c r="S14" s="48"/>
      <c r="T14" s="48"/>
      <c r="U14" s="48"/>
      <c r="V14" s="48"/>
      <c r="W14" s="48"/>
    </row>
    <row r="15" spans="1:23">
      <c r="A15" s="9" t="s">
        <v>16</v>
      </c>
      <c r="B15" s="10">
        <v>0</v>
      </c>
      <c r="C15" s="10">
        <v>0</v>
      </c>
      <c r="D15" s="10">
        <v>0</v>
      </c>
      <c r="E15" s="10">
        <v>0</v>
      </c>
      <c r="F15" s="10">
        <v>0</v>
      </c>
      <c r="G15" s="48"/>
      <c r="H15" s="48"/>
      <c r="I15" s="48"/>
      <c r="J15" s="48"/>
      <c r="K15" s="48"/>
      <c r="L15" s="48"/>
      <c r="M15" s="48"/>
      <c r="N15" s="48"/>
      <c r="O15" s="48"/>
      <c r="P15" s="48"/>
      <c r="Q15" s="48"/>
      <c r="R15" s="48"/>
      <c r="S15" s="48"/>
      <c r="T15" s="48"/>
      <c r="U15" s="48"/>
      <c r="V15" s="48"/>
      <c r="W15" s="48"/>
    </row>
    <row r="16" spans="1:23">
      <c r="A16" s="9" t="s">
        <v>17</v>
      </c>
      <c r="B16" s="10">
        <v>0</v>
      </c>
      <c r="C16" s="10">
        <v>0</v>
      </c>
      <c r="D16" s="10">
        <v>0</v>
      </c>
      <c r="E16" s="10">
        <v>0</v>
      </c>
      <c r="F16" s="10">
        <v>0</v>
      </c>
      <c r="G16" s="48"/>
      <c r="H16" s="48"/>
      <c r="I16" s="48"/>
      <c r="J16" s="48"/>
      <c r="K16" s="48"/>
      <c r="L16" s="48"/>
      <c r="M16" s="48"/>
      <c r="N16" s="48"/>
      <c r="O16" s="48"/>
      <c r="P16" s="48"/>
      <c r="Q16" s="48"/>
      <c r="R16" s="48"/>
      <c r="S16" s="48"/>
      <c r="T16" s="48"/>
      <c r="U16" s="48"/>
      <c r="V16" s="48"/>
      <c r="W16" s="48"/>
    </row>
    <row r="17" spans="1:23">
      <c r="A17" s="7" t="s">
        <v>18</v>
      </c>
      <c r="B17" s="8">
        <v>537227.75208000001</v>
      </c>
      <c r="C17" s="8">
        <v>42735.056759999999</v>
      </c>
      <c r="D17" s="8">
        <v>0</v>
      </c>
      <c r="E17" s="8">
        <v>0</v>
      </c>
      <c r="F17" s="8">
        <v>579962.80884000007</v>
      </c>
      <c r="G17" s="48"/>
      <c r="H17" s="48"/>
      <c r="I17" s="48"/>
      <c r="J17" s="48"/>
      <c r="K17" s="48"/>
      <c r="L17" s="48"/>
      <c r="M17" s="48"/>
      <c r="N17" s="48"/>
      <c r="O17" s="48"/>
      <c r="P17" s="48"/>
      <c r="Q17" s="48"/>
      <c r="R17" s="48"/>
      <c r="S17" s="48"/>
      <c r="T17" s="48"/>
      <c r="U17" s="48"/>
      <c r="V17" s="48"/>
      <c r="W17" s="48"/>
    </row>
    <row r="18" spans="1:23">
      <c r="A18" s="9" t="s">
        <v>19</v>
      </c>
      <c r="B18" s="10">
        <v>0</v>
      </c>
      <c r="C18" s="10">
        <v>0</v>
      </c>
      <c r="D18" s="10">
        <v>0</v>
      </c>
      <c r="E18" s="10">
        <v>0</v>
      </c>
      <c r="F18" s="10">
        <v>0</v>
      </c>
      <c r="G18" s="48"/>
      <c r="H18" s="48"/>
      <c r="I18" s="48"/>
      <c r="J18" s="48"/>
      <c r="K18" s="48"/>
      <c r="L18" s="48"/>
      <c r="M18" s="48"/>
      <c r="N18" s="48"/>
      <c r="O18" s="48"/>
      <c r="P18" s="48"/>
      <c r="Q18" s="48"/>
      <c r="R18" s="48"/>
      <c r="S18" s="48"/>
      <c r="T18" s="48"/>
      <c r="U18" s="48"/>
      <c r="V18" s="48"/>
      <c r="W18" s="48"/>
    </row>
    <row r="19" spans="1:23">
      <c r="A19" s="9" t="s">
        <v>20</v>
      </c>
      <c r="B19" s="10">
        <v>493533.65908999997</v>
      </c>
      <c r="C19" s="10">
        <v>2150.1643300000001</v>
      </c>
      <c r="D19" s="10">
        <v>0</v>
      </c>
      <c r="E19" s="10">
        <v>0</v>
      </c>
      <c r="F19" s="10">
        <v>495683.82342000003</v>
      </c>
      <c r="G19" s="48"/>
      <c r="H19" s="48"/>
      <c r="I19" s="48"/>
      <c r="J19" s="48"/>
      <c r="K19" s="48"/>
      <c r="L19" s="48"/>
      <c r="M19" s="48"/>
      <c r="N19" s="48"/>
      <c r="O19" s="48"/>
      <c r="P19" s="48"/>
      <c r="Q19" s="48"/>
      <c r="R19" s="48"/>
      <c r="S19" s="48"/>
      <c r="T19" s="48"/>
      <c r="U19" s="48"/>
      <c r="V19" s="48"/>
      <c r="W19" s="48"/>
    </row>
    <row r="20" spans="1:23">
      <c r="A20" s="9" t="s">
        <v>21</v>
      </c>
      <c r="B20" s="10">
        <v>0</v>
      </c>
      <c r="C20" s="10">
        <v>0</v>
      </c>
      <c r="D20" s="10">
        <v>0</v>
      </c>
      <c r="E20" s="10">
        <v>0</v>
      </c>
      <c r="F20" s="10">
        <v>0</v>
      </c>
      <c r="G20" s="48"/>
      <c r="H20" s="48"/>
      <c r="I20" s="48"/>
      <c r="J20" s="48"/>
      <c r="K20" s="48"/>
      <c r="L20" s="48"/>
      <c r="M20" s="48"/>
      <c r="N20" s="48"/>
      <c r="O20" s="48"/>
      <c r="P20" s="48"/>
      <c r="Q20" s="48"/>
      <c r="R20" s="48"/>
      <c r="S20" s="48"/>
      <c r="T20" s="48"/>
      <c r="U20" s="48"/>
      <c r="V20" s="48"/>
      <c r="W20" s="48"/>
    </row>
    <row r="21" spans="1:23">
      <c r="A21" s="9" t="s">
        <v>22</v>
      </c>
      <c r="B21" s="10">
        <v>0</v>
      </c>
      <c r="C21" s="10">
        <v>0</v>
      </c>
      <c r="D21" s="10">
        <v>0</v>
      </c>
      <c r="E21" s="10">
        <v>0</v>
      </c>
      <c r="F21" s="10">
        <v>0</v>
      </c>
      <c r="G21" s="48"/>
      <c r="H21" s="48"/>
      <c r="I21" s="48"/>
      <c r="J21" s="48"/>
      <c r="K21" s="48"/>
      <c r="L21" s="48"/>
      <c r="M21" s="48"/>
      <c r="N21" s="48"/>
      <c r="O21" s="48"/>
      <c r="P21" s="48"/>
      <c r="Q21" s="48"/>
      <c r="R21" s="48"/>
      <c r="S21" s="48"/>
      <c r="T21" s="48"/>
      <c r="U21" s="48"/>
      <c r="V21" s="48"/>
      <c r="W21" s="48"/>
    </row>
    <row r="22" spans="1:23">
      <c r="A22" s="11" t="s">
        <v>23</v>
      </c>
      <c r="B22" s="10">
        <v>132.29376000000002</v>
      </c>
      <c r="C22" s="10">
        <v>15187.928679999999</v>
      </c>
      <c r="D22" s="10">
        <v>0</v>
      </c>
      <c r="E22" s="10">
        <v>0</v>
      </c>
      <c r="F22" s="10">
        <v>15320.22244</v>
      </c>
      <c r="G22" s="48"/>
      <c r="H22" s="48"/>
      <c r="I22" s="48"/>
      <c r="J22" s="48"/>
      <c r="K22" s="48"/>
      <c r="L22" s="48"/>
      <c r="M22" s="48"/>
      <c r="N22" s="48"/>
      <c r="O22" s="48"/>
      <c r="P22" s="48"/>
      <c r="Q22" s="48"/>
      <c r="R22" s="48"/>
      <c r="S22" s="48"/>
      <c r="T22" s="48"/>
      <c r="U22" s="48"/>
      <c r="V22" s="48"/>
      <c r="W22" s="48"/>
    </row>
    <row r="23" spans="1:23">
      <c r="A23" s="9" t="s">
        <v>24</v>
      </c>
      <c r="B23" s="10">
        <v>43441.660250000001</v>
      </c>
      <c r="C23" s="10">
        <v>25396.963749999999</v>
      </c>
      <c r="D23" s="10">
        <v>0</v>
      </c>
      <c r="E23" s="10">
        <v>0</v>
      </c>
      <c r="F23" s="10">
        <v>68838.623999999996</v>
      </c>
      <c r="G23" s="48"/>
      <c r="H23" s="48"/>
      <c r="I23" s="48"/>
      <c r="J23" s="48"/>
      <c r="K23" s="48"/>
      <c r="L23" s="48"/>
      <c r="M23" s="48"/>
      <c r="N23" s="48"/>
      <c r="O23" s="48"/>
      <c r="P23" s="48"/>
      <c r="Q23" s="48"/>
      <c r="R23" s="48"/>
      <c r="S23" s="48"/>
      <c r="T23" s="48"/>
      <c r="U23" s="48"/>
      <c r="V23" s="48"/>
      <c r="W23" s="48"/>
    </row>
    <row r="24" spans="1:23">
      <c r="A24" s="9" t="s">
        <v>25</v>
      </c>
      <c r="B24" s="10">
        <v>120.13897999999999</v>
      </c>
      <c r="C24" s="10">
        <v>0</v>
      </c>
      <c r="D24" s="10">
        <v>0</v>
      </c>
      <c r="E24" s="10">
        <v>0</v>
      </c>
      <c r="F24" s="10">
        <v>120.13897999999999</v>
      </c>
      <c r="G24" s="48"/>
      <c r="H24" s="48"/>
      <c r="I24" s="48"/>
      <c r="J24" s="48"/>
      <c r="K24" s="48"/>
      <c r="L24" s="48"/>
      <c r="M24" s="48"/>
      <c r="N24" s="48"/>
      <c r="O24" s="48"/>
      <c r="P24" s="48"/>
      <c r="Q24" s="48"/>
      <c r="R24" s="48"/>
      <c r="S24" s="48"/>
      <c r="T24" s="48"/>
      <c r="U24" s="48"/>
      <c r="V24" s="48"/>
      <c r="W24" s="48"/>
    </row>
    <row r="25" spans="1:23">
      <c r="A25" s="9" t="s">
        <v>26</v>
      </c>
      <c r="B25" s="10">
        <v>0</v>
      </c>
      <c r="C25" s="10">
        <v>0</v>
      </c>
      <c r="D25" s="10">
        <v>0</v>
      </c>
      <c r="E25" s="10">
        <v>0</v>
      </c>
      <c r="F25" s="10">
        <v>0</v>
      </c>
      <c r="G25" s="48"/>
      <c r="H25" s="48"/>
      <c r="I25" s="48"/>
      <c r="J25" s="48"/>
      <c r="K25" s="48"/>
      <c r="L25" s="48"/>
      <c r="M25" s="48"/>
      <c r="N25" s="48"/>
      <c r="O25" s="48"/>
      <c r="P25" s="48"/>
      <c r="Q25" s="48"/>
      <c r="R25" s="48"/>
      <c r="S25" s="48"/>
      <c r="T25" s="48"/>
      <c r="U25" s="48"/>
      <c r="V25" s="48"/>
      <c r="W25" s="48"/>
    </row>
    <row r="26" spans="1:23">
      <c r="A26" s="7" t="s">
        <v>27</v>
      </c>
      <c r="B26" s="8">
        <v>2509483.3267899998</v>
      </c>
      <c r="C26" s="8">
        <v>45568.793460000001</v>
      </c>
      <c r="D26" s="8">
        <v>0</v>
      </c>
      <c r="E26" s="8">
        <v>0</v>
      </c>
      <c r="F26" s="8">
        <v>2555052.1202500002</v>
      </c>
      <c r="G26" s="48"/>
      <c r="H26" s="48"/>
      <c r="I26" s="48"/>
      <c r="J26" s="48"/>
      <c r="K26" s="48"/>
      <c r="L26" s="48"/>
      <c r="M26" s="48"/>
      <c r="N26" s="48"/>
      <c r="O26" s="48"/>
      <c r="P26" s="48"/>
      <c r="Q26" s="48"/>
      <c r="R26" s="48"/>
      <c r="S26" s="48"/>
      <c r="T26" s="48"/>
      <c r="U26" s="48"/>
      <c r="V26" s="48"/>
      <c r="W26" s="48"/>
    </row>
    <row r="27" spans="1:23">
      <c r="A27" s="12" t="s">
        <v>28</v>
      </c>
      <c r="B27" s="10">
        <v>2362145.6393300002</v>
      </c>
      <c r="C27" s="10">
        <v>66109.696580000003</v>
      </c>
      <c r="D27" s="10">
        <v>0</v>
      </c>
      <c r="E27" s="10">
        <v>0</v>
      </c>
      <c r="F27" s="10">
        <v>2428255.3359099999</v>
      </c>
      <c r="G27" s="48"/>
      <c r="H27" s="48"/>
      <c r="I27" s="48"/>
      <c r="J27" s="48"/>
      <c r="K27" s="48"/>
      <c r="L27" s="48"/>
      <c r="M27" s="48"/>
      <c r="N27" s="48"/>
      <c r="O27" s="48"/>
      <c r="P27" s="48"/>
      <c r="Q27" s="48"/>
      <c r="R27" s="48"/>
      <c r="S27" s="48"/>
      <c r="T27" s="48"/>
      <c r="U27" s="48"/>
      <c r="V27" s="48"/>
      <c r="W27" s="48"/>
    </row>
    <row r="28" spans="1:23">
      <c r="A28" s="9" t="s">
        <v>29</v>
      </c>
      <c r="B28" s="10">
        <v>1577806.0525499999</v>
      </c>
      <c r="C28" s="10">
        <v>33562.479570000003</v>
      </c>
      <c r="D28" s="10">
        <v>0</v>
      </c>
      <c r="E28" s="10">
        <v>0</v>
      </c>
      <c r="F28" s="10">
        <v>1611368.5321199999</v>
      </c>
      <c r="G28" s="48"/>
      <c r="H28" s="48"/>
      <c r="I28" s="48"/>
      <c r="J28" s="48"/>
      <c r="K28" s="48"/>
      <c r="L28" s="48"/>
      <c r="M28" s="48"/>
      <c r="N28" s="48"/>
      <c r="O28" s="48"/>
      <c r="P28" s="48"/>
      <c r="Q28" s="48"/>
      <c r="R28" s="48"/>
      <c r="S28" s="48"/>
      <c r="T28" s="48"/>
      <c r="U28" s="48"/>
      <c r="V28" s="48"/>
      <c r="W28" s="48"/>
    </row>
    <row r="29" spans="1:23">
      <c r="A29" s="9" t="s">
        <v>30</v>
      </c>
      <c r="B29" s="10">
        <v>754589.82483000006</v>
      </c>
      <c r="C29" s="10">
        <v>30424.261489999997</v>
      </c>
      <c r="D29" s="10">
        <v>0</v>
      </c>
      <c r="E29" s="10">
        <v>0</v>
      </c>
      <c r="F29" s="10">
        <v>785014.08632</v>
      </c>
      <c r="G29" s="48"/>
      <c r="H29" s="48"/>
      <c r="I29" s="48"/>
      <c r="J29" s="48"/>
      <c r="K29" s="48"/>
      <c r="L29" s="48"/>
      <c r="M29" s="48"/>
      <c r="N29" s="48"/>
      <c r="O29" s="48"/>
      <c r="P29" s="48"/>
      <c r="Q29" s="48"/>
      <c r="R29" s="48"/>
      <c r="S29" s="48"/>
      <c r="T29" s="48"/>
      <c r="U29" s="48"/>
      <c r="V29" s="48"/>
      <c r="W29" s="48"/>
    </row>
    <row r="30" spans="1:23">
      <c r="A30" s="9" t="s">
        <v>31</v>
      </c>
      <c r="B30" s="10">
        <v>29749.76195</v>
      </c>
      <c r="C30" s="10">
        <v>2122.95552</v>
      </c>
      <c r="D30" s="10">
        <v>0</v>
      </c>
      <c r="E30" s="10">
        <v>0</v>
      </c>
      <c r="F30" s="10">
        <v>31872.71747</v>
      </c>
      <c r="G30" s="48"/>
      <c r="H30" s="48"/>
      <c r="I30" s="48"/>
      <c r="J30" s="48"/>
      <c r="K30" s="48"/>
      <c r="L30" s="48"/>
      <c r="M30" s="48"/>
      <c r="N30" s="48"/>
      <c r="O30" s="48"/>
      <c r="P30" s="48"/>
      <c r="Q30" s="48"/>
      <c r="R30" s="48"/>
      <c r="S30" s="48"/>
      <c r="T30" s="48"/>
      <c r="U30" s="48"/>
      <c r="V30" s="48"/>
      <c r="W30" s="48"/>
    </row>
    <row r="31" spans="1:23">
      <c r="A31" s="12" t="s">
        <v>32</v>
      </c>
      <c r="B31" s="10">
        <v>22581.325539999998</v>
      </c>
      <c r="C31" s="10">
        <v>1194.96984</v>
      </c>
      <c r="D31" s="10">
        <v>0</v>
      </c>
      <c r="E31" s="10">
        <v>0</v>
      </c>
      <c r="F31" s="10">
        <v>23776.29538</v>
      </c>
      <c r="G31" s="48"/>
      <c r="H31" s="48"/>
      <c r="I31" s="48"/>
      <c r="J31" s="48"/>
      <c r="K31" s="48"/>
      <c r="L31" s="48"/>
      <c r="M31" s="48"/>
      <c r="N31" s="48"/>
      <c r="O31" s="48"/>
      <c r="P31" s="48"/>
      <c r="Q31" s="48"/>
      <c r="R31" s="48"/>
      <c r="S31" s="48"/>
      <c r="T31" s="48"/>
      <c r="U31" s="48"/>
      <c r="V31" s="48"/>
      <c r="W31" s="48"/>
    </row>
    <row r="32" spans="1:23">
      <c r="A32" s="9" t="s">
        <v>33</v>
      </c>
      <c r="B32" s="10">
        <v>6259.4331600000005</v>
      </c>
      <c r="C32" s="10">
        <v>15.661659999999999</v>
      </c>
      <c r="D32" s="10">
        <v>0</v>
      </c>
      <c r="E32" s="10">
        <v>0</v>
      </c>
      <c r="F32" s="10">
        <v>6275.0948200000003</v>
      </c>
      <c r="G32" s="48"/>
      <c r="H32" s="48"/>
      <c r="I32" s="48"/>
      <c r="J32" s="48"/>
      <c r="K32" s="48"/>
      <c r="L32" s="48"/>
      <c r="M32" s="48"/>
      <c r="N32" s="48"/>
      <c r="O32" s="48"/>
      <c r="P32" s="48"/>
      <c r="Q32" s="48"/>
      <c r="R32" s="48"/>
      <c r="S32" s="48"/>
      <c r="T32" s="48"/>
      <c r="U32" s="48"/>
      <c r="V32" s="48"/>
      <c r="W32" s="48"/>
    </row>
    <row r="33" spans="1:23">
      <c r="A33" s="9" t="s">
        <v>34</v>
      </c>
      <c r="B33" s="10">
        <v>15695.899579999999</v>
      </c>
      <c r="C33" s="10">
        <v>1092.0700900000002</v>
      </c>
      <c r="D33" s="10">
        <v>0</v>
      </c>
      <c r="E33" s="10">
        <v>0</v>
      </c>
      <c r="F33" s="10">
        <v>16787.969670000002</v>
      </c>
      <c r="G33" s="48"/>
      <c r="H33" s="48"/>
      <c r="I33" s="48"/>
      <c r="J33" s="48"/>
      <c r="K33" s="48"/>
      <c r="L33" s="48"/>
      <c r="M33" s="48"/>
      <c r="N33" s="48"/>
      <c r="O33" s="48"/>
      <c r="P33" s="48"/>
      <c r="Q33" s="48"/>
      <c r="R33" s="48"/>
      <c r="S33" s="48"/>
      <c r="T33" s="48"/>
      <c r="U33" s="48"/>
      <c r="V33" s="48"/>
      <c r="W33" s="48"/>
    </row>
    <row r="34" spans="1:23">
      <c r="A34" s="9" t="s">
        <v>35</v>
      </c>
      <c r="B34" s="10">
        <v>625.9928000000001</v>
      </c>
      <c r="C34" s="10">
        <v>87.23809</v>
      </c>
      <c r="D34" s="10">
        <v>0</v>
      </c>
      <c r="E34" s="10">
        <v>0</v>
      </c>
      <c r="F34" s="10">
        <v>713.23089000000004</v>
      </c>
      <c r="G34" s="48"/>
      <c r="H34" s="48"/>
      <c r="I34" s="48"/>
      <c r="J34" s="48"/>
      <c r="K34" s="48"/>
      <c r="L34" s="48"/>
      <c r="M34" s="48"/>
      <c r="N34" s="48"/>
      <c r="O34" s="48"/>
      <c r="P34" s="48"/>
      <c r="Q34" s="48"/>
      <c r="R34" s="48"/>
      <c r="S34" s="48"/>
      <c r="T34" s="48"/>
      <c r="U34" s="48"/>
      <c r="V34" s="48"/>
      <c r="W34" s="48"/>
    </row>
    <row r="35" spans="1:23">
      <c r="A35" s="12" t="s">
        <v>36</v>
      </c>
      <c r="B35" s="10">
        <v>81235.396420000005</v>
      </c>
      <c r="C35" s="10">
        <v>7672.99107</v>
      </c>
      <c r="D35" s="10">
        <v>0</v>
      </c>
      <c r="E35" s="10">
        <v>0</v>
      </c>
      <c r="F35" s="10">
        <v>88908.387489999994</v>
      </c>
      <c r="G35" s="48"/>
      <c r="H35" s="48"/>
      <c r="I35" s="48"/>
      <c r="J35" s="48"/>
      <c r="K35" s="48"/>
      <c r="L35" s="48"/>
      <c r="M35" s="48"/>
      <c r="N35" s="48"/>
      <c r="O35" s="48"/>
      <c r="P35" s="48"/>
      <c r="Q35" s="48"/>
      <c r="R35" s="48"/>
      <c r="S35" s="48"/>
      <c r="T35" s="48"/>
      <c r="U35" s="48"/>
      <c r="V35" s="48"/>
      <c r="W35" s="48"/>
    </row>
    <row r="36" spans="1:23">
      <c r="A36" s="9" t="s">
        <v>37</v>
      </c>
      <c r="B36" s="10">
        <v>26679.409899999999</v>
      </c>
      <c r="C36" s="10">
        <v>5647.7677300000005</v>
      </c>
      <c r="D36" s="10">
        <v>0</v>
      </c>
      <c r="E36" s="10">
        <v>0</v>
      </c>
      <c r="F36" s="10">
        <v>32327.177629999998</v>
      </c>
      <c r="G36" s="48"/>
      <c r="H36" s="48"/>
      <c r="I36" s="48"/>
      <c r="J36" s="48"/>
      <c r="K36" s="48"/>
      <c r="L36" s="48"/>
      <c r="M36" s="48"/>
      <c r="N36" s="48"/>
      <c r="O36" s="48"/>
      <c r="P36" s="48"/>
      <c r="Q36" s="48"/>
      <c r="R36" s="48"/>
      <c r="S36" s="48"/>
      <c r="T36" s="48"/>
      <c r="U36" s="48"/>
      <c r="V36" s="48"/>
      <c r="W36" s="48"/>
    </row>
    <row r="37" spans="1:23">
      <c r="A37" s="9" t="s">
        <v>38</v>
      </c>
      <c r="B37" s="10">
        <v>48731.357450000003</v>
      </c>
      <c r="C37" s="10">
        <v>1904.8451499999999</v>
      </c>
      <c r="D37" s="10">
        <v>0</v>
      </c>
      <c r="E37" s="10">
        <v>0</v>
      </c>
      <c r="F37" s="10">
        <v>50636.202600000004</v>
      </c>
      <c r="G37" s="48"/>
      <c r="H37" s="48"/>
      <c r="I37" s="48"/>
      <c r="J37" s="48"/>
      <c r="K37" s="48"/>
      <c r="L37" s="48"/>
      <c r="M37" s="48"/>
      <c r="N37" s="48"/>
      <c r="O37" s="48"/>
      <c r="P37" s="48"/>
      <c r="Q37" s="48"/>
      <c r="R37" s="48"/>
      <c r="S37" s="48"/>
      <c r="T37" s="48"/>
      <c r="U37" s="48"/>
      <c r="V37" s="48"/>
      <c r="W37" s="48"/>
    </row>
    <row r="38" spans="1:23">
      <c r="A38" s="9" t="s">
        <v>39</v>
      </c>
      <c r="B38" s="10">
        <v>5824.62907</v>
      </c>
      <c r="C38" s="10">
        <v>120.37819</v>
      </c>
      <c r="D38" s="10">
        <v>0</v>
      </c>
      <c r="E38" s="10">
        <v>0</v>
      </c>
      <c r="F38" s="10">
        <v>5945.0072599999994</v>
      </c>
      <c r="G38" s="48"/>
      <c r="H38" s="48"/>
      <c r="I38" s="48"/>
      <c r="J38" s="48"/>
      <c r="K38" s="48"/>
      <c r="L38" s="48"/>
      <c r="M38" s="48"/>
      <c r="N38" s="48"/>
      <c r="O38" s="48"/>
      <c r="P38" s="48"/>
      <c r="Q38" s="48"/>
      <c r="R38" s="48"/>
      <c r="S38" s="48"/>
      <c r="T38" s="48"/>
      <c r="U38" s="48"/>
      <c r="V38" s="48"/>
      <c r="W38" s="48"/>
    </row>
    <row r="39" spans="1:23">
      <c r="A39" s="12" t="s">
        <v>40</v>
      </c>
      <c r="B39" s="10">
        <v>160719.62424999999</v>
      </c>
      <c r="C39" s="10">
        <v>6610.4979000000003</v>
      </c>
      <c r="D39" s="10">
        <v>0</v>
      </c>
      <c r="E39" s="10">
        <v>0</v>
      </c>
      <c r="F39" s="10">
        <v>167330.12215000001</v>
      </c>
      <c r="G39" s="48"/>
      <c r="H39" s="48"/>
      <c r="I39" s="48"/>
      <c r="J39" s="48"/>
      <c r="K39" s="48"/>
      <c r="L39" s="48"/>
      <c r="M39" s="48"/>
      <c r="N39" s="48"/>
      <c r="O39" s="48"/>
      <c r="P39" s="48"/>
      <c r="Q39" s="48"/>
      <c r="R39" s="48"/>
      <c r="S39" s="48"/>
      <c r="T39" s="48"/>
      <c r="U39" s="48"/>
      <c r="V39" s="48"/>
      <c r="W39" s="48"/>
    </row>
    <row r="40" spans="1:23">
      <c r="A40" s="9" t="s">
        <v>41</v>
      </c>
      <c r="B40" s="10">
        <v>5129.0658300000005</v>
      </c>
      <c r="C40" s="10">
        <v>155.33861999999999</v>
      </c>
      <c r="D40" s="10">
        <v>0</v>
      </c>
      <c r="E40" s="10">
        <v>0</v>
      </c>
      <c r="F40" s="10">
        <v>5284.40445</v>
      </c>
      <c r="G40" s="48"/>
      <c r="H40" s="48"/>
      <c r="I40" s="48"/>
      <c r="J40" s="48"/>
      <c r="K40" s="48"/>
      <c r="L40" s="48"/>
      <c r="M40" s="48"/>
      <c r="N40" s="48"/>
      <c r="O40" s="48"/>
      <c r="P40" s="48"/>
      <c r="Q40" s="48"/>
      <c r="R40" s="48"/>
      <c r="S40" s="48"/>
      <c r="T40" s="48"/>
      <c r="U40" s="48"/>
      <c r="V40" s="48"/>
      <c r="W40" s="48"/>
    </row>
    <row r="41" spans="1:23">
      <c r="A41" s="9" t="s">
        <v>42</v>
      </c>
      <c r="B41" s="10">
        <v>74567.294760000004</v>
      </c>
      <c r="C41" s="10">
        <v>2981.2755499999998</v>
      </c>
      <c r="D41" s="10">
        <v>0</v>
      </c>
      <c r="E41" s="10">
        <v>0</v>
      </c>
      <c r="F41" s="10">
        <v>77548.570309999996</v>
      </c>
      <c r="G41" s="48"/>
      <c r="H41" s="48"/>
      <c r="I41" s="48"/>
      <c r="J41" s="48"/>
      <c r="K41" s="48"/>
      <c r="L41" s="48"/>
      <c r="M41" s="48"/>
      <c r="N41" s="48"/>
      <c r="O41" s="48"/>
      <c r="P41" s="48"/>
      <c r="Q41" s="48"/>
      <c r="R41" s="48"/>
      <c r="S41" s="48"/>
      <c r="T41" s="48"/>
      <c r="U41" s="48"/>
      <c r="V41" s="48"/>
      <c r="W41" s="48"/>
    </row>
    <row r="42" spans="1:23">
      <c r="A42" s="9" t="s">
        <v>43</v>
      </c>
      <c r="B42" s="10">
        <v>61.320339999999995</v>
      </c>
      <c r="C42" s="10">
        <v>0.26754</v>
      </c>
      <c r="D42" s="10">
        <v>0</v>
      </c>
      <c r="E42" s="10">
        <v>0</v>
      </c>
      <c r="F42" s="10">
        <v>61.587879999999998</v>
      </c>
      <c r="G42" s="48"/>
      <c r="H42" s="48"/>
      <c r="I42" s="48"/>
      <c r="J42" s="48"/>
      <c r="K42" s="48"/>
      <c r="L42" s="48"/>
      <c r="M42" s="48"/>
      <c r="N42" s="48"/>
      <c r="O42" s="48"/>
      <c r="P42" s="48"/>
      <c r="Q42" s="48"/>
      <c r="R42" s="48"/>
      <c r="S42" s="48"/>
      <c r="T42" s="48"/>
      <c r="U42" s="48"/>
      <c r="V42" s="48"/>
      <c r="W42" s="48"/>
    </row>
    <row r="43" spans="1:23">
      <c r="A43" s="9" t="s">
        <v>44</v>
      </c>
      <c r="B43" s="10">
        <v>1783.7168000000001</v>
      </c>
      <c r="C43" s="10">
        <v>95.828360000000004</v>
      </c>
      <c r="D43" s="10">
        <v>0</v>
      </c>
      <c r="E43" s="10">
        <v>0</v>
      </c>
      <c r="F43" s="10">
        <v>1879.5451599999999</v>
      </c>
      <c r="G43" s="48"/>
      <c r="H43" s="48"/>
      <c r="I43" s="48"/>
      <c r="J43" s="48"/>
      <c r="K43" s="48"/>
      <c r="L43" s="48"/>
      <c r="M43" s="48"/>
      <c r="N43" s="48"/>
      <c r="O43" s="48"/>
      <c r="P43" s="48"/>
      <c r="Q43" s="48"/>
      <c r="R43" s="48"/>
      <c r="S43" s="48"/>
      <c r="T43" s="48"/>
      <c r="U43" s="48"/>
      <c r="V43" s="48"/>
      <c r="W43" s="48"/>
    </row>
    <row r="44" spans="1:23">
      <c r="A44" s="9" t="s">
        <v>45</v>
      </c>
      <c r="B44" s="10">
        <v>0</v>
      </c>
      <c r="C44" s="10">
        <v>0</v>
      </c>
      <c r="D44" s="10">
        <v>0</v>
      </c>
      <c r="E44" s="10">
        <v>0</v>
      </c>
      <c r="F44" s="10">
        <v>0</v>
      </c>
      <c r="G44" s="48"/>
      <c r="H44" s="48"/>
      <c r="I44" s="48"/>
      <c r="J44" s="48"/>
      <c r="K44" s="48"/>
      <c r="L44" s="48"/>
      <c r="M44" s="48"/>
      <c r="N44" s="48"/>
      <c r="O44" s="48"/>
      <c r="P44" s="48"/>
      <c r="Q44" s="48"/>
      <c r="R44" s="48"/>
      <c r="S44" s="48"/>
      <c r="T44" s="48"/>
      <c r="U44" s="48"/>
      <c r="V44" s="48"/>
      <c r="W44" s="48"/>
    </row>
    <row r="45" spans="1:23">
      <c r="A45" s="9" t="s">
        <v>46</v>
      </c>
      <c r="B45" s="10">
        <v>0</v>
      </c>
      <c r="C45" s="10">
        <v>0</v>
      </c>
      <c r="D45" s="10">
        <v>0</v>
      </c>
      <c r="E45" s="10">
        <v>0</v>
      </c>
      <c r="F45" s="10">
        <v>0</v>
      </c>
      <c r="G45" s="48"/>
      <c r="H45" s="48"/>
      <c r="I45" s="48"/>
      <c r="J45" s="48"/>
      <c r="K45" s="48"/>
      <c r="L45" s="48"/>
      <c r="M45" s="48"/>
      <c r="N45" s="48"/>
      <c r="O45" s="48"/>
      <c r="P45" s="48"/>
      <c r="Q45" s="48"/>
      <c r="R45" s="48"/>
      <c r="S45" s="48"/>
      <c r="T45" s="48"/>
      <c r="U45" s="48"/>
      <c r="V45" s="48"/>
      <c r="W45" s="48"/>
    </row>
    <row r="46" spans="1:23">
      <c r="A46" s="9" t="s">
        <v>47</v>
      </c>
      <c r="B46" s="10">
        <v>30900.877230000002</v>
      </c>
      <c r="C46" s="10">
        <v>1313.4709800000001</v>
      </c>
      <c r="D46" s="10">
        <v>0</v>
      </c>
      <c r="E46" s="10">
        <v>0</v>
      </c>
      <c r="F46" s="10">
        <v>32214.34821</v>
      </c>
      <c r="G46" s="48"/>
      <c r="H46" s="48"/>
      <c r="I46" s="48"/>
      <c r="J46" s="48"/>
      <c r="K46" s="48"/>
      <c r="L46" s="48"/>
      <c r="M46" s="48"/>
      <c r="N46" s="48"/>
      <c r="O46" s="48"/>
      <c r="P46" s="48"/>
      <c r="Q46" s="48"/>
      <c r="R46" s="48"/>
      <c r="S46" s="48"/>
      <c r="T46" s="48"/>
      <c r="U46" s="48"/>
      <c r="V46" s="48"/>
      <c r="W46" s="48"/>
    </row>
    <row r="47" spans="1:23">
      <c r="A47" s="9" t="s">
        <v>48</v>
      </c>
      <c r="B47" s="10">
        <v>47333.93722</v>
      </c>
      <c r="C47" s="10">
        <v>2010.7570499999999</v>
      </c>
      <c r="D47" s="10">
        <v>0</v>
      </c>
      <c r="E47" s="10">
        <v>0</v>
      </c>
      <c r="F47" s="10">
        <v>49344.69427</v>
      </c>
      <c r="G47" s="48"/>
      <c r="H47" s="48"/>
      <c r="I47" s="48"/>
      <c r="J47" s="48"/>
      <c r="K47" s="48"/>
      <c r="L47" s="48"/>
      <c r="M47" s="48"/>
      <c r="N47" s="48"/>
      <c r="O47" s="48"/>
      <c r="P47" s="48"/>
      <c r="Q47" s="48"/>
      <c r="R47" s="48"/>
      <c r="S47" s="48"/>
      <c r="T47" s="48"/>
      <c r="U47" s="48"/>
      <c r="V47" s="48"/>
      <c r="W47" s="48"/>
    </row>
    <row r="48" spans="1:23">
      <c r="A48" s="9" t="s">
        <v>49</v>
      </c>
      <c r="B48" s="10">
        <v>118.86991</v>
      </c>
      <c r="C48" s="10">
        <v>0.57240000000000002</v>
      </c>
      <c r="D48" s="10">
        <v>0</v>
      </c>
      <c r="E48" s="10">
        <v>0</v>
      </c>
      <c r="F48" s="10">
        <v>119.44230999999999</v>
      </c>
      <c r="G48" s="48"/>
      <c r="H48" s="48"/>
      <c r="I48" s="48"/>
      <c r="J48" s="48"/>
      <c r="K48" s="48"/>
      <c r="L48" s="48"/>
      <c r="M48" s="48"/>
      <c r="N48" s="48"/>
      <c r="O48" s="48"/>
      <c r="P48" s="48"/>
      <c r="Q48" s="48"/>
      <c r="R48" s="48"/>
      <c r="S48" s="48"/>
      <c r="T48" s="48"/>
      <c r="U48" s="48"/>
      <c r="V48" s="48"/>
      <c r="W48" s="48"/>
    </row>
    <row r="49" spans="1:23">
      <c r="A49" s="9" t="s">
        <v>50</v>
      </c>
      <c r="B49" s="10">
        <v>824.54216000000008</v>
      </c>
      <c r="C49" s="10">
        <v>52.987400000000001</v>
      </c>
      <c r="D49" s="10">
        <v>0</v>
      </c>
      <c r="E49" s="10">
        <v>0</v>
      </c>
      <c r="F49" s="10">
        <v>877.52956000000006</v>
      </c>
      <c r="G49" s="48"/>
      <c r="H49" s="48"/>
      <c r="I49" s="48"/>
      <c r="J49" s="48"/>
      <c r="K49" s="48"/>
      <c r="L49" s="48"/>
      <c r="M49" s="48"/>
      <c r="N49" s="48"/>
      <c r="O49" s="48"/>
      <c r="P49" s="48"/>
      <c r="Q49" s="48"/>
      <c r="R49" s="48"/>
      <c r="S49" s="48"/>
      <c r="T49" s="48"/>
      <c r="U49" s="48"/>
      <c r="V49" s="48"/>
      <c r="W49" s="48"/>
    </row>
    <row r="50" spans="1:23">
      <c r="A50" s="9" t="s">
        <v>51</v>
      </c>
      <c r="B50" s="10">
        <v>0</v>
      </c>
      <c r="C50" s="10">
        <v>0</v>
      </c>
      <c r="D50" s="10">
        <v>0</v>
      </c>
      <c r="E50" s="10">
        <v>0</v>
      </c>
      <c r="F50" s="10">
        <v>0</v>
      </c>
      <c r="G50" s="48"/>
      <c r="H50" s="48"/>
      <c r="I50" s="48"/>
      <c r="J50" s="48"/>
      <c r="K50" s="48"/>
      <c r="L50" s="48"/>
      <c r="M50" s="48"/>
      <c r="N50" s="48"/>
      <c r="O50" s="48"/>
      <c r="P50" s="48"/>
      <c r="Q50" s="48"/>
      <c r="R50" s="48"/>
      <c r="S50" s="48"/>
      <c r="T50" s="48"/>
      <c r="U50" s="48"/>
      <c r="V50" s="48"/>
      <c r="W50" s="48"/>
    </row>
    <row r="51" spans="1:23">
      <c r="A51" s="9" t="s">
        <v>52</v>
      </c>
      <c r="B51" s="10">
        <v>0</v>
      </c>
      <c r="C51" s="10">
        <v>0</v>
      </c>
      <c r="D51" s="10">
        <v>0</v>
      </c>
      <c r="E51" s="10">
        <v>0</v>
      </c>
      <c r="F51" s="10">
        <v>0</v>
      </c>
      <c r="G51" s="48"/>
      <c r="H51" s="48"/>
      <c r="I51" s="48"/>
      <c r="J51" s="48"/>
      <c r="K51" s="48"/>
      <c r="L51" s="48"/>
      <c r="M51" s="48"/>
      <c r="N51" s="48"/>
      <c r="O51" s="48"/>
      <c r="P51" s="48"/>
      <c r="Q51" s="48"/>
      <c r="R51" s="48"/>
      <c r="S51" s="48"/>
      <c r="T51" s="48"/>
      <c r="U51" s="48"/>
      <c r="V51" s="48"/>
      <c r="W51" s="48"/>
    </row>
    <row r="52" spans="1:23">
      <c r="A52" s="12" t="s">
        <v>53</v>
      </c>
      <c r="B52" s="10">
        <v>-117198.65875</v>
      </c>
      <c r="C52" s="10">
        <v>-36019.361929999999</v>
      </c>
      <c r="D52" s="10">
        <v>0</v>
      </c>
      <c r="E52" s="10">
        <v>0</v>
      </c>
      <c r="F52" s="10">
        <v>-153218.02068000002</v>
      </c>
      <c r="G52" s="48"/>
      <c r="H52" s="48"/>
      <c r="I52" s="48"/>
      <c r="J52" s="48"/>
      <c r="K52" s="48"/>
      <c r="L52" s="48"/>
      <c r="M52" s="48"/>
      <c r="N52" s="48"/>
      <c r="O52" s="48"/>
      <c r="P52" s="48"/>
      <c r="Q52" s="48"/>
      <c r="R52" s="48"/>
      <c r="S52" s="48"/>
      <c r="T52" s="48"/>
      <c r="U52" s="48"/>
      <c r="V52" s="48"/>
      <c r="W52" s="48"/>
    </row>
    <row r="53" spans="1:23">
      <c r="A53" s="13" t="s">
        <v>54</v>
      </c>
      <c r="B53" s="10">
        <v>-4167.3914599999998</v>
      </c>
      <c r="C53" s="10">
        <v>-468.91865999999999</v>
      </c>
      <c r="D53" s="10">
        <v>0</v>
      </c>
      <c r="E53" s="10">
        <v>0</v>
      </c>
      <c r="F53" s="10">
        <v>-4636.3101200000001</v>
      </c>
      <c r="G53" s="48"/>
      <c r="H53" s="48"/>
      <c r="I53" s="48"/>
      <c r="J53" s="48"/>
      <c r="K53" s="48"/>
      <c r="L53" s="48"/>
      <c r="M53" s="48"/>
      <c r="N53" s="48"/>
      <c r="O53" s="48"/>
      <c r="P53" s="48"/>
      <c r="Q53" s="48"/>
      <c r="R53" s="48"/>
      <c r="S53" s="48"/>
      <c r="T53" s="48"/>
      <c r="U53" s="48"/>
      <c r="V53" s="48"/>
      <c r="W53" s="48"/>
    </row>
    <row r="54" spans="1:23">
      <c r="A54" s="9" t="s">
        <v>55</v>
      </c>
      <c r="B54" s="10">
        <v>-3122.3682000000003</v>
      </c>
      <c r="C54" s="10">
        <v>-675.11865</v>
      </c>
      <c r="D54" s="10">
        <v>0</v>
      </c>
      <c r="E54" s="10">
        <v>0</v>
      </c>
      <c r="F54" s="10">
        <v>-3797.4868500000002</v>
      </c>
      <c r="G54" s="48"/>
      <c r="H54" s="48"/>
      <c r="I54" s="48"/>
      <c r="J54" s="48"/>
      <c r="K54" s="48"/>
      <c r="L54" s="48"/>
      <c r="M54" s="48"/>
      <c r="N54" s="48"/>
      <c r="O54" s="48"/>
      <c r="P54" s="48"/>
      <c r="Q54" s="48"/>
      <c r="R54" s="48"/>
      <c r="S54" s="48"/>
      <c r="T54" s="48"/>
      <c r="U54" s="48"/>
      <c r="V54" s="48"/>
      <c r="W54" s="48"/>
    </row>
    <row r="55" spans="1:23">
      <c r="A55" s="9" t="s">
        <v>56</v>
      </c>
      <c r="B55" s="10">
        <v>-410.06473</v>
      </c>
      <c r="C55" s="10">
        <v>-0.31419000000000002</v>
      </c>
      <c r="D55" s="10">
        <v>0</v>
      </c>
      <c r="E55" s="10">
        <v>0</v>
      </c>
      <c r="F55" s="10">
        <v>-410.37891999999999</v>
      </c>
      <c r="G55" s="48"/>
      <c r="H55" s="48"/>
      <c r="I55" s="48"/>
      <c r="J55" s="48"/>
      <c r="K55" s="48"/>
      <c r="L55" s="48"/>
      <c r="M55" s="48"/>
      <c r="N55" s="48"/>
      <c r="O55" s="48"/>
      <c r="P55" s="48"/>
      <c r="Q55" s="48"/>
      <c r="R55" s="48"/>
      <c r="S55" s="48"/>
      <c r="T55" s="48"/>
      <c r="U55" s="48"/>
      <c r="V55" s="48"/>
      <c r="W55" s="48"/>
    </row>
    <row r="56" spans="1:23">
      <c r="A56" s="9" t="s">
        <v>57</v>
      </c>
      <c r="B56" s="10">
        <v>-905.46366</v>
      </c>
      <c r="C56" s="10">
        <v>-96.799890000000005</v>
      </c>
      <c r="D56" s="10">
        <v>0</v>
      </c>
      <c r="E56" s="10">
        <v>0</v>
      </c>
      <c r="F56" s="10">
        <v>-1002.26355</v>
      </c>
      <c r="G56" s="48"/>
      <c r="H56" s="48"/>
      <c r="I56" s="48"/>
      <c r="J56" s="48"/>
      <c r="K56" s="48"/>
      <c r="L56" s="48"/>
      <c r="M56" s="48"/>
      <c r="N56" s="48"/>
      <c r="O56" s="48"/>
      <c r="P56" s="48"/>
      <c r="Q56" s="48"/>
      <c r="R56" s="48"/>
      <c r="S56" s="48"/>
      <c r="T56" s="48"/>
      <c r="U56" s="48"/>
      <c r="V56" s="48"/>
      <c r="W56" s="48"/>
    </row>
    <row r="57" spans="1:23">
      <c r="A57" s="9" t="s">
        <v>58</v>
      </c>
      <c r="B57" s="10">
        <v>-12734.59749</v>
      </c>
      <c r="C57" s="10">
        <v>-2913.5132699999999</v>
      </c>
      <c r="D57" s="10">
        <v>0</v>
      </c>
      <c r="E57" s="10">
        <v>0</v>
      </c>
      <c r="F57" s="10">
        <v>-15648.11076</v>
      </c>
      <c r="G57" s="48"/>
      <c r="H57" s="48"/>
      <c r="I57" s="48"/>
      <c r="J57" s="48"/>
      <c r="K57" s="48"/>
      <c r="L57" s="48"/>
      <c r="M57" s="48"/>
      <c r="N57" s="48"/>
      <c r="O57" s="48"/>
      <c r="P57" s="48"/>
      <c r="Q57" s="48"/>
      <c r="R57" s="48"/>
      <c r="S57" s="48"/>
      <c r="T57" s="48"/>
      <c r="U57" s="48"/>
      <c r="V57" s="48"/>
      <c r="W57" s="48"/>
    </row>
    <row r="58" spans="1:23">
      <c r="A58" s="9" t="s">
        <v>59</v>
      </c>
      <c r="B58" s="10">
        <v>-20047.736949999999</v>
      </c>
      <c r="C58" s="10">
        <v>-1113.7446699999998</v>
      </c>
      <c r="D58" s="10">
        <v>0</v>
      </c>
      <c r="E58" s="10">
        <v>0</v>
      </c>
      <c r="F58" s="10">
        <v>-21161.481620000002</v>
      </c>
      <c r="G58" s="48"/>
      <c r="H58" s="48"/>
      <c r="I58" s="48"/>
      <c r="J58" s="48"/>
      <c r="K58" s="48"/>
      <c r="L58" s="48"/>
      <c r="M58" s="48"/>
      <c r="N58" s="48"/>
      <c r="O58" s="48"/>
      <c r="P58" s="48"/>
      <c r="Q58" s="48"/>
      <c r="R58" s="48"/>
      <c r="S58" s="48"/>
      <c r="T58" s="48"/>
      <c r="U58" s="48"/>
      <c r="V58" s="48"/>
      <c r="W58" s="48"/>
    </row>
    <row r="59" spans="1:23">
      <c r="A59" s="13" t="s">
        <v>60</v>
      </c>
      <c r="B59" s="10">
        <v>-57124.5118</v>
      </c>
      <c r="C59" s="10">
        <v>-30598.79278</v>
      </c>
      <c r="D59" s="10">
        <v>0</v>
      </c>
      <c r="E59" s="10">
        <v>0</v>
      </c>
      <c r="F59" s="10">
        <v>-87723.304579999996</v>
      </c>
      <c r="G59" s="48"/>
      <c r="H59" s="48"/>
      <c r="I59" s="48"/>
      <c r="J59" s="48"/>
      <c r="K59" s="48"/>
      <c r="L59" s="48"/>
      <c r="M59" s="48"/>
      <c r="N59" s="48"/>
      <c r="O59" s="48"/>
      <c r="P59" s="48"/>
      <c r="Q59" s="48"/>
      <c r="R59" s="48"/>
      <c r="S59" s="48"/>
      <c r="T59" s="48"/>
      <c r="U59" s="48"/>
      <c r="V59" s="48"/>
      <c r="W59" s="48"/>
    </row>
    <row r="60" spans="1:23">
      <c r="A60" s="9" t="s">
        <v>61</v>
      </c>
      <c r="B60" s="10">
        <v>-15604.844279999999</v>
      </c>
      <c r="C60" s="10">
        <v>-47.16037</v>
      </c>
      <c r="D60" s="10">
        <v>0</v>
      </c>
      <c r="E60" s="10">
        <v>0</v>
      </c>
      <c r="F60" s="10">
        <v>-15652.004650000001</v>
      </c>
      <c r="G60" s="48"/>
      <c r="H60" s="48"/>
      <c r="I60" s="48"/>
      <c r="J60" s="48"/>
      <c r="K60" s="48"/>
      <c r="L60" s="48"/>
      <c r="M60" s="48"/>
      <c r="N60" s="48"/>
      <c r="O60" s="48"/>
      <c r="P60" s="48"/>
      <c r="Q60" s="48"/>
      <c r="R60" s="48"/>
      <c r="S60" s="48"/>
      <c r="T60" s="48"/>
      <c r="U60" s="48"/>
      <c r="V60" s="48"/>
      <c r="W60" s="48"/>
    </row>
    <row r="61" spans="1:23">
      <c r="A61" s="9" t="s">
        <v>62</v>
      </c>
      <c r="B61" s="10">
        <v>0</v>
      </c>
      <c r="C61" s="10">
        <v>0</v>
      </c>
      <c r="D61" s="10">
        <v>0</v>
      </c>
      <c r="E61" s="10">
        <v>0</v>
      </c>
      <c r="F61" s="10">
        <v>0</v>
      </c>
      <c r="G61" s="48"/>
      <c r="H61" s="48"/>
      <c r="I61" s="48"/>
      <c r="J61" s="48"/>
      <c r="K61" s="48"/>
      <c r="L61" s="48"/>
      <c r="M61" s="48"/>
      <c r="N61" s="48"/>
      <c r="O61" s="48"/>
      <c r="P61" s="48"/>
      <c r="Q61" s="48"/>
      <c r="R61" s="48"/>
      <c r="S61" s="48"/>
      <c r="T61" s="48"/>
      <c r="U61" s="48"/>
      <c r="V61" s="48"/>
      <c r="W61" s="48"/>
    </row>
    <row r="62" spans="1:23">
      <c r="A62" s="9" t="s">
        <v>63</v>
      </c>
      <c r="B62" s="10">
        <v>0</v>
      </c>
      <c r="C62" s="10">
        <v>0</v>
      </c>
      <c r="D62" s="10">
        <v>0</v>
      </c>
      <c r="E62" s="10">
        <v>0</v>
      </c>
      <c r="F62" s="10">
        <v>0</v>
      </c>
      <c r="G62" s="48"/>
      <c r="H62" s="48"/>
      <c r="I62" s="48"/>
      <c r="J62" s="48"/>
      <c r="K62" s="48"/>
      <c r="L62" s="48"/>
      <c r="M62" s="48"/>
      <c r="N62" s="48"/>
      <c r="O62" s="48"/>
      <c r="P62" s="48"/>
      <c r="Q62" s="48"/>
      <c r="R62" s="48"/>
      <c r="S62" s="48"/>
      <c r="T62" s="48"/>
      <c r="U62" s="48"/>
      <c r="V62" s="48"/>
      <c r="W62" s="48"/>
    </row>
    <row r="63" spans="1:23">
      <c r="A63" s="9" t="s">
        <v>64</v>
      </c>
      <c r="B63" s="10">
        <v>-5.8977399999999998</v>
      </c>
      <c r="C63" s="10">
        <v>-0.15503999999999998</v>
      </c>
      <c r="D63" s="10">
        <v>0</v>
      </c>
      <c r="E63" s="10">
        <v>0</v>
      </c>
      <c r="F63" s="10">
        <v>-6.0527799999999994</v>
      </c>
      <c r="G63" s="48"/>
      <c r="H63" s="48"/>
      <c r="I63" s="48"/>
      <c r="J63" s="48"/>
      <c r="K63" s="48"/>
      <c r="L63" s="48"/>
      <c r="M63" s="48"/>
      <c r="N63" s="48"/>
      <c r="O63" s="48"/>
      <c r="P63" s="48"/>
      <c r="Q63" s="48"/>
      <c r="R63" s="48"/>
      <c r="S63" s="48"/>
      <c r="T63" s="48"/>
      <c r="U63" s="48"/>
      <c r="V63" s="48"/>
      <c r="W63" s="48"/>
    </row>
    <row r="64" spans="1:23">
      <c r="A64" s="9" t="s">
        <v>65</v>
      </c>
      <c r="B64" s="10">
        <v>-19.902660000000001</v>
      </c>
      <c r="C64" s="10">
        <v>-2.45506</v>
      </c>
      <c r="D64" s="10">
        <v>0</v>
      </c>
      <c r="E64" s="10">
        <v>0</v>
      </c>
      <c r="F64" s="10">
        <v>-22.35772</v>
      </c>
      <c r="G64" s="48"/>
      <c r="H64" s="48"/>
      <c r="I64" s="48"/>
      <c r="J64" s="48"/>
      <c r="K64" s="48"/>
      <c r="L64" s="48"/>
      <c r="M64" s="48"/>
      <c r="N64" s="48"/>
      <c r="O64" s="48"/>
      <c r="P64" s="48"/>
      <c r="Q64" s="48"/>
      <c r="R64" s="48"/>
      <c r="S64" s="48"/>
      <c r="T64" s="48"/>
      <c r="U64" s="48"/>
      <c r="V64" s="48"/>
      <c r="W64" s="48"/>
    </row>
    <row r="65" spans="1:23">
      <c r="A65" s="13" t="s">
        <v>66</v>
      </c>
      <c r="B65" s="10">
        <v>-46.517330000000001</v>
      </c>
      <c r="C65" s="10">
        <v>-7.737999999999999E-2</v>
      </c>
      <c r="D65" s="10">
        <v>0</v>
      </c>
      <c r="E65" s="10">
        <v>0</v>
      </c>
      <c r="F65" s="10">
        <v>-46.594709999999999</v>
      </c>
      <c r="G65" s="48"/>
      <c r="H65" s="48"/>
      <c r="I65" s="48"/>
      <c r="J65" s="48"/>
      <c r="K65" s="48"/>
      <c r="L65" s="48"/>
      <c r="M65" s="48"/>
      <c r="N65" s="48"/>
      <c r="O65" s="48"/>
      <c r="P65" s="48"/>
      <c r="Q65" s="48"/>
      <c r="R65" s="48"/>
      <c r="S65" s="48"/>
      <c r="T65" s="48"/>
      <c r="U65" s="48"/>
      <c r="V65" s="48"/>
      <c r="W65" s="48"/>
    </row>
    <row r="66" spans="1:23">
      <c r="A66" s="9" t="s">
        <v>67</v>
      </c>
      <c r="B66" s="10">
        <v>-95.493110000000001</v>
      </c>
      <c r="C66" s="10">
        <v>-5.8884099999999995</v>
      </c>
      <c r="D66" s="10">
        <v>0</v>
      </c>
      <c r="E66" s="10">
        <v>0</v>
      </c>
      <c r="F66" s="10">
        <v>-101.38152000000001</v>
      </c>
      <c r="G66" s="48"/>
      <c r="H66" s="48"/>
      <c r="I66" s="48"/>
      <c r="J66" s="48"/>
      <c r="K66" s="48"/>
      <c r="L66" s="48"/>
      <c r="M66" s="48"/>
      <c r="N66" s="48"/>
      <c r="O66" s="48"/>
      <c r="P66" s="48"/>
      <c r="Q66" s="48"/>
      <c r="R66" s="48"/>
      <c r="S66" s="48"/>
      <c r="T66" s="48"/>
      <c r="U66" s="48"/>
      <c r="V66" s="48"/>
      <c r="W66" s="48"/>
    </row>
    <row r="67" spans="1:23">
      <c r="A67" s="9" t="s">
        <v>68</v>
      </c>
      <c r="B67" s="10">
        <v>-72.282960000000003</v>
      </c>
      <c r="C67" s="10">
        <v>-20.82011</v>
      </c>
      <c r="D67" s="10">
        <v>0</v>
      </c>
      <c r="E67" s="10">
        <v>0</v>
      </c>
      <c r="F67" s="10">
        <v>-93.103070000000002</v>
      </c>
      <c r="G67" s="48"/>
      <c r="H67" s="48"/>
      <c r="I67" s="48"/>
      <c r="J67" s="48"/>
      <c r="K67" s="48"/>
      <c r="L67" s="48"/>
      <c r="M67" s="48"/>
      <c r="N67" s="48"/>
      <c r="O67" s="48"/>
      <c r="P67" s="48"/>
      <c r="Q67" s="48"/>
      <c r="R67" s="48"/>
      <c r="S67" s="48"/>
      <c r="T67" s="48"/>
      <c r="U67" s="48"/>
      <c r="V67" s="48"/>
      <c r="W67" s="48"/>
    </row>
    <row r="68" spans="1:23">
      <c r="A68" s="9" t="s">
        <v>69</v>
      </c>
      <c r="B68" s="10">
        <v>-2841.5863799999997</v>
      </c>
      <c r="C68" s="10">
        <v>-75.603449999999995</v>
      </c>
      <c r="D68" s="10">
        <v>0</v>
      </c>
      <c r="E68" s="10">
        <v>0</v>
      </c>
      <c r="F68" s="10">
        <v>-2917.1898300000003</v>
      </c>
      <c r="G68" s="48"/>
      <c r="H68" s="48"/>
      <c r="I68" s="48"/>
      <c r="J68" s="48"/>
      <c r="K68" s="48"/>
      <c r="L68" s="48"/>
      <c r="M68" s="48"/>
      <c r="N68" s="48"/>
      <c r="O68" s="48"/>
      <c r="P68" s="48"/>
      <c r="Q68" s="48"/>
      <c r="R68" s="48"/>
      <c r="S68" s="48"/>
      <c r="T68" s="48"/>
      <c r="U68" s="48"/>
      <c r="V68" s="48"/>
      <c r="W68" s="48"/>
    </row>
    <row r="69" spans="1:23">
      <c r="A69" s="7" t="s">
        <v>70</v>
      </c>
      <c r="B69" s="8">
        <v>7942.1164400000007</v>
      </c>
      <c r="C69" s="8">
        <v>25166.584489999997</v>
      </c>
      <c r="D69" s="8">
        <v>0</v>
      </c>
      <c r="E69" s="8">
        <v>0</v>
      </c>
      <c r="F69" s="8">
        <v>33108.700929999999</v>
      </c>
      <c r="G69" s="48"/>
      <c r="H69" s="48"/>
      <c r="I69" s="48"/>
      <c r="J69" s="48"/>
      <c r="K69" s="48"/>
      <c r="L69" s="48"/>
      <c r="M69" s="48"/>
      <c r="N69" s="48"/>
      <c r="O69" s="48"/>
      <c r="P69" s="48"/>
      <c r="Q69" s="48"/>
      <c r="R69" s="48"/>
      <c r="S69" s="48"/>
      <c r="T69" s="48"/>
      <c r="U69" s="48"/>
      <c r="V69" s="48"/>
      <c r="W69" s="48"/>
    </row>
    <row r="70" spans="1:23">
      <c r="A70" s="9" t="s">
        <v>71</v>
      </c>
      <c r="B70" s="10">
        <v>2</v>
      </c>
      <c r="C70" s="10">
        <v>0</v>
      </c>
      <c r="D70" s="10">
        <v>0</v>
      </c>
      <c r="E70" s="10">
        <v>0</v>
      </c>
      <c r="F70" s="10">
        <v>2</v>
      </c>
      <c r="G70" s="48"/>
      <c r="H70" s="48"/>
      <c r="I70" s="48"/>
      <c r="J70" s="48"/>
      <c r="K70" s="48"/>
      <c r="L70" s="48"/>
      <c r="M70" s="48"/>
      <c r="N70" s="48"/>
      <c r="O70" s="48"/>
      <c r="P70" s="48"/>
      <c r="Q70" s="48"/>
      <c r="R70" s="48"/>
      <c r="S70" s="48"/>
      <c r="T70" s="48"/>
      <c r="U70" s="48"/>
      <c r="V70" s="48"/>
      <c r="W70" s="48"/>
    </row>
    <row r="71" spans="1:23">
      <c r="A71" s="13" t="s">
        <v>72</v>
      </c>
      <c r="B71" s="10">
        <v>3121.12147</v>
      </c>
      <c r="C71" s="10">
        <v>24933.88234</v>
      </c>
      <c r="D71" s="10">
        <v>0</v>
      </c>
      <c r="E71" s="10">
        <v>0</v>
      </c>
      <c r="F71" s="10">
        <v>28055.003809999998</v>
      </c>
      <c r="G71" s="48"/>
      <c r="H71" s="48"/>
      <c r="I71" s="48"/>
      <c r="J71" s="48"/>
      <c r="K71" s="48"/>
      <c r="L71" s="48"/>
      <c r="M71" s="48"/>
      <c r="N71" s="48"/>
      <c r="O71" s="48"/>
      <c r="P71" s="48"/>
      <c r="Q71" s="48"/>
      <c r="R71" s="48"/>
      <c r="S71" s="48"/>
      <c r="T71" s="48"/>
      <c r="U71" s="48"/>
      <c r="V71" s="48"/>
      <c r="W71" s="48"/>
    </row>
    <row r="72" spans="1:23">
      <c r="A72" s="9" t="s">
        <v>73</v>
      </c>
      <c r="B72" s="10">
        <v>7832.0628099999994</v>
      </c>
      <c r="C72" s="10">
        <v>1209.41886</v>
      </c>
      <c r="D72" s="10">
        <v>0</v>
      </c>
      <c r="E72" s="10">
        <v>0</v>
      </c>
      <c r="F72" s="10">
        <v>9041.4816699999992</v>
      </c>
      <c r="G72" s="48"/>
      <c r="H72" s="48"/>
      <c r="I72" s="48"/>
      <c r="J72" s="48"/>
      <c r="K72" s="48"/>
      <c r="L72" s="48"/>
      <c r="M72" s="48"/>
      <c r="N72" s="48"/>
      <c r="O72" s="48"/>
      <c r="P72" s="48"/>
      <c r="Q72" s="48"/>
      <c r="R72" s="48"/>
      <c r="S72" s="48"/>
      <c r="T72" s="48"/>
      <c r="U72" s="48"/>
      <c r="V72" s="48"/>
      <c r="W72" s="48"/>
    </row>
    <row r="73" spans="1:23">
      <c r="A73" s="9" t="s">
        <v>74</v>
      </c>
      <c r="B73" s="10">
        <v>0</v>
      </c>
      <c r="C73" s="10">
        <v>0</v>
      </c>
      <c r="D73" s="10">
        <v>0</v>
      </c>
      <c r="E73" s="10">
        <v>0</v>
      </c>
      <c r="F73" s="10">
        <v>0</v>
      </c>
      <c r="G73" s="48"/>
      <c r="H73" s="48"/>
      <c r="I73" s="48"/>
      <c r="J73" s="48"/>
      <c r="K73" s="48"/>
      <c r="L73" s="48"/>
      <c r="M73" s="48"/>
      <c r="N73" s="48"/>
      <c r="O73" s="48"/>
      <c r="P73" s="48"/>
      <c r="Q73" s="48"/>
      <c r="R73" s="48"/>
      <c r="S73" s="48"/>
      <c r="T73" s="48"/>
      <c r="U73" s="48"/>
      <c r="V73" s="48"/>
      <c r="W73" s="48"/>
    </row>
    <row r="74" spans="1:23">
      <c r="A74" s="9" t="s">
        <v>75</v>
      </c>
      <c r="B74" s="10">
        <v>-3013.0678399999997</v>
      </c>
      <c r="C74" s="10">
        <v>-976.71670999999992</v>
      </c>
      <c r="D74" s="10">
        <v>0</v>
      </c>
      <c r="E74" s="10">
        <v>0</v>
      </c>
      <c r="F74" s="10">
        <v>-3989.7845499999999</v>
      </c>
      <c r="G74" s="48"/>
      <c r="H74" s="48"/>
      <c r="I74" s="48"/>
      <c r="J74" s="48"/>
      <c r="K74" s="48"/>
      <c r="L74" s="48"/>
      <c r="M74" s="48"/>
      <c r="N74" s="48"/>
      <c r="O74" s="48"/>
      <c r="P74" s="48"/>
      <c r="Q74" s="48"/>
      <c r="R74" s="48"/>
      <c r="S74" s="48"/>
      <c r="T74" s="48"/>
      <c r="U74" s="48"/>
      <c r="V74" s="48"/>
      <c r="W74" s="48"/>
    </row>
    <row r="75" spans="1:23">
      <c r="A75" s="7" t="s">
        <v>76</v>
      </c>
      <c r="B75" s="8">
        <v>3645.4399100000001</v>
      </c>
      <c r="C75" s="8">
        <v>0</v>
      </c>
      <c r="D75" s="8">
        <v>0</v>
      </c>
      <c r="E75" s="8">
        <v>0</v>
      </c>
      <c r="F75" s="8">
        <v>3645.4399100000001</v>
      </c>
      <c r="G75" s="48"/>
      <c r="H75" s="48"/>
      <c r="I75" s="48"/>
      <c r="J75" s="48"/>
      <c r="K75" s="48"/>
      <c r="L75" s="48"/>
      <c r="M75" s="48"/>
      <c r="N75" s="48"/>
      <c r="O75" s="48"/>
      <c r="P75" s="48"/>
      <c r="Q75" s="48"/>
      <c r="R75" s="48"/>
      <c r="S75" s="48"/>
      <c r="T75" s="48"/>
      <c r="U75" s="48"/>
      <c r="V75" s="48"/>
      <c r="W75" s="48"/>
    </row>
    <row r="76" spans="1:23">
      <c r="A76" s="9" t="s">
        <v>77</v>
      </c>
      <c r="B76" s="10">
        <v>3794.6606200000001</v>
      </c>
      <c r="C76" s="10">
        <v>0</v>
      </c>
      <c r="D76" s="10">
        <v>0</v>
      </c>
      <c r="E76" s="10">
        <v>0</v>
      </c>
      <c r="F76" s="10">
        <v>3794.6606200000001</v>
      </c>
      <c r="G76" s="48"/>
      <c r="H76" s="48"/>
      <c r="I76" s="48"/>
      <c r="J76" s="48"/>
      <c r="K76" s="48"/>
      <c r="L76" s="48"/>
      <c r="M76" s="48"/>
      <c r="N76" s="48"/>
      <c r="O76" s="48"/>
      <c r="P76" s="48"/>
      <c r="Q76" s="48"/>
      <c r="R76" s="48"/>
      <c r="S76" s="48"/>
      <c r="T76" s="48"/>
      <c r="U76" s="48"/>
      <c r="V76" s="48"/>
      <c r="W76" s="48"/>
    </row>
    <row r="77" spans="1:23">
      <c r="A77" s="9" t="s">
        <v>78</v>
      </c>
      <c r="B77" s="10">
        <v>14538.6445</v>
      </c>
      <c r="C77" s="10">
        <v>0</v>
      </c>
      <c r="D77" s="10">
        <v>0</v>
      </c>
      <c r="E77" s="10">
        <v>0</v>
      </c>
      <c r="F77" s="10">
        <v>14538.6445</v>
      </c>
      <c r="G77" s="48"/>
      <c r="H77" s="48"/>
      <c r="I77" s="48"/>
      <c r="J77" s="48"/>
      <c r="K77" s="48"/>
      <c r="L77" s="48"/>
      <c r="M77" s="48"/>
      <c r="N77" s="48"/>
      <c r="O77" s="48"/>
      <c r="P77" s="48"/>
      <c r="Q77" s="48"/>
      <c r="R77" s="48"/>
      <c r="S77" s="48"/>
      <c r="T77" s="48"/>
      <c r="U77" s="48"/>
      <c r="V77" s="48"/>
      <c r="W77" s="48"/>
    </row>
    <row r="78" spans="1:23">
      <c r="A78" s="9" t="s">
        <v>79</v>
      </c>
      <c r="B78" s="10">
        <v>1142.9228000000001</v>
      </c>
      <c r="C78" s="10">
        <v>0</v>
      </c>
      <c r="D78" s="10">
        <v>0</v>
      </c>
      <c r="E78" s="10">
        <v>0</v>
      </c>
      <c r="F78" s="10">
        <v>1142.9228000000001</v>
      </c>
      <c r="G78" s="48"/>
      <c r="H78" s="48"/>
      <c r="I78" s="48"/>
      <c r="J78" s="48"/>
      <c r="K78" s="48"/>
      <c r="L78" s="48"/>
      <c r="M78" s="48"/>
      <c r="N78" s="48"/>
      <c r="O78" s="48"/>
      <c r="P78" s="48"/>
      <c r="Q78" s="48"/>
      <c r="R78" s="48"/>
      <c r="S78" s="48"/>
      <c r="T78" s="48"/>
      <c r="U78" s="48"/>
      <c r="V78" s="48"/>
      <c r="W78" s="48"/>
    </row>
    <row r="79" spans="1:23">
      <c r="A79" s="9" t="s">
        <v>80</v>
      </c>
      <c r="B79" s="10">
        <v>12.94</v>
      </c>
      <c r="C79" s="10">
        <v>0</v>
      </c>
      <c r="D79" s="10">
        <v>0</v>
      </c>
      <c r="E79" s="10">
        <v>0</v>
      </c>
      <c r="F79" s="10">
        <v>12.94</v>
      </c>
      <c r="G79" s="48"/>
      <c r="H79" s="48"/>
      <c r="I79" s="48"/>
      <c r="J79" s="48"/>
      <c r="K79" s="48"/>
      <c r="L79" s="48"/>
      <c r="M79" s="48"/>
      <c r="N79" s="48"/>
      <c r="O79" s="48"/>
      <c r="P79" s="48"/>
      <c r="Q79" s="48"/>
      <c r="R79" s="48"/>
      <c r="S79" s="48"/>
      <c r="T79" s="48"/>
      <c r="U79" s="48"/>
      <c r="V79" s="48"/>
      <c r="W79" s="48"/>
    </row>
    <row r="80" spans="1:23">
      <c r="A80" s="9" t="s">
        <v>81</v>
      </c>
      <c r="B80" s="10">
        <v>-15843.728009999999</v>
      </c>
      <c r="C80" s="10">
        <v>0</v>
      </c>
      <c r="D80" s="10">
        <v>0</v>
      </c>
      <c r="E80" s="10">
        <v>0</v>
      </c>
      <c r="F80" s="10">
        <v>-15843.728009999999</v>
      </c>
      <c r="G80" s="48"/>
      <c r="H80" s="48"/>
      <c r="I80" s="48"/>
      <c r="J80" s="48"/>
      <c r="K80" s="48"/>
      <c r="L80" s="48"/>
      <c r="M80" s="48"/>
      <c r="N80" s="48"/>
      <c r="O80" s="48"/>
      <c r="P80" s="48"/>
      <c r="Q80" s="48"/>
      <c r="R80" s="48"/>
      <c r="S80" s="48"/>
      <c r="T80" s="48"/>
      <c r="U80" s="48"/>
      <c r="V80" s="48"/>
      <c r="W80" s="48"/>
    </row>
    <row r="81" spans="1:23">
      <c r="A81" s="7" t="s">
        <v>82</v>
      </c>
      <c r="B81" s="8">
        <v>78808.906799999997</v>
      </c>
      <c r="C81" s="8">
        <v>190878.72280000002</v>
      </c>
      <c r="D81" s="8">
        <v>0</v>
      </c>
      <c r="E81" s="8">
        <v>0</v>
      </c>
      <c r="F81" s="8">
        <v>269687.62960000004</v>
      </c>
      <c r="G81" s="48"/>
      <c r="H81" s="48"/>
      <c r="I81" s="48"/>
      <c r="J81" s="48"/>
      <c r="K81" s="48"/>
      <c r="L81" s="48"/>
      <c r="M81" s="48"/>
      <c r="N81" s="48"/>
      <c r="O81" s="48"/>
      <c r="P81" s="48"/>
      <c r="Q81" s="48"/>
      <c r="R81" s="48"/>
      <c r="S81" s="48"/>
      <c r="T81" s="48"/>
      <c r="U81" s="48"/>
      <c r="V81" s="48"/>
      <c r="W81" s="48"/>
    </row>
    <row r="82" spans="1:23">
      <c r="A82" s="9" t="s">
        <v>19</v>
      </c>
      <c r="B82" s="10">
        <v>0</v>
      </c>
      <c r="C82" s="10">
        <v>0</v>
      </c>
      <c r="D82" s="10">
        <v>0</v>
      </c>
      <c r="E82" s="10">
        <v>0</v>
      </c>
      <c r="F82" s="10">
        <v>0</v>
      </c>
      <c r="G82" s="48"/>
      <c r="H82" s="48"/>
      <c r="I82" s="48"/>
      <c r="J82" s="48"/>
      <c r="K82" s="48"/>
      <c r="L82" s="48"/>
      <c r="M82" s="48"/>
      <c r="N82" s="48"/>
      <c r="O82" s="48"/>
      <c r="P82" s="48"/>
      <c r="Q82" s="48"/>
      <c r="R82" s="48"/>
      <c r="S82" s="48"/>
      <c r="T82" s="48"/>
      <c r="U82" s="48"/>
      <c r="V82" s="48"/>
      <c r="W82" s="48"/>
    </row>
    <row r="83" spans="1:23">
      <c r="A83" s="9" t="s">
        <v>20</v>
      </c>
      <c r="B83" s="10">
        <v>42200</v>
      </c>
      <c r="C83" s="10">
        <v>6585.6</v>
      </c>
      <c r="D83" s="10">
        <v>0</v>
      </c>
      <c r="E83" s="10">
        <v>0</v>
      </c>
      <c r="F83" s="10">
        <v>48785.599999999999</v>
      </c>
      <c r="G83" s="48"/>
      <c r="H83" s="48"/>
      <c r="I83" s="48"/>
      <c r="J83" s="48"/>
      <c r="K83" s="48"/>
      <c r="L83" s="48"/>
      <c r="M83" s="48"/>
      <c r="N83" s="48"/>
      <c r="O83" s="48"/>
      <c r="P83" s="48"/>
      <c r="Q83" s="48"/>
      <c r="R83" s="48"/>
      <c r="S83" s="48"/>
      <c r="T83" s="48"/>
      <c r="U83" s="48"/>
      <c r="V83" s="48"/>
      <c r="W83" s="48"/>
    </row>
    <row r="84" spans="1:23">
      <c r="A84" s="9" t="s">
        <v>21</v>
      </c>
      <c r="B84" s="10">
        <v>0</v>
      </c>
      <c r="C84" s="10">
        <v>0</v>
      </c>
      <c r="D84" s="10">
        <v>0</v>
      </c>
      <c r="E84" s="10">
        <v>0</v>
      </c>
      <c r="F84" s="10">
        <v>0</v>
      </c>
      <c r="G84" s="48"/>
      <c r="H84" s="48"/>
      <c r="I84" s="48"/>
      <c r="J84" s="48"/>
      <c r="K84" s="48"/>
      <c r="L84" s="48"/>
      <c r="M84" s="48"/>
      <c r="N84" s="48"/>
      <c r="O84" s="48"/>
      <c r="P84" s="48"/>
      <c r="Q84" s="48"/>
      <c r="R84" s="48"/>
      <c r="S84" s="48"/>
      <c r="T84" s="48"/>
      <c r="U84" s="48"/>
      <c r="V84" s="48"/>
      <c r="W84" s="48"/>
    </row>
    <row r="85" spans="1:23">
      <c r="A85" s="9" t="s">
        <v>22</v>
      </c>
      <c r="B85" s="10">
        <v>0</v>
      </c>
      <c r="C85" s="10">
        <v>0</v>
      </c>
      <c r="D85" s="10">
        <v>0</v>
      </c>
      <c r="E85" s="10">
        <v>0</v>
      </c>
      <c r="F85" s="10">
        <v>0</v>
      </c>
      <c r="G85" s="48"/>
      <c r="H85" s="48"/>
      <c r="I85" s="48"/>
      <c r="J85" s="48"/>
      <c r="K85" s="48"/>
      <c r="L85" s="48"/>
      <c r="M85" s="48"/>
      <c r="N85" s="48"/>
      <c r="O85" s="48"/>
      <c r="P85" s="48"/>
      <c r="Q85" s="48"/>
      <c r="R85" s="48"/>
      <c r="S85" s="48"/>
      <c r="T85" s="48"/>
      <c r="U85" s="48"/>
      <c r="V85" s="48"/>
      <c r="W85" s="48"/>
    </row>
    <row r="86" spans="1:23">
      <c r="A86" s="9" t="s">
        <v>83</v>
      </c>
      <c r="B86" s="10">
        <v>246.96007</v>
      </c>
      <c r="C86" s="10">
        <v>0</v>
      </c>
      <c r="D86" s="10">
        <v>0</v>
      </c>
      <c r="E86" s="10">
        <v>0</v>
      </c>
      <c r="F86" s="10">
        <v>246.96007</v>
      </c>
      <c r="G86" s="48"/>
      <c r="H86" s="48"/>
      <c r="I86" s="48"/>
      <c r="J86" s="48"/>
      <c r="K86" s="48"/>
      <c r="L86" s="48"/>
      <c r="M86" s="48"/>
      <c r="N86" s="48"/>
      <c r="O86" s="48"/>
      <c r="P86" s="48"/>
      <c r="Q86" s="48"/>
      <c r="R86" s="48"/>
      <c r="S86" s="48"/>
      <c r="T86" s="48"/>
      <c r="U86" s="48"/>
      <c r="V86" s="48"/>
      <c r="W86" s="48"/>
    </row>
    <row r="87" spans="1:23">
      <c r="A87" s="9" t="s">
        <v>23</v>
      </c>
      <c r="B87" s="10">
        <v>58.229120000000002</v>
      </c>
      <c r="C87" s="10">
        <v>466.86478000000005</v>
      </c>
      <c r="D87" s="10">
        <v>0</v>
      </c>
      <c r="E87" s="10">
        <v>0</v>
      </c>
      <c r="F87" s="10">
        <v>525.09390000000008</v>
      </c>
      <c r="G87" s="48"/>
      <c r="H87" s="48"/>
      <c r="I87" s="48"/>
      <c r="J87" s="48"/>
      <c r="K87" s="48"/>
      <c r="L87" s="48"/>
      <c r="M87" s="48"/>
      <c r="N87" s="48"/>
      <c r="O87" s="48"/>
      <c r="P87" s="48"/>
      <c r="Q87" s="48"/>
      <c r="R87" s="48"/>
      <c r="S87" s="48"/>
      <c r="T87" s="48"/>
      <c r="U87" s="48"/>
      <c r="V87" s="48"/>
      <c r="W87" s="48"/>
    </row>
    <row r="88" spans="1:23">
      <c r="A88" s="9" t="s">
        <v>24</v>
      </c>
      <c r="B88" s="10">
        <v>34816.250999999997</v>
      </c>
      <c r="C88" s="10">
        <v>184025.39082</v>
      </c>
      <c r="D88" s="10">
        <v>0</v>
      </c>
      <c r="E88" s="10">
        <v>0</v>
      </c>
      <c r="F88" s="10">
        <v>218841.64181999999</v>
      </c>
      <c r="G88" s="48"/>
      <c r="H88" s="48"/>
      <c r="I88" s="48"/>
      <c r="J88" s="48"/>
      <c r="K88" s="48"/>
      <c r="L88" s="48"/>
      <c r="M88" s="48"/>
      <c r="N88" s="48"/>
      <c r="O88" s="48"/>
      <c r="P88" s="48"/>
      <c r="Q88" s="48"/>
      <c r="R88" s="48"/>
      <c r="S88" s="48"/>
      <c r="T88" s="48"/>
      <c r="U88" s="48"/>
      <c r="V88" s="48"/>
      <c r="W88" s="48"/>
    </row>
    <row r="89" spans="1:23">
      <c r="A89" s="9" t="s">
        <v>84</v>
      </c>
      <c r="B89" s="10">
        <v>1772.9411299999999</v>
      </c>
      <c r="C89" s="10">
        <v>33.505400000000002</v>
      </c>
      <c r="D89" s="10">
        <v>0</v>
      </c>
      <c r="E89" s="10">
        <v>0</v>
      </c>
      <c r="F89" s="10">
        <v>1806.4465299999999</v>
      </c>
      <c r="G89" s="48"/>
      <c r="H89" s="48"/>
      <c r="I89" s="48"/>
      <c r="J89" s="48"/>
      <c r="K89" s="48"/>
      <c r="L89" s="48"/>
      <c r="M89" s="48"/>
      <c r="N89" s="48"/>
      <c r="O89" s="48"/>
      <c r="P89" s="48"/>
      <c r="Q89" s="48"/>
      <c r="R89" s="48"/>
      <c r="S89" s="48"/>
      <c r="T89" s="48"/>
      <c r="U89" s="48"/>
      <c r="V89" s="48"/>
      <c r="W89" s="48"/>
    </row>
    <row r="90" spans="1:23">
      <c r="A90" s="9" t="s">
        <v>85</v>
      </c>
      <c r="B90" s="10">
        <v>-285.47452000000004</v>
      </c>
      <c r="C90" s="10">
        <v>-232.63820000000001</v>
      </c>
      <c r="D90" s="10">
        <v>0</v>
      </c>
      <c r="E90" s="10">
        <v>0</v>
      </c>
      <c r="F90" s="10">
        <v>-518.11271999999997</v>
      </c>
      <c r="G90" s="48"/>
      <c r="H90" s="48"/>
      <c r="I90" s="48"/>
      <c r="J90" s="48"/>
      <c r="K90" s="48"/>
      <c r="L90" s="48"/>
      <c r="M90" s="48"/>
      <c r="N90" s="48"/>
      <c r="O90" s="48"/>
      <c r="P90" s="48"/>
      <c r="Q90" s="48"/>
      <c r="R90" s="48"/>
      <c r="S90" s="48"/>
      <c r="T90" s="48"/>
      <c r="U90" s="48"/>
      <c r="V90" s="48"/>
      <c r="W90" s="48"/>
    </row>
    <row r="91" spans="1:23">
      <c r="A91" s="7" t="s">
        <v>86</v>
      </c>
      <c r="B91" s="8">
        <v>52643.914669999998</v>
      </c>
      <c r="C91" s="8">
        <v>0</v>
      </c>
      <c r="D91" s="8">
        <v>0</v>
      </c>
      <c r="E91" s="8">
        <v>0</v>
      </c>
      <c r="F91" s="8">
        <v>52643.914669999998</v>
      </c>
      <c r="G91" s="48"/>
      <c r="H91" s="48"/>
      <c r="I91" s="48"/>
      <c r="J91" s="48"/>
      <c r="K91" s="48"/>
      <c r="L91" s="48"/>
      <c r="M91" s="48"/>
      <c r="N91" s="48"/>
      <c r="O91" s="48"/>
      <c r="P91" s="48"/>
      <c r="Q91" s="48"/>
      <c r="R91" s="48"/>
      <c r="S91" s="48"/>
      <c r="T91" s="48"/>
      <c r="U91" s="48"/>
      <c r="V91" s="48"/>
      <c r="W91" s="48"/>
    </row>
    <row r="92" spans="1:23">
      <c r="A92" s="9" t="s">
        <v>87</v>
      </c>
      <c r="B92" s="10">
        <v>12363.20088</v>
      </c>
      <c r="C92" s="10">
        <v>0</v>
      </c>
      <c r="D92" s="10">
        <v>0</v>
      </c>
      <c r="E92" s="10">
        <v>0</v>
      </c>
      <c r="F92" s="10">
        <v>12363.20088</v>
      </c>
      <c r="G92" s="48"/>
      <c r="H92" s="48"/>
      <c r="I92" s="48"/>
      <c r="J92" s="48"/>
      <c r="K92" s="48"/>
      <c r="L92" s="48"/>
      <c r="M92" s="48"/>
      <c r="N92" s="48"/>
      <c r="O92" s="48"/>
      <c r="P92" s="48"/>
      <c r="Q92" s="48"/>
      <c r="R92" s="48"/>
      <c r="S92" s="48"/>
      <c r="T92" s="48"/>
      <c r="U92" s="48"/>
      <c r="V92" s="48"/>
      <c r="W92" s="48"/>
    </row>
    <row r="93" spans="1:23">
      <c r="A93" s="9" t="s">
        <v>88</v>
      </c>
      <c r="B93" s="10">
        <v>31598.729460000002</v>
      </c>
      <c r="C93" s="10">
        <v>0</v>
      </c>
      <c r="D93" s="10">
        <v>0</v>
      </c>
      <c r="E93" s="10">
        <v>0</v>
      </c>
      <c r="F93" s="10">
        <v>31598.729460000002</v>
      </c>
      <c r="G93" s="48"/>
      <c r="H93" s="48"/>
      <c r="I93" s="48"/>
      <c r="J93" s="48"/>
      <c r="K93" s="48"/>
      <c r="L93" s="48"/>
      <c r="M93" s="48"/>
      <c r="N93" s="48"/>
      <c r="O93" s="48"/>
      <c r="P93" s="48"/>
      <c r="Q93" s="48"/>
      <c r="R93" s="48"/>
      <c r="S93" s="48"/>
      <c r="T93" s="48"/>
      <c r="U93" s="48"/>
      <c r="V93" s="48"/>
      <c r="W93" s="48"/>
    </row>
    <row r="94" spans="1:23">
      <c r="A94" s="9" t="s">
        <v>89</v>
      </c>
      <c r="B94" s="10">
        <v>3575.1969300000001</v>
      </c>
      <c r="C94" s="10">
        <v>0</v>
      </c>
      <c r="D94" s="10">
        <v>0</v>
      </c>
      <c r="E94" s="10">
        <v>0</v>
      </c>
      <c r="F94" s="10">
        <v>3575.1969300000001</v>
      </c>
      <c r="G94" s="48"/>
      <c r="H94" s="48"/>
      <c r="I94" s="48"/>
      <c r="J94" s="48"/>
      <c r="K94" s="48"/>
      <c r="L94" s="48"/>
      <c r="M94" s="48"/>
      <c r="N94" s="48"/>
      <c r="O94" s="48"/>
      <c r="P94" s="48"/>
      <c r="Q94" s="48"/>
      <c r="R94" s="48"/>
      <c r="S94" s="48"/>
      <c r="T94" s="48"/>
      <c r="U94" s="48"/>
      <c r="V94" s="48"/>
      <c r="W94" s="48"/>
    </row>
    <row r="95" spans="1:23">
      <c r="A95" s="9" t="s">
        <v>90</v>
      </c>
      <c r="B95" s="10">
        <v>1946.71099</v>
      </c>
      <c r="C95" s="10">
        <v>0</v>
      </c>
      <c r="D95" s="10">
        <v>0</v>
      </c>
      <c r="E95" s="10">
        <v>0</v>
      </c>
      <c r="F95" s="10">
        <v>1946.71099</v>
      </c>
      <c r="G95" s="48"/>
      <c r="H95" s="48"/>
      <c r="I95" s="48"/>
      <c r="J95" s="48"/>
      <c r="K95" s="48"/>
      <c r="L95" s="48"/>
      <c r="M95" s="48"/>
      <c r="N95" s="48"/>
      <c r="O95" s="48"/>
      <c r="P95" s="48"/>
      <c r="Q95" s="48"/>
      <c r="R95" s="48"/>
      <c r="S95" s="48"/>
      <c r="T95" s="48"/>
      <c r="U95" s="48"/>
      <c r="V95" s="48"/>
      <c r="W95" s="48"/>
    </row>
    <row r="96" spans="1:23">
      <c r="A96" s="9" t="s">
        <v>91</v>
      </c>
      <c r="B96" s="10">
        <v>1738.7658100000001</v>
      </c>
      <c r="C96" s="10">
        <v>0</v>
      </c>
      <c r="D96" s="10">
        <v>0</v>
      </c>
      <c r="E96" s="10">
        <v>0</v>
      </c>
      <c r="F96" s="10">
        <v>1738.7658100000001</v>
      </c>
      <c r="G96" s="48"/>
      <c r="H96" s="48"/>
      <c r="I96" s="48"/>
      <c r="J96" s="48"/>
      <c r="K96" s="48"/>
      <c r="L96" s="48"/>
      <c r="M96" s="48"/>
      <c r="N96" s="48"/>
      <c r="O96" s="48"/>
      <c r="P96" s="48"/>
      <c r="Q96" s="48"/>
      <c r="R96" s="48"/>
      <c r="S96" s="48"/>
      <c r="T96" s="48"/>
      <c r="U96" s="48"/>
      <c r="V96" s="48"/>
      <c r="W96" s="48"/>
    </row>
    <row r="97" spans="1:23">
      <c r="A97" s="9" t="s">
        <v>92</v>
      </c>
      <c r="B97" s="10">
        <v>29.80988</v>
      </c>
      <c r="C97" s="10">
        <v>0</v>
      </c>
      <c r="D97" s="10">
        <v>0</v>
      </c>
      <c r="E97" s="10">
        <v>0</v>
      </c>
      <c r="F97" s="10">
        <v>29.80988</v>
      </c>
      <c r="G97" s="48"/>
      <c r="H97" s="48"/>
      <c r="I97" s="48"/>
      <c r="J97" s="48"/>
      <c r="K97" s="48"/>
      <c r="L97" s="48"/>
      <c r="M97" s="48"/>
      <c r="N97" s="48"/>
      <c r="O97" s="48"/>
      <c r="P97" s="48"/>
      <c r="Q97" s="48"/>
      <c r="R97" s="48"/>
      <c r="S97" s="48"/>
      <c r="T97" s="48"/>
      <c r="U97" s="48"/>
      <c r="V97" s="48"/>
      <c r="W97" s="48"/>
    </row>
    <row r="98" spans="1:23">
      <c r="A98" s="9" t="s">
        <v>93</v>
      </c>
      <c r="B98" s="10">
        <v>772.06002000000001</v>
      </c>
      <c r="C98" s="10">
        <v>0</v>
      </c>
      <c r="D98" s="10">
        <v>0</v>
      </c>
      <c r="E98" s="10">
        <v>0</v>
      </c>
      <c r="F98" s="10">
        <v>772.06002000000001</v>
      </c>
      <c r="G98" s="48"/>
      <c r="H98" s="48"/>
      <c r="I98" s="48"/>
      <c r="J98" s="48"/>
      <c r="K98" s="48"/>
      <c r="L98" s="48"/>
      <c r="M98" s="48"/>
      <c r="N98" s="48"/>
      <c r="O98" s="48"/>
      <c r="P98" s="48"/>
      <c r="Q98" s="48"/>
      <c r="R98" s="48"/>
      <c r="S98" s="48"/>
      <c r="T98" s="48"/>
      <c r="U98" s="48"/>
      <c r="V98" s="48"/>
      <c r="W98" s="48"/>
    </row>
    <row r="99" spans="1:23">
      <c r="A99" s="9" t="s">
        <v>94</v>
      </c>
      <c r="B99" s="10">
        <v>0</v>
      </c>
      <c r="C99" s="10">
        <v>0</v>
      </c>
      <c r="D99" s="10">
        <v>0</v>
      </c>
      <c r="E99" s="10">
        <v>0</v>
      </c>
      <c r="F99" s="10">
        <v>0</v>
      </c>
      <c r="G99" s="48"/>
      <c r="H99" s="48"/>
      <c r="I99" s="48"/>
      <c r="J99" s="48"/>
      <c r="K99" s="48"/>
      <c r="L99" s="48"/>
      <c r="M99" s="48"/>
      <c r="N99" s="48"/>
      <c r="O99" s="48"/>
      <c r="P99" s="48"/>
      <c r="Q99" s="48"/>
      <c r="R99" s="48"/>
      <c r="S99" s="48"/>
      <c r="T99" s="48"/>
      <c r="U99" s="48"/>
      <c r="V99" s="48"/>
      <c r="W99" s="48"/>
    </row>
    <row r="100" spans="1:23">
      <c r="A100" s="9" t="s">
        <v>95</v>
      </c>
      <c r="B100" s="10">
        <v>619.44069999999999</v>
      </c>
      <c r="C100" s="10">
        <v>0</v>
      </c>
      <c r="D100" s="10">
        <v>0</v>
      </c>
      <c r="E100" s="10">
        <v>0</v>
      </c>
      <c r="F100" s="10">
        <v>619.44069999999999</v>
      </c>
      <c r="G100" s="48"/>
      <c r="H100" s="48"/>
      <c r="I100" s="48"/>
      <c r="J100" s="48"/>
      <c r="K100" s="48"/>
      <c r="L100" s="48"/>
      <c r="M100" s="48"/>
      <c r="N100" s="48"/>
      <c r="O100" s="48"/>
      <c r="P100" s="48"/>
      <c r="Q100" s="48"/>
      <c r="R100" s="48"/>
      <c r="S100" s="48"/>
      <c r="T100" s="48"/>
      <c r="U100" s="48"/>
      <c r="V100" s="48"/>
      <c r="W100" s="48"/>
    </row>
    <row r="101" spans="1:23">
      <c r="A101" s="7" t="s">
        <v>96</v>
      </c>
      <c r="B101" s="8">
        <v>3689.8144199999997</v>
      </c>
      <c r="C101" s="8">
        <v>0</v>
      </c>
      <c r="D101" s="8">
        <v>0</v>
      </c>
      <c r="E101" s="8">
        <v>0</v>
      </c>
      <c r="F101" s="8">
        <v>3689.8144199999997</v>
      </c>
      <c r="G101" s="48"/>
      <c r="H101" s="48"/>
      <c r="I101" s="48"/>
      <c r="J101" s="48"/>
      <c r="K101" s="48"/>
      <c r="L101" s="48"/>
      <c r="M101" s="48"/>
      <c r="N101" s="48"/>
      <c r="O101" s="48"/>
      <c r="P101" s="48"/>
      <c r="Q101" s="48"/>
      <c r="R101" s="48"/>
      <c r="S101" s="48"/>
      <c r="T101" s="48"/>
      <c r="U101" s="48"/>
      <c r="V101" s="48"/>
      <c r="W101" s="48"/>
    </row>
    <row r="102" spans="1:23">
      <c r="A102" s="9" t="s">
        <v>97</v>
      </c>
      <c r="B102" s="10">
        <v>585.33911999999998</v>
      </c>
      <c r="C102" s="10">
        <v>0</v>
      </c>
      <c r="D102" s="10">
        <v>0</v>
      </c>
      <c r="E102" s="10">
        <v>0</v>
      </c>
      <c r="F102" s="10">
        <v>585.33911999999998</v>
      </c>
      <c r="G102" s="48"/>
      <c r="H102" s="48"/>
      <c r="I102" s="48"/>
      <c r="J102" s="48"/>
      <c r="K102" s="48"/>
      <c r="L102" s="48"/>
      <c r="M102" s="48"/>
      <c r="N102" s="48"/>
      <c r="O102" s="48"/>
      <c r="P102" s="48"/>
      <c r="Q102" s="48"/>
      <c r="R102" s="48"/>
      <c r="S102" s="48"/>
      <c r="T102" s="48"/>
      <c r="U102" s="48"/>
      <c r="V102" s="48"/>
      <c r="W102" s="48"/>
    </row>
    <row r="103" spans="1:23">
      <c r="A103" s="9" t="s">
        <v>98</v>
      </c>
      <c r="B103" s="10">
        <v>1675.6538700000001</v>
      </c>
      <c r="C103" s="10">
        <v>0</v>
      </c>
      <c r="D103" s="10">
        <v>0</v>
      </c>
      <c r="E103" s="10">
        <v>0</v>
      </c>
      <c r="F103" s="10">
        <v>1675.6538700000001</v>
      </c>
      <c r="G103" s="48"/>
      <c r="H103" s="48"/>
      <c r="I103" s="48"/>
      <c r="J103" s="48"/>
      <c r="K103" s="48"/>
      <c r="L103" s="48"/>
      <c r="M103" s="48"/>
      <c r="N103" s="48"/>
      <c r="O103" s="48"/>
      <c r="P103" s="48"/>
      <c r="Q103" s="48"/>
      <c r="R103" s="48"/>
      <c r="S103" s="48"/>
      <c r="T103" s="48"/>
      <c r="U103" s="48"/>
      <c r="V103" s="48"/>
      <c r="W103" s="48"/>
    </row>
    <row r="104" spans="1:23">
      <c r="A104" s="9" t="s">
        <v>99</v>
      </c>
      <c r="B104" s="10">
        <v>33.799999999999997</v>
      </c>
      <c r="C104" s="10">
        <v>0</v>
      </c>
      <c r="D104" s="10">
        <v>0</v>
      </c>
      <c r="E104" s="10">
        <v>0</v>
      </c>
      <c r="F104" s="10">
        <v>33.799999999999997</v>
      </c>
      <c r="G104" s="48"/>
      <c r="H104" s="48"/>
      <c r="I104" s="48"/>
      <c r="J104" s="48"/>
      <c r="K104" s="48"/>
      <c r="L104" s="48"/>
      <c r="M104" s="48"/>
      <c r="N104" s="48"/>
      <c r="O104" s="48"/>
      <c r="P104" s="48"/>
      <c r="Q104" s="48"/>
      <c r="R104" s="48"/>
      <c r="S104" s="48"/>
      <c r="T104" s="48"/>
      <c r="U104" s="48"/>
      <c r="V104" s="48"/>
      <c r="W104" s="48"/>
    </row>
    <row r="105" spans="1:23">
      <c r="A105" s="9" t="s">
        <v>100</v>
      </c>
      <c r="B105" s="10">
        <v>1395.02143</v>
      </c>
      <c r="C105" s="10">
        <v>0</v>
      </c>
      <c r="D105" s="10">
        <v>0</v>
      </c>
      <c r="E105" s="10">
        <v>0</v>
      </c>
      <c r="F105" s="10">
        <v>1395.02143</v>
      </c>
      <c r="G105" s="48"/>
      <c r="H105" s="48"/>
      <c r="I105" s="48"/>
      <c r="J105" s="48"/>
      <c r="K105" s="48"/>
      <c r="L105" s="48"/>
      <c r="M105" s="48"/>
      <c r="N105" s="48"/>
      <c r="O105" s="48"/>
      <c r="P105" s="48"/>
      <c r="Q105" s="48"/>
      <c r="R105" s="48"/>
      <c r="S105" s="48"/>
      <c r="T105" s="48"/>
      <c r="U105" s="48"/>
      <c r="V105" s="48"/>
      <c r="W105" s="48"/>
    </row>
    <row r="106" spans="1:23">
      <c r="A106" s="9" t="s">
        <v>101</v>
      </c>
      <c r="B106" s="10">
        <v>0</v>
      </c>
      <c r="C106" s="10">
        <v>0</v>
      </c>
      <c r="D106" s="10">
        <v>0</v>
      </c>
      <c r="E106" s="10">
        <v>0</v>
      </c>
      <c r="F106" s="10">
        <v>0</v>
      </c>
      <c r="G106" s="48"/>
      <c r="H106" s="48"/>
      <c r="I106" s="48"/>
      <c r="J106" s="48"/>
      <c r="K106" s="48"/>
      <c r="L106" s="48"/>
      <c r="M106" s="48"/>
      <c r="N106" s="48"/>
      <c r="O106" s="48"/>
      <c r="P106" s="48"/>
      <c r="Q106" s="48"/>
      <c r="R106" s="48"/>
      <c r="S106" s="48"/>
      <c r="T106" s="48"/>
      <c r="U106" s="48"/>
      <c r="V106" s="48"/>
      <c r="W106" s="48"/>
    </row>
    <row r="107" spans="1:23">
      <c r="A107" s="7" t="s">
        <v>102</v>
      </c>
      <c r="B107" s="8">
        <v>0</v>
      </c>
      <c r="C107" s="8">
        <v>0</v>
      </c>
      <c r="D107" s="8">
        <v>0</v>
      </c>
      <c r="E107" s="8">
        <v>0</v>
      </c>
      <c r="F107" s="8">
        <v>0</v>
      </c>
      <c r="G107" s="48"/>
      <c r="H107" s="48"/>
      <c r="I107" s="48"/>
      <c r="J107" s="48"/>
      <c r="K107" s="48"/>
      <c r="L107" s="48"/>
      <c r="M107" s="48"/>
      <c r="N107" s="48"/>
      <c r="O107" s="48"/>
      <c r="P107" s="48"/>
      <c r="Q107" s="48"/>
      <c r="R107" s="48"/>
      <c r="S107" s="48"/>
      <c r="T107" s="48"/>
      <c r="U107" s="48"/>
      <c r="V107" s="48"/>
      <c r="W107" s="48"/>
    </row>
    <row r="108" spans="1:23">
      <c r="A108" s="9" t="s">
        <v>103</v>
      </c>
      <c r="B108" s="10">
        <v>0</v>
      </c>
      <c r="C108" s="10">
        <v>0</v>
      </c>
      <c r="D108" s="10">
        <v>0</v>
      </c>
      <c r="E108" s="10">
        <v>0</v>
      </c>
      <c r="F108" s="10">
        <v>0</v>
      </c>
      <c r="G108" s="48"/>
      <c r="H108" s="48"/>
      <c r="I108" s="48"/>
      <c r="J108" s="48"/>
      <c r="K108" s="48"/>
      <c r="L108" s="48"/>
      <c r="M108" s="48"/>
      <c r="N108" s="48"/>
      <c r="O108" s="48"/>
      <c r="P108" s="48"/>
      <c r="Q108" s="48"/>
      <c r="R108" s="48"/>
      <c r="S108" s="48"/>
      <c r="T108" s="48"/>
      <c r="U108" s="48"/>
      <c r="V108" s="48"/>
      <c r="W108" s="48"/>
    </row>
    <row r="109" spans="1:23">
      <c r="A109" s="9" t="s">
        <v>104</v>
      </c>
      <c r="B109" s="10">
        <v>0</v>
      </c>
      <c r="C109" s="10">
        <v>0</v>
      </c>
      <c r="D109" s="10">
        <v>0</v>
      </c>
      <c r="E109" s="10">
        <v>0</v>
      </c>
      <c r="F109" s="10">
        <v>0</v>
      </c>
      <c r="G109" s="48"/>
      <c r="H109" s="48"/>
      <c r="I109" s="48"/>
      <c r="J109" s="48"/>
      <c r="K109" s="48"/>
      <c r="L109" s="48"/>
      <c r="M109" s="48"/>
      <c r="N109" s="48"/>
      <c r="O109" s="48"/>
      <c r="P109" s="48"/>
      <c r="Q109" s="48"/>
      <c r="R109" s="48"/>
      <c r="S109" s="48"/>
      <c r="T109" s="48"/>
      <c r="U109" s="48"/>
      <c r="V109" s="48"/>
      <c r="W109" s="48"/>
    </row>
    <row r="110" spans="1:23">
      <c r="A110" s="9" t="s">
        <v>105</v>
      </c>
      <c r="B110" s="10">
        <v>0</v>
      </c>
      <c r="C110" s="10">
        <v>0</v>
      </c>
      <c r="D110" s="10">
        <v>0</v>
      </c>
      <c r="E110" s="10">
        <v>0</v>
      </c>
      <c r="F110" s="10">
        <v>0</v>
      </c>
      <c r="G110" s="48"/>
      <c r="H110" s="48"/>
      <c r="I110" s="48"/>
      <c r="J110" s="48"/>
      <c r="K110" s="48"/>
      <c r="L110" s="48"/>
      <c r="M110" s="48"/>
      <c r="N110" s="48"/>
      <c r="O110" s="48"/>
      <c r="P110" s="48"/>
      <c r="Q110" s="48"/>
      <c r="R110" s="48"/>
      <c r="S110" s="48"/>
      <c r="T110" s="48"/>
      <c r="U110" s="48"/>
      <c r="V110" s="48"/>
      <c r="W110" s="48"/>
    </row>
    <row r="111" spans="1:23">
      <c r="A111" s="9" t="s">
        <v>106</v>
      </c>
      <c r="B111" s="10">
        <v>0</v>
      </c>
      <c r="C111" s="10">
        <v>0</v>
      </c>
      <c r="D111" s="10">
        <v>0</v>
      </c>
      <c r="E111" s="10">
        <v>0</v>
      </c>
      <c r="F111" s="10">
        <v>0</v>
      </c>
      <c r="G111" s="48"/>
      <c r="H111" s="48"/>
      <c r="I111" s="48"/>
      <c r="J111" s="48"/>
      <c r="K111" s="48"/>
      <c r="L111" s="48"/>
      <c r="M111" s="48"/>
      <c r="N111" s="48"/>
      <c r="O111" s="48"/>
      <c r="P111" s="48"/>
      <c r="Q111" s="48"/>
      <c r="R111" s="48"/>
      <c r="S111" s="48"/>
      <c r="T111" s="48"/>
      <c r="U111" s="48"/>
      <c r="V111" s="48"/>
      <c r="W111" s="48"/>
    </row>
    <row r="112" spans="1:23">
      <c r="A112" s="9" t="s">
        <v>107</v>
      </c>
      <c r="B112" s="10">
        <v>0</v>
      </c>
      <c r="C112" s="10">
        <v>0</v>
      </c>
      <c r="D112" s="10">
        <v>0</v>
      </c>
      <c r="E112" s="10">
        <v>0</v>
      </c>
      <c r="F112" s="10">
        <v>0</v>
      </c>
      <c r="G112" s="48"/>
      <c r="H112" s="48"/>
      <c r="I112" s="48"/>
      <c r="J112" s="48"/>
      <c r="K112" s="48"/>
      <c r="L112" s="48"/>
      <c r="M112" s="48"/>
      <c r="N112" s="48"/>
      <c r="O112" s="48"/>
      <c r="P112" s="48"/>
      <c r="Q112" s="48"/>
      <c r="R112" s="48"/>
      <c r="S112" s="48"/>
      <c r="T112" s="48"/>
      <c r="U112" s="48"/>
      <c r="V112" s="48"/>
      <c r="W112" s="48"/>
    </row>
    <row r="113" spans="1:23">
      <c r="A113" s="9" t="s">
        <v>108</v>
      </c>
      <c r="B113" s="10">
        <v>0</v>
      </c>
      <c r="C113" s="10">
        <v>0</v>
      </c>
      <c r="D113" s="10">
        <v>0</v>
      </c>
      <c r="E113" s="10">
        <v>0</v>
      </c>
      <c r="F113" s="10">
        <v>0</v>
      </c>
      <c r="G113" s="48"/>
      <c r="H113" s="48"/>
      <c r="I113" s="48"/>
      <c r="J113" s="48"/>
      <c r="K113" s="48"/>
      <c r="L113" s="48"/>
      <c r="M113" s="48"/>
      <c r="N113" s="48"/>
      <c r="O113" s="48"/>
      <c r="P113" s="48"/>
      <c r="Q113" s="48"/>
      <c r="R113" s="48"/>
      <c r="S113" s="48"/>
      <c r="T113" s="48"/>
      <c r="U113" s="48"/>
      <c r="V113" s="48"/>
      <c r="W113" s="48"/>
    </row>
    <row r="114" spans="1:23">
      <c r="A114" s="14" t="s">
        <v>109</v>
      </c>
      <c r="B114" s="8">
        <v>2182138.4174899999</v>
      </c>
      <c r="C114" s="8">
        <v>535729.40995999996</v>
      </c>
      <c r="D114" s="8">
        <v>9.5078199999999988</v>
      </c>
      <c r="E114" s="8">
        <v>0</v>
      </c>
      <c r="F114" s="8">
        <v>2717877.3352700002</v>
      </c>
      <c r="G114" s="48"/>
      <c r="H114" s="48"/>
      <c r="I114" s="48"/>
      <c r="J114" s="48"/>
      <c r="K114" s="48"/>
      <c r="L114" s="48"/>
      <c r="M114" s="48"/>
      <c r="N114" s="48"/>
      <c r="O114" s="48"/>
      <c r="P114" s="48"/>
      <c r="Q114" s="48"/>
      <c r="R114" s="48"/>
      <c r="S114" s="48"/>
      <c r="T114" s="48"/>
      <c r="U114" s="48"/>
      <c r="V114" s="48"/>
      <c r="W114" s="48"/>
    </row>
    <row r="115" spans="1:23">
      <c r="A115" s="15" t="s">
        <v>110</v>
      </c>
      <c r="B115" s="8">
        <v>1781617.2144599999</v>
      </c>
      <c r="C115" s="8">
        <v>517574.44680999999</v>
      </c>
      <c r="D115" s="8">
        <v>0</v>
      </c>
      <c r="E115" s="8">
        <v>0</v>
      </c>
      <c r="F115" s="8">
        <v>2299191.66127</v>
      </c>
      <c r="G115" s="48"/>
      <c r="H115" s="48"/>
      <c r="I115" s="48"/>
      <c r="J115" s="48"/>
      <c r="K115" s="48"/>
      <c r="L115" s="48"/>
      <c r="M115" s="48"/>
      <c r="N115" s="48"/>
      <c r="O115" s="48"/>
      <c r="P115" s="48"/>
      <c r="Q115" s="48"/>
      <c r="R115" s="48"/>
      <c r="S115" s="48"/>
      <c r="T115" s="48"/>
      <c r="U115" s="48"/>
      <c r="V115" s="48"/>
      <c r="W115" s="48"/>
    </row>
    <row r="116" spans="1:23">
      <c r="A116" s="16" t="s">
        <v>111</v>
      </c>
      <c r="B116" s="10">
        <v>1.1210000000000001E-2</v>
      </c>
      <c r="C116" s="10">
        <v>107.97221</v>
      </c>
      <c r="D116" s="10">
        <v>0</v>
      </c>
      <c r="E116" s="10">
        <v>0</v>
      </c>
      <c r="F116" s="10">
        <v>107.98342</v>
      </c>
      <c r="G116" s="48"/>
      <c r="H116" s="48"/>
      <c r="I116" s="48"/>
      <c r="J116" s="48"/>
      <c r="K116" s="48"/>
      <c r="L116" s="48"/>
      <c r="M116" s="48"/>
      <c r="N116" s="48"/>
      <c r="O116" s="48"/>
      <c r="P116" s="48"/>
      <c r="Q116" s="48"/>
      <c r="R116" s="48"/>
      <c r="S116" s="48"/>
      <c r="T116" s="48"/>
      <c r="U116" s="48"/>
      <c r="V116" s="48"/>
      <c r="W116" s="48"/>
    </row>
    <row r="117" spans="1:23">
      <c r="A117" s="16" t="s">
        <v>112</v>
      </c>
      <c r="B117" s="10">
        <v>0</v>
      </c>
      <c r="C117" s="10">
        <v>0</v>
      </c>
      <c r="D117" s="10">
        <v>0</v>
      </c>
      <c r="E117" s="10">
        <v>0</v>
      </c>
      <c r="F117" s="10">
        <v>0</v>
      </c>
      <c r="G117" s="48"/>
      <c r="H117" s="48"/>
      <c r="I117" s="48"/>
      <c r="J117" s="48"/>
      <c r="K117" s="48"/>
      <c r="L117" s="48"/>
      <c r="M117" s="48"/>
      <c r="N117" s="48"/>
      <c r="O117" s="48"/>
      <c r="P117" s="48"/>
      <c r="Q117" s="48"/>
      <c r="R117" s="48"/>
      <c r="S117" s="48"/>
      <c r="T117" s="48"/>
      <c r="U117" s="48"/>
      <c r="V117" s="48"/>
      <c r="W117" s="48"/>
    </row>
    <row r="118" spans="1:23">
      <c r="A118" s="16" t="s">
        <v>113</v>
      </c>
      <c r="B118" s="10">
        <v>1.1210000000000001E-2</v>
      </c>
      <c r="C118" s="10">
        <v>107.97221</v>
      </c>
      <c r="D118" s="10">
        <v>0</v>
      </c>
      <c r="E118" s="10">
        <v>0</v>
      </c>
      <c r="F118" s="10">
        <v>107.98342</v>
      </c>
      <c r="G118" s="48"/>
      <c r="H118" s="48"/>
      <c r="I118" s="48"/>
      <c r="J118" s="48"/>
      <c r="K118" s="48"/>
      <c r="L118" s="48"/>
      <c r="M118" s="48"/>
      <c r="N118" s="48"/>
      <c r="O118" s="48"/>
      <c r="P118" s="48"/>
      <c r="Q118" s="48"/>
      <c r="R118" s="48"/>
      <c r="S118" s="48"/>
      <c r="T118" s="48"/>
      <c r="U118" s="48"/>
      <c r="V118" s="48"/>
      <c r="W118" s="48"/>
    </row>
    <row r="119" spans="1:23">
      <c r="A119" s="16" t="s">
        <v>114</v>
      </c>
      <c r="B119" s="10">
        <v>1385229.29981</v>
      </c>
      <c r="C119" s="10">
        <v>359333.76494999998</v>
      </c>
      <c r="D119" s="10">
        <v>0</v>
      </c>
      <c r="E119" s="10">
        <v>0</v>
      </c>
      <c r="F119" s="10">
        <v>1744563.06476</v>
      </c>
      <c r="G119" s="48"/>
      <c r="H119" s="48"/>
      <c r="I119" s="48"/>
      <c r="J119" s="48"/>
      <c r="K119" s="48"/>
      <c r="L119" s="48"/>
      <c r="M119" s="48"/>
      <c r="N119" s="48"/>
      <c r="O119" s="48"/>
      <c r="P119" s="48"/>
      <c r="Q119" s="48"/>
      <c r="R119" s="48"/>
      <c r="S119" s="48"/>
      <c r="T119" s="48"/>
      <c r="U119" s="48"/>
      <c r="V119" s="48"/>
      <c r="W119" s="48"/>
    </row>
    <row r="120" spans="1:23">
      <c r="A120" s="16" t="s">
        <v>115</v>
      </c>
      <c r="B120" s="10">
        <v>368072.36842000001</v>
      </c>
      <c r="C120" s="10">
        <v>146540.36007</v>
      </c>
      <c r="D120" s="10">
        <v>0</v>
      </c>
      <c r="E120" s="10">
        <v>0</v>
      </c>
      <c r="F120" s="10">
        <v>514612.72849000001</v>
      </c>
      <c r="G120" s="48"/>
      <c r="H120" s="48"/>
      <c r="I120" s="48"/>
      <c r="J120" s="48"/>
      <c r="K120" s="48"/>
      <c r="L120" s="48"/>
      <c r="M120" s="48"/>
      <c r="N120" s="48"/>
      <c r="O120" s="48"/>
      <c r="P120" s="48"/>
      <c r="Q120" s="48"/>
      <c r="R120" s="48"/>
      <c r="S120" s="48"/>
      <c r="T120" s="48"/>
      <c r="U120" s="48"/>
      <c r="V120" s="48"/>
      <c r="W120" s="48"/>
    </row>
    <row r="121" spans="1:23">
      <c r="A121" s="17" t="s">
        <v>116</v>
      </c>
      <c r="B121" s="10">
        <v>17228.362670000002</v>
      </c>
      <c r="C121" s="10">
        <v>20807.749640000002</v>
      </c>
      <c r="D121" s="10">
        <v>0</v>
      </c>
      <c r="E121" s="10">
        <v>0</v>
      </c>
      <c r="F121" s="10">
        <v>38036.112310000004</v>
      </c>
      <c r="G121" s="48"/>
      <c r="H121" s="48"/>
      <c r="I121" s="48"/>
      <c r="J121" s="48"/>
      <c r="K121" s="48"/>
      <c r="L121" s="48"/>
      <c r="M121" s="48"/>
      <c r="N121" s="48"/>
      <c r="O121" s="48"/>
      <c r="P121" s="48"/>
      <c r="Q121" s="48"/>
      <c r="R121" s="48"/>
      <c r="S121" s="48"/>
      <c r="T121" s="48"/>
      <c r="U121" s="48"/>
      <c r="V121" s="48"/>
      <c r="W121" s="48"/>
    </row>
    <row r="122" spans="1:23">
      <c r="A122" s="17" t="s">
        <v>117</v>
      </c>
      <c r="B122" s="10">
        <v>0</v>
      </c>
      <c r="C122" s="10">
        <v>707.04057</v>
      </c>
      <c r="D122" s="10">
        <v>0</v>
      </c>
      <c r="E122" s="10">
        <v>0</v>
      </c>
      <c r="F122" s="10">
        <v>707.04057</v>
      </c>
      <c r="G122" s="48"/>
      <c r="H122" s="48"/>
      <c r="I122" s="48"/>
      <c r="J122" s="48"/>
      <c r="K122" s="48"/>
      <c r="L122" s="48"/>
      <c r="M122" s="48"/>
      <c r="N122" s="48"/>
      <c r="O122" s="48"/>
      <c r="P122" s="48"/>
      <c r="Q122" s="48"/>
      <c r="R122" s="48"/>
      <c r="S122" s="48"/>
      <c r="T122" s="48"/>
      <c r="U122" s="48"/>
      <c r="V122" s="48"/>
      <c r="W122" s="48"/>
    </row>
    <row r="123" spans="1:23">
      <c r="A123" s="18" t="s">
        <v>118</v>
      </c>
      <c r="B123" s="10">
        <v>3425.4196099999999</v>
      </c>
      <c r="C123" s="10">
        <v>2068.1820900000002</v>
      </c>
      <c r="D123" s="10">
        <v>0</v>
      </c>
      <c r="E123" s="10">
        <v>0</v>
      </c>
      <c r="F123" s="10">
        <v>5493.6017000000002</v>
      </c>
      <c r="G123" s="48"/>
      <c r="H123" s="48"/>
      <c r="I123" s="48"/>
      <c r="J123" s="48"/>
      <c r="K123" s="48"/>
      <c r="L123" s="48"/>
      <c r="M123" s="48"/>
      <c r="N123" s="48"/>
      <c r="O123" s="48"/>
      <c r="P123" s="48"/>
      <c r="Q123" s="48"/>
      <c r="R123" s="48"/>
      <c r="S123" s="48"/>
      <c r="T123" s="48"/>
      <c r="U123" s="48"/>
      <c r="V123" s="48"/>
      <c r="W123" s="48"/>
    </row>
    <row r="124" spans="1:23">
      <c r="A124" s="18" t="s">
        <v>119</v>
      </c>
      <c r="B124" s="10">
        <v>12710.63708</v>
      </c>
      <c r="C124" s="10">
        <v>6220.2688699999999</v>
      </c>
      <c r="D124" s="10">
        <v>0</v>
      </c>
      <c r="E124" s="10">
        <v>0</v>
      </c>
      <c r="F124" s="10">
        <v>18930.90595</v>
      </c>
      <c r="G124" s="48"/>
      <c r="H124" s="48"/>
      <c r="I124" s="48"/>
      <c r="J124" s="48"/>
      <c r="K124" s="48"/>
      <c r="L124" s="48"/>
      <c r="M124" s="48"/>
      <c r="N124" s="48"/>
      <c r="O124" s="48"/>
      <c r="P124" s="48"/>
      <c r="Q124" s="48"/>
      <c r="R124" s="48"/>
      <c r="S124" s="48"/>
      <c r="T124" s="48"/>
      <c r="U124" s="48"/>
      <c r="V124" s="48"/>
      <c r="W124" s="48"/>
    </row>
    <row r="125" spans="1:23">
      <c r="A125" s="18" t="s">
        <v>120</v>
      </c>
      <c r="B125" s="10">
        <v>27025.82143</v>
      </c>
      <c r="C125" s="10">
        <v>8849.8519499999984</v>
      </c>
      <c r="D125" s="10">
        <v>0</v>
      </c>
      <c r="E125" s="10">
        <v>0</v>
      </c>
      <c r="F125" s="10">
        <v>35875.67338</v>
      </c>
      <c r="G125" s="48"/>
      <c r="H125" s="48"/>
      <c r="I125" s="48"/>
      <c r="J125" s="48"/>
      <c r="K125" s="48"/>
      <c r="L125" s="48"/>
      <c r="M125" s="48"/>
      <c r="N125" s="48"/>
      <c r="O125" s="48"/>
      <c r="P125" s="48"/>
      <c r="Q125" s="48"/>
      <c r="R125" s="48"/>
      <c r="S125" s="48"/>
      <c r="T125" s="48"/>
      <c r="U125" s="48"/>
      <c r="V125" s="48"/>
      <c r="W125" s="48"/>
    </row>
    <row r="126" spans="1:23">
      <c r="A126" s="18" t="s">
        <v>121</v>
      </c>
      <c r="B126" s="10">
        <v>260753.28844999999</v>
      </c>
      <c r="C126" s="10">
        <v>85968.041219999999</v>
      </c>
      <c r="D126" s="10">
        <v>0</v>
      </c>
      <c r="E126" s="10">
        <v>0</v>
      </c>
      <c r="F126" s="10">
        <v>346721.32967000001</v>
      </c>
      <c r="G126" s="48"/>
      <c r="H126" s="48"/>
      <c r="I126" s="48"/>
      <c r="J126" s="48"/>
      <c r="K126" s="48"/>
      <c r="L126" s="48"/>
      <c r="M126" s="48"/>
      <c r="N126" s="48"/>
      <c r="O126" s="48"/>
      <c r="P126" s="48"/>
      <c r="Q126" s="48"/>
      <c r="R126" s="48"/>
      <c r="S126" s="48"/>
      <c r="T126" s="48"/>
      <c r="U126" s="48"/>
      <c r="V126" s="48"/>
      <c r="W126" s="48"/>
    </row>
    <row r="127" spans="1:23">
      <c r="A127" s="19" t="s">
        <v>122</v>
      </c>
      <c r="B127" s="10">
        <v>22409.67871</v>
      </c>
      <c r="C127" s="10">
        <v>16993.882379999999</v>
      </c>
      <c r="D127" s="10">
        <v>0</v>
      </c>
      <c r="E127" s="10">
        <v>0</v>
      </c>
      <c r="F127" s="10">
        <v>39403.561090000003</v>
      </c>
      <c r="G127" s="48"/>
      <c r="H127" s="48"/>
      <c r="I127" s="48"/>
      <c r="J127" s="48"/>
      <c r="K127" s="48"/>
      <c r="L127" s="48"/>
      <c r="M127" s="48"/>
      <c r="N127" s="48"/>
      <c r="O127" s="48"/>
      <c r="P127" s="48"/>
      <c r="Q127" s="48"/>
      <c r="R127" s="48"/>
      <c r="S127" s="48"/>
      <c r="T127" s="48"/>
      <c r="U127" s="48"/>
      <c r="V127" s="48"/>
      <c r="W127" s="48"/>
    </row>
    <row r="128" spans="1:23">
      <c r="A128" s="20" t="s">
        <v>123</v>
      </c>
      <c r="B128" s="10">
        <v>24519.160469999999</v>
      </c>
      <c r="C128" s="10">
        <v>4925.3433499999992</v>
      </c>
      <c r="D128" s="10">
        <v>0</v>
      </c>
      <c r="E128" s="10">
        <v>0</v>
      </c>
      <c r="F128" s="10">
        <v>29444.503820000002</v>
      </c>
      <c r="G128" s="48"/>
      <c r="H128" s="48"/>
      <c r="I128" s="48"/>
      <c r="J128" s="48"/>
      <c r="K128" s="48"/>
      <c r="L128" s="48"/>
      <c r="M128" s="48"/>
      <c r="N128" s="48"/>
      <c r="O128" s="48"/>
      <c r="P128" s="48"/>
      <c r="Q128" s="48"/>
      <c r="R128" s="48"/>
      <c r="S128" s="48"/>
      <c r="T128" s="48"/>
      <c r="U128" s="48"/>
      <c r="V128" s="48"/>
      <c r="W128" s="48"/>
    </row>
    <row r="129" spans="1:23">
      <c r="A129" s="21" t="s">
        <v>124</v>
      </c>
      <c r="B129" s="10">
        <v>21493.789840000001</v>
      </c>
      <c r="C129" s="10">
        <v>10781.734210000001</v>
      </c>
      <c r="D129" s="10">
        <v>0</v>
      </c>
      <c r="E129" s="10">
        <v>0</v>
      </c>
      <c r="F129" s="10">
        <v>32275.52405</v>
      </c>
      <c r="G129" s="48"/>
      <c r="H129" s="48"/>
      <c r="I129" s="48"/>
      <c r="J129" s="48"/>
      <c r="K129" s="48"/>
      <c r="L129" s="48"/>
      <c r="M129" s="48"/>
      <c r="N129" s="48"/>
      <c r="O129" s="48"/>
      <c r="P129" s="48"/>
      <c r="Q129" s="48"/>
      <c r="R129" s="48"/>
      <c r="S129" s="48"/>
      <c r="T129" s="48"/>
      <c r="U129" s="48"/>
      <c r="V129" s="48"/>
      <c r="W129" s="48"/>
    </row>
    <row r="130" spans="1:23">
      <c r="A130" s="21" t="s">
        <v>125</v>
      </c>
      <c r="B130" s="10">
        <v>0</v>
      </c>
      <c r="C130" s="10">
        <v>0</v>
      </c>
      <c r="D130" s="10">
        <v>0</v>
      </c>
      <c r="E130" s="10">
        <v>0</v>
      </c>
      <c r="F130" s="10">
        <v>0</v>
      </c>
      <c r="G130" s="48"/>
      <c r="H130" s="48"/>
      <c r="I130" s="48"/>
      <c r="J130" s="48"/>
      <c r="K130" s="48"/>
      <c r="L130" s="48"/>
      <c r="M130" s="48"/>
      <c r="N130" s="48"/>
      <c r="O130" s="48"/>
      <c r="P130" s="48"/>
      <c r="Q130" s="48"/>
      <c r="R130" s="48"/>
      <c r="S130" s="48"/>
      <c r="T130" s="48"/>
      <c r="U130" s="48"/>
      <c r="V130" s="48"/>
      <c r="W130" s="48"/>
    </row>
    <row r="131" spans="1:23">
      <c r="A131" s="16" t="s">
        <v>126</v>
      </c>
      <c r="B131" s="10">
        <v>6821.7451799999999</v>
      </c>
      <c r="C131" s="10">
        <v>810.61536999999998</v>
      </c>
      <c r="D131" s="10">
        <v>0</v>
      </c>
      <c r="E131" s="10">
        <v>0</v>
      </c>
      <c r="F131" s="10">
        <v>7632.3605499999994</v>
      </c>
      <c r="G131" s="48"/>
      <c r="H131" s="48"/>
      <c r="I131" s="48"/>
      <c r="J131" s="48"/>
      <c r="K131" s="48"/>
      <c r="L131" s="48"/>
      <c r="M131" s="48"/>
      <c r="N131" s="48"/>
      <c r="O131" s="48"/>
      <c r="P131" s="48"/>
      <c r="Q131" s="48"/>
      <c r="R131" s="48"/>
      <c r="S131" s="48"/>
      <c r="T131" s="48"/>
      <c r="U131" s="48"/>
      <c r="V131" s="48"/>
      <c r="W131" s="48"/>
    </row>
    <row r="132" spans="1:23">
      <c r="A132" s="15" t="s">
        <v>127</v>
      </c>
      <c r="B132" s="8">
        <v>382.81178999999997</v>
      </c>
      <c r="C132" s="8">
        <v>21.604880000000001</v>
      </c>
      <c r="D132" s="8">
        <v>0</v>
      </c>
      <c r="E132" s="8">
        <v>0</v>
      </c>
      <c r="F132" s="8">
        <v>404.41667000000001</v>
      </c>
      <c r="G132" s="48"/>
      <c r="H132" s="48"/>
      <c r="I132" s="48"/>
      <c r="J132" s="48"/>
      <c r="K132" s="48"/>
      <c r="L132" s="48"/>
      <c r="M132" s="48"/>
      <c r="N132" s="48"/>
      <c r="O132" s="48"/>
      <c r="P132" s="48"/>
      <c r="Q132" s="48"/>
      <c r="R132" s="48"/>
      <c r="S132" s="48"/>
      <c r="T132" s="48"/>
      <c r="U132" s="48"/>
      <c r="V132" s="48"/>
      <c r="W132" s="48"/>
    </row>
    <row r="133" spans="1:23">
      <c r="A133" s="15" t="s">
        <v>128</v>
      </c>
      <c r="B133" s="8">
        <v>6819.9242999999997</v>
      </c>
      <c r="C133" s="8">
        <v>0</v>
      </c>
      <c r="D133" s="8">
        <v>0</v>
      </c>
      <c r="E133" s="8">
        <v>0</v>
      </c>
      <c r="F133" s="8">
        <v>6819.9242999999997</v>
      </c>
      <c r="G133" s="48"/>
      <c r="H133" s="48"/>
      <c r="I133" s="48"/>
      <c r="J133" s="48"/>
      <c r="K133" s="48"/>
      <c r="L133" s="48"/>
      <c r="M133" s="48"/>
      <c r="N133" s="48"/>
      <c r="O133" s="48"/>
      <c r="P133" s="48"/>
      <c r="Q133" s="48"/>
      <c r="R133" s="48"/>
      <c r="S133" s="48"/>
      <c r="T133" s="48"/>
      <c r="U133" s="48"/>
      <c r="V133" s="48"/>
      <c r="W133" s="48"/>
    </row>
    <row r="134" spans="1:23">
      <c r="A134" s="16" t="s">
        <v>129</v>
      </c>
      <c r="B134" s="10">
        <v>0</v>
      </c>
      <c r="C134" s="10">
        <v>0</v>
      </c>
      <c r="D134" s="10">
        <v>0</v>
      </c>
      <c r="E134" s="10">
        <v>0</v>
      </c>
      <c r="F134" s="10">
        <v>0</v>
      </c>
      <c r="G134" s="140"/>
      <c r="H134" s="140"/>
      <c r="I134" s="140"/>
      <c r="J134" s="140"/>
      <c r="K134" s="140"/>
      <c r="L134" s="140"/>
      <c r="M134" s="140"/>
      <c r="N134" s="140"/>
      <c r="O134" s="140"/>
      <c r="P134" s="140"/>
      <c r="Q134" s="140"/>
      <c r="R134" s="140"/>
      <c r="S134" s="140"/>
      <c r="T134" s="140"/>
      <c r="U134" s="140"/>
      <c r="V134" s="140"/>
      <c r="W134" s="140"/>
    </row>
    <row r="135" spans="1:23">
      <c r="A135" s="16" t="s">
        <v>130</v>
      </c>
      <c r="B135" s="10">
        <v>6819.9242999999997</v>
      </c>
      <c r="C135" s="10">
        <v>0</v>
      </c>
      <c r="D135" s="10">
        <v>0</v>
      </c>
      <c r="E135" s="10">
        <v>0</v>
      </c>
      <c r="F135" s="10">
        <v>6819.9242999999997</v>
      </c>
      <c r="G135" s="140"/>
      <c r="H135" s="140"/>
      <c r="I135" s="140"/>
      <c r="J135" s="140"/>
      <c r="K135" s="140"/>
      <c r="L135" s="140"/>
      <c r="M135" s="140"/>
      <c r="N135" s="140"/>
      <c r="O135" s="140"/>
      <c r="P135" s="140"/>
      <c r="Q135" s="140"/>
      <c r="R135" s="140"/>
      <c r="S135" s="140"/>
      <c r="T135" s="140"/>
      <c r="U135" s="140"/>
      <c r="V135" s="140"/>
      <c r="W135" s="140"/>
    </row>
    <row r="136" spans="1:23">
      <c r="A136" s="16" t="s">
        <v>131</v>
      </c>
      <c r="B136" s="10">
        <v>0</v>
      </c>
      <c r="C136" s="10">
        <v>0</v>
      </c>
      <c r="D136" s="10">
        <v>0</v>
      </c>
      <c r="E136" s="10">
        <v>0</v>
      </c>
      <c r="F136" s="10">
        <v>0</v>
      </c>
      <c r="G136" s="48"/>
      <c r="H136" s="48"/>
      <c r="I136" s="48"/>
      <c r="J136" s="48"/>
      <c r="K136" s="48"/>
      <c r="L136" s="48"/>
      <c r="M136" s="48"/>
      <c r="N136" s="48"/>
      <c r="O136" s="48"/>
      <c r="P136" s="48"/>
      <c r="Q136" s="48"/>
      <c r="R136" s="48"/>
      <c r="S136" s="48"/>
      <c r="T136" s="48"/>
      <c r="U136" s="48"/>
      <c r="V136" s="48"/>
      <c r="W136" s="48"/>
    </row>
    <row r="137" spans="1:23">
      <c r="A137" s="16" t="s">
        <v>132</v>
      </c>
      <c r="B137" s="10">
        <v>0</v>
      </c>
      <c r="C137" s="10">
        <v>0</v>
      </c>
      <c r="D137" s="10">
        <v>0</v>
      </c>
      <c r="E137" s="10">
        <v>0</v>
      </c>
      <c r="F137" s="10">
        <v>0</v>
      </c>
      <c r="G137" s="48"/>
      <c r="H137" s="48"/>
      <c r="I137" s="48"/>
      <c r="J137" s="48"/>
      <c r="K137" s="48"/>
      <c r="L137" s="48"/>
      <c r="M137" s="48"/>
      <c r="N137" s="48"/>
      <c r="O137" s="48"/>
      <c r="P137" s="48"/>
      <c r="Q137" s="48"/>
      <c r="R137" s="48"/>
      <c r="S137" s="48"/>
      <c r="T137" s="48"/>
      <c r="U137" s="48"/>
      <c r="V137" s="48"/>
      <c r="W137" s="48"/>
    </row>
    <row r="138" spans="1:23">
      <c r="A138" s="16" t="s">
        <v>133</v>
      </c>
      <c r="B138" s="10">
        <v>0</v>
      </c>
      <c r="C138" s="10">
        <v>0</v>
      </c>
      <c r="D138" s="10">
        <v>0</v>
      </c>
      <c r="E138" s="10">
        <v>0</v>
      </c>
      <c r="F138" s="10">
        <v>0</v>
      </c>
      <c r="G138" s="48"/>
      <c r="H138" s="48"/>
      <c r="I138" s="48"/>
      <c r="J138" s="48"/>
      <c r="K138" s="48"/>
      <c r="L138" s="48"/>
      <c r="M138" s="48"/>
      <c r="N138" s="48"/>
      <c r="O138" s="48"/>
      <c r="P138" s="48"/>
      <c r="Q138" s="48"/>
      <c r="R138" s="48"/>
      <c r="S138" s="48"/>
      <c r="T138" s="48"/>
      <c r="U138" s="48"/>
      <c r="V138" s="48"/>
      <c r="W138" s="48"/>
    </row>
    <row r="139" spans="1:23">
      <c r="A139" s="16" t="s">
        <v>134</v>
      </c>
      <c r="B139" s="10">
        <v>0</v>
      </c>
      <c r="C139" s="10">
        <v>0</v>
      </c>
      <c r="D139" s="10">
        <v>0</v>
      </c>
      <c r="E139" s="10">
        <v>0</v>
      </c>
      <c r="F139" s="10">
        <v>0</v>
      </c>
      <c r="G139" s="48"/>
      <c r="H139" s="48"/>
      <c r="I139" s="48"/>
      <c r="J139" s="48"/>
      <c r="K139" s="48"/>
      <c r="L139" s="48"/>
      <c r="M139" s="48"/>
      <c r="N139" s="48"/>
      <c r="O139" s="48"/>
      <c r="P139" s="48"/>
      <c r="Q139" s="48"/>
      <c r="R139" s="48"/>
      <c r="S139" s="48"/>
      <c r="T139" s="48"/>
      <c r="U139" s="48"/>
      <c r="V139" s="48"/>
      <c r="W139" s="48"/>
    </row>
    <row r="140" spans="1:23">
      <c r="A140" s="15" t="s">
        <v>135</v>
      </c>
      <c r="B140" s="8">
        <v>236723.21502</v>
      </c>
      <c r="C140" s="8">
        <v>9468.1322500000006</v>
      </c>
      <c r="D140" s="8">
        <v>9.5078199999999988</v>
      </c>
      <c r="E140" s="8">
        <v>0</v>
      </c>
      <c r="F140" s="8">
        <v>246200.85509</v>
      </c>
      <c r="G140" s="48"/>
      <c r="H140" s="48"/>
      <c r="I140" s="48"/>
      <c r="J140" s="48"/>
      <c r="K140" s="48"/>
      <c r="L140" s="48"/>
      <c r="M140" s="48"/>
      <c r="N140" s="48"/>
      <c r="O140" s="48"/>
      <c r="P140" s="48"/>
      <c r="Q140" s="48"/>
      <c r="R140" s="48"/>
      <c r="S140" s="48"/>
      <c r="T140" s="48"/>
      <c r="U140" s="48"/>
      <c r="V140" s="48"/>
      <c r="W140" s="48"/>
    </row>
    <row r="141" spans="1:23">
      <c r="A141" s="16" t="s">
        <v>136</v>
      </c>
      <c r="B141" s="10">
        <v>0</v>
      </c>
      <c r="C141" s="10">
        <v>0</v>
      </c>
      <c r="D141" s="10">
        <v>0</v>
      </c>
      <c r="E141" s="10">
        <v>0</v>
      </c>
      <c r="F141" s="10">
        <v>0</v>
      </c>
      <c r="G141" s="48"/>
      <c r="H141" s="48"/>
      <c r="I141" s="48"/>
      <c r="J141" s="48"/>
      <c r="K141" s="48"/>
      <c r="L141" s="48"/>
      <c r="M141" s="48"/>
      <c r="N141" s="48"/>
      <c r="O141" s="48"/>
      <c r="P141" s="48"/>
      <c r="Q141" s="48"/>
      <c r="R141" s="48"/>
      <c r="S141" s="48"/>
      <c r="T141" s="48"/>
      <c r="U141" s="48"/>
      <c r="V141" s="48"/>
      <c r="W141" s="48"/>
    </row>
    <row r="142" spans="1:23">
      <c r="A142" s="16" t="s">
        <v>896</v>
      </c>
      <c r="B142" s="10">
        <v>172983.2</v>
      </c>
      <c r="C142" s="10">
        <v>3292.8</v>
      </c>
      <c r="D142" s="10">
        <v>0</v>
      </c>
      <c r="E142" s="10">
        <v>0</v>
      </c>
      <c r="F142" s="10">
        <v>176276</v>
      </c>
      <c r="G142" s="48"/>
      <c r="H142" s="48"/>
      <c r="I142" s="48"/>
      <c r="J142" s="48"/>
      <c r="K142" s="48"/>
      <c r="L142" s="48"/>
      <c r="M142" s="48"/>
      <c r="N142" s="48"/>
      <c r="O142" s="48"/>
      <c r="P142" s="48"/>
      <c r="Q142" s="48"/>
      <c r="R142" s="48"/>
      <c r="S142" s="48"/>
      <c r="T142" s="48"/>
      <c r="U142" s="48"/>
      <c r="V142" s="48"/>
      <c r="W142" s="48"/>
    </row>
    <row r="143" spans="1:23">
      <c r="A143" s="16" t="s">
        <v>138</v>
      </c>
      <c r="B143" s="10">
        <v>0</v>
      </c>
      <c r="C143" s="10">
        <v>0</v>
      </c>
      <c r="D143" s="10">
        <v>0</v>
      </c>
      <c r="E143" s="10">
        <v>0</v>
      </c>
      <c r="F143" s="10">
        <v>0</v>
      </c>
      <c r="G143" s="48"/>
      <c r="H143" s="48"/>
      <c r="I143" s="48"/>
      <c r="J143" s="48"/>
      <c r="K143" s="48"/>
      <c r="L143" s="48"/>
      <c r="M143" s="48"/>
      <c r="N143" s="48"/>
      <c r="O143" s="48"/>
      <c r="P143" s="48"/>
      <c r="Q143" s="48"/>
      <c r="R143" s="48"/>
      <c r="S143" s="48"/>
      <c r="T143" s="48"/>
      <c r="U143" s="48"/>
      <c r="V143" s="48"/>
      <c r="W143" s="48"/>
    </row>
    <row r="144" spans="1:23">
      <c r="A144" s="16" t="s">
        <v>139</v>
      </c>
      <c r="B144" s="10">
        <v>0</v>
      </c>
      <c r="C144" s="10">
        <v>0</v>
      </c>
      <c r="D144" s="10">
        <v>0</v>
      </c>
      <c r="E144" s="10">
        <v>0</v>
      </c>
      <c r="F144" s="10">
        <v>0</v>
      </c>
      <c r="G144" s="48"/>
      <c r="H144" s="48"/>
      <c r="I144" s="48"/>
      <c r="J144" s="48"/>
      <c r="K144" s="48"/>
      <c r="L144" s="48"/>
      <c r="M144" s="48"/>
      <c r="N144" s="48"/>
      <c r="O144" s="48"/>
      <c r="P144" s="48"/>
      <c r="Q144" s="48"/>
      <c r="R144" s="48"/>
      <c r="S144" s="48"/>
      <c r="T144" s="48"/>
      <c r="U144" s="48"/>
      <c r="V144" s="48"/>
      <c r="W144" s="48"/>
    </row>
    <row r="145" spans="1:23">
      <c r="A145" s="11" t="s">
        <v>140</v>
      </c>
      <c r="B145" s="10">
        <v>63240.588979999993</v>
      </c>
      <c r="C145" s="10">
        <v>6160.0992100000003</v>
      </c>
      <c r="D145" s="10">
        <v>0</v>
      </c>
      <c r="E145" s="10">
        <v>0</v>
      </c>
      <c r="F145" s="10">
        <v>69400.688190000001</v>
      </c>
      <c r="G145" s="48"/>
      <c r="H145" s="48"/>
      <c r="I145" s="48"/>
      <c r="J145" s="48"/>
      <c r="K145" s="48"/>
      <c r="L145" s="48"/>
      <c r="M145" s="48"/>
      <c r="N145" s="48"/>
      <c r="O145" s="48"/>
      <c r="P145" s="48"/>
      <c r="Q145" s="48"/>
      <c r="R145" s="48"/>
      <c r="S145" s="48"/>
      <c r="T145" s="48"/>
      <c r="U145" s="48"/>
      <c r="V145" s="48"/>
      <c r="W145" s="48"/>
    </row>
    <row r="146" spans="1:23">
      <c r="A146" s="16" t="s">
        <v>141</v>
      </c>
      <c r="B146" s="10">
        <v>0</v>
      </c>
      <c r="C146" s="10">
        <v>0</v>
      </c>
      <c r="D146" s="10">
        <v>0</v>
      </c>
      <c r="E146" s="10">
        <v>0</v>
      </c>
      <c r="F146" s="10">
        <v>0</v>
      </c>
      <c r="G146" s="48"/>
      <c r="H146" s="48"/>
      <c r="I146" s="48"/>
      <c r="J146" s="48"/>
      <c r="K146" s="48"/>
      <c r="L146" s="48"/>
      <c r="M146" s="48"/>
      <c r="N146" s="48"/>
      <c r="O146" s="48"/>
      <c r="P146" s="48"/>
      <c r="Q146" s="48"/>
      <c r="R146" s="48"/>
      <c r="S146" s="48"/>
      <c r="T146" s="48"/>
      <c r="U146" s="48"/>
      <c r="V146" s="48"/>
      <c r="W146" s="48"/>
    </row>
    <row r="147" spans="1:23">
      <c r="A147" s="16" t="s">
        <v>142</v>
      </c>
      <c r="B147" s="10">
        <v>0</v>
      </c>
      <c r="C147" s="10">
        <v>0</v>
      </c>
      <c r="D147" s="10">
        <v>0</v>
      </c>
      <c r="E147" s="10">
        <v>0</v>
      </c>
      <c r="F147" s="10">
        <v>0</v>
      </c>
      <c r="G147" s="48"/>
      <c r="H147" s="48"/>
      <c r="I147" s="48"/>
      <c r="J147" s="48"/>
      <c r="K147" s="48"/>
      <c r="L147" s="48"/>
      <c r="M147" s="48"/>
      <c r="N147" s="48"/>
      <c r="O147" s="48"/>
      <c r="P147" s="48"/>
      <c r="Q147" s="48"/>
      <c r="R147" s="48"/>
      <c r="S147" s="48"/>
      <c r="T147" s="48"/>
      <c r="U147" s="48"/>
      <c r="V147" s="48"/>
      <c r="W147" s="48"/>
    </row>
    <row r="148" spans="1:23">
      <c r="A148" s="16" t="s">
        <v>143</v>
      </c>
      <c r="B148" s="10">
        <v>499.42604</v>
      </c>
      <c r="C148" s="10">
        <v>15.233040000000001</v>
      </c>
      <c r="D148" s="10">
        <v>9.5078199999999988</v>
      </c>
      <c r="E148" s="10">
        <v>0</v>
      </c>
      <c r="F148" s="10">
        <v>524.16690000000006</v>
      </c>
      <c r="G148" s="48"/>
      <c r="H148" s="48"/>
      <c r="I148" s="48"/>
      <c r="J148" s="48"/>
      <c r="K148" s="48"/>
      <c r="L148" s="48"/>
      <c r="M148" s="48"/>
      <c r="N148" s="48"/>
      <c r="O148" s="48"/>
      <c r="P148" s="48"/>
      <c r="Q148" s="48"/>
      <c r="R148" s="48"/>
      <c r="S148" s="48"/>
      <c r="T148" s="48"/>
      <c r="U148" s="48"/>
      <c r="V148" s="48"/>
      <c r="W148" s="48"/>
    </row>
    <row r="149" spans="1:23">
      <c r="A149" s="15" t="s">
        <v>144</v>
      </c>
      <c r="B149" s="8">
        <v>89119.803150000007</v>
      </c>
      <c r="C149" s="8">
        <v>2499.2803799999997</v>
      </c>
      <c r="D149" s="8">
        <v>0</v>
      </c>
      <c r="E149" s="8">
        <v>0</v>
      </c>
      <c r="F149" s="8">
        <v>91619.083530000004</v>
      </c>
      <c r="G149" s="48"/>
      <c r="H149" s="48"/>
      <c r="I149" s="48"/>
      <c r="J149" s="48"/>
      <c r="K149" s="48"/>
      <c r="L149" s="48"/>
      <c r="M149" s="48"/>
      <c r="N149" s="48"/>
      <c r="O149" s="48"/>
      <c r="P149" s="48"/>
      <c r="Q149" s="48"/>
      <c r="R149" s="48"/>
      <c r="S149" s="48"/>
      <c r="T149" s="48"/>
      <c r="U149" s="48"/>
      <c r="V149" s="48"/>
      <c r="W149" s="48"/>
    </row>
    <row r="150" spans="1:23">
      <c r="A150" s="16" t="s">
        <v>71</v>
      </c>
      <c r="B150" s="10">
        <v>76.239279999999994</v>
      </c>
      <c r="C150" s="10">
        <v>0</v>
      </c>
      <c r="D150" s="10">
        <v>0</v>
      </c>
      <c r="E150" s="10">
        <v>0</v>
      </c>
      <c r="F150" s="10">
        <v>76.239279999999994</v>
      </c>
      <c r="G150" s="48"/>
      <c r="H150" s="48"/>
      <c r="I150" s="48"/>
      <c r="J150" s="48"/>
      <c r="K150" s="48"/>
      <c r="L150" s="48"/>
      <c r="M150" s="48"/>
      <c r="N150" s="48"/>
      <c r="O150" s="48"/>
      <c r="P150" s="48"/>
      <c r="Q150" s="48"/>
      <c r="R150" s="48"/>
      <c r="S150" s="48"/>
      <c r="T150" s="48"/>
      <c r="U150" s="48"/>
      <c r="V150" s="48"/>
      <c r="W150" s="48"/>
    </row>
    <row r="151" spans="1:23">
      <c r="A151" s="16" t="s">
        <v>73</v>
      </c>
      <c r="B151" s="10">
        <v>61374.527110000003</v>
      </c>
      <c r="C151" s="10">
        <v>2168.5945299999998</v>
      </c>
      <c r="D151" s="10">
        <v>0</v>
      </c>
      <c r="E151" s="10">
        <v>0</v>
      </c>
      <c r="F151" s="10">
        <v>63543.121639999998</v>
      </c>
      <c r="G151" s="48"/>
      <c r="H151" s="48"/>
      <c r="I151" s="48"/>
      <c r="J151" s="48"/>
      <c r="K151" s="48"/>
      <c r="L151" s="48"/>
      <c r="M151" s="48"/>
      <c r="N151" s="48"/>
      <c r="O151" s="48"/>
      <c r="P151" s="48"/>
      <c r="Q151" s="48"/>
      <c r="R151" s="48"/>
      <c r="S151" s="48"/>
      <c r="T151" s="48"/>
      <c r="U151" s="48"/>
      <c r="V151" s="48"/>
      <c r="W151" s="48"/>
    </row>
    <row r="152" spans="1:23">
      <c r="A152" s="16" t="s">
        <v>145</v>
      </c>
      <c r="B152" s="10">
        <v>27464.077249999998</v>
      </c>
      <c r="C152" s="10">
        <v>292.68621999999999</v>
      </c>
      <c r="D152" s="10">
        <v>0</v>
      </c>
      <c r="E152" s="10">
        <v>0</v>
      </c>
      <c r="F152" s="10">
        <v>27756.763469999998</v>
      </c>
      <c r="G152" s="48"/>
      <c r="H152" s="48"/>
      <c r="I152" s="48"/>
      <c r="J152" s="48"/>
      <c r="K152" s="48"/>
      <c r="L152" s="48"/>
      <c r="M152" s="48"/>
      <c r="N152" s="48"/>
      <c r="O152" s="48"/>
      <c r="P152" s="48"/>
      <c r="Q152" s="48"/>
      <c r="R152" s="48"/>
      <c r="S152" s="48"/>
      <c r="T152" s="48"/>
      <c r="U152" s="48"/>
      <c r="V152" s="48"/>
      <c r="W152" s="48"/>
    </row>
    <row r="153" spans="1:23">
      <c r="A153" s="16" t="s">
        <v>99</v>
      </c>
      <c r="B153" s="10">
        <v>204.95951000000002</v>
      </c>
      <c r="C153" s="10">
        <v>37.999629999999996</v>
      </c>
      <c r="D153" s="10">
        <v>0</v>
      </c>
      <c r="E153" s="10">
        <v>0</v>
      </c>
      <c r="F153" s="10">
        <v>242.95914000000002</v>
      </c>
      <c r="G153" s="48"/>
      <c r="H153" s="48"/>
      <c r="I153" s="48"/>
      <c r="J153" s="48"/>
      <c r="K153" s="48"/>
      <c r="L153" s="48"/>
      <c r="M153" s="48"/>
      <c r="N153" s="48"/>
      <c r="O153" s="48"/>
      <c r="P153" s="48"/>
      <c r="Q153" s="48"/>
      <c r="R153" s="48"/>
      <c r="S153" s="48"/>
      <c r="T153" s="48"/>
      <c r="U153" s="48"/>
      <c r="V153" s="48"/>
      <c r="W153" s="48"/>
    </row>
    <row r="154" spans="1:23">
      <c r="A154" s="16" t="s">
        <v>146</v>
      </c>
      <c r="B154" s="10">
        <v>0</v>
      </c>
      <c r="C154" s="10">
        <v>0</v>
      </c>
      <c r="D154" s="10">
        <v>0</v>
      </c>
      <c r="E154" s="10">
        <v>0</v>
      </c>
      <c r="F154" s="10">
        <v>0</v>
      </c>
      <c r="G154" s="48"/>
      <c r="H154" s="48"/>
      <c r="I154" s="48"/>
      <c r="J154" s="48"/>
      <c r="K154" s="48"/>
      <c r="L154" s="48"/>
      <c r="M154" s="48"/>
      <c r="N154" s="48"/>
      <c r="O154" s="48"/>
      <c r="P154" s="48"/>
      <c r="Q154" s="48"/>
      <c r="R154" s="48"/>
      <c r="S154" s="48"/>
      <c r="T154" s="48"/>
      <c r="U154" s="48"/>
      <c r="V154" s="48"/>
      <c r="W154" s="48"/>
    </row>
    <row r="155" spans="1:23">
      <c r="A155" s="15" t="s">
        <v>147</v>
      </c>
      <c r="B155" s="8">
        <v>67475.448770000003</v>
      </c>
      <c r="C155" s="8">
        <v>6165.9456399999999</v>
      </c>
      <c r="D155" s="8">
        <v>0</v>
      </c>
      <c r="E155" s="8">
        <v>0</v>
      </c>
      <c r="F155" s="8">
        <v>73641.394409999994</v>
      </c>
      <c r="G155" s="48"/>
      <c r="H155" s="48"/>
      <c r="I155" s="48"/>
      <c r="J155" s="48"/>
      <c r="K155" s="48"/>
      <c r="L155" s="48"/>
      <c r="M155" s="48"/>
      <c r="N155" s="48"/>
      <c r="O155" s="48"/>
      <c r="P155" s="48"/>
      <c r="Q155" s="48"/>
      <c r="R155" s="48"/>
      <c r="S155" s="48"/>
      <c r="T155" s="48"/>
      <c r="U155" s="48"/>
      <c r="V155" s="48"/>
      <c r="W155" s="48"/>
    </row>
    <row r="156" spans="1:23">
      <c r="A156" s="16" t="s">
        <v>148</v>
      </c>
      <c r="B156" s="10">
        <v>48.299080000000004</v>
      </c>
      <c r="C156" s="10">
        <v>1.7150000000000001</v>
      </c>
      <c r="D156" s="10">
        <v>0</v>
      </c>
      <c r="E156" s="10">
        <v>0</v>
      </c>
      <c r="F156" s="10">
        <v>50.01408</v>
      </c>
      <c r="G156" s="48"/>
      <c r="H156" s="48"/>
      <c r="I156" s="48"/>
      <c r="J156" s="48"/>
      <c r="K156" s="48"/>
      <c r="L156" s="48"/>
      <c r="M156" s="48"/>
      <c r="N156" s="48"/>
      <c r="O156" s="48"/>
      <c r="P156" s="48"/>
      <c r="Q156" s="48"/>
      <c r="R156" s="48"/>
      <c r="S156" s="48"/>
      <c r="T156" s="48"/>
      <c r="U156" s="48"/>
      <c r="V156" s="48"/>
      <c r="W156" s="48"/>
    </row>
    <row r="157" spans="1:23">
      <c r="A157" s="16" t="s">
        <v>149</v>
      </c>
      <c r="B157" s="10">
        <v>0</v>
      </c>
      <c r="C157" s="10">
        <v>0</v>
      </c>
      <c r="D157" s="10">
        <v>0</v>
      </c>
      <c r="E157" s="10">
        <v>0</v>
      </c>
      <c r="F157" s="10">
        <v>0</v>
      </c>
      <c r="G157" s="48"/>
      <c r="H157" s="48"/>
      <c r="I157" s="48"/>
      <c r="J157" s="48"/>
      <c r="K157" s="48"/>
      <c r="L157" s="48"/>
      <c r="M157" s="48"/>
      <c r="N157" s="48"/>
      <c r="O157" s="48"/>
      <c r="P157" s="48"/>
      <c r="Q157" s="48"/>
      <c r="R157" s="48"/>
      <c r="S157" s="48"/>
      <c r="T157" s="48"/>
      <c r="U157" s="48"/>
      <c r="V157" s="48"/>
      <c r="W157" s="48"/>
    </row>
    <row r="158" spans="1:23">
      <c r="A158" s="16" t="s">
        <v>150</v>
      </c>
      <c r="B158" s="10">
        <v>51292.988250000002</v>
      </c>
      <c r="C158" s="10">
        <v>2280.7730799999999</v>
      </c>
      <c r="D158" s="10">
        <v>0</v>
      </c>
      <c r="E158" s="10">
        <v>0</v>
      </c>
      <c r="F158" s="10">
        <v>53573.761330000001</v>
      </c>
      <c r="G158" s="48"/>
      <c r="H158" s="48"/>
      <c r="I158" s="48"/>
      <c r="J158" s="48"/>
      <c r="K158" s="48"/>
      <c r="L158" s="48"/>
      <c r="M158" s="48"/>
      <c r="N158" s="48"/>
      <c r="O158" s="48"/>
      <c r="P158" s="48"/>
      <c r="Q158" s="48"/>
      <c r="R158" s="48"/>
      <c r="S158" s="48"/>
      <c r="T158" s="48"/>
      <c r="U158" s="48"/>
      <c r="V158" s="48"/>
      <c r="W158" s="48"/>
    </row>
    <row r="159" spans="1:23">
      <c r="A159" s="16" t="s">
        <v>151</v>
      </c>
      <c r="B159" s="10">
        <v>0</v>
      </c>
      <c r="C159" s="10">
        <v>0</v>
      </c>
      <c r="D159" s="10">
        <v>0</v>
      </c>
      <c r="E159" s="10">
        <v>0</v>
      </c>
      <c r="F159" s="10">
        <v>0</v>
      </c>
      <c r="G159" s="48"/>
      <c r="H159" s="48"/>
      <c r="I159" s="48"/>
      <c r="J159" s="48"/>
      <c r="K159" s="48"/>
      <c r="L159" s="48"/>
      <c r="M159" s="48"/>
      <c r="N159" s="48"/>
      <c r="O159" s="48"/>
      <c r="P159" s="48"/>
      <c r="Q159" s="48"/>
      <c r="R159" s="48"/>
      <c r="S159" s="48"/>
      <c r="T159" s="48"/>
      <c r="U159" s="48"/>
      <c r="V159" s="48"/>
      <c r="W159" s="48"/>
    </row>
    <row r="160" spans="1:23">
      <c r="A160" s="16" t="s">
        <v>152</v>
      </c>
      <c r="B160" s="10">
        <v>16133.98243</v>
      </c>
      <c r="C160" s="10">
        <v>3883.4575599999998</v>
      </c>
      <c r="D160" s="10">
        <v>0</v>
      </c>
      <c r="E160" s="10">
        <v>0</v>
      </c>
      <c r="F160" s="10">
        <v>20017.439989999999</v>
      </c>
      <c r="G160" s="48"/>
      <c r="H160" s="48"/>
      <c r="I160" s="48"/>
      <c r="J160" s="48"/>
      <c r="K160" s="48"/>
      <c r="L160" s="48"/>
      <c r="M160" s="48"/>
      <c r="N160" s="48"/>
      <c r="O160" s="48"/>
      <c r="P160" s="48"/>
      <c r="Q160" s="48"/>
      <c r="R160" s="48"/>
      <c r="S160" s="48"/>
      <c r="T160" s="48"/>
      <c r="U160" s="48"/>
      <c r="V160" s="48"/>
      <c r="W160" s="48"/>
    </row>
    <row r="161" spans="1:23">
      <c r="A161" s="16" t="s">
        <v>153</v>
      </c>
      <c r="B161" s="10">
        <v>0.17901</v>
      </c>
      <c r="C161" s="10">
        <v>0</v>
      </c>
      <c r="D161" s="10">
        <v>0</v>
      </c>
      <c r="E161" s="10">
        <v>0</v>
      </c>
      <c r="F161" s="10">
        <v>0.17901</v>
      </c>
      <c r="G161" s="48"/>
      <c r="H161" s="48"/>
      <c r="I161" s="48"/>
      <c r="J161" s="48"/>
      <c r="K161" s="48"/>
      <c r="L161" s="48"/>
      <c r="M161" s="48"/>
      <c r="N161" s="48"/>
      <c r="O161" s="48"/>
      <c r="P161" s="48"/>
      <c r="Q161" s="48"/>
      <c r="R161" s="48"/>
      <c r="S161" s="48"/>
      <c r="T161" s="48"/>
      <c r="U161" s="48"/>
      <c r="V161" s="48"/>
      <c r="W161" s="48"/>
    </row>
    <row r="162" spans="1:23">
      <c r="A162" s="15" t="s">
        <v>154</v>
      </c>
      <c r="B162" s="8">
        <v>0</v>
      </c>
      <c r="C162" s="8">
        <v>0</v>
      </c>
      <c r="D162" s="8">
        <v>0</v>
      </c>
      <c r="E162" s="8">
        <v>0</v>
      </c>
      <c r="F162" s="8">
        <v>0</v>
      </c>
      <c r="G162" s="48"/>
      <c r="H162" s="48"/>
      <c r="I162" s="48"/>
      <c r="J162" s="48"/>
      <c r="K162" s="48"/>
      <c r="L162" s="48"/>
      <c r="M162" s="48"/>
      <c r="N162" s="48"/>
      <c r="O162" s="48"/>
      <c r="P162" s="48"/>
      <c r="Q162" s="48"/>
      <c r="R162" s="48"/>
      <c r="S162" s="48"/>
      <c r="T162" s="48"/>
      <c r="U162" s="48"/>
      <c r="V162" s="48"/>
      <c r="W162" s="48"/>
    </row>
    <row r="163" spans="1:23">
      <c r="A163" s="16" t="s">
        <v>155</v>
      </c>
      <c r="B163" s="10">
        <v>0</v>
      </c>
      <c r="C163" s="10">
        <v>0</v>
      </c>
      <c r="D163" s="10">
        <v>0</v>
      </c>
      <c r="E163" s="10">
        <v>0</v>
      </c>
      <c r="F163" s="10">
        <v>0</v>
      </c>
      <c r="G163" s="48"/>
      <c r="H163" s="48"/>
      <c r="I163" s="48"/>
      <c r="J163" s="48"/>
      <c r="K163" s="48"/>
      <c r="L163" s="48"/>
      <c r="M163" s="48"/>
      <c r="N163" s="48"/>
      <c r="O163" s="48"/>
      <c r="P163" s="48"/>
      <c r="Q163" s="48"/>
      <c r="R163" s="48"/>
      <c r="S163" s="48"/>
      <c r="T163" s="48"/>
      <c r="U163" s="48"/>
      <c r="V163" s="48"/>
      <c r="W163" s="48"/>
    </row>
    <row r="164" spans="1:23">
      <c r="A164" s="16" t="s">
        <v>156</v>
      </c>
      <c r="B164" s="10">
        <v>0</v>
      </c>
      <c r="C164" s="10">
        <v>0</v>
      </c>
      <c r="D164" s="10">
        <v>0</v>
      </c>
      <c r="E164" s="10">
        <v>0</v>
      </c>
      <c r="F164" s="10">
        <v>0</v>
      </c>
      <c r="G164" s="48"/>
      <c r="H164" s="48"/>
      <c r="I164" s="48"/>
      <c r="J164" s="48"/>
      <c r="K164" s="48"/>
      <c r="L164" s="48"/>
      <c r="M164" s="48"/>
      <c r="N164" s="48"/>
      <c r="O164" s="48"/>
      <c r="P164" s="48"/>
      <c r="Q164" s="48"/>
      <c r="R164" s="48"/>
      <c r="S164" s="48"/>
      <c r="T164" s="48"/>
      <c r="U164" s="48"/>
      <c r="V164" s="48"/>
      <c r="W164" s="48"/>
    </row>
    <row r="165" spans="1:23">
      <c r="A165" s="11" t="s">
        <v>157</v>
      </c>
      <c r="B165" s="10">
        <v>0</v>
      </c>
      <c r="C165" s="10">
        <v>0</v>
      </c>
      <c r="D165" s="10">
        <v>0</v>
      </c>
      <c r="E165" s="10">
        <v>0</v>
      </c>
      <c r="F165" s="10">
        <v>0</v>
      </c>
      <c r="G165" s="48"/>
      <c r="H165" s="48"/>
      <c r="I165" s="48"/>
      <c r="J165" s="48"/>
      <c r="K165" s="48"/>
      <c r="L165" s="48"/>
      <c r="M165" s="48"/>
      <c r="N165" s="48"/>
      <c r="O165" s="48"/>
      <c r="P165" s="48"/>
      <c r="Q165" s="48"/>
      <c r="R165" s="48"/>
      <c r="S165" s="48"/>
      <c r="T165" s="48"/>
      <c r="U165" s="48"/>
      <c r="V165" s="48"/>
      <c r="W165" s="48"/>
    </row>
    <row r="166" spans="1:23">
      <c r="A166" s="16" t="s">
        <v>158</v>
      </c>
      <c r="B166" s="10">
        <v>0</v>
      </c>
      <c r="C166" s="10">
        <v>0</v>
      </c>
      <c r="D166" s="10">
        <v>0</v>
      </c>
      <c r="E166" s="10">
        <v>0</v>
      </c>
      <c r="F166" s="10">
        <v>0</v>
      </c>
      <c r="G166" s="48"/>
      <c r="H166" s="48"/>
      <c r="I166" s="48"/>
      <c r="J166" s="48"/>
      <c r="K166" s="48"/>
      <c r="L166" s="48"/>
      <c r="M166" s="48"/>
      <c r="N166" s="48"/>
      <c r="O166" s="48"/>
      <c r="P166" s="48"/>
      <c r="Q166" s="48"/>
      <c r="R166" s="48"/>
      <c r="S166" s="48"/>
      <c r="T166" s="48"/>
      <c r="U166" s="48"/>
      <c r="V166" s="48"/>
      <c r="W166" s="48"/>
    </row>
    <row r="167" spans="1:23">
      <c r="A167" s="15" t="s">
        <v>159</v>
      </c>
      <c r="B167" s="8">
        <v>0</v>
      </c>
      <c r="C167" s="8">
        <v>0</v>
      </c>
      <c r="D167" s="8">
        <v>0</v>
      </c>
      <c r="E167" s="8">
        <v>0</v>
      </c>
      <c r="F167" s="8">
        <v>0</v>
      </c>
      <c r="G167" s="48"/>
      <c r="H167" s="48"/>
      <c r="I167" s="48"/>
      <c r="J167" s="48"/>
      <c r="K167" s="48"/>
      <c r="L167" s="48"/>
      <c r="M167" s="48"/>
      <c r="N167" s="48"/>
      <c r="O167" s="48"/>
      <c r="P167" s="48"/>
      <c r="Q167" s="48"/>
      <c r="R167" s="48"/>
      <c r="S167" s="48"/>
      <c r="T167" s="48"/>
      <c r="U167" s="48"/>
      <c r="V167" s="48"/>
      <c r="W167" s="48"/>
    </row>
    <row r="168" spans="1:23">
      <c r="A168" s="16" t="s">
        <v>160</v>
      </c>
      <c r="B168" s="10">
        <v>0</v>
      </c>
      <c r="C168" s="10">
        <v>0</v>
      </c>
      <c r="D168" s="10">
        <v>0</v>
      </c>
      <c r="E168" s="10">
        <v>0</v>
      </c>
      <c r="F168" s="10">
        <v>0</v>
      </c>
      <c r="G168" s="48"/>
      <c r="H168" s="48"/>
      <c r="I168" s="48"/>
      <c r="J168" s="48"/>
      <c r="K168" s="48"/>
      <c r="L168" s="48"/>
      <c r="M168" s="48"/>
      <c r="N168" s="48"/>
      <c r="O168" s="48"/>
      <c r="P168" s="48"/>
      <c r="Q168" s="48"/>
      <c r="R168" s="48"/>
      <c r="S168" s="48"/>
      <c r="T168" s="48"/>
      <c r="U168" s="48"/>
      <c r="V168" s="48"/>
      <c r="W168" s="48"/>
    </row>
    <row r="169" spans="1:23">
      <c r="A169" s="16" t="s">
        <v>161</v>
      </c>
      <c r="B169" s="10">
        <v>0</v>
      </c>
      <c r="C169" s="10">
        <v>0</v>
      </c>
      <c r="D169" s="10">
        <v>0</v>
      </c>
      <c r="E169" s="10">
        <v>0</v>
      </c>
      <c r="F169" s="10">
        <v>0</v>
      </c>
      <c r="G169" s="48"/>
      <c r="H169" s="48"/>
      <c r="I169" s="48"/>
      <c r="J169" s="48"/>
      <c r="K169" s="48"/>
      <c r="L169" s="48"/>
      <c r="M169" s="48"/>
      <c r="N169" s="48"/>
      <c r="O169" s="48"/>
      <c r="P169" s="48"/>
      <c r="Q169" s="48"/>
      <c r="R169" s="48"/>
      <c r="S169" s="48"/>
      <c r="T169" s="48"/>
      <c r="U169" s="48"/>
      <c r="V169" s="48"/>
      <c r="W169" s="48"/>
    </row>
    <row r="170" spans="1:23">
      <c r="A170" s="16" t="s">
        <v>162</v>
      </c>
      <c r="B170" s="10">
        <v>0</v>
      </c>
      <c r="C170" s="10">
        <v>0</v>
      </c>
      <c r="D170" s="10">
        <v>0</v>
      </c>
      <c r="E170" s="10">
        <v>0</v>
      </c>
      <c r="F170" s="10">
        <v>0</v>
      </c>
      <c r="G170" s="48"/>
      <c r="H170" s="48"/>
      <c r="I170" s="48"/>
      <c r="J170" s="48"/>
      <c r="K170" s="48"/>
      <c r="L170" s="48"/>
      <c r="M170" s="48"/>
      <c r="N170" s="48"/>
      <c r="O170" s="48"/>
      <c r="P170" s="48"/>
      <c r="Q170" s="48"/>
      <c r="R170" s="48"/>
      <c r="S170" s="48"/>
      <c r="T170" s="48"/>
      <c r="U170" s="48"/>
      <c r="V170" s="48"/>
      <c r="W170" s="48"/>
    </row>
    <row r="171" spans="1:23">
      <c r="A171" s="16" t="s">
        <v>163</v>
      </c>
      <c r="B171" s="10">
        <v>0</v>
      </c>
      <c r="C171" s="10">
        <v>0</v>
      </c>
      <c r="D171" s="10">
        <v>0</v>
      </c>
      <c r="E171" s="10">
        <v>0</v>
      </c>
      <c r="F171" s="10">
        <v>0</v>
      </c>
      <c r="G171" s="48"/>
      <c r="H171" s="48"/>
      <c r="I171" s="48"/>
      <c r="J171" s="48"/>
      <c r="K171" s="48"/>
      <c r="L171" s="48"/>
      <c r="M171" s="48"/>
      <c r="N171" s="48"/>
      <c r="O171" s="48"/>
      <c r="P171" s="48"/>
      <c r="Q171" s="48"/>
      <c r="R171" s="48"/>
      <c r="S171" s="48"/>
      <c r="T171" s="48"/>
      <c r="U171" s="48"/>
      <c r="V171" s="48"/>
      <c r="W171" s="48"/>
    </row>
    <row r="172" spans="1:23">
      <c r="A172" s="16" t="s">
        <v>164</v>
      </c>
      <c r="B172" s="10">
        <v>0</v>
      </c>
      <c r="C172" s="10">
        <v>0</v>
      </c>
      <c r="D172" s="10">
        <v>0</v>
      </c>
      <c r="E172" s="10">
        <v>0</v>
      </c>
      <c r="F172" s="10">
        <v>0</v>
      </c>
      <c r="G172" s="48"/>
      <c r="H172" s="48"/>
      <c r="I172" s="48"/>
      <c r="J172" s="48"/>
      <c r="K172" s="48"/>
      <c r="L172" s="48"/>
      <c r="M172" s="48"/>
      <c r="N172" s="48"/>
      <c r="O172" s="48"/>
      <c r="P172" s="48"/>
      <c r="Q172" s="48"/>
      <c r="R172" s="48"/>
      <c r="S172" s="48"/>
      <c r="T172" s="48"/>
      <c r="U172" s="48"/>
      <c r="V172" s="48"/>
      <c r="W172" s="48"/>
    </row>
    <row r="173" spans="1:23">
      <c r="A173" s="16" t="s">
        <v>165</v>
      </c>
      <c r="B173" s="10">
        <v>0</v>
      </c>
      <c r="C173" s="10">
        <v>0</v>
      </c>
      <c r="D173" s="10">
        <v>0</v>
      </c>
      <c r="E173" s="10">
        <v>0</v>
      </c>
      <c r="F173" s="10">
        <v>0</v>
      </c>
      <c r="G173" s="48"/>
      <c r="H173" s="48"/>
      <c r="I173" s="48"/>
      <c r="J173" s="48"/>
      <c r="K173" s="48"/>
      <c r="L173" s="48"/>
      <c r="M173" s="48"/>
      <c r="N173" s="48"/>
      <c r="O173" s="48"/>
      <c r="P173" s="48"/>
      <c r="Q173" s="48"/>
      <c r="R173" s="48"/>
      <c r="S173" s="48"/>
      <c r="T173" s="48"/>
      <c r="U173" s="48"/>
      <c r="V173" s="48"/>
      <c r="W173" s="48"/>
    </row>
    <row r="174" spans="1:23">
      <c r="A174" s="16" t="s">
        <v>166</v>
      </c>
      <c r="B174" s="10">
        <v>0</v>
      </c>
      <c r="C174" s="10">
        <v>0</v>
      </c>
      <c r="D174" s="10">
        <v>0</v>
      </c>
      <c r="E174" s="10">
        <v>0</v>
      </c>
      <c r="F174" s="10">
        <v>0</v>
      </c>
      <c r="G174" s="48"/>
      <c r="H174" s="48"/>
      <c r="I174" s="48"/>
      <c r="J174" s="48"/>
      <c r="K174" s="48"/>
      <c r="L174" s="48"/>
      <c r="M174" s="48"/>
      <c r="N174" s="48"/>
      <c r="O174" s="48"/>
      <c r="P174" s="48"/>
      <c r="Q174" s="48"/>
      <c r="R174" s="48"/>
      <c r="S174" s="48"/>
      <c r="T174" s="48"/>
      <c r="U174" s="48"/>
      <c r="V174" s="48"/>
      <c r="W174" s="48"/>
    </row>
    <row r="175" spans="1:23">
      <c r="A175" s="16" t="s">
        <v>167</v>
      </c>
      <c r="B175" s="10">
        <v>0</v>
      </c>
      <c r="C175" s="10">
        <v>0</v>
      </c>
      <c r="D175" s="10">
        <v>0</v>
      </c>
      <c r="E175" s="10">
        <v>0</v>
      </c>
      <c r="F175" s="10">
        <v>0</v>
      </c>
      <c r="G175" s="48"/>
      <c r="H175" s="48"/>
      <c r="I175" s="48"/>
      <c r="J175" s="48"/>
      <c r="K175" s="48"/>
      <c r="L175" s="48"/>
      <c r="M175" s="48"/>
      <c r="N175" s="48"/>
      <c r="O175" s="48"/>
      <c r="P175" s="48"/>
      <c r="Q175" s="48"/>
      <c r="R175" s="48"/>
      <c r="S175" s="48"/>
      <c r="T175" s="48"/>
      <c r="U175" s="48"/>
      <c r="V175" s="48"/>
      <c r="W175" s="48"/>
    </row>
    <row r="176" spans="1:23">
      <c r="A176" s="14" t="s">
        <v>168</v>
      </c>
      <c r="B176" s="8">
        <v>1009920.9237200001</v>
      </c>
      <c r="C176" s="8">
        <v>0</v>
      </c>
      <c r="D176" s="8">
        <v>0</v>
      </c>
      <c r="E176" s="8">
        <v>0</v>
      </c>
      <c r="F176" s="8">
        <v>1009920.9237200001</v>
      </c>
      <c r="G176" s="48"/>
      <c r="H176" s="48"/>
      <c r="I176" s="48"/>
      <c r="J176" s="48"/>
      <c r="K176" s="48"/>
      <c r="L176" s="48"/>
      <c r="M176" s="48"/>
      <c r="N176" s="48"/>
      <c r="O176" s="48"/>
      <c r="P176" s="48"/>
      <c r="Q176" s="48"/>
      <c r="R176" s="48"/>
      <c r="S176" s="48"/>
      <c r="T176" s="48"/>
      <c r="U176" s="48"/>
      <c r="V176" s="48"/>
      <c r="W176" s="48"/>
    </row>
    <row r="177" spans="1:23">
      <c r="A177" s="22" t="s">
        <v>169</v>
      </c>
      <c r="B177" s="10">
        <v>553432.5</v>
      </c>
      <c r="C177" s="10">
        <v>0</v>
      </c>
      <c r="D177" s="10">
        <v>0</v>
      </c>
      <c r="E177" s="10">
        <v>0</v>
      </c>
      <c r="F177" s="10">
        <v>553432.5</v>
      </c>
      <c r="G177" s="48"/>
      <c r="H177" s="48"/>
      <c r="I177" s="48"/>
      <c r="J177" s="48"/>
      <c r="K177" s="48"/>
      <c r="L177" s="48"/>
      <c r="M177" s="48"/>
      <c r="N177" s="48"/>
      <c r="O177" s="48"/>
      <c r="P177" s="48"/>
      <c r="Q177" s="48"/>
      <c r="R177" s="48"/>
      <c r="S177" s="48"/>
      <c r="T177" s="48"/>
      <c r="U177" s="48"/>
      <c r="V177" s="48"/>
      <c r="W177" s="48"/>
    </row>
    <row r="178" spans="1:23">
      <c r="A178" s="16" t="s">
        <v>170</v>
      </c>
      <c r="B178" s="10">
        <v>553432.5</v>
      </c>
      <c r="C178" s="10">
        <v>0</v>
      </c>
      <c r="D178" s="10">
        <v>0</v>
      </c>
      <c r="E178" s="10">
        <v>0</v>
      </c>
      <c r="F178" s="10">
        <v>553432.5</v>
      </c>
      <c r="G178" s="48"/>
      <c r="H178" s="48"/>
      <c r="I178" s="48"/>
      <c r="J178" s="48"/>
      <c r="K178" s="48"/>
      <c r="L178" s="48"/>
      <c r="M178" s="48"/>
      <c r="N178" s="48"/>
      <c r="O178" s="48"/>
      <c r="P178" s="48"/>
      <c r="Q178" s="48"/>
      <c r="R178" s="48"/>
      <c r="S178" s="48"/>
      <c r="T178" s="48"/>
      <c r="U178" s="48"/>
      <c r="V178" s="48"/>
      <c r="W178" s="48"/>
    </row>
    <row r="179" spans="1:23">
      <c r="A179" s="16" t="s">
        <v>171</v>
      </c>
      <c r="B179" s="10">
        <v>0</v>
      </c>
      <c r="C179" s="10">
        <v>0</v>
      </c>
      <c r="D179" s="10">
        <v>0</v>
      </c>
      <c r="E179" s="10">
        <v>0</v>
      </c>
      <c r="F179" s="10">
        <v>0</v>
      </c>
      <c r="G179" s="48"/>
      <c r="H179" s="48"/>
      <c r="I179" s="48"/>
      <c r="J179" s="48"/>
      <c r="K179" s="48"/>
      <c r="L179" s="48"/>
      <c r="M179" s="48"/>
      <c r="N179" s="48"/>
      <c r="O179" s="48"/>
      <c r="P179" s="48"/>
      <c r="Q179" s="48"/>
      <c r="R179" s="48"/>
      <c r="S179" s="48"/>
      <c r="T179" s="48"/>
      <c r="U179" s="48"/>
      <c r="V179" s="48"/>
      <c r="W179" s="48"/>
    </row>
    <row r="180" spans="1:23">
      <c r="A180" s="16" t="s">
        <v>172</v>
      </c>
      <c r="B180" s="10">
        <v>0</v>
      </c>
      <c r="C180" s="10">
        <v>0</v>
      </c>
      <c r="D180" s="10">
        <v>0</v>
      </c>
      <c r="E180" s="10">
        <v>0</v>
      </c>
      <c r="F180" s="10">
        <v>0</v>
      </c>
      <c r="G180" s="48"/>
      <c r="H180" s="48"/>
      <c r="I180" s="48"/>
      <c r="J180" s="48"/>
      <c r="K180" s="48"/>
      <c r="L180" s="48"/>
      <c r="M180" s="48"/>
      <c r="N180" s="48"/>
      <c r="O180" s="48"/>
      <c r="P180" s="48"/>
      <c r="Q180" s="48"/>
      <c r="R180" s="48"/>
      <c r="S180" s="48"/>
      <c r="T180" s="48"/>
      <c r="U180" s="48"/>
      <c r="V180" s="48"/>
      <c r="W180" s="48"/>
    </row>
    <row r="181" spans="1:23">
      <c r="A181" s="22" t="s">
        <v>173</v>
      </c>
      <c r="B181" s="10">
        <v>4.7393199999999993</v>
      </c>
      <c r="C181" s="10">
        <v>0</v>
      </c>
      <c r="D181" s="10">
        <v>0</v>
      </c>
      <c r="E181" s="10">
        <v>0</v>
      </c>
      <c r="F181" s="10">
        <v>4.7393199999999993</v>
      </c>
      <c r="G181" s="48"/>
      <c r="H181" s="48"/>
      <c r="I181" s="48"/>
      <c r="J181" s="48"/>
      <c r="K181" s="48"/>
      <c r="L181" s="48"/>
      <c r="M181" s="48"/>
      <c r="N181" s="48"/>
      <c r="O181" s="48"/>
      <c r="P181" s="48"/>
      <c r="Q181" s="48"/>
      <c r="R181" s="48"/>
      <c r="S181" s="48"/>
      <c r="T181" s="48"/>
      <c r="U181" s="48"/>
      <c r="V181" s="48"/>
      <c r="W181" s="48"/>
    </row>
    <row r="182" spans="1:23">
      <c r="A182" s="16" t="s">
        <v>174</v>
      </c>
      <c r="B182" s="10">
        <v>0</v>
      </c>
      <c r="C182" s="10">
        <v>0</v>
      </c>
      <c r="D182" s="10">
        <v>0</v>
      </c>
      <c r="E182" s="10">
        <v>0</v>
      </c>
      <c r="F182" s="10">
        <v>0</v>
      </c>
      <c r="G182" s="48"/>
      <c r="H182" s="48"/>
      <c r="I182" s="48"/>
      <c r="J182" s="48"/>
      <c r="K182" s="48"/>
      <c r="L182" s="48"/>
      <c r="M182" s="48"/>
      <c r="N182" s="48"/>
      <c r="O182" s="48"/>
      <c r="P182" s="48"/>
      <c r="Q182" s="48"/>
      <c r="R182" s="48"/>
      <c r="S182" s="48"/>
      <c r="T182" s="48"/>
      <c r="U182" s="48"/>
      <c r="V182" s="48"/>
      <c r="W182" s="48"/>
    </row>
    <row r="183" spans="1:23">
      <c r="A183" s="16" t="s">
        <v>175</v>
      </c>
      <c r="B183" s="10">
        <v>0</v>
      </c>
      <c r="C183" s="10">
        <v>0</v>
      </c>
      <c r="D183" s="10">
        <v>0</v>
      </c>
      <c r="E183" s="10">
        <v>0</v>
      </c>
      <c r="F183" s="10">
        <v>0</v>
      </c>
      <c r="G183" s="48"/>
      <c r="H183" s="48"/>
      <c r="I183" s="48"/>
      <c r="J183" s="48"/>
      <c r="K183" s="48"/>
      <c r="L183" s="48"/>
      <c r="M183" s="48"/>
      <c r="N183" s="48"/>
      <c r="O183" s="48"/>
      <c r="P183" s="48"/>
      <c r="Q183" s="48"/>
      <c r="R183" s="48"/>
      <c r="S183" s="48"/>
      <c r="T183" s="48"/>
      <c r="U183" s="48"/>
      <c r="V183" s="48"/>
      <c r="W183" s="48"/>
    </row>
    <row r="184" spans="1:23">
      <c r="A184" s="16" t="s">
        <v>176</v>
      </c>
      <c r="B184" s="10">
        <v>4.7393199999999993</v>
      </c>
      <c r="C184" s="10">
        <v>0</v>
      </c>
      <c r="D184" s="10">
        <v>0</v>
      </c>
      <c r="E184" s="10">
        <v>0</v>
      </c>
      <c r="F184" s="10">
        <v>4.7393199999999993</v>
      </c>
      <c r="G184" s="48"/>
      <c r="H184" s="48"/>
      <c r="I184" s="48"/>
      <c r="J184" s="48"/>
      <c r="K184" s="48"/>
      <c r="L184" s="48"/>
      <c r="M184" s="48"/>
      <c r="N184" s="48"/>
      <c r="O184" s="48"/>
      <c r="P184" s="48"/>
      <c r="Q184" s="48"/>
      <c r="R184" s="48"/>
      <c r="S184" s="48"/>
      <c r="T184" s="48"/>
      <c r="U184" s="48"/>
      <c r="V184" s="48"/>
      <c r="W184" s="48"/>
    </row>
    <row r="185" spans="1:23">
      <c r="A185" s="22" t="s">
        <v>177</v>
      </c>
      <c r="B185" s="10">
        <v>0</v>
      </c>
      <c r="C185" s="10">
        <v>0</v>
      </c>
      <c r="D185" s="10">
        <v>0</v>
      </c>
      <c r="E185" s="10">
        <v>0</v>
      </c>
      <c r="F185" s="10">
        <v>0</v>
      </c>
      <c r="G185" s="48"/>
      <c r="H185" s="48"/>
      <c r="I185" s="48"/>
      <c r="J185" s="48"/>
      <c r="K185" s="48"/>
      <c r="L185" s="48"/>
      <c r="M185" s="48"/>
      <c r="N185" s="48"/>
      <c r="O185" s="48"/>
      <c r="P185" s="48"/>
      <c r="Q185" s="48"/>
      <c r="R185" s="48"/>
      <c r="S185" s="48"/>
      <c r="T185" s="48"/>
      <c r="U185" s="48"/>
      <c r="V185" s="48"/>
      <c r="W185" s="48"/>
    </row>
    <row r="186" spans="1:23">
      <c r="A186" s="16" t="s">
        <v>178</v>
      </c>
      <c r="B186" s="10">
        <v>0</v>
      </c>
      <c r="C186" s="10">
        <v>0</v>
      </c>
      <c r="D186" s="10">
        <v>0</v>
      </c>
      <c r="E186" s="10">
        <v>0</v>
      </c>
      <c r="F186" s="10">
        <v>0</v>
      </c>
      <c r="G186" s="48"/>
      <c r="H186" s="48"/>
      <c r="I186" s="48"/>
      <c r="J186" s="48"/>
      <c r="K186" s="48"/>
      <c r="L186" s="48"/>
      <c r="M186" s="48"/>
      <c r="N186" s="48"/>
      <c r="O186" s="48"/>
      <c r="P186" s="48"/>
      <c r="Q186" s="48"/>
      <c r="R186" s="48"/>
      <c r="S186" s="48"/>
      <c r="T186" s="48"/>
      <c r="U186" s="48"/>
      <c r="V186" s="48"/>
      <c r="W186" s="48"/>
    </row>
    <row r="187" spans="1:23">
      <c r="A187" s="22" t="s">
        <v>179</v>
      </c>
      <c r="B187" s="10">
        <v>453520.78837000002</v>
      </c>
      <c r="C187" s="10">
        <v>0</v>
      </c>
      <c r="D187" s="10">
        <v>0</v>
      </c>
      <c r="E187" s="10">
        <v>0</v>
      </c>
      <c r="F187" s="10">
        <v>453520.78837000002</v>
      </c>
      <c r="G187" s="48"/>
      <c r="H187" s="48"/>
      <c r="I187" s="48"/>
      <c r="J187" s="48"/>
      <c r="K187" s="48"/>
      <c r="L187" s="48"/>
      <c r="M187" s="48"/>
      <c r="N187" s="48"/>
      <c r="O187" s="48"/>
      <c r="P187" s="48"/>
      <c r="Q187" s="48"/>
      <c r="R187" s="48"/>
      <c r="S187" s="48"/>
      <c r="T187" s="48"/>
      <c r="U187" s="48"/>
      <c r="V187" s="48"/>
      <c r="W187" s="48"/>
    </row>
    <row r="188" spans="1:23">
      <c r="A188" s="16" t="s">
        <v>180</v>
      </c>
      <c r="B188" s="10">
        <v>35275.34749</v>
      </c>
      <c r="C188" s="10">
        <v>0</v>
      </c>
      <c r="D188" s="10">
        <v>0</v>
      </c>
      <c r="E188" s="10">
        <v>0</v>
      </c>
      <c r="F188" s="10">
        <v>35275.34749</v>
      </c>
      <c r="G188" s="48"/>
      <c r="H188" s="48"/>
      <c r="I188" s="48"/>
      <c r="J188" s="48"/>
      <c r="K188" s="48"/>
      <c r="L188" s="48"/>
      <c r="M188" s="48"/>
      <c r="N188" s="48"/>
      <c r="O188" s="48"/>
      <c r="P188" s="48"/>
      <c r="Q188" s="48"/>
      <c r="R188" s="48"/>
      <c r="S188" s="48"/>
      <c r="T188" s="48"/>
      <c r="U188" s="48"/>
      <c r="V188" s="48"/>
      <c r="W188" s="48"/>
    </row>
    <row r="189" spans="1:23">
      <c r="A189" s="16" t="s">
        <v>181</v>
      </c>
      <c r="B189" s="10">
        <v>245939.32999</v>
      </c>
      <c r="C189" s="10">
        <v>0</v>
      </c>
      <c r="D189" s="10">
        <v>0</v>
      </c>
      <c r="E189" s="10">
        <v>0</v>
      </c>
      <c r="F189" s="10">
        <v>245939.32999</v>
      </c>
      <c r="G189" s="48"/>
      <c r="H189" s="48"/>
      <c r="I189" s="48"/>
      <c r="J189" s="48"/>
      <c r="K189" s="48"/>
      <c r="L189" s="48"/>
      <c r="M189" s="48"/>
      <c r="N189" s="48"/>
      <c r="O189" s="48"/>
      <c r="P189" s="48"/>
      <c r="Q189" s="48"/>
      <c r="R189" s="48"/>
      <c r="S189" s="48"/>
      <c r="T189" s="48"/>
      <c r="U189" s="48"/>
      <c r="V189" s="48"/>
      <c r="W189" s="48"/>
    </row>
    <row r="190" spans="1:23">
      <c r="A190" s="16" t="s">
        <v>182</v>
      </c>
      <c r="B190" s="10">
        <v>172306.11088999998</v>
      </c>
      <c r="C190" s="10">
        <v>0</v>
      </c>
      <c r="D190" s="10">
        <v>0</v>
      </c>
      <c r="E190" s="10">
        <v>0</v>
      </c>
      <c r="F190" s="10">
        <v>172306.11088999998</v>
      </c>
      <c r="G190" s="48"/>
      <c r="H190" s="48"/>
      <c r="I190" s="48"/>
      <c r="J190" s="48"/>
      <c r="K190" s="48"/>
      <c r="L190" s="48"/>
      <c r="M190" s="48"/>
      <c r="N190" s="48"/>
      <c r="O190" s="48"/>
      <c r="P190" s="48"/>
      <c r="Q190" s="48"/>
      <c r="R190" s="48"/>
      <c r="S190" s="48"/>
      <c r="T190" s="48"/>
      <c r="U190" s="48"/>
      <c r="V190" s="48"/>
      <c r="W190" s="48"/>
    </row>
    <row r="191" spans="1:23">
      <c r="A191" s="22" t="s">
        <v>183</v>
      </c>
      <c r="B191" s="10">
        <v>2962.8960299999999</v>
      </c>
      <c r="C191" s="10">
        <v>0</v>
      </c>
      <c r="D191" s="10">
        <v>0</v>
      </c>
      <c r="E191" s="10">
        <v>0</v>
      </c>
      <c r="F191" s="10">
        <v>2962.8960299999999</v>
      </c>
      <c r="G191" s="48"/>
      <c r="H191" s="48"/>
      <c r="I191" s="48"/>
      <c r="J191" s="48"/>
      <c r="K191" s="48"/>
      <c r="L191" s="48"/>
      <c r="M191" s="48"/>
      <c r="N191" s="48"/>
      <c r="O191" s="48"/>
      <c r="P191" s="48"/>
      <c r="Q191" s="48"/>
      <c r="R191" s="48"/>
      <c r="S191" s="48"/>
      <c r="T191" s="48"/>
      <c r="U191" s="48"/>
      <c r="V191" s="48"/>
      <c r="W191" s="48"/>
    </row>
    <row r="192" spans="1:23">
      <c r="A192" s="16" t="s">
        <v>184</v>
      </c>
      <c r="B192" s="10">
        <v>3060.1247000000003</v>
      </c>
      <c r="C192" s="10">
        <v>0</v>
      </c>
      <c r="D192" s="10">
        <v>0</v>
      </c>
      <c r="E192" s="10">
        <v>0</v>
      </c>
      <c r="F192" s="10">
        <v>3060.1247000000003</v>
      </c>
      <c r="G192" s="48"/>
      <c r="H192" s="48"/>
      <c r="I192" s="48"/>
      <c r="J192" s="48"/>
      <c r="K192" s="48"/>
      <c r="L192" s="48"/>
      <c r="M192" s="48"/>
      <c r="N192" s="48"/>
      <c r="O192" s="48"/>
      <c r="P192" s="48"/>
      <c r="Q192" s="48"/>
      <c r="R192" s="48"/>
      <c r="S192" s="48"/>
      <c r="T192" s="48"/>
      <c r="U192" s="48"/>
      <c r="V192" s="48"/>
      <c r="W192" s="48"/>
    </row>
    <row r="193" spans="1:23">
      <c r="A193" s="16" t="s">
        <v>185</v>
      </c>
      <c r="B193" s="10">
        <v>-97.228669999999994</v>
      </c>
      <c r="C193" s="10">
        <v>0</v>
      </c>
      <c r="D193" s="10">
        <v>0</v>
      </c>
      <c r="E193" s="10">
        <v>0</v>
      </c>
      <c r="F193" s="10">
        <v>-97.228669999999994</v>
      </c>
      <c r="G193" s="48"/>
      <c r="H193" s="48"/>
      <c r="I193" s="48"/>
      <c r="J193" s="48"/>
      <c r="K193" s="48"/>
      <c r="L193" s="48"/>
      <c r="M193" s="48"/>
      <c r="N193" s="48"/>
      <c r="O193" s="48"/>
      <c r="P193" s="48"/>
      <c r="Q193" s="48"/>
      <c r="R193" s="48"/>
      <c r="S193" s="48"/>
      <c r="T193" s="48"/>
      <c r="U193" s="48"/>
      <c r="V193" s="48"/>
      <c r="W193" s="48"/>
    </row>
    <row r="194" spans="1:23">
      <c r="A194" s="23" t="s">
        <v>186</v>
      </c>
      <c r="B194" s="8">
        <v>3192059.3412100002</v>
      </c>
      <c r="C194" s="8">
        <v>535729.40995999996</v>
      </c>
      <c r="D194" s="8">
        <v>9.5078199999999988</v>
      </c>
      <c r="E194" s="8">
        <v>0</v>
      </c>
      <c r="F194" s="8">
        <v>3727798.25899</v>
      </c>
      <c r="G194" s="48"/>
      <c r="H194" s="48"/>
      <c r="I194" s="48"/>
      <c r="J194" s="48"/>
      <c r="K194" s="48"/>
      <c r="L194" s="48"/>
      <c r="M194" s="48"/>
      <c r="N194" s="48"/>
      <c r="O194" s="48"/>
      <c r="P194" s="48"/>
      <c r="Q194" s="48"/>
      <c r="R194" s="48"/>
      <c r="S194" s="48"/>
      <c r="T194" s="48"/>
      <c r="U194" s="48"/>
      <c r="V194" s="48"/>
      <c r="W194" s="48"/>
    </row>
    <row r="195" spans="1:23">
      <c r="A195" s="23" t="s">
        <v>187</v>
      </c>
      <c r="B195" s="8">
        <v>42058.866820000003</v>
      </c>
      <c r="C195" s="8">
        <v>171.5</v>
      </c>
      <c r="D195" s="8">
        <v>0</v>
      </c>
      <c r="E195" s="8">
        <v>0</v>
      </c>
      <c r="F195" s="8">
        <v>42230.366820000003</v>
      </c>
      <c r="G195" s="48"/>
      <c r="H195" s="48"/>
      <c r="I195" s="48"/>
      <c r="J195" s="48"/>
      <c r="K195" s="48"/>
      <c r="L195" s="48"/>
      <c r="M195" s="48"/>
      <c r="N195" s="48"/>
      <c r="O195" s="48"/>
      <c r="P195" s="48"/>
      <c r="Q195" s="48"/>
      <c r="R195" s="48"/>
      <c r="S195" s="48"/>
      <c r="T195" s="48"/>
      <c r="U195" s="48"/>
      <c r="V195" s="48"/>
      <c r="W195" s="48"/>
    </row>
    <row r="196" spans="1:23">
      <c r="A196" s="24" t="s">
        <v>188</v>
      </c>
      <c r="B196" s="10">
        <v>0</v>
      </c>
      <c r="C196" s="10">
        <v>0</v>
      </c>
      <c r="D196" s="10">
        <v>0</v>
      </c>
      <c r="E196" s="10">
        <v>0</v>
      </c>
      <c r="F196" s="10">
        <v>0</v>
      </c>
      <c r="G196" s="48"/>
      <c r="H196" s="48"/>
      <c r="I196" s="48"/>
      <c r="J196" s="48"/>
      <c r="K196" s="48"/>
      <c r="L196" s="48"/>
      <c r="M196" s="48"/>
      <c r="N196" s="48"/>
      <c r="O196" s="48"/>
      <c r="P196" s="48"/>
      <c r="Q196" s="48"/>
      <c r="R196" s="48"/>
      <c r="S196" s="48"/>
      <c r="T196" s="48"/>
      <c r="U196" s="48"/>
      <c r="V196" s="48"/>
      <c r="W196" s="48"/>
    </row>
    <row r="197" spans="1:23">
      <c r="A197" s="16" t="s">
        <v>189</v>
      </c>
      <c r="B197" s="10">
        <v>0</v>
      </c>
      <c r="C197" s="10">
        <v>0</v>
      </c>
      <c r="D197" s="10">
        <v>0</v>
      </c>
      <c r="E197" s="10">
        <v>0</v>
      </c>
      <c r="F197" s="10">
        <v>0</v>
      </c>
      <c r="G197" s="48"/>
      <c r="H197" s="48"/>
      <c r="I197" s="48"/>
      <c r="J197" s="48"/>
      <c r="K197" s="48"/>
      <c r="L197" s="48"/>
      <c r="M197" s="48"/>
      <c r="N197" s="48"/>
      <c r="O197" s="48"/>
      <c r="P197" s="48"/>
      <c r="Q197" s="48"/>
      <c r="R197" s="48"/>
      <c r="S197" s="48"/>
      <c r="T197" s="48"/>
      <c r="U197" s="48"/>
      <c r="V197" s="48"/>
      <c r="W197" s="48"/>
    </row>
    <row r="198" spans="1:23">
      <c r="A198" s="16" t="s">
        <v>190</v>
      </c>
      <c r="B198" s="10">
        <v>0</v>
      </c>
      <c r="C198" s="10">
        <v>0</v>
      </c>
      <c r="D198" s="10">
        <v>0</v>
      </c>
      <c r="E198" s="10">
        <v>0</v>
      </c>
      <c r="F198" s="10">
        <v>0</v>
      </c>
      <c r="G198" s="48"/>
      <c r="H198" s="48"/>
      <c r="I198" s="48"/>
      <c r="J198" s="48"/>
      <c r="K198" s="48"/>
      <c r="L198" s="48"/>
      <c r="M198" s="48"/>
      <c r="N198" s="48"/>
      <c r="O198" s="48"/>
      <c r="P198" s="48"/>
      <c r="Q198" s="48"/>
      <c r="R198" s="48"/>
      <c r="S198" s="48"/>
      <c r="T198" s="48"/>
      <c r="U198" s="48"/>
      <c r="V198" s="48"/>
      <c r="W198" s="48"/>
    </row>
    <row r="199" spans="1:23">
      <c r="A199" s="16" t="s">
        <v>191</v>
      </c>
      <c r="B199" s="10">
        <v>0</v>
      </c>
      <c r="C199" s="10">
        <v>0</v>
      </c>
      <c r="D199" s="10">
        <v>0</v>
      </c>
      <c r="E199" s="10">
        <v>0</v>
      </c>
      <c r="F199" s="10">
        <v>0</v>
      </c>
      <c r="G199" s="48"/>
      <c r="H199" s="48"/>
      <c r="I199" s="48"/>
      <c r="J199" s="48"/>
      <c r="K199" s="48"/>
      <c r="L199" s="48"/>
      <c r="M199" s="48"/>
      <c r="N199" s="48"/>
      <c r="O199" s="48"/>
      <c r="P199" s="48"/>
      <c r="Q199" s="48"/>
      <c r="R199" s="48"/>
      <c r="S199" s="48"/>
      <c r="T199" s="48"/>
      <c r="U199" s="48"/>
      <c r="V199" s="48"/>
      <c r="W199" s="48"/>
    </row>
    <row r="200" spans="1:23">
      <c r="A200" s="16" t="s">
        <v>192</v>
      </c>
      <c r="B200" s="10">
        <v>0</v>
      </c>
      <c r="C200" s="10">
        <v>0</v>
      </c>
      <c r="D200" s="10">
        <v>0</v>
      </c>
      <c r="E200" s="10">
        <v>0</v>
      </c>
      <c r="F200" s="10">
        <v>0</v>
      </c>
      <c r="G200" s="48"/>
      <c r="H200" s="48"/>
      <c r="I200" s="48"/>
      <c r="J200" s="48"/>
      <c r="K200" s="48"/>
      <c r="L200" s="48"/>
      <c r="M200" s="48"/>
      <c r="N200" s="48"/>
      <c r="O200" s="48"/>
      <c r="P200" s="48"/>
      <c r="Q200" s="48"/>
      <c r="R200" s="48"/>
      <c r="S200" s="48"/>
      <c r="T200" s="48"/>
      <c r="U200" s="48"/>
      <c r="V200" s="48"/>
      <c r="W200" s="48"/>
    </row>
    <row r="201" spans="1:23">
      <c r="A201" s="16" t="s">
        <v>193</v>
      </c>
      <c r="B201" s="10">
        <v>0</v>
      </c>
      <c r="C201" s="10">
        <v>0</v>
      </c>
      <c r="D201" s="10">
        <v>0</v>
      </c>
      <c r="E201" s="10">
        <v>0</v>
      </c>
      <c r="F201" s="10">
        <v>0</v>
      </c>
      <c r="G201" s="48"/>
      <c r="H201" s="48"/>
      <c r="I201" s="48"/>
      <c r="J201" s="48"/>
      <c r="K201" s="48"/>
      <c r="L201" s="48"/>
      <c r="M201" s="48"/>
      <c r="N201" s="48"/>
      <c r="O201" s="48"/>
      <c r="P201" s="48"/>
      <c r="Q201" s="48"/>
      <c r="R201" s="48"/>
      <c r="S201" s="48"/>
      <c r="T201" s="48"/>
      <c r="U201" s="48"/>
      <c r="V201" s="48"/>
      <c r="W201" s="48"/>
    </row>
    <row r="202" spans="1:23">
      <c r="A202" s="22" t="s">
        <v>194</v>
      </c>
      <c r="B202" s="10">
        <v>40270.769700000004</v>
      </c>
      <c r="C202" s="10">
        <v>171.5</v>
      </c>
      <c r="D202" s="10">
        <v>0</v>
      </c>
      <c r="E202" s="10">
        <v>0</v>
      </c>
      <c r="F202" s="10">
        <v>40442.269700000004</v>
      </c>
      <c r="G202" s="48"/>
      <c r="H202" s="48"/>
      <c r="I202" s="48"/>
      <c r="J202" s="48"/>
      <c r="K202" s="48"/>
      <c r="L202" s="48"/>
      <c r="M202" s="48"/>
      <c r="N202" s="48"/>
      <c r="O202" s="48"/>
      <c r="P202" s="48"/>
      <c r="Q202" s="48"/>
      <c r="R202" s="48"/>
      <c r="S202" s="48"/>
      <c r="T202" s="48"/>
      <c r="U202" s="48"/>
      <c r="V202" s="48"/>
      <c r="W202" s="48"/>
    </row>
    <row r="203" spans="1:23">
      <c r="A203" s="16" t="s">
        <v>195</v>
      </c>
      <c r="B203" s="10">
        <v>0</v>
      </c>
      <c r="C203" s="10">
        <v>0</v>
      </c>
      <c r="D203" s="10">
        <v>0</v>
      </c>
      <c r="E203" s="10">
        <v>0</v>
      </c>
      <c r="F203" s="10">
        <v>0</v>
      </c>
      <c r="G203" s="48"/>
      <c r="H203" s="48"/>
      <c r="I203" s="48"/>
      <c r="J203" s="48"/>
      <c r="K203" s="48"/>
      <c r="L203" s="48"/>
      <c r="M203" s="48"/>
      <c r="N203" s="48"/>
      <c r="O203" s="48"/>
      <c r="P203" s="48"/>
      <c r="Q203" s="48"/>
      <c r="R203" s="48"/>
      <c r="S203" s="48"/>
      <c r="T203" s="48"/>
      <c r="U203" s="48"/>
      <c r="V203" s="48"/>
      <c r="W203" s="48"/>
    </row>
    <row r="204" spans="1:23">
      <c r="A204" s="16" t="s">
        <v>196</v>
      </c>
      <c r="B204" s="10">
        <v>0</v>
      </c>
      <c r="C204" s="10">
        <v>0</v>
      </c>
      <c r="D204" s="10">
        <v>0</v>
      </c>
      <c r="E204" s="10">
        <v>0</v>
      </c>
      <c r="F204" s="10">
        <v>0</v>
      </c>
      <c r="G204" s="48"/>
      <c r="H204" s="48"/>
      <c r="I204" s="48"/>
      <c r="J204" s="48"/>
      <c r="K204" s="48"/>
      <c r="L204" s="48"/>
      <c r="M204" s="48"/>
      <c r="N204" s="48"/>
      <c r="O204" s="48"/>
      <c r="P204" s="48"/>
      <c r="Q204" s="48"/>
      <c r="R204" s="48"/>
      <c r="S204" s="48"/>
      <c r="T204" s="48"/>
      <c r="U204" s="48"/>
      <c r="V204" s="48"/>
      <c r="W204" s="48"/>
    </row>
    <row r="205" spans="1:23">
      <c r="A205" s="11" t="s">
        <v>197</v>
      </c>
      <c r="B205" s="10">
        <v>21137.296030000001</v>
      </c>
      <c r="C205" s="10">
        <v>171.5</v>
      </c>
      <c r="D205" s="10">
        <v>0</v>
      </c>
      <c r="E205" s="10">
        <v>0</v>
      </c>
      <c r="F205" s="10">
        <v>21308.796030000001</v>
      </c>
      <c r="G205" s="48"/>
      <c r="H205" s="48"/>
      <c r="I205" s="48"/>
      <c r="J205" s="48"/>
      <c r="K205" s="48"/>
      <c r="L205" s="48"/>
      <c r="M205" s="48"/>
      <c r="N205" s="48"/>
      <c r="O205" s="48"/>
      <c r="P205" s="48"/>
      <c r="Q205" s="48"/>
      <c r="R205" s="48"/>
      <c r="S205" s="48"/>
      <c r="T205" s="48"/>
      <c r="U205" s="48"/>
      <c r="V205" s="48"/>
      <c r="W205" s="48"/>
    </row>
    <row r="206" spans="1:23">
      <c r="A206" s="16" t="s">
        <v>198</v>
      </c>
      <c r="B206" s="10">
        <v>0</v>
      </c>
      <c r="C206" s="10">
        <v>0</v>
      </c>
      <c r="D206" s="10">
        <v>0</v>
      </c>
      <c r="E206" s="10">
        <v>0</v>
      </c>
      <c r="F206" s="10">
        <v>0</v>
      </c>
      <c r="G206" s="48"/>
      <c r="H206" s="48"/>
      <c r="I206" s="48"/>
      <c r="J206" s="48"/>
      <c r="K206" s="48"/>
      <c r="L206" s="48"/>
      <c r="M206" s="48"/>
      <c r="N206" s="48"/>
      <c r="O206" s="48"/>
      <c r="P206" s="48"/>
      <c r="Q206" s="48"/>
      <c r="R206" s="48"/>
      <c r="S206" s="48"/>
      <c r="T206" s="48"/>
      <c r="U206" s="48"/>
      <c r="V206" s="48"/>
      <c r="W206" s="48"/>
    </row>
    <row r="207" spans="1:23">
      <c r="A207" s="16" t="s">
        <v>199</v>
      </c>
      <c r="B207" s="10">
        <v>19133.473670000003</v>
      </c>
      <c r="C207" s="10">
        <v>0</v>
      </c>
      <c r="D207" s="10">
        <v>0</v>
      </c>
      <c r="E207" s="10">
        <v>0</v>
      </c>
      <c r="F207" s="10">
        <v>19133.473670000003</v>
      </c>
      <c r="G207" s="48"/>
      <c r="H207" s="48"/>
      <c r="I207" s="48"/>
      <c r="J207" s="48"/>
      <c r="K207" s="48"/>
      <c r="L207" s="48"/>
      <c r="M207" s="48"/>
      <c r="N207" s="48"/>
      <c r="O207" s="48"/>
      <c r="P207" s="48"/>
      <c r="Q207" s="48"/>
      <c r="R207" s="48"/>
      <c r="S207" s="48"/>
      <c r="T207" s="48"/>
      <c r="U207" s="48"/>
      <c r="V207" s="48"/>
      <c r="W207" s="48"/>
    </row>
    <row r="208" spans="1:23">
      <c r="A208" s="22" t="s">
        <v>200</v>
      </c>
      <c r="B208" s="10">
        <v>0</v>
      </c>
      <c r="C208" s="10">
        <v>0</v>
      </c>
      <c r="D208" s="10">
        <v>0</v>
      </c>
      <c r="E208" s="10">
        <v>0</v>
      </c>
      <c r="F208" s="10">
        <v>0</v>
      </c>
      <c r="G208" s="48"/>
      <c r="H208" s="48"/>
      <c r="I208" s="48"/>
      <c r="J208" s="48"/>
      <c r="K208" s="48"/>
      <c r="L208" s="48"/>
      <c r="M208" s="48"/>
      <c r="N208" s="48"/>
      <c r="O208" s="48"/>
      <c r="P208" s="48"/>
      <c r="Q208" s="48"/>
      <c r="R208" s="48"/>
      <c r="S208" s="48"/>
      <c r="T208" s="48"/>
      <c r="U208" s="48"/>
      <c r="V208" s="48"/>
      <c r="W208" s="48"/>
    </row>
    <row r="209" spans="1:23">
      <c r="A209" s="22" t="s">
        <v>201</v>
      </c>
      <c r="B209" s="10">
        <v>1788.0971200000001</v>
      </c>
      <c r="C209" s="10">
        <v>0</v>
      </c>
      <c r="D209" s="10">
        <v>0</v>
      </c>
      <c r="E209" s="10">
        <v>0</v>
      </c>
      <c r="F209" s="10">
        <v>1788.0971200000001</v>
      </c>
      <c r="G209" s="48"/>
      <c r="H209" s="48"/>
      <c r="I209" s="48"/>
      <c r="J209" s="48"/>
      <c r="K209" s="48"/>
      <c r="L209" s="48"/>
      <c r="M209" s="48"/>
      <c r="N209" s="48"/>
      <c r="O209" s="48"/>
      <c r="P209" s="48"/>
      <c r="Q209" s="48"/>
      <c r="R209" s="48"/>
      <c r="S209" s="48"/>
      <c r="T209" s="48"/>
      <c r="U209" s="48"/>
      <c r="V209" s="48"/>
      <c r="W209" s="48"/>
    </row>
    <row r="210" spans="1:23">
      <c r="A210" s="16" t="s">
        <v>202</v>
      </c>
      <c r="B210" s="10">
        <v>0</v>
      </c>
      <c r="C210" s="10">
        <v>0</v>
      </c>
      <c r="D210" s="10">
        <v>0</v>
      </c>
      <c r="E210" s="10">
        <v>0</v>
      </c>
      <c r="F210" s="10">
        <v>0</v>
      </c>
      <c r="G210" s="48"/>
      <c r="H210" s="48"/>
      <c r="I210" s="48"/>
      <c r="J210" s="48"/>
      <c r="K210" s="48"/>
      <c r="L210" s="48"/>
      <c r="M210" s="48"/>
      <c r="N210" s="48"/>
      <c r="O210" s="48"/>
      <c r="P210" s="48"/>
      <c r="Q210" s="48"/>
      <c r="R210" s="48"/>
      <c r="S210" s="48"/>
      <c r="T210" s="48"/>
      <c r="U210" s="48"/>
      <c r="V210" s="48"/>
      <c r="W210" s="48"/>
    </row>
    <row r="211" spans="1:23">
      <c r="A211" s="16" t="s">
        <v>203</v>
      </c>
      <c r="B211" s="10">
        <v>1788.0971200000001</v>
      </c>
      <c r="C211" s="10">
        <v>0</v>
      </c>
      <c r="D211" s="10">
        <v>0</v>
      </c>
      <c r="E211" s="10">
        <v>0</v>
      </c>
      <c r="F211" s="10">
        <v>1788.0971200000001</v>
      </c>
      <c r="G211" s="48"/>
      <c r="H211" s="48"/>
      <c r="I211" s="48"/>
      <c r="J211" s="48"/>
      <c r="K211" s="48"/>
      <c r="L211" s="48"/>
      <c r="M211" s="48"/>
      <c r="N211" s="48"/>
      <c r="O211" s="48"/>
      <c r="P211" s="48"/>
      <c r="Q211" s="48"/>
      <c r="R211" s="48"/>
      <c r="S211" s="48"/>
      <c r="T211" s="48"/>
      <c r="U211" s="48"/>
      <c r="V211" s="48"/>
      <c r="W211" s="48"/>
    </row>
    <row r="212" spans="1:23">
      <c r="A212" s="16" t="s">
        <v>204</v>
      </c>
      <c r="B212" s="10">
        <v>0</v>
      </c>
      <c r="C212" s="10">
        <v>0</v>
      </c>
      <c r="D212" s="10">
        <v>0</v>
      </c>
      <c r="E212" s="10">
        <v>0</v>
      </c>
      <c r="F212" s="10">
        <v>0</v>
      </c>
      <c r="G212" s="48"/>
      <c r="H212" s="48"/>
      <c r="I212" s="48"/>
      <c r="J212" s="48"/>
      <c r="K212" s="48"/>
      <c r="L212" s="48"/>
      <c r="M212" s="48"/>
      <c r="N212" s="48"/>
      <c r="O212" s="48"/>
      <c r="P212" s="48"/>
      <c r="Q212" s="48"/>
      <c r="R212" s="48"/>
      <c r="S212" s="48"/>
      <c r="T212" s="48"/>
      <c r="U212" s="48"/>
      <c r="V212" s="48"/>
      <c r="W212" s="48"/>
    </row>
    <row r="213" spans="1:23">
      <c r="A213" s="16" t="s">
        <v>205</v>
      </c>
      <c r="B213" s="10">
        <v>0</v>
      </c>
      <c r="C213" s="10">
        <v>0</v>
      </c>
      <c r="D213" s="10">
        <v>0</v>
      </c>
      <c r="E213" s="10">
        <v>0</v>
      </c>
      <c r="F213" s="10">
        <v>0</v>
      </c>
      <c r="G213" s="48"/>
      <c r="H213" s="48"/>
      <c r="I213" s="48"/>
      <c r="J213" s="48"/>
      <c r="K213" s="48"/>
      <c r="L213" s="48"/>
      <c r="M213" s="48"/>
      <c r="N213" s="48"/>
      <c r="O213" s="48"/>
      <c r="P213" s="48"/>
      <c r="Q213" s="48"/>
      <c r="R213" s="48"/>
      <c r="S213" s="48"/>
      <c r="T213" s="48"/>
      <c r="U213" s="48"/>
      <c r="V213" s="48"/>
      <c r="W213" s="48"/>
    </row>
    <row r="214" spans="1:23">
      <c r="A214" s="22" t="s">
        <v>206</v>
      </c>
      <c r="B214" s="10">
        <v>0</v>
      </c>
      <c r="C214" s="10">
        <v>0</v>
      </c>
      <c r="D214" s="10">
        <v>0</v>
      </c>
      <c r="E214" s="10">
        <v>0</v>
      </c>
      <c r="F214" s="10">
        <v>0</v>
      </c>
      <c r="G214" s="48"/>
      <c r="H214" s="48"/>
      <c r="I214" s="48"/>
      <c r="J214" s="48"/>
      <c r="K214" s="48"/>
      <c r="L214" s="48"/>
      <c r="M214" s="48"/>
      <c r="N214" s="48"/>
      <c r="O214" s="48"/>
      <c r="P214" s="48"/>
      <c r="Q214" s="48"/>
      <c r="R214" s="48"/>
      <c r="S214" s="48"/>
      <c r="T214" s="48"/>
      <c r="U214" s="48"/>
      <c r="V214" s="48"/>
      <c r="W214" s="48"/>
    </row>
    <row r="215" spans="1:23">
      <c r="A215" s="15" t="s">
        <v>207</v>
      </c>
      <c r="B215" s="8">
        <v>818384.95388000004</v>
      </c>
      <c r="C215" s="8">
        <v>6860868.55241</v>
      </c>
      <c r="D215" s="8">
        <v>1017.53784</v>
      </c>
      <c r="E215" s="8">
        <v>0</v>
      </c>
      <c r="F215" s="8">
        <v>7680271.0441300003</v>
      </c>
      <c r="G215" s="48"/>
      <c r="H215" s="48"/>
      <c r="I215" s="48"/>
      <c r="J215" s="48"/>
      <c r="K215" s="48"/>
      <c r="L215" s="48"/>
      <c r="M215" s="48"/>
      <c r="N215" s="48"/>
      <c r="O215" s="48"/>
      <c r="P215" s="48"/>
      <c r="Q215" s="48"/>
      <c r="R215" s="48"/>
      <c r="S215" s="48"/>
      <c r="T215" s="48"/>
      <c r="U215" s="48"/>
      <c r="V215" s="48"/>
      <c r="W215" s="48"/>
    </row>
    <row r="216" spans="1:23">
      <c r="A216" s="22" t="s">
        <v>208</v>
      </c>
      <c r="B216" s="10">
        <v>0</v>
      </c>
      <c r="C216" s="10">
        <v>0</v>
      </c>
      <c r="D216" s="10">
        <v>0</v>
      </c>
      <c r="E216" s="10">
        <v>0</v>
      </c>
      <c r="F216" s="10">
        <v>0</v>
      </c>
      <c r="G216" s="48"/>
      <c r="H216" s="48"/>
      <c r="I216" s="48"/>
      <c r="J216" s="48"/>
      <c r="K216" s="48"/>
      <c r="L216" s="48"/>
      <c r="M216" s="48"/>
      <c r="N216" s="48"/>
      <c r="O216" s="48"/>
      <c r="P216" s="48"/>
      <c r="Q216" s="48"/>
      <c r="R216" s="48"/>
      <c r="S216" s="48"/>
      <c r="T216" s="48"/>
      <c r="U216" s="48"/>
      <c r="V216" s="48"/>
      <c r="W216" s="48"/>
    </row>
    <row r="217" spans="1:23">
      <c r="A217" s="16" t="s">
        <v>209</v>
      </c>
      <c r="B217" s="10">
        <v>0</v>
      </c>
      <c r="C217" s="10">
        <v>0</v>
      </c>
      <c r="D217" s="10">
        <v>0</v>
      </c>
      <c r="E217" s="10">
        <v>0</v>
      </c>
      <c r="F217" s="10">
        <v>0</v>
      </c>
      <c r="G217" s="48"/>
      <c r="H217" s="48"/>
      <c r="I217" s="48"/>
      <c r="J217" s="48"/>
      <c r="K217" s="48"/>
      <c r="L217" s="48"/>
      <c r="M217" s="48"/>
      <c r="N217" s="48"/>
      <c r="O217" s="48"/>
      <c r="P217" s="48"/>
      <c r="Q217" s="48"/>
      <c r="R217" s="48"/>
      <c r="S217" s="48"/>
      <c r="T217" s="48"/>
      <c r="U217" s="48"/>
      <c r="V217" s="48"/>
      <c r="W217" s="48"/>
    </row>
    <row r="218" spans="1:23">
      <c r="A218" s="16" t="s">
        <v>210</v>
      </c>
      <c r="B218" s="10">
        <v>0</v>
      </c>
      <c r="C218" s="10">
        <v>0</v>
      </c>
      <c r="D218" s="10">
        <v>0</v>
      </c>
      <c r="E218" s="10">
        <v>0</v>
      </c>
      <c r="F218" s="10">
        <v>0</v>
      </c>
      <c r="G218" s="48"/>
      <c r="H218" s="48"/>
      <c r="I218" s="48"/>
      <c r="J218" s="48"/>
      <c r="K218" s="48"/>
      <c r="L218" s="48"/>
      <c r="M218" s="48"/>
      <c r="N218" s="48"/>
      <c r="O218" s="48"/>
      <c r="P218" s="48"/>
      <c r="Q218" s="48"/>
      <c r="R218" s="48"/>
      <c r="S218" s="48"/>
      <c r="T218" s="48"/>
      <c r="U218" s="48"/>
      <c r="V218" s="48"/>
      <c r="W218" s="48"/>
    </row>
    <row r="219" spans="1:23">
      <c r="A219" s="16" t="s">
        <v>211</v>
      </c>
      <c r="B219" s="10">
        <v>0</v>
      </c>
      <c r="C219" s="10">
        <v>0</v>
      </c>
      <c r="D219" s="10">
        <v>0</v>
      </c>
      <c r="E219" s="10">
        <v>0</v>
      </c>
      <c r="F219" s="10">
        <v>0</v>
      </c>
      <c r="G219" s="48"/>
      <c r="H219" s="48"/>
      <c r="I219" s="48"/>
      <c r="J219" s="48"/>
      <c r="K219" s="48"/>
      <c r="L219" s="48"/>
      <c r="M219" s="48"/>
      <c r="N219" s="48"/>
      <c r="O219" s="48"/>
      <c r="P219" s="48"/>
      <c r="Q219" s="48"/>
      <c r="R219" s="48"/>
      <c r="S219" s="48"/>
      <c r="T219" s="48"/>
      <c r="U219" s="48"/>
      <c r="V219" s="48"/>
      <c r="W219" s="48"/>
    </row>
    <row r="220" spans="1:23">
      <c r="A220" s="22" t="s">
        <v>212</v>
      </c>
      <c r="B220" s="10">
        <v>0</v>
      </c>
      <c r="C220" s="10">
        <v>144.54445999999999</v>
      </c>
      <c r="D220" s="10">
        <v>0</v>
      </c>
      <c r="E220" s="10">
        <v>0</v>
      </c>
      <c r="F220" s="10">
        <v>144.54445999999999</v>
      </c>
      <c r="G220" s="48"/>
      <c r="H220" s="48"/>
      <c r="I220" s="48"/>
      <c r="J220" s="48"/>
      <c r="K220" s="48"/>
      <c r="L220" s="48"/>
      <c r="M220" s="48"/>
      <c r="N220" s="48"/>
      <c r="O220" s="48"/>
      <c r="P220" s="48"/>
      <c r="Q220" s="48"/>
      <c r="R220" s="48"/>
      <c r="S220" s="48"/>
      <c r="T220" s="48"/>
      <c r="U220" s="48"/>
      <c r="V220" s="48"/>
      <c r="W220" s="48"/>
    </row>
    <row r="221" spans="1:23">
      <c r="A221" s="16" t="s">
        <v>213</v>
      </c>
      <c r="B221" s="10">
        <v>0</v>
      </c>
      <c r="C221" s="10">
        <v>0</v>
      </c>
      <c r="D221" s="10">
        <v>0</v>
      </c>
      <c r="E221" s="10">
        <v>0</v>
      </c>
      <c r="F221" s="10">
        <v>0</v>
      </c>
      <c r="G221" s="48"/>
      <c r="H221" s="48"/>
      <c r="I221" s="48"/>
      <c r="J221" s="48"/>
      <c r="K221" s="48"/>
      <c r="L221" s="48"/>
      <c r="M221" s="48"/>
      <c r="N221" s="48"/>
      <c r="O221" s="48"/>
      <c r="P221" s="48"/>
      <c r="Q221" s="48"/>
      <c r="R221" s="48"/>
      <c r="S221" s="48"/>
      <c r="T221" s="48"/>
      <c r="U221" s="48"/>
      <c r="V221" s="48"/>
      <c r="W221" s="48"/>
    </row>
    <row r="222" spans="1:23">
      <c r="A222" s="16" t="s">
        <v>214</v>
      </c>
      <c r="B222" s="10">
        <v>0</v>
      </c>
      <c r="C222" s="10">
        <v>144.54445999999999</v>
      </c>
      <c r="D222" s="10">
        <v>0</v>
      </c>
      <c r="E222" s="10">
        <v>0</v>
      </c>
      <c r="F222" s="10">
        <v>144.54445999999999</v>
      </c>
      <c r="G222" s="48"/>
      <c r="H222" s="48"/>
      <c r="I222" s="48"/>
      <c r="J222" s="48"/>
      <c r="K222" s="48"/>
      <c r="L222" s="48"/>
      <c r="M222" s="48"/>
      <c r="N222" s="48"/>
      <c r="O222" s="48"/>
      <c r="P222" s="48"/>
      <c r="Q222" s="48"/>
      <c r="R222" s="48"/>
      <c r="S222" s="48"/>
      <c r="T222" s="48"/>
      <c r="U222" s="48"/>
      <c r="V222" s="48"/>
      <c r="W222" s="48"/>
    </row>
    <row r="223" spans="1:23">
      <c r="A223" s="16" t="s">
        <v>215</v>
      </c>
      <c r="B223" s="10">
        <v>0</v>
      </c>
      <c r="C223" s="10">
        <v>0</v>
      </c>
      <c r="D223" s="10">
        <v>0</v>
      </c>
      <c r="E223" s="10">
        <v>0</v>
      </c>
      <c r="F223" s="10">
        <v>0</v>
      </c>
      <c r="G223" s="48"/>
      <c r="H223" s="48"/>
      <c r="I223" s="48"/>
      <c r="J223" s="48"/>
      <c r="K223" s="48"/>
      <c r="L223" s="48"/>
      <c r="M223" s="48"/>
      <c r="N223" s="48"/>
      <c r="O223" s="48"/>
      <c r="P223" s="48"/>
      <c r="Q223" s="48"/>
      <c r="R223" s="48"/>
      <c r="S223" s="48"/>
      <c r="T223" s="48"/>
      <c r="U223" s="48"/>
      <c r="V223" s="48"/>
      <c r="W223" s="48"/>
    </row>
    <row r="224" spans="1:23">
      <c r="A224" s="17" t="s">
        <v>216</v>
      </c>
      <c r="B224" s="10">
        <v>0</v>
      </c>
      <c r="C224" s="10">
        <v>0</v>
      </c>
      <c r="D224" s="10">
        <v>0</v>
      </c>
      <c r="E224" s="10">
        <v>0</v>
      </c>
      <c r="F224" s="10">
        <v>0</v>
      </c>
      <c r="G224" s="48"/>
      <c r="H224" s="48"/>
      <c r="I224" s="48"/>
      <c r="J224" s="48"/>
      <c r="K224" s="48"/>
      <c r="L224" s="48"/>
      <c r="M224" s="48"/>
      <c r="N224" s="48"/>
      <c r="O224" s="48"/>
      <c r="P224" s="48"/>
      <c r="Q224" s="48"/>
      <c r="R224" s="48"/>
      <c r="S224" s="48"/>
      <c r="T224" s="48"/>
      <c r="U224" s="48"/>
      <c r="V224" s="48"/>
      <c r="W224" s="48"/>
    </row>
    <row r="225" spans="1:23">
      <c r="A225" s="16" t="s">
        <v>217</v>
      </c>
      <c r="B225" s="10">
        <v>0</v>
      </c>
      <c r="C225" s="10">
        <v>0</v>
      </c>
      <c r="D225" s="10">
        <v>0</v>
      </c>
      <c r="E225" s="10">
        <v>0</v>
      </c>
      <c r="F225" s="10">
        <v>0</v>
      </c>
      <c r="G225" s="48"/>
      <c r="H225" s="48"/>
      <c r="I225" s="48"/>
      <c r="J225" s="48"/>
      <c r="K225" s="48"/>
      <c r="L225" s="48"/>
      <c r="M225" s="48"/>
      <c r="N225" s="48"/>
      <c r="O225" s="48"/>
      <c r="P225" s="48"/>
      <c r="Q225" s="48"/>
      <c r="R225" s="48"/>
      <c r="S225" s="48"/>
      <c r="T225" s="48"/>
      <c r="U225" s="48"/>
      <c r="V225" s="48"/>
      <c r="W225" s="48"/>
    </row>
    <row r="226" spans="1:23">
      <c r="A226" s="22" t="s">
        <v>218</v>
      </c>
      <c r="B226" s="10">
        <v>0</v>
      </c>
      <c r="C226" s="10">
        <v>0</v>
      </c>
      <c r="D226" s="10">
        <v>0</v>
      </c>
      <c r="E226" s="10">
        <v>0</v>
      </c>
      <c r="F226" s="10">
        <v>0</v>
      </c>
      <c r="G226" s="48"/>
      <c r="H226" s="48"/>
      <c r="I226" s="48"/>
      <c r="J226" s="48"/>
      <c r="K226" s="48"/>
      <c r="L226" s="48"/>
      <c r="M226" s="48"/>
      <c r="N226" s="48"/>
      <c r="O226" s="48"/>
      <c r="P226" s="48"/>
      <c r="Q226" s="48"/>
      <c r="R226" s="48"/>
      <c r="S226" s="48"/>
      <c r="T226" s="48"/>
      <c r="U226" s="48"/>
      <c r="V226" s="48"/>
      <c r="W226" s="48"/>
    </row>
    <row r="227" spans="1:23">
      <c r="A227" s="16" t="s">
        <v>219</v>
      </c>
      <c r="B227" s="10">
        <v>0</v>
      </c>
      <c r="C227" s="10">
        <v>0</v>
      </c>
      <c r="D227" s="10">
        <v>0</v>
      </c>
      <c r="E227" s="10">
        <v>0</v>
      </c>
      <c r="F227" s="10">
        <v>0</v>
      </c>
      <c r="G227" s="48"/>
      <c r="H227" s="48"/>
      <c r="I227" s="48"/>
      <c r="J227" s="48"/>
      <c r="K227" s="48"/>
      <c r="L227" s="48"/>
      <c r="M227" s="48"/>
      <c r="N227" s="48"/>
      <c r="O227" s="48"/>
      <c r="P227" s="48"/>
      <c r="Q227" s="48"/>
      <c r="R227" s="48"/>
      <c r="S227" s="48"/>
      <c r="T227" s="48"/>
      <c r="U227" s="48"/>
      <c r="V227" s="48"/>
      <c r="W227" s="48"/>
    </row>
    <row r="228" spans="1:23">
      <c r="A228" s="16" t="s">
        <v>220</v>
      </c>
      <c r="B228" s="10">
        <v>0</v>
      </c>
      <c r="C228" s="10">
        <v>0</v>
      </c>
      <c r="D228" s="10">
        <v>0</v>
      </c>
      <c r="E228" s="10">
        <v>0</v>
      </c>
      <c r="F228" s="10">
        <v>0</v>
      </c>
      <c r="G228" s="48"/>
      <c r="H228" s="48"/>
      <c r="I228" s="48"/>
      <c r="J228" s="48"/>
      <c r="K228" s="48"/>
      <c r="L228" s="48"/>
      <c r="M228" s="48"/>
      <c r="N228" s="48"/>
      <c r="O228" s="48"/>
      <c r="P228" s="48"/>
      <c r="Q228" s="48"/>
      <c r="R228" s="48"/>
      <c r="S228" s="48"/>
      <c r="T228" s="48"/>
      <c r="U228" s="48"/>
      <c r="V228" s="48"/>
      <c r="W228" s="48"/>
    </row>
    <row r="229" spans="1:23">
      <c r="A229" s="22" t="s">
        <v>221</v>
      </c>
      <c r="B229" s="10">
        <v>0</v>
      </c>
      <c r="C229" s="10">
        <v>0</v>
      </c>
      <c r="D229" s="10">
        <v>0</v>
      </c>
      <c r="E229" s="10">
        <v>0</v>
      </c>
      <c r="F229" s="10">
        <v>0</v>
      </c>
      <c r="G229" s="48"/>
      <c r="H229" s="48"/>
      <c r="I229" s="48"/>
      <c r="J229" s="48"/>
      <c r="K229" s="48"/>
      <c r="L229" s="48"/>
      <c r="M229" s="48"/>
      <c r="N229" s="48"/>
      <c r="O229" s="48"/>
      <c r="P229" s="48"/>
      <c r="Q229" s="48"/>
      <c r="R229" s="48"/>
      <c r="S229" s="48"/>
      <c r="T229" s="48"/>
      <c r="U229" s="48"/>
      <c r="V229" s="48"/>
      <c r="W229" s="48"/>
    </row>
    <row r="230" spans="1:23">
      <c r="A230" s="16" t="s">
        <v>222</v>
      </c>
      <c r="B230" s="10">
        <v>0</v>
      </c>
      <c r="C230" s="10">
        <v>0</v>
      </c>
      <c r="D230" s="10">
        <v>0</v>
      </c>
      <c r="E230" s="10">
        <v>0</v>
      </c>
      <c r="F230" s="10">
        <v>0</v>
      </c>
      <c r="G230" s="48"/>
      <c r="H230" s="48"/>
      <c r="I230" s="48"/>
      <c r="J230" s="48"/>
      <c r="K230" s="48"/>
      <c r="L230" s="48"/>
      <c r="M230" s="48"/>
      <c r="N230" s="48"/>
      <c r="O230" s="48"/>
      <c r="P230" s="48"/>
      <c r="Q230" s="48"/>
      <c r="R230" s="48"/>
      <c r="S230" s="48"/>
      <c r="T230" s="48"/>
      <c r="U230" s="48"/>
      <c r="V230" s="48"/>
      <c r="W230" s="48"/>
    </row>
    <row r="231" spans="1:23">
      <c r="A231" s="16" t="s">
        <v>223</v>
      </c>
      <c r="B231" s="10">
        <v>0</v>
      </c>
      <c r="C231" s="10">
        <v>0</v>
      </c>
      <c r="D231" s="10">
        <v>0</v>
      </c>
      <c r="E231" s="10">
        <v>0</v>
      </c>
      <c r="F231" s="10">
        <v>0</v>
      </c>
      <c r="G231" s="48"/>
      <c r="H231" s="48"/>
      <c r="I231" s="48"/>
      <c r="J231" s="48"/>
      <c r="K231" s="48"/>
      <c r="L231" s="48"/>
      <c r="M231" s="48"/>
      <c r="N231" s="48"/>
      <c r="O231" s="48"/>
      <c r="P231" s="48"/>
      <c r="Q231" s="48"/>
      <c r="R231" s="48"/>
      <c r="S231" s="48"/>
      <c r="T231" s="48"/>
      <c r="U231" s="48"/>
      <c r="V231" s="48"/>
      <c r="W231" s="48"/>
    </row>
    <row r="232" spans="1:23">
      <c r="A232" s="22" t="s">
        <v>224</v>
      </c>
      <c r="B232" s="10">
        <v>754619.12502000004</v>
      </c>
      <c r="C232" s="10">
        <v>4852515.4875400001</v>
      </c>
      <c r="D232" s="10">
        <v>0</v>
      </c>
      <c r="E232" s="10">
        <v>0</v>
      </c>
      <c r="F232" s="10">
        <v>5607134.6125600003</v>
      </c>
      <c r="G232" s="48"/>
      <c r="H232" s="48"/>
      <c r="I232" s="48"/>
      <c r="J232" s="48"/>
      <c r="K232" s="48"/>
      <c r="L232" s="48"/>
      <c r="M232" s="48"/>
      <c r="N232" s="48"/>
      <c r="O232" s="48"/>
      <c r="P232" s="48"/>
      <c r="Q232" s="48"/>
      <c r="R232" s="48"/>
      <c r="S232" s="48"/>
      <c r="T232" s="48"/>
      <c r="U232" s="48"/>
      <c r="V232" s="48"/>
      <c r="W232" s="48"/>
    </row>
    <row r="233" spans="1:23">
      <c r="A233" s="16" t="s">
        <v>225</v>
      </c>
      <c r="B233" s="10">
        <v>706307.22675000003</v>
      </c>
      <c r="C233" s="10">
        <v>4837169.7502600001</v>
      </c>
      <c r="D233" s="10">
        <v>0</v>
      </c>
      <c r="E233" s="10">
        <v>0</v>
      </c>
      <c r="F233" s="10">
        <v>5543476.9770100005</v>
      </c>
      <c r="G233" s="48"/>
      <c r="H233" s="48"/>
      <c r="I233" s="48"/>
      <c r="J233" s="48"/>
      <c r="K233" s="48"/>
      <c r="L233" s="48"/>
      <c r="M233" s="48"/>
      <c r="N233" s="48"/>
      <c r="O233" s="48"/>
      <c r="P233" s="48"/>
      <c r="Q233" s="48"/>
      <c r="R233" s="48"/>
      <c r="S233" s="48"/>
      <c r="T233" s="48"/>
      <c r="U233" s="48"/>
      <c r="V233" s="48"/>
      <c r="W233" s="48"/>
    </row>
    <row r="234" spans="1:23">
      <c r="A234" s="16" t="s">
        <v>226</v>
      </c>
      <c r="B234" s="10">
        <v>0</v>
      </c>
      <c r="C234" s="10">
        <v>0</v>
      </c>
      <c r="D234" s="10">
        <v>0</v>
      </c>
      <c r="E234" s="10">
        <v>0</v>
      </c>
      <c r="F234" s="10">
        <v>0</v>
      </c>
      <c r="G234" s="48"/>
      <c r="H234" s="48"/>
      <c r="I234" s="48"/>
      <c r="J234" s="48"/>
      <c r="K234" s="48"/>
      <c r="L234" s="48"/>
      <c r="M234" s="48"/>
      <c r="N234" s="48"/>
      <c r="O234" s="48"/>
      <c r="P234" s="48"/>
      <c r="Q234" s="48"/>
      <c r="R234" s="48"/>
      <c r="S234" s="48"/>
      <c r="T234" s="48"/>
      <c r="U234" s="48"/>
      <c r="V234" s="48"/>
      <c r="W234" s="48"/>
    </row>
    <row r="235" spans="1:23">
      <c r="A235" s="16" t="s">
        <v>227</v>
      </c>
      <c r="B235" s="10">
        <v>0</v>
      </c>
      <c r="C235" s="10">
        <v>10454.818359999999</v>
      </c>
      <c r="D235" s="10">
        <v>0</v>
      </c>
      <c r="E235" s="10">
        <v>0</v>
      </c>
      <c r="F235" s="10">
        <v>10454.818359999999</v>
      </c>
      <c r="G235" s="48"/>
      <c r="H235" s="48"/>
      <c r="I235" s="48"/>
      <c r="J235" s="48"/>
      <c r="K235" s="48"/>
      <c r="L235" s="48"/>
      <c r="M235" s="48"/>
      <c r="N235" s="48"/>
      <c r="O235" s="48"/>
      <c r="P235" s="48"/>
      <c r="Q235" s="48"/>
      <c r="R235" s="48"/>
      <c r="S235" s="48"/>
      <c r="T235" s="48"/>
      <c r="U235" s="48"/>
      <c r="V235" s="48"/>
      <c r="W235" s="48"/>
    </row>
    <row r="236" spans="1:23">
      <c r="A236" s="16" t="s">
        <v>228</v>
      </c>
      <c r="B236" s="10">
        <v>0</v>
      </c>
      <c r="C236" s="10">
        <v>0</v>
      </c>
      <c r="D236" s="10">
        <v>0</v>
      </c>
      <c r="E236" s="10">
        <v>0</v>
      </c>
      <c r="F236" s="10">
        <v>0</v>
      </c>
      <c r="G236" s="48"/>
      <c r="H236" s="48"/>
      <c r="I236" s="48"/>
      <c r="J236" s="48"/>
      <c r="K236" s="48"/>
      <c r="L236" s="48"/>
      <c r="M236" s="48"/>
      <c r="N236" s="48"/>
      <c r="O236" s="48"/>
      <c r="P236" s="48"/>
      <c r="Q236" s="48"/>
      <c r="R236" s="48"/>
      <c r="S236" s="48"/>
      <c r="T236" s="48"/>
      <c r="U236" s="48"/>
      <c r="V236" s="48"/>
      <c r="W236" s="48"/>
    </row>
    <row r="237" spans="1:23">
      <c r="A237" s="16" t="s">
        <v>229</v>
      </c>
      <c r="B237" s="10">
        <v>9621.5023299999993</v>
      </c>
      <c r="C237" s="10">
        <v>4547.9189200000001</v>
      </c>
      <c r="D237" s="10">
        <v>0</v>
      </c>
      <c r="E237" s="10">
        <v>0</v>
      </c>
      <c r="F237" s="10">
        <v>14169.421249999999</v>
      </c>
      <c r="G237" s="48"/>
      <c r="H237" s="48"/>
      <c r="I237" s="48"/>
      <c r="J237" s="48"/>
      <c r="K237" s="48"/>
      <c r="L237" s="48"/>
      <c r="M237" s="48"/>
      <c r="N237" s="48"/>
      <c r="O237" s="48"/>
      <c r="P237" s="48"/>
      <c r="Q237" s="48"/>
      <c r="R237" s="48"/>
      <c r="S237" s="48"/>
      <c r="T237" s="48"/>
      <c r="U237" s="48"/>
      <c r="V237" s="48"/>
      <c r="W237" s="48"/>
    </row>
    <row r="238" spans="1:23">
      <c r="A238" s="16" t="s">
        <v>230</v>
      </c>
      <c r="B238" s="10">
        <v>0</v>
      </c>
      <c r="C238" s="10">
        <v>171.5</v>
      </c>
      <c r="D238" s="10">
        <v>0</v>
      </c>
      <c r="E238" s="10">
        <v>0</v>
      </c>
      <c r="F238" s="10">
        <v>171.5</v>
      </c>
      <c r="G238" s="48"/>
      <c r="H238" s="48"/>
      <c r="I238" s="48"/>
      <c r="J238" s="48"/>
      <c r="K238" s="48"/>
      <c r="L238" s="48"/>
      <c r="M238" s="48"/>
      <c r="N238" s="48"/>
      <c r="O238" s="48"/>
      <c r="P238" s="48"/>
      <c r="Q238" s="48"/>
      <c r="R238" s="48"/>
      <c r="S238" s="48"/>
      <c r="T238" s="48"/>
      <c r="U238" s="48"/>
      <c r="V238" s="48"/>
      <c r="W238" s="48"/>
    </row>
    <row r="239" spans="1:23">
      <c r="A239" s="16" t="s">
        <v>231</v>
      </c>
      <c r="B239" s="10">
        <v>0</v>
      </c>
      <c r="C239" s="10">
        <v>0</v>
      </c>
      <c r="D239" s="10">
        <v>0</v>
      </c>
      <c r="E239" s="10">
        <v>0</v>
      </c>
      <c r="F239" s="10">
        <v>0</v>
      </c>
      <c r="G239" s="48"/>
      <c r="H239" s="48"/>
      <c r="I239" s="48"/>
      <c r="J239" s="48"/>
      <c r="K239" s="48"/>
      <c r="L239" s="48"/>
      <c r="M239" s="48"/>
      <c r="N239" s="48"/>
      <c r="O239" s="48"/>
      <c r="P239" s="48"/>
      <c r="Q239" s="48"/>
      <c r="R239" s="48"/>
      <c r="S239" s="48"/>
      <c r="T239" s="48"/>
      <c r="U239" s="48"/>
      <c r="V239" s="48"/>
      <c r="W239" s="48"/>
    </row>
    <row r="240" spans="1:23">
      <c r="A240" s="16" t="s">
        <v>232</v>
      </c>
      <c r="B240" s="10">
        <v>38690.395939999995</v>
      </c>
      <c r="C240" s="10">
        <v>171.5</v>
      </c>
      <c r="D240" s="10">
        <v>0</v>
      </c>
      <c r="E240" s="10">
        <v>0</v>
      </c>
      <c r="F240" s="10">
        <v>38861.895939999995</v>
      </c>
      <c r="G240" s="48"/>
      <c r="H240" s="48"/>
      <c r="I240" s="48"/>
      <c r="J240" s="48"/>
      <c r="K240" s="48"/>
      <c r="L240" s="48"/>
      <c r="M240" s="48"/>
      <c r="N240" s="48"/>
      <c r="O240" s="48"/>
      <c r="P240" s="48"/>
      <c r="Q240" s="48"/>
      <c r="R240" s="48"/>
      <c r="S240" s="48"/>
      <c r="T240" s="48"/>
      <c r="U240" s="48"/>
      <c r="V240" s="48"/>
      <c r="W240" s="48"/>
    </row>
    <row r="241" spans="1:23">
      <c r="A241" s="22" t="s">
        <v>233</v>
      </c>
      <c r="B241" s="10">
        <v>63765.828860000001</v>
      </c>
      <c r="C241" s="10">
        <v>2008208.5204100001</v>
      </c>
      <c r="D241" s="10">
        <v>1017.53784</v>
      </c>
      <c r="E241" s="10">
        <v>0</v>
      </c>
      <c r="F241" s="10">
        <v>2072991.88711</v>
      </c>
      <c r="G241" s="48"/>
      <c r="H241" s="48"/>
      <c r="I241" s="48"/>
      <c r="J241" s="48"/>
      <c r="K241" s="48"/>
      <c r="L241" s="48"/>
      <c r="M241" s="48"/>
      <c r="N241" s="48"/>
      <c r="O241" s="48"/>
      <c r="P241" s="48"/>
      <c r="Q241" s="48"/>
      <c r="R241" s="48"/>
      <c r="S241" s="48"/>
      <c r="T241" s="48"/>
      <c r="U241" s="48"/>
      <c r="V241" s="48"/>
      <c r="W241" s="48"/>
    </row>
    <row r="242" spans="1:23">
      <c r="A242" s="16" t="s">
        <v>234</v>
      </c>
      <c r="B242" s="10">
        <v>29024.810809999999</v>
      </c>
      <c r="C242" s="10">
        <v>14933.546470000001</v>
      </c>
      <c r="D242" s="10">
        <v>0</v>
      </c>
      <c r="E242" s="10">
        <v>0</v>
      </c>
      <c r="F242" s="10">
        <v>43958.357280000004</v>
      </c>
      <c r="G242" s="48"/>
      <c r="H242" s="48"/>
      <c r="I242" s="48"/>
      <c r="J242" s="48"/>
      <c r="K242" s="48"/>
      <c r="L242" s="48"/>
      <c r="M242" s="48"/>
      <c r="N242" s="48"/>
      <c r="O242" s="48"/>
      <c r="P242" s="48"/>
      <c r="Q242" s="48"/>
      <c r="R242" s="48"/>
      <c r="S242" s="48"/>
      <c r="T242" s="48"/>
      <c r="U242" s="48"/>
      <c r="V242" s="48"/>
      <c r="W242" s="48"/>
    </row>
    <row r="243" spans="1:23">
      <c r="A243" s="16" t="s">
        <v>235</v>
      </c>
      <c r="B243" s="10">
        <v>0</v>
      </c>
      <c r="C243" s="10">
        <v>0</v>
      </c>
      <c r="D243" s="10">
        <v>0</v>
      </c>
      <c r="E243" s="10">
        <v>0</v>
      </c>
      <c r="F243" s="10">
        <v>0</v>
      </c>
      <c r="G243" s="48"/>
      <c r="H243" s="48"/>
      <c r="I243" s="48"/>
      <c r="J243" s="48"/>
      <c r="K243" s="48"/>
      <c r="L243" s="48"/>
      <c r="M243" s="48"/>
      <c r="N243" s="48"/>
      <c r="O243" s="48"/>
      <c r="P243" s="48"/>
      <c r="Q243" s="48"/>
      <c r="R243" s="48"/>
      <c r="S243" s="48"/>
      <c r="T243" s="48"/>
      <c r="U243" s="48"/>
      <c r="V243" s="48"/>
      <c r="W243" s="48"/>
    </row>
    <row r="244" spans="1:23">
      <c r="A244" s="16" t="s">
        <v>236</v>
      </c>
      <c r="B244" s="10">
        <v>5612.4978200000005</v>
      </c>
      <c r="C244" s="10">
        <v>19502.825679999998</v>
      </c>
      <c r="D244" s="10">
        <v>576.73933999999997</v>
      </c>
      <c r="E244" s="10">
        <v>0</v>
      </c>
      <c r="F244" s="10">
        <v>25692.062839999999</v>
      </c>
      <c r="G244" s="48"/>
      <c r="H244" s="48"/>
      <c r="I244" s="48"/>
      <c r="J244" s="48"/>
      <c r="K244" s="48"/>
      <c r="L244" s="48"/>
      <c r="M244" s="48"/>
      <c r="N244" s="48"/>
      <c r="O244" s="48"/>
      <c r="P244" s="48"/>
      <c r="Q244" s="48"/>
      <c r="R244" s="48"/>
      <c r="S244" s="48"/>
      <c r="T244" s="48"/>
      <c r="U244" s="48"/>
      <c r="V244" s="48"/>
      <c r="W244" s="48"/>
    </row>
    <row r="245" spans="1:23">
      <c r="A245" s="16" t="s">
        <v>237</v>
      </c>
      <c r="B245" s="10">
        <v>16046.143099999999</v>
      </c>
      <c r="C245" s="10">
        <v>11300.333050000001</v>
      </c>
      <c r="D245" s="10">
        <v>0</v>
      </c>
      <c r="E245" s="10">
        <v>0</v>
      </c>
      <c r="F245" s="10">
        <v>27346.476149999999</v>
      </c>
      <c r="G245" s="48"/>
      <c r="H245" s="48"/>
      <c r="I245" s="48"/>
      <c r="J245" s="48"/>
      <c r="K245" s="48"/>
      <c r="L245" s="48"/>
      <c r="M245" s="48"/>
      <c r="N245" s="48"/>
      <c r="O245" s="48"/>
      <c r="P245" s="48"/>
      <c r="Q245" s="48"/>
      <c r="R245" s="48"/>
      <c r="S245" s="48"/>
      <c r="T245" s="48"/>
      <c r="U245" s="48"/>
      <c r="V245" s="48"/>
      <c r="W245" s="48"/>
    </row>
    <row r="246" spans="1:23">
      <c r="A246" s="11" t="s">
        <v>238</v>
      </c>
      <c r="B246" s="10">
        <v>0</v>
      </c>
      <c r="C246" s="10">
        <v>0</v>
      </c>
      <c r="D246" s="10">
        <v>0</v>
      </c>
      <c r="E246" s="10">
        <v>0</v>
      </c>
      <c r="F246" s="10">
        <v>0</v>
      </c>
      <c r="G246" s="48"/>
      <c r="H246" s="48"/>
      <c r="I246" s="48"/>
      <c r="J246" s="48"/>
      <c r="K246" s="48"/>
      <c r="L246" s="48"/>
      <c r="M246" s="48"/>
      <c r="N246" s="48"/>
      <c r="O246" s="48"/>
      <c r="P246" s="48"/>
      <c r="Q246" s="48"/>
      <c r="R246" s="48"/>
      <c r="S246" s="48"/>
      <c r="T246" s="48"/>
      <c r="U246" s="48"/>
      <c r="V246" s="48"/>
      <c r="W246" s="48"/>
    </row>
    <row r="247" spans="1:23">
      <c r="A247" s="16" t="s">
        <v>239</v>
      </c>
      <c r="B247" s="10">
        <v>13082.377130000001</v>
      </c>
      <c r="C247" s="10">
        <v>1962471.8152100001</v>
      </c>
      <c r="D247" s="10">
        <v>440.79849999999999</v>
      </c>
      <c r="E247" s="10">
        <v>0</v>
      </c>
      <c r="F247" s="10">
        <v>1975994.9908399999</v>
      </c>
      <c r="G247" s="48"/>
      <c r="H247" s="48"/>
      <c r="I247" s="48"/>
      <c r="J247" s="48"/>
      <c r="K247" s="48"/>
      <c r="L247" s="48"/>
      <c r="M247" s="48"/>
      <c r="N247" s="48"/>
      <c r="O247" s="48"/>
      <c r="P247" s="48"/>
      <c r="Q247" s="48"/>
      <c r="R247" s="48"/>
      <c r="S247" s="48"/>
      <c r="T247" s="48"/>
      <c r="U247" s="48"/>
      <c r="V247" s="48"/>
      <c r="W247" s="48"/>
    </row>
    <row r="248" spans="1:23">
      <c r="A248" s="22" t="s">
        <v>240</v>
      </c>
      <c r="B248" s="10">
        <v>0</v>
      </c>
      <c r="C248" s="10">
        <v>0</v>
      </c>
      <c r="D248" s="10">
        <v>0</v>
      </c>
      <c r="E248" s="10">
        <v>0</v>
      </c>
      <c r="F248" s="10">
        <v>0</v>
      </c>
      <c r="G248" s="48"/>
      <c r="H248" s="48"/>
      <c r="I248" s="48"/>
      <c r="J248" s="48"/>
      <c r="K248" s="48"/>
      <c r="L248" s="48"/>
      <c r="M248" s="48"/>
      <c r="N248" s="48"/>
      <c r="O248" s="48"/>
      <c r="P248" s="48"/>
      <c r="Q248" s="48"/>
      <c r="R248" s="48"/>
      <c r="S248" s="48"/>
      <c r="T248" s="48"/>
      <c r="U248" s="48"/>
      <c r="V248" s="48"/>
      <c r="W248" s="48"/>
    </row>
    <row r="249" spans="1:23">
      <c r="A249" s="16" t="s">
        <v>241</v>
      </c>
      <c r="B249" s="10">
        <v>0</v>
      </c>
      <c r="C249" s="10">
        <v>0</v>
      </c>
      <c r="D249" s="10">
        <v>0</v>
      </c>
      <c r="E249" s="10">
        <v>0</v>
      </c>
      <c r="F249" s="10">
        <v>0</v>
      </c>
      <c r="G249" s="48"/>
      <c r="H249" s="48"/>
      <c r="I249" s="48"/>
      <c r="J249" s="48"/>
      <c r="K249" s="48"/>
      <c r="L249" s="48"/>
      <c r="M249" s="48"/>
      <c r="N249" s="48"/>
      <c r="O249" s="48"/>
      <c r="P249" s="48"/>
      <c r="Q249" s="48"/>
      <c r="R249" s="48"/>
      <c r="S249" s="48"/>
      <c r="T249" s="48"/>
      <c r="U249" s="48"/>
      <c r="V249" s="48"/>
      <c r="W249" s="48"/>
    </row>
    <row r="250" spans="1:23">
      <c r="A250" s="16" t="s">
        <v>242</v>
      </c>
      <c r="B250" s="10">
        <v>0</v>
      </c>
      <c r="C250" s="10">
        <v>0</v>
      </c>
      <c r="D250" s="10">
        <v>0</v>
      </c>
      <c r="E250" s="10">
        <v>0</v>
      </c>
      <c r="F250" s="10">
        <v>0</v>
      </c>
      <c r="G250" s="48"/>
      <c r="H250" s="48"/>
      <c r="I250" s="48"/>
      <c r="J250" s="48"/>
      <c r="K250" s="48"/>
      <c r="L250" s="48"/>
      <c r="M250" s="48"/>
      <c r="N250" s="48"/>
      <c r="O250" s="48"/>
      <c r="P250" s="48"/>
      <c r="Q250" s="48"/>
      <c r="R250" s="48"/>
      <c r="S250" s="48"/>
      <c r="T250" s="48"/>
      <c r="U250" s="48"/>
      <c r="V250" s="48"/>
      <c r="W250" s="48"/>
    </row>
    <row r="251" spans="1:23">
      <c r="A251" s="22" t="s">
        <v>243</v>
      </c>
      <c r="B251" s="10">
        <v>0</v>
      </c>
      <c r="C251" s="10">
        <v>0</v>
      </c>
      <c r="D251" s="10">
        <v>0</v>
      </c>
      <c r="E251" s="10">
        <v>0</v>
      </c>
      <c r="F251" s="10">
        <v>0</v>
      </c>
      <c r="G251" s="48"/>
      <c r="H251" s="48"/>
      <c r="I251" s="48"/>
      <c r="J251" s="48"/>
      <c r="K251" s="48"/>
      <c r="L251" s="48"/>
      <c r="M251" s="48"/>
      <c r="N251" s="48"/>
      <c r="O251" s="48"/>
      <c r="P251" s="48"/>
      <c r="Q251" s="48"/>
      <c r="R251" s="48"/>
      <c r="S251" s="48"/>
      <c r="T251" s="48"/>
      <c r="U251" s="48"/>
      <c r="V251" s="48"/>
      <c r="W251" s="48"/>
    </row>
    <row r="252" spans="1:23">
      <c r="A252" s="16" t="s">
        <v>241</v>
      </c>
      <c r="B252" s="10">
        <v>0</v>
      </c>
      <c r="C252" s="10">
        <v>0</v>
      </c>
      <c r="D252" s="10">
        <v>0</v>
      </c>
      <c r="E252" s="10">
        <v>0</v>
      </c>
      <c r="F252" s="10">
        <v>0</v>
      </c>
      <c r="G252" s="48"/>
      <c r="H252" s="48"/>
      <c r="I252" s="48"/>
      <c r="J252" s="48"/>
      <c r="K252" s="48"/>
      <c r="L252" s="48"/>
      <c r="M252" s="48"/>
      <c r="N252" s="48"/>
      <c r="O252" s="48"/>
      <c r="P252" s="48"/>
      <c r="Q252" s="48"/>
      <c r="R252" s="48"/>
      <c r="S252" s="48"/>
      <c r="T252" s="48"/>
      <c r="U252" s="48"/>
      <c r="V252" s="48"/>
      <c r="W252" s="48"/>
    </row>
    <row r="253" spans="1:23">
      <c r="A253" s="16" t="s">
        <v>242</v>
      </c>
      <c r="B253" s="10">
        <v>0</v>
      </c>
      <c r="C253" s="10">
        <v>0</v>
      </c>
      <c r="D253" s="10">
        <v>0</v>
      </c>
      <c r="E253" s="10">
        <v>0</v>
      </c>
      <c r="F253" s="10">
        <v>0</v>
      </c>
      <c r="G253" s="48"/>
      <c r="H253" s="48"/>
      <c r="I253" s="48"/>
      <c r="J253" s="48"/>
      <c r="K253" s="48"/>
      <c r="L253" s="48"/>
      <c r="M253" s="48"/>
      <c r="N253" s="48"/>
      <c r="O253" s="48"/>
      <c r="P253" s="48"/>
      <c r="Q253" s="48"/>
      <c r="R253" s="48"/>
      <c r="S253" s="48"/>
      <c r="T253" s="48"/>
      <c r="U253" s="48"/>
      <c r="V253" s="48"/>
      <c r="W253" s="48"/>
    </row>
    <row r="254" spans="1:23">
      <c r="A254" s="26" t="s">
        <v>244</v>
      </c>
      <c r="B254" s="8">
        <v>34167.407509999997</v>
      </c>
      <c r="C254" s="8">
        <v>1210.4763600000001</v>
      </c>
      <c r="D254" s="8">
        <v>0</v>
      </c>
      <c r="E254" s="8">
        <v>0</v>
      </c>
      <c r="F254" s="8">
        <v>35377.883869999998</v>
      </c>
      <c r="G254" s="48"/>
      <c r="H254" s="48"/>
      <c r="I254" s="48"/>
      <c r="J254" s="48"/>
      <c r="K254" s="48"/>
      <c r="L254" s="48"/>
      <c r="M254" s="48"/>
      <c r="N254" s="48"/>
      <c r="O254" s="48"/>
      <c r="P254" s="48"/>
      <c r="Q254" s="48"/>
      <c r="R254" s="48"/>
      <c r="S254" s="48"/>
      <c r="T254" s="48"/>
      <c r="U254" s="48"/>
      <c r="V254" s="48"/>
      <c r="W254" s="48"/>
    </row>
    <row r="255" spans="1:23">
      <c r="A255" s="18" t="s">
        <v>245</v>
      </c>
      <c r="B255" s="10">
        <v>1.7700000000000001E-3</v>
      </c>
      <c r="C255" s="10">
        <v>0</v>
      </c>
      <c r="D255" s="10">
        <v>0</v>
      </c>
      <c r="E255" s="10">
        <v>0</v>
      </c>
      <c r="F255" s="10">
        <v>1.7700000000000001E-3</v>
      </c>
      <c r="G255" s="48"/>
      <c r="H255" s="48"/>
      <c r="I255" s="48"/>
      <c r="J255" s="48"/>
      <c r="K255" s="48"/>
      <c r="L255" s="48"/>
      <c r="M255" s="48"/>
      <c r="N255" s="48"/>
      <c r="O255" s="48"/>
      <c r="P255" s="48"/>
      <c r="Q255" s="48"/>
      <c r="R255" s="48"/>
      <c r="S255" s="48"/>
      <c r="T255" s="48"/>
      <c r="U255" s="48"/>
      <c r="V255" s="48"/>
      <c r="W255" s="48"/>
    </row>
    <row r="256" spans="1:23">
      <c r="A256" s="18" t="s">
        <v>246</v>
      </c>
      <c r="B256" s="10">
        <v>3783.7382299999999</v>
      </c>
      <c r="C256" s="10">
        <v>272.21064000000001</v>
      </c>
      <c r="D256" s="10">
        <v>0</v>
      </c>
      <c r="E256" s="10">
        <v>0</v>
      </c>
      <c r="F256" s="10">
        <v>4055.9488700000002</v>
      </c>
      <c r="G256" s="48"/>
      <c r="H256" s="48"/>
      <c r="I256" s="48"/>
      <c r="J256" s="48"/>
      <c r="K256" s="48"/>
      <c r="L256" s="48"/>
      <c r="M256" s="48"/>
      <c r="N256" s="48"/>
      <c r="O256" s="48"/>
      <c r="P256" s="48"/>
      <c r="Q256" s="48"/>
      <c r="R256" s="48"/>
      <c r="S256" s="48"/>
      <c r="T256" s="48"/>
      <c r="U256" s="48"/>
      <c r="V256" s="48"/>
      <c r="W256" s="48"/>
    </row>
    <row r="257" spans="1:23">
      <c r="A257" s="18" t="s">
        <v>247</v>
      </c>
      <c r="B257" s="10">
        <v>18534.607909999999</v>
      </c>
      <c r="C257" s="10">
        <v>511.98968000000002</v>
      </c>
      <c r="D257" s="10">
        <v>0</v>
      </c>
      <c r="E257" s="10">
        <v>0</v>
      </c>
      <c r="F257" s="10">
        <v>19046.597590000001</v>
      </c>
      <c r="G257" s="48"/>
      <c r="H257" s="48"/>
      <c r="I257" s="48"/>
      <c r="J257" s="48"/>
      <c r="K257" s="48"/>
      <c r="L257" s="48"/>
      <c r="M257" s="48"/>
      <c r="N257" s="48"/>
      <c r="O257" s="48"/>
      <c r="P257" s="48"/>
      <c r="Q257" s="48"/>
      <c r="R257" s="48"/>
      <c r="S257" s="48"/>
      <c r="T257" s="48"/>
      <c r="U257" s="48"/>
      <c r="V257" s="48"/>
      <c r="W257" s="48"/>
    </row>
    <row r="258" spans="1:23">
      <c r="A258" s="18" t="s">
        <v>248</v>
      </c>
      <c r="B258" s="10">
        <v>10648.784669999999</v>
      </c>
      <c r="C258" s="10">
        <v>365.53659000000005</v>
      </c>
      <c r="D258" s="10">
        <v>0</v>
      </c>
      <c r="E258" s="10">
        <v>0</v>
      </c>
      <c r="F258" s="10">
        <v>11014.321260000001</v>
      </c>
      <c r="G258" s="48"/>
      <c r="H258" s="48"/>
      <c r="I258" s="48"/>
      <c r="J258" s="48"/>
      <c r="K258" s="48"/>
      <c r="L258" s="48"/>
      <c r="M258" s="48"/>
      <c r="N258" s="48"/>
      <c r="O258" s="48"/>
      <c r="P258" s="48"/>
      <c r="Q258" s="48"/>
      <c r="R258" s="48"/>
      <c r="S258" s="48"/>
      <c r="T258" s="48"/>
      <c r="U258" s="48"/>
      <c r="V258" s="48"/>
      <c r="W258" s="48"/>
    </row>
    <row r="259" spans="1:23">
      <c r="A259" s="18" t="s">
        <v>249</v>
      </c>
      <c r="B259" s="10">
        <v>140.31621999999999</v>
      </c>
      <c r="C259" s="10">
        <v>21.712490000000003</v>
      </c>
      <c r="D259" s="10">
        <v>0</v>
      </c>
      <c r="E259" s="10">
        <v>0</v>
      </c>
      <c r="F259" s="10">
        <v>162.02870999999999</v>
      </c>
      <c r="G259" s="48"/>
      <c r="H259" s="48"/>
      <c r="I259" s="48"/>
      <c r="J259" s="48"/>
      <c r="K259" s="48"/>
      <c r="L259" s="48"/>
      <c r="M259" s="48"/>
      <c r="N259" s="48"/>
      <c r="O259" s="48"/>
      <c r="P259" s="48"/>
      <c r="Q259" s="48"/>
      <c r="R259" s="48"/>
      <c r="S259" s="48"/>
      <c r="T259" s="48"/>
      <c r="U259" s="48"/>
      <c r="V259" s="48"/>
      <c r="W259" s="48"/>
    </row>
    <row r="260" spans="1:23">
      <c r="A260" s="18" t="s">
        <v>250</v>
      </c>
      <c r="B260" s="10">
        <v>145.67119</v>
      </c>
      <c r="C260" s="10">
        <v>7.1263800000000002</v>
      </c>
      <c r="D260" s="10">
        <v>0</v>
      </c>
      <c r="E260" s="10">
        <v>0</v>
      </c>
      <c r="F260" s="10">
        <v>152.79757000000001</v>
      </c>
      <c r="G260" s="48"/>
      <c r="H260" s="48"/>
      <c r="I260" s="48"/>
      <c r="J260" s="48"/>
      <c r="K260" s="48"/>
      <c r="L260" s="48"/>
      <c r="M260" s="48"/>
      <c r="N260" s="48"/>
      <c r="O260" s="48"/>
      <c r="P260" s="48"/>
      <c r="Q260" s="48"/>
      <c r="R260" s="48"/>
      <c r="S260" s="48"/>
      <c r="T260" s="48"/>
      <c r="U260" s="48"/>
      <c r="V260" s="48"/>
      <c r="W260" s="48"/>
    </row>
    <row r="261" spans="1:23">
      <c r="A261" s="18" t="s">
        <v>251</v>
      </c>
      <c r="B261" s="10">
        <v>222.94167000000002</v>
      </c>
      <c r="C261" s="10">
        <v>1.65387</v>
      </c>
      <c r="D261" s="10">
        <v>0</v>
      </c>
      <c r="E261" s="10">
        <v>0</v>
      </c>
      <c r="F261" s="10">
        <v>224.59554</v>
      </c>
      <c r="G261" s="48"/>
      <c r="H261" s="48"/>
      <c r="I261" s="48"/>
      <c r="J261" s="48"/>
      <c r="K261" s="48"/>
      <c r="L261" s="48"/>
      <c r="M261" s="48"/>
      <c r="N261" s="48"/>
      <c r="O261" s="48"/>
      <c r="P261" s="48"/>
      <c r="Q261" s="48"/>
      <c r="R261" s="48"/>
      <c r="S261" s="48"/>
      <c r="T261" s="48"/>
      <c r="U261" s="48"/>
      <c r="V261" s="48"/>
      <c r="W261" s="48"/>
    </row>
    <row r="262" spans="1:23">
      <c r="A262" s="18" t="s">
        <v>252</v>
      </c>
      <c r="B262" s="10">
        <v>40.978279999999998</v>
      </c>
      <c r="C262" s="10">
        <v>1.2174400000000001</v>
      </c>
      <c r="D262" s="10">
        <v>0</v>
      </c>
      <c r="E262" s="10">
        <v>0</v>
      </c>
      <c r="F262" s="10">
        <v>42.195720000000001</v>
      </c>
      <c r="G262" s="48"/>
      <c r="H262" s="48"/>
      <c r="I262" s="48"/>
      <c r="J262" s="48"/>
      <c r="K262" s="48"/>
      <c r="L262" s="48"/>
      <c r="M262" s="48"/>
      <c r="N262" s="48"/>
      <c r="O262" s="48"/>
      <c r="P262" s="48"/>
      <c r="Q262" s="48"/>
      <c r="R262" s="48"/>
      <c r="S262" s="48"/>
      <c r="T262" s="48"/>
      <c r="U262" s="48"/>
      <c r="V262" s="48"/>
      <c r="W262" s="48"/>
    </row>
    <row r="263" spans="1:23">
      <c r="A263" s="18" t="s">
        <v>253</v>
      </c>
      <c r="B263" s="10">
        <v>0</v>
      </c>
      <c r="C263" s="10">
        <v>0</v>
      </c>
      <c r="D263" s="10">
        <v>0</v>
      </c>
      <c r="E263" s="10">
        <v>0</v>
      </c>
      <c r="F263" s="10">
        <v>0</v>
      </c>
      <c r="G263" s="48"/>
      <c r="H263" s="48"/>
      <c r="I263" s="48"/>
      <c r="J263" s="48"/>
      <c r="K263" s="48"/>
      <c r="L263" s="48"/>
      <c r="M263" s="48"/>
      <c r="N263" s="48"/>
      <c r="O263" s="48"/>
      <c r="P263" s="48"/>
      <c r="Q263" s="48"/>
      <c r="R263" s="48"/>
      <c r="S263" s="48"/>
      <c r="T263" s="48"/>
      <c r="U263" s="48"/>
      <c r="V263" s="48"/>
      <c r="W263" s="48"/>
    </row>
    <row r="264" spans="1:23">
      <c r="A264" s="18" t="s">
        <v>254</v>
      </c>
      <c r="B264" s="10">
        <v>549.49167</v>
      </c>
      <c r="C264" s="10">
        <v>29.02927</v>
      </c>
      <c r="D264" s="10">
        <v>0</v>
      </c>
      <c r="E264" s="10">
        <v>0</v>
      </c>
      <c r="F264" s="10">
        <v>578.52094</v>
      </c>
      <c r="G264" s="48"/>
      <c r="H264" s="48"/>
      <c r="I264" s="48"/>
      <c r="J264" s="48"/>
      <c r="K264" s="48"/>
      <c r="L264" s="48"/>
      <c r="M264" s="48"/>
      <c r="N264" s="48"/>
      <c r="O264" s="48"/>
      <c r="P264" s="48"/>
      <c r="Q264" s="48"/>
      <c r="R264" s="48"/>
      <c r="S264" s="48"/>
      <c r="T264" s="48"/>
      <c r="U264" s="48"/>
      <c r="V264" s="48"/>
      <c r="W264" s="48"/>
    </row>
    <row r="265" spans="1:23">
      <c r="A265" s="18" t="s">
        <v>255</v>
      </c>
      <c r="B265" s="10">
        <v>100.87589999999999</v>
      </c>
      <c r="C265" s="10">
        <v>0</v>
      </c>
      <c r="D265" s="10">
        <v>0</v>
      </c>
      <c r="E265" s="10">
        <v>0</v>
      </c>
      <c r="F265" s="10">
        <v>100.87589999999999</v>
      </c>
      <c r="G265" s="48"/>
      <c r="H265" s="48"/>
      <c r="I265" s="48"/>
      <c r="J265" s="48"/>
      <c r="K265" s="48"/>
      <c r="L265" s="48"/>
      <c r="M265" s="48"/>
      <c r="N265" s="48"/>
      <c r="O265" s="48"/>
      <c r="P265" s="48"/>
      <c r="Q265" s="48"/>
      <c r="R265" s="48"/>
      <c r="S265" s="48"/>
      <c r="T265" s="48"/>
      <c r="U265" s="48"/>
      <c r="V265" s="48"/>
      <c r="W265" s="48"/>
    </row>
    <row r="266" spans="1:23">
      <c r="A266" s="26" t="s">
        <v>256</v>
      </c>
      <c r="B266" s="8">
        <v>-10645.110470000001</v>
      </c>
      <c r="C266" s="8">
        <v>-565.70015000000001</v>
      </c>
      <c r="D266" s="8">
        <v>0</v>
      </c>
      <c r="E266" s="8">
        <v>0</v>
      </c>
      <c r="F266" s="8">
        <v>-11210.810619999998</v>
      </c>
      <c r="G266" s="48"/>
      <c r="H266" s="48"/>
      <c r="I266" s="48"/>
      <c r="J266" s="48"/>
      <c r="K266" s="48"/>
      <c r="L266" s="48"/>
      <c r="M266" s="48"/>
      <c r="N266" s="48"/>
      <c r="O266" s="48"/>
      <c r="P266" s="48"/>
      <c r="Q266" s="48"/>
      <c r="R266" s="48"/>
      <c r="S266" s="48"/>
      <c r="T266" s="48"/>
      <c r="U266" s="48"/>
      <c r="V266" s="48"/>
      <c r="W266" s="48"/>
    </row>
    <row r="267" spans="1:23">
      <c r="A267" s="18" t="s">
        <v>257</v>
      </c>
      <c r="B267" s="10">
        <v>-9697.8011700000006</v>
      </c>
      <c r="C267" s="10">
        <v>-485.61603000000002</v>
      </c>
      <c r="D267" s="10">
        <v>0</v>
      </c>
      <c r="E267" s="10">
        <v>0</v>
      </c>
      <c r="F267" s="10">
        <v>-10183.4172</v>
      </c>
      <c r="G267" s="48"/>
      <c r="H267" s="48"/>
      <c r="I267" s="48"/>
      <c r="J267" s="48"/>
      <c r="K267" s="48"/>
      <c r="L267" s="48"/>
      <c r="M267" s="48"/>
      <c r="N267" s="48"/>
      <c r="O267" s="48"/>
      <c r="P267" s="48"/>
      <c r="Q267" s="48"/>
      <c r="R267" s="48"/>
      <c r="S267" s="48"/>
      <c r="T267" s="48"/>
      <c r="U267" s="48"/>
      <c r="V267" s="48"/>
      <c r="W267" s="48"/>
    </row>
    <row r="268" spans="1:23">
      <c r="A268" s="18" t="s">
        <v>258</v>
      </c>
      <c r="B268" s="10">
        <v>0</v>
      </c>
      <c r="C268" s="10">
        <v>0</v>
      </c>
      <c r="D268" s="10">
        <v>0</v>
      </c>
      <c r="E268" s="10">
        <v>0</v>
      </c>
      <c r="F268" s="10">
        <v>0</v>
      </c>
      <c r="G268" s="48"/>
      <c r="H268" s="48"/>
      <c r="I268" s="48"/>
      <c r="J268" s="48"/>
      <c r="K268" s="48"/>
      <c r="L268" s="48"/>
      <c r="M268" s="48"/>
      <c r="N268" s="48"/>
      <c r="O268" s="48"/>
      <c r="P268" s="48"/>
      <c r="Q268" s="48"/>
      <c r="R268" s="48"/>
      <c r="S268" s="48"/>
      <c r="T268" s="48"/>
      <c r="U268" s="48"/>
      <c r="V268" s="48"/>
      <c r="W268" s="48"/>
    </row>
    <row r="269" spans="1:23">
      <c r="A269" s="18" t="s">
        <v>259</v>
      </c>
      <c r="B269" s="10">
        <v>-851.84806999999989</v>
      </c>
      <c r="C269" s="10">
        <v>-79.811779999999999</v>
      </c>
      <c r="D269" s="10">
        <v>0</v>
      </c>
      <c r="E269" s="10">
        <v>0</v>
      </c>
      <c r="F269" s="10">
        <v>-931.65985000000001</v>
      </c>
      <c r="G269" s="48"/>
      <c r="H269" s="48"/>
      <c r="I269" s="48"/>
      <c r="J269" s="48"/>
      <c r="K269" s="48"/>
      <c r="L269" s="48"/>
      <c r="M269" s="48"/>
      <c r="N269" s="48"/>
      <c r="O269" s="48"/>
      <c r="P269" s="48"/>
      <c r="Q269" s="48"/>
      <c r="R269" s="48"/>
      <c r="S269" s="48"/>
      <c r="T269" s="48"/>
      <c r="U269" s="48"/>
      <c r="V269" s="48"/>
      <c r="W269" s="48"/>
    </row>
    <row r="270" spans="1:23">
      <c r="A270" s="18" t="s">
        <v>260</v>
      </c>
      <c r="B270" s="10">
        <v>-92.514870000000002</v>
      </c>
      <c r="C270" s="10">
        <v>-0.27233999999999997</v>
      </c>
      <c r="D270" s="10">
        <v>0</v>
      </c>
      <c r="E270" s="10">
        <v>0</v>
      </c>
      <c r="F270" s="10">
        <v>-92.787210000000002</v>
      </c>
      <c r="G270" s="48"/>
      <c r="H270" s="48"/>
      <c r="I270" s="48"/>
      <c r="J270" s="48"/>
      <c r="K270" s="48"/>
      <c r="L270" s="48"/>
      <c r="M270" s="48"/>
      <c r="N270" s="48"/>
      <c r="O270" s="48"/>
      <c r="P270" s="48"/>
      <c r="Q270" s="48"/>
      <c r="R270" s="48"/>
      <c r="S270" s="48"/>
      <c r="T270" s="48"/>
      <c r="U270" s="48"/>
      <c r="V270" s="48"/>
      <c r="W270" s="48"/>
    </row>
    <row r="271" spans="1:23">
      <c r="A271" s="18" t="s">
        <v>261</v>
      </c>
      <c r="B271" s="10">
        <v>0</v>
      </c>
      <c r="C271" s="10">
        <v>0</v>
      </c>
      <c r="D271" s="10">
        <v>0</v>
      </c>
      <c r="E271" s="10">
        <v>0</v>
      </c>
      <c r="F271" s="10">
        <v>0</v>
      </c>
      <c r="G271" s="48"/>
      <c r="H271" s="48"/>
      <c r="I271" s="48"/>
      <c r="J271" s="48"/>
      <c r="K271" s="48"/>
      <c r="L271" s="48"/>
      <c r="M271" s="48"/>
      <c r="N271" s="48"/>
      <c r="O271" s="48"/>
      <c r="P271" s="48"/>
      <c r="Q271" s="48"/>
      <c r="R271" s="48"/>
      <c r="S271" s="48"/>
      <c r="T271" s="48"/>
      <c r="U271" s="48"/>
      <c r="V271" s="48"/>
      <c r="W271" s="48"/>
    </row>
    <row r="272" spans="1:23">
      <c r="A272" s="21" t="s">
        <v>262</v>
      </c>
      <c r="B272" s="10">
        <v>0</v>
      </c>
      <c r="C272" s="10">
        <v>0</v>
      </c>
      <c r="D272" s="10">
        <v>0</v>
      </c>
      <c r="E272" s="10">
        <v>0</v>
      </c>
      <c r="F272" s="10">
        <v>0</v>
      </c>
      <c r="G272" s="48"/>
      <c r="H272" s="48"/>
      <c r="I272" s="48"/>
      <c r="J272" s="48"/>
      <c r="K272" s="48"/>
      <c r="L272" s="48"/>
      <c r="M272" s="48"/>
      <c r="N272" s="48"/>
      <c r="O272" s="48"/>
      <c r="P272" s="48"/>
      <c r="Q272" s="48"/>
      <c r="R272" s="48"/>
      <c r="S272" s="48"/>
      <c r="T272" s="48"/>
      <c r="U272" s="48"/>
      <c r="V272" s="48"/>
      <c r="W272" s="48"/>
    </row>
    <row r="273" spans="1:23">
      <c r="A273" s="18" t="s">
        <v>263</v>
      </c>
      <c r="B273" s="10">
        <v>-2.9463600000000003</v>
      </c>
      <c r="C273" s="10">
        <v>0</v>
      </c>
      <c r="D273" s="10">
        <v>0</v>
      </c>
      <c r="E273" s="10">
        <v>0</v>
      </c>
      <c r="F273" s="10">
        <v>-2.9463600000000003</v>
      </c>
      <c r="G273" s="48"/>
      <c r="H273" s="48"/>
      <c r="I273" s="48"/>
      <c r="J273" s="48"/>
      <c r="K273" s="48"/>
      <c r="L273" s="48"/>
      <c r="M273" s="48"/>
      <c r="N273" s="48"/>
      <c r="O273" s="48"/>
      <c r="P273" s="48"/>
      <c r="Q273" s="48"/>
      <c r="R273" s="48"/>
      <c r="S273" s="48"/>
      <c r="T273" s="48"/>
      <c r="U273" s="48"/>
      <c r="V273" s="48"/>
      <c r="W273" s="48"/>
    </row>
    <row r="274" spans="1:23">
      <c r="A274" s="26" t="s">
        <v>264</v>
      </c>
      <c r="B274" s="8">
        <v>23522.297039999998</v>
      </c>
      <c r="C274" s="8">
        <v>644.77620999999999</v>
      </c>
      <c r="D274" s="8">
        <v>0</v>
      </c>
      <c r="E274" s="8">
        <v>0</v>
      </c>
      <c r="F274" s="8">
        <v>24167.073250000001</v>
      </c>
      <c r="G274" s="48"/>
      <c r="H274" s="48"/>
      <c r="I274" s="48"/>
      <c r="J274" s="48"/>
      <c r="K274" s="48"/>
      <c r="L274" s="48"/>
      <c r="M274" s="48"/>
      <c r="N274" s="48"/>
      <c r="O274" s="48"/>
      <c r="P274" s="48"/>
      <c r="Q274" s="48"/>
      <c r="R274" s="48"/>
      <c r="S274" s="48"/>
      <c r="T274" s="48"/>
      <c r="U274" s="48"/>
      <c r="V274" s="48"/>
      <c r="W274" s="48"/>
    </row>
    <row r="275" spans="1:23">
      <c r="A275" s="27" t="s">
        <v>265</v>
      </c>
      <c r="B275" s="8">
        <v>619.82292000000007</v>
      </c>
      <c r="C275" s="8">
        <v>80.076089999999994</v>
      </c>
      <c r="D275" s="8">
        <v>0</v>
      </c>
      <c r="E275" s="8">
        <v>0</v>
      </c>
      <c r="F275" s="8">
        <v>699.89900999999998</v>
      </c>
      <c r="G275" s="48"/>
      <c r="H275" s="48"/>
      <c r="I275" s="48"/>
      <c r="J275" s="48"/>
      <c r="K275" s="48"/>
      <c r="L275" s="48"/>
      <c r="M275" s="48"/>
      <c r="N275" s="48"/>
      <c r="O275" s="48"/>
      <c r="P275" s="48"/>
      <c r="Q275" s="48"/>
      <c r="R275" s="48"/>
      <c r="S275" s="48"/>
      <c r="T275" s="48"/>
      <c r="U275" s="48"/>
      <c r="V275" s="48"/>
      <c r="W275" s="48"/>
    </row>
    <row r="276" spans="1:23">
      <c r="A276" s="18" t="s">
        <v>266</v>
      </c>
      <c r="B276" s="10">
        <v>606.96244999999999</v>
      </c>
      <c r="C276" s="10">
        <v>2.1000300000000003</v>
      </c>
      <c r="D276" s="10">
        <v>0</v>
      </c>
      <c r="E276" s="10">
        <v>0</v>
      </c>
      <c r="F276" s="10">
        <v>609.06247999999994</v>
      </c>
      <c r="G276" s="48"/>
      <c r="H276" s="48"/>
      <c r="I276" s="48"/>
      <c r="J276" s="48"/>
      <c r="K276" s="48"/>
      <c r="L276" s="48"/>
      <c r="M276" s="48"/>
      <c r="N276" s="48"/>
      <c r="O276" s="48"/>
      <c r="P276" s="48"/>
      <c r="Q276" s="48"/>
      <c r="R276" s="48"/>
      <c r="S276" s="48"/>
      <c r="T276" s="48"/>
      <c r="U276" s="48"/>
      <c r="V276" s="48"/>
      <c r="W276" s="48"/>
    </row>
    <row r="277" spans="1:23">
      <c r="A277" s="18" t="s">
        <v>267</v>
      </c>
      <c r="B277" s="10">
        <v>-7.1373100000000003</v>
      </c>
      <c r="C277" s="10">
        <v>77.976060000000004</v>
      </c>
      <c r="D277" s="10">
        <v>0</v>
      </c>
      <c r="E277" s="10">
        <v>0</v>
      </c>
      <c r="F277" s="10">
        <v>70.838750000000005</v>
      </c>
      <c r="G277" s="48"/>
      <c r="H277" s="48"/>
      <c r="I277" s="48"/>
      <c r="J277" s="48"/>
      <c r="K277" s="48"/>
      <c r="L277" s="48"/>
      <c r="M277" s="48"/>
      <c r="N277" s="48"/>
      <c r="O277" s="48"/>
      <c r="P277" s="48"/>
      <c r="Q277" s="48"/>
      <c r="R277" s="48"/>
      <c r="S277" s="48"/>
      <c r="T277" s="48"/>
      <c r="U277" s="48"/>
      <c r="V277" s="48"/>
      <c r="W277" s="48"/>
    </row>
    <row r="278" spans="1:23">
      <c r="A278" s="18" t="s">
        <v>268</v>
      </c>
      <c r="B278" s="10">
        <v>2.70058</v>
      </c>
      <c r="C278" s="10">
        <v>0</v>
      </c>
      <c r="D278" s="10">
        <v>0</v>
      </c>
      <c r="E278" s="10">
        <v>0</v>
      </c>
      <c r="F278" s="10">
        <v>2.70058</v>
      </c>
      <c r="G278" s="48"/>
      <c r="H278" s="48"/>
      <c r="I278" s="48"/>
      <c r="J278" s="48"/>
      <c r="K278" s="48"/>
      <c r="L278" s="48"/>
      <c r="M278" s="48"/>
      <c r="N278" s="48"/>
      <c r="O278" s="48"/>
      <c r="P278" s="48"/>
      <c r="Q278" s="48"/>
      <c r="R278" s="48"/>
      <c r="S278" s="48"/>
      <c r="T278" s="48"/>
      <c r="U278" s="48"/>
      <c r="V278" s="48"/>
      <c r="W278" s="48"/>
    </row>
    <row r="279" spans="1:23">
      <c r="A279" s="18" t="s">
        <v>269</v>
      </c>
      <c r="B279" s="10">
        <v>0</v>
      </c>
      <c r="C279" s="10">
        <v>0</v>
      </c>
      <c r="D279" s="10">
        <v>0</v>
      </c>
      <c r="E279" s="10">
        <v>0</v>
      </c>
      <c r="F279" s="10">
        <v>0</v>
      </c>
      <c r="G279" s="48"/>
      <c r="H279" s="48"/>
      <c r="I279" s="48"/>
      <c r="J279" s="48"/>
      <c r="K279" s="48"/>
      <c r="L279" s="48"/>
      <c r="M279" s="48"/>
      <c r="N279" s="48"/>
      <c r="O279" s="48"/>
      <c r="P279" s="48"/>
      <c r="Q279" s="48"/>
      <c r="R279" s="48"/>
      <c r="S279" s="48"/>
      <c r="T279" s="48"/>
      <c r="U279" s="48"/>
      <c r="V279" s="48"/>
      <c r="W279" s="48"/>
    </row>
    <row r="280" spans="1:23">
      <c r="A280" s="18" t="s">
        <v>270</v>
      </c>
      <c r="B280" s="10">
        <v>17.2972</v>
      </c>
      <c r="C280" s="10">
        <v>0</v>
      </c>
      <c r="D280" s="10">
        <v>0</v>
      </c>
      <c r="E280" s="10">
        <v>0</v>
      </c>
      <c r="F280" s="10">
        <v>17.2972</v>
      </c>
      <c r="G280" s="48"/>
      <c r="H280" s="48"/>
      <c r="I280" s="48"/>
      <c r="J280" s="48"/>
      <c r="K280" s="48"/>
      <c r="L280" s="48"/>
      <c r="M280" s="48"/>
      <c r="N280" s="48"/>
      <c r="O280" s="48"/>
      <c r="P280" s="48"/>
      <c r="Q280" s="48"/>
      <c r="R280" s="48"/>
      <c r="S280" s="48"/>
      <c r="T280" s="48"/>
      <c r="U280" s="48"/>
      <c r="V280" s="48"/>
      <c r="W280" s="48"/>
    </row>
    <row r="281" spans="1:23">
      <c r="A281" s="18" t="s">
        <v>271</v>
      </c>
      <c r="B281" s="10">
        <v>0</v>
      </c>
      <c r="C281" s="10">
        <v>0</v>
      </c>
      <c r="D281" s="10">
        <v>0</v>
      </c>
      <c r="E281" s="10">
        <v>0</v>
      </c>
      <c r="F281" s="10">
        <v>0</v>
      </c>
      <c r="G281" s="48"/>
      <c r="H281" s="48"/>
      <c r="I281" s="48"/>
      <c r="J281" s="48"/>
      <c r="K281" s="48"/>
      <c r="L281" s="48"/>
      <c r="M281" s="48"/>
      <c r="N281" s="48"/>
      <c r="O281" s="48"/>
      <c r="P281" s="48"/>
      <c r="Q281" s="48"/>
      <c r="R281" s="48"/>
      <c r="S281" s="48"/>
      <c r="T281" s="48"/>
      <c r="U281" s="48"/>
      <c r="V281" s="48"/>
      <c r="W281" s="48"/>
    </row>
    <row r="282" spans="1:23">
      <c r="A282" s="28" t="s">
        <v>272</v>
      </c>
      <c r="B282" s="8">
        <v>-687.07285000000002</v>
      </c>
      <c r="C282" s="8">
        <v>-322.83062999999999</v>
      </c>
      <c r="D282" s="8">
        <v>0</v>
      </c>
      <c r="E282" s="8">
        <v>0</v>
      </c>
      <c r="F282" s="8">
        <v>-1009.9034799999999</v>
      </c>
      <c r="G282" s="48"/>
      <c r="H282" s="48"/>
      <c r="I282" s="48"/>
      <c r="J282" s="48"/>
      <c r="K282" s="48"/>
      <c r="L282" s="48"/>
      <c r="M282" s="48"/>
      <c r="N282" s="48"/>
      <c r="O282" s="48"/>
      <c r="P282" s="48"/>
      <c r="Q282" s="48"/>
      <c r="R282" s="48"/>
      <c r="S282" s="48"/>
      <c r="T282" s="48"/>
      <c r="U282" s="48"/>
      <c r="V282" s="48"/>
      <c r="W282" s="48"/>
    </row>
    <row r="283" spans="1:23">
      <c r="A283" s="18" t="s">
        <v>266</v>
      </c>
      <c r="B283" s="10">
        <v>-125.44644</v>
      </c>
      <c r="C283" s="10">
        <v>-191.92256</v>
      </c>
      <c r="D283" s="10">
        <v>0</v>
      </c>
      <c r="E283" s="10">
        <v>0</v>
      </c>
      <c r="F283" s="10">
        <v>-317.36900000000003</v>
      </c>
      <c r="G283" s="48"/>
      <c r="H283" s="48"/>
      <c r="I283" s="48"/>
      <c r="J283" s="48"/>
      <c r="K283" s="48"/>
      <c r="L283" s="48"/>
      <c r="M283" s="48"/>
      <c r="N283" s="48"/>
      <c r="O283" s="48"/>
      <c r="P283" s="48"/>
      <c r="Q283" s="48"/>
      <c r="R283" s="48"/>
      <c r="S283" s="48"/>
      <c r="T283" s="48"/>
      <c r="U283" s="48"/>
      <c r="V283" s="48"/>
      <c r="W283" s="48"/>
    </row>
    <row r="284" spans="1:23">
      <c r="A284" s="18" t="s">
        <v>273</v>
      </c>
      <c r="B284" s="10">
        <v>-429.82468999999998</v>
      </c>
      <c r="C284" s="10">
        <v>0</v>
      </c>
      <c r="D284" s="10">
        <v>0</v>
      </c>
      <c r="E284" s="10">
        <v>0</v>
      </c>
      <c r="F284" s="10">
        <v>-429.82468999999998</v>
      </c>
      <c r="G284" s="48"/>
      <c r="H284" s="48"/>
      <c r="I284" s="48"/>
      <c r="J284" s="48"/>
      <c r="K284" s="48"/>
      <c r="L284" s="48"/>
      <c r="M284" s="48"/>
      <c r="N284" s="48"/>
      <c r="O284" s="48"/>
      <c r="P284" s="48"/>
      <c r="Q284" s="48"/>
      <c r="R284" s="48"/>
      <c r="S284" s="48"/>
      <c r="T284" s="48"/>
      <c r="U284" s="48"/>
      <c r="V284" s="48"/>
      <c r="W284" s="48"/>
    </row>
    <row r="285" spans="1:23">
      <c r="A285" s="18" t="s">
        <v>274</v>
      </c>
      <c r="B285" s="10">
        <v>-0.18908000000000003</v>
      </c>
      <c r="C285" s="10">
        <v>0</v>
      </c>
      <c r="D285" s="10">
        <v>0</v>
      </c>
      <c r="E285" s="10">
        <v>0</v>
      </c>
      <c r="F285" s="10">
        <v>-0.18908000000000003</v>
      </c>
      <c r="G285" s="48"/>
      <c r="H285" s="48"/>
      <c r="I285" s="48"/>
      <c r="J285" s="48"/>
      <c r="K285" s="48"/>
      <c r="L285" s="48"/>
      <c r="M285" s="48"/>
      <c r="N285" s="48"/>
      <c r="O285" s="48"/>
      <c r="P285" s="48"/>
      <c r="Q285" s="48"/>
      <c r="R285" s="48"/>
      <c r="S285" s="48"/>
      <c r="T285" s="48"/>
      <c r="U285" s="48"/>
      <c r="V285" s="48"/>
      <c r="W285" s="48"/>
    </row>
    <row r="286" spans="1:23">
      <c r="A286" s="18" t="s">
        <v>275</v>
      </c>
      <c r="B286" s="10">
        <v>0</v>
      </c>
      <c r="C286" s="10">
        <v>0</v>
      </c>
      <c r="D286" s="10">
        <v>0</v>
      </c>
      <c r="E286" s="10">
        <v>0</v>
      </c>
      <c r="F286" s="10">
        <v>0</v>
      </c>
      <c r="G286" s="48"/>
      <c r="H286" s="48"/>
      <c r="I286" s="48"/>
      <c r="J286" s="48"/>
      <c r="K286" s="48"/>
      <c r="L286" s="48"/>
      <c r="M286" s="48"/>
      <c r="N286" s="48"/>
      <c r="O286" s="48"/>
      <c r="P286" s="48"/>
      <c r="Q286" s="48"/>
      <c r="R286" s="48"/>
      <c r="S286" s="48"/>
      <c r="T286" s="48"/>
      <c r="U286" s="48"/>
      <c r="V286" s="48"/>
      <c r="W286" s="48"/>
    </row>
    <row r="287" spans="1:23">
      <c r="A287" s="18" t="s">
        <v>276</v>
      </c>
      <c r="B287" s="10">
        <v>-131.61264000000003</v>
      </c>
      <c r="C287" s="10">
        <v>-130.90807000000001</v>
      </c>
      <c r="D287" s="10">
        <v>0</v>
      </c>
      <c r="E287" s="10">
        <v>0</v>
      </c>
      <c r="F287" s="10">
        <v>-262.52071000000001</v>
      </c>
      <c r="G287" s="48"/>
      <c r="H287" s="48"/>
      <c r="I287" s="48"/>
      <c r="J287" s="48"/>
      <c r="K287" s="48"/>
      <c r="L287" s="48"/>
      <c r="M287" s="48"/>
      <c r="N287" s="48"/>
      <c r="O287" s="48"/>
      <c r="P287" s="48"/>
      <c r="Q287" s="48"/>
      <c r="R287" s="48"/>
      <c r="S287" s="48"/>
      <c r="T287" s="48"/>
      <c r="U287" s="48"/>
      <c r="V287" s="48"/>
      <c r="W287" s="48"/>
    </row>
    <row r="288" spans="1:23">
      <c r="A288" s="18" t="s">
        <v>277</v>
      </c>
      <c r="B288" s="10">
        <v>0</v>
      </c>
      <c r="C288" s="10">
        <v>0</v>
      </c>
      <c r="D288" s="10">
        <v>0</v>
      </c>
      <c r="E288" s="10">
        <v>0</v>
      </c>
      <c r="F288" s="10">
        <v>0</v>
      </c>
      <c r="G288" s="48"/>
      <c r="H288" s="48"/>
      <c r="I288" s="48"/>
      <c r="J288" s="48"/>
      <c r="K288" s="48"/>
      <c r="L288" s="48"/>
      <c r="M288" s="48"/>
      <c r="N288" s="48"/>
      <c r="O288" s="48"/>
      <c r="P288" s="48"/>
      <c r="Q288" s="48"/>
      <c r="R288" s="48"/>
      <c r="S288" s="48"/>
      <c r="T288" s="48"/>
      <c r="U288" s="48"/>
      <c r="V288" s="48"/>
      <c r="W288" s="48"/>
    </row>
    <row r="289" spans="1:23">
      <c r="A289" s="26" t="s">
        <v>278</v>
      </c>
      <c r="B289" s="8">
        <v>23455.04711</v>
      </c>
      <c r="C289" s="8">
        <v>402.02166999999997</v>
      </c>
      <c r="D289" s="8">
        <v>0</v>
      </c>
      <c r="E289" s="8">
        <v>0</v>
      </c>
      <c r="F289" s="8">
        <v>23857.068780000001</v>
      </c>
      <c r="G289" s="48"/>
      <c r="H289" s="48"/>
      <c r="I289" s="48"/>
      <c r="J289" s="48"/>
      <c r="K289" s="48"/>
      <c r="L289" s="48"/>
      <c r="M289" s="48"/>
      <c r="N289" s="48"/>
      <c r="O289" s="48"/>
      <c r="P289" s="48"/>
      <c r="Q289" s="48"/>
      <c r="R289" s="48"/>
      <c r="S289" s="48"/>
      <c r="T289" s="48"/>
      <c r="U289" s="48"/>
      <c r="V289" s="48"/>
      <c r="W289" s="48"/>
    </row>
    <row r="290" spans="1:23">
      <c r="A290" s="18" t="s">
        <v>279</v>
      </c>
      <c r="B290" s="10">
        <v>15233.53721</v>
      </c>
      <c r="C290" s="10">
        <v>951.98608999999999</v>
      </c>
      <c r="D290" s="10">
        <v>0</v>
      </c>
      <c r="E290" s="10">
        <v>0</v>
      </c>
      <c r="F290" s="10">
        <v>16185.523300000001</v>
      </c>
      <c r="G290" s="48"/>
      <c r="H290" s="48"/>
      <c r="I290" s="48"/>
      <c r="J290" s="48"/>
      <c r="K290" s="48"/>
      <c r="L290" s="48"/>
      <c r="M290" s="48"/>
      <c r="N290" s="48"/>
      <c r="O290" s="48"/>
      <c r="P290" s="48"/>
      <c r="Q290" s="48"/>
      <c r="R290" s="48"/>
      <c r="S290" s="48"/>
      <c r="T290" s="48"/>
      <c r="U290" s="48"/>
      <c r="V290" s="48"/>
      <c r="W290" s="48"/>
    </row>
    <row r="291" spans="1:23">
      <c r="A291" s="18" t="s">
        <v>280</v>
      </c>
      <c r="B291" s="10">
        <v>406.93153999999998</v>
      </c>
      <c r="C291" s="10">
        <v>0.37963000000000002</v>
      </c>
      <c r="D291" s="10">
        <v>0</v>
      </c>
      <c r="E291" s="10">
        <v>0</v>
      </c>
      <c r="F291" s="10">
        <v>407.31117</v>
      </c>
      <c r="G291" s="48"/>
      <c r="H291" s="48"/>
      <c r="I291" s="48"/>
      <c r="J291" s="48"/>
      <c r="K291" s="48"/>
      <c r="L291" s="48"/>
      <c r="M291" s="48"/>
      <c r="N291" s="48"/>
      <c r="O291" s="48"/>
      <c r="P291" s="48"/>
      <c r="Q291" s="48"/>
      <c r="R291" s="48"/>
      <c r="S291" s="48"/>
      <c r="T291" s="48"/>
      <c r="U291" s="48"/>
      <c r="V291" s="48"/>
      <c r="W291" s="48"/>
    </row>
    <row r="292" spans="1:23">
      <c r="A292" s="18" t="s">
        <v>281</v>
      </c>
      <c r="B292" s="10">
        <v>14826.605670000001</v>
      </c>
      <c r="C292" s="10">
        <v>951.60645999999997</v>
      </c>
      <c r="D292" s="10">
        <v>0</v>
      </c>
      <c r="E292" s="10">
        <v>0</v>
      </c>
      <c r="F292" s="10">
        <v>15778.212130000002</v>
      </c>
      <c r="G292" s="48"/>
      <c r="H292" s="48"/>
      <c r="I292" s="48"/>
      <c r="J292" s="48"/>
      <c r="K292" s="48"/>
      <c r="L292" s="48"/>
      <c r="M292" s="48"/>
      <c r="N292" s="48"/>
      <c r="O292" s="48"/>
      <c r="P292" s="48"/>
      <c r="Q292" s="48"/>
      <c r="R292" s="48"/>
      <c r="S292" s="48"/>
      <c r="T292" s="48"/>
      <c r="U292" s="48"/>
      <c r="V292" s="48"/>
      <c r="W292" s="48"/>
    </row>
    <row r="293" spans="1:23">
      <c r="A293" s="18" t="s">
        <v>282</v>
      </c>
      <c r="B293" s="10">
        <v>0</v>
      </c>
      <c r="C293" s="10">
        <v>0</v>
      </c>
      <c r="D293" s="10">
        <v>0</v>
      </c>
      <c r="E293" s="10">
        <v>0</v>
      </c>
      <c r="F293" s="10">
        <v>0</v>
      </c>
      <c r="G293" s="48"/>
      <c r="H293" s="48"/>
      <c r="I293" s="48"/>
      <c r="J293" s="48"/>
      <c r="K293" s="48"/>
      <c r="L293" s="48"/>
      <c r="M293" s="48"/>
      <c r="N293" s="48"/>
      <c r="O293" s="48"/>
      <c r="P293" s="48"/>
      <c r="Q293" s="48"/>
      <c r="R293" s="48"/>
      <c r="S293" s="48"/>
      <c r="T293" s="48"/>
      <c r="U293" s="48"/>
      <c r="V293" s="48"/>
      <c r="W293" s="48"/>
    </row>
    <row r="294" spans="1:23">
      <c r="A294" s="18" t="s">
        <v>283</v>
      </c>
      <c r="B294" s="10">
        <v>0</v>
      </c>
      <c r="C294" s="10">
        <v>0</v>
      </c>
      <c r="D294" s="10">
        <v>0</v>
      </c>
      <c r="E294" s="10">
        <v>0</v>
      </c>
      <c r="F294" s="10">
        <v>0</v>
      </c>
      <c r="G294" s="48"/>
      <c r="H294" s="48"/>
      <c r="I294" s="48"/>
      <c r="J294" s="48"/>
      <c r="K294" s="48"/>
      <c r="L294" s="48"/>
      <c r="M294" s="48"/>
      <c r="N294" s="48"/>
      <c r="O294" s="48"/>
      <c r="P294" s="48"/>
      <c r="Q294" s="48"/>
      <c r="R294" s="48"/>
      <c r="S294" s="48"/>
      <c r="T294" s="48"/>
      <c r="U294" s="48"/>
      <c r="V294" s="48"/>
      <c r="W294" s="48"/>
    </row>
    <row r="295" spans="1:23">
      <c r="A295" s="18" t="s">
        <v>284</v>
      </c>
      <c r="B295" s="10">
        <v>0</v>
      </c>
      <c r="C295" s="10">
        <v>0</v>
      </c>
      <c r="D295" s="10">
        <v>0</v>
      </c>
      <c r="E295" s="10">
        <v>0</v>
      </c>
      <c r="F295" s="10">
        <v>0</v>
      </c>
      <c r="G295" s="48"/>
      <c r="H295" s="48"/>
      <c r="I295" s="48"/>
      <c r="J295" s="48"/>
      <c r="K295" s="48"/>
      <c r="L295" s="48"/>
      <c r="M295" s="48"/>
      <c r="N295" s="48"/>
      <c r="O295" s="48"/>
      <c r="P295" s="48"/>
      <c r="Q295" s="48"/>
      <c r="R295" s="48"/>
      <c r="S295" s="48"/>
      <c r="T295" s="48"/>
      <c r="U295" s="48"/>
      <c r="V295" s="48"/>
      <c r="W295" s="48"/>
    </row>
    <row r="296" spans="1:23">
      <c r="A296" s="18" t="s">
        <v>285</v>
      </c>
      <c r="B296" s="10">
        <v>0</v>
      </c>
      <c r="C296" s="10">
        <v>0</v>
      </c>
      <c r="D296" s="10">
        <v>0</v>
      </c>
      <c r="E296" s="10">
        <v>0</v>
      </c>
      <c r="F296" s="10">
        <v>0</v>
      </c>
      <c r="G296" s="48"/>
      <c r="H296" s="48"/>
      <c r="I296" s="48"/>
      <c r="J296" s="48"/>
      <c r="K296" s="48"/>
      <c r="L296" s="48"/>
      <c r="M296" s="48"/>
      <c r="N296" s="48"/>
      <c r="O296" s="48"/>
      <c r="P296" s="48"/>
      <c r="Q296" s="48"/>
      <c r="R296" s="48"/>
      <c r="S296" s="48"/>
      <c r="T296" s="48"/>
      <c r="U296" s="48"/>
      <c r="V296" s="48"/>
      <c r="W296" s="48"/>
    </row>
    <row r="297" spans="1:23">
      <c r="A297" s="18" t="s">
        <v>286</v>
      </c>
      <c r="B297" s="10">
        <v>0</v>
      </c>
      <c r="C297" s="10">
        <v>0</v>
      </c>
      <c r="D297" s="10">
        <v>0</v>
      </c>
      <c r="E297" s="10">
        <v>0</v>
      </c>
      <c r="F297" s="10">
        <v>0</v>
      </c>
      <c r="G297" s="48"/>
      <c r="H297" s="48"/>
      <c r="I297" s="48"/>
      <c r="J297" s="48"/>
      <c r="K297" s="48"/>
      <c r="L297" s="48"/>
      <c r="M297" s="48"/>
      <c r="N297" s="48"/>
      <c r="O297" s="48"/>
      <c r="P297" s="48"/>
      <c r="Q297" s="48"/>
      <c r="R297" s="48"/>
      <c r="S297" s="48"/>
      <c r="T297" s="48"/>
      <c r="U297" s="48"/>
      <c r="V297" s="48"/>
      <c r="W297" s="48"/>
    </row>
    <row r="298" spans="1:23">
      <c r="A298" s="18" t="s">
        <v>287</v>
      </c>
      <c r="B298" s="10">
        <v>-20982.332890000001</v>
      </c>
      <c r="C298" s="10">
        <v>-491.30806000000001</v>
      </c>
      <c r="D298" s="10">
        <v>0</v>
      </c>
      <c r="E298" s="10">
        <v>0</v>
      </c>
      <c r="F298" s="10">
        <v>-21473.640950000001</v>
      </c>
      <c r="G298" s="48"/>
      <c r="H298" s="48"/>
      <c r="I298" s="48"/>
      <c r="J298" s="48"/>
      <c r="K298" s="48"/>
      <c r="L298" s="48"/>
      <c r="M298" s="48"/>
      <c r="N298" s="48"/>
      <c r="O298" s="48"/>
      <c r="P298" s="48"/>
      <c r="Q298" s="48"/>
      <c r="R298" s="48"/>
      <c r="S298" s="48"/>
      <c r="T298" s="48"/>
      <c r="U298" s="48"/>
      <c r="V298" s="48"/>
      <c r="W298" s="48"/>
    </row>
    <row r="299" spans="1:23">
      <c r="A299" s="18" t="s">
        <v>288</v>
      </c>
      <c r="B299" s="10">
        <v>-16938.543739999997</v>
      </c>
      <c r="C299" s="10">
        <v>-433.14409000000001</v>
      </c>
      <c r="D299" s="10">
        <v>0</v>
      </c>
      <c r="E299" s="10">
        <v>0</v>
      </c>
      <c r="F299" s="10">
        <v>-17371.687829999999</v>
      </c>
      <c r="G299" s="48"/>
      <c r="H299" s="48"/>
      <c r="I299" s="48"/>
      <c r="J299" s="48"/>
      <c r="K299" s="48"/>
      <c r="L299" s="48"/>
      <c r="M299" s="48"/>
      <c r="N299" s="48"/>
      <c r="O299" s="48"/>
      <c r="P299" s="48"/>
      <c r="Q299" s="48"/>
      <c r="R299" s="48"/>
      <c r="S299" s="48"/>
      <c r="T299" s="48"/>
      <c r="U299" s="48"/>
      <c r="V299" s="48"/>
      <c r="W299" s="48"/>
    </row>
    <row r="300" spans="1:23">
      <c r="A300" s="18" t="s">
        <v>289</v>
      </c>
      <c r="B300" s="10">
        <v>0</v>
      </c>
      <c r="C300" s="10">
        <v>-2.4199999999999998E-3</v>
      </c>
      <c r="D300" s="10">
        <v>0</v>
      </c>
      <c r="E300" s="10">
        <v>0</v>
      </c>
      <c r="F300" s="10">
        <v>-2.4199999999999998E-3</v>
      </c>
      <c r="G300" s="48"/>
      <c r="H300" s="48"/>
      <c r="I300" s="48"/>
      <c r="J300" s="48"/>
      <c r="K300" s="48"/>
      <c r="L300" s="48"/>
      <c r="M300" s="48"/>
      <c r="N300" s="48"/>
      <c r="O300" s="48"/>
      <c r="P300" s="48"/>
      <c r="Q300" s="48"/>
      <c r="R300" s="48"/>
      <c r="S300" s="48"/>
      <c r="T300" s="48"/>
      <c r="U300" s="48"/>
      <c r="V300" s="48"/>
      <c r="W300" s="48"/>
    </row>
    <row r="301" spans="1:23">
      <c r="A301" s="18" t="s">
        <v>290</v>
      </c>
      <c r="B301" s="10">
        <v>0</v>
      </c>
      <c r="C301" s="10">
        <v>0</v>
      </c>
      <c r="D301" s="10">
        <v>0</v>
      </c>
      <c r="E301" s="10">
        <v>0</v>
      </c>
      <c r="F301" s="10">
        <v>0</v>
      </c>
      <c r="G301" s="48"/>
      <c r="H301" s="48"/>
      <c r="I301" s="48"/>
      <c r="J301" s="48"/>
      <c r="K301" s="48"/>
      <c r="L301" s="48"/>
      <c r="M301" s="48"/>
      <c r="N301" s="48"/>
      <c r="O301" s="48"/>
      <c r="P301" s="48"/>
      <c r="Q301" s="48"/>
      <c r="R301" s="48"/>
      <c r="S301" s="48"/>
      <c r="T301" s="48"/>
      <c r="U301" s="48"/>
      <c r="V301" s="48"/>
      <c r="W301" s="48"/>
    </row>
    <row r="302" spans="1:23">
      <c r="A302" s="21" t="s">
        <v>291</v>
      </c>
      <c r="B302" s="10">
        <v>-4043.7891500000001</v>
      </c>
      <c r="C302" s="10">
        <v>-58.161550000000005</v>
      </c>
      <c r="D302" s="10">
        <v>0</v>
      </c>
      <c r="E302" s="10">
        <v>0</v>
      </c>
      <c r="F302" s="10">
        <v>-4101.9507000000003</v>
      </c>
      <c r="G302" s="48"/>
      <c r="H302" s="48"/>
      <c r="I302" s="48"/>
      <c r="J302" s="48"/>
      <c r="K302" s="48"/>
      <c r="L302" s="48"/>
      <c r="M302" s="48"/>
      <c r="N302" s="48"/>
      <c r="O302" s="48"/>
      <c r="P302" s="48"/>
      <c r="Q302" s="48"/>
      <c r="R302" s="48"/>
      <c r="S302" s="48"/>
      <c r="T302" s="48"/>
      <c r="U302" s="48"/>
      <c r="V302" s="48"/>
      <c r="W302" s="48"/>
    </row>
    <row r="303" spans="1:23">
      <c r="A303" s="11" t="s">
        <v>292</v>
      </c>
      <c r="B303" s="10">
        <v>0</v>
      </c>
      <c r="C303" s="10">
        <v>0</v>
      </c>
      <c r="D303" s="10">
        <v>0</v>
      </c>
      <c r="E303" s="10">
        <v>0</v>
      </c>
      <c r="F303" s="10">
        <v>0</v>
      </c>
      <c r="G303" s="48"/>
      <c r="H303" s="48"/>
      <c r="I303" s="48"/>
      <c r="J303" s="48"/>
      <c r="K303" s="48"/>
      <c r="L303" s="48"/>
      <c r="M303" s="48"/>
      <c r="N303" s="48"/>
      <c r="O303" s="48"/>
      <c r="P303" s="48"/>
      <c r="Q303" s="48"/>
      <c r="R303" s="48"/>
      <c r="S303" s="48"/>
      <c r="T303" s="48"/>
      <c r="U303" s="48"/>
      <c r="V303" s="48"/>
      <c r="W303" s="48"/>
    </row>
    <row r="304" spans="1:23">
      <c r="A304" s="21" t="s">
        <v>293</v>
      </c>
      <c r="B304" s="10">
        <v>0</v>
      </c>
      <c r="C304" s="10">
        <v>0</v>
      </c>
      <c r="D304" s="10">
        <v>0</v>
      </c>
      <c r="E304" s="10">
        <v>0</v>
      </c>
      <c r="F304" s="10">
        <v>0</v>
      </c>
      <c r="G304" s="48"/>
      <c r="H304" s="48"/>
      <c r="I304" s="48"/>
      <c r="J304" s="48"/>
      <c r="K304" s="48"/>
      <c r="L304" s="48"/>
      <c r="M304" s="48"/>
      <c r="N304" s="48"/>
      <c r="O304" s="48"/>
      <c r="P304" s="48"/>
      <c r="Q304" s="48"/>
      <c r="R304" s="48"/>
      <c r="S304" s="48"/>
      <c r="T304" s="48"/>
      <c r="U304" s="48"/>
      <c r="V304" s="48"/>
      <c r="W304" s="48"/>
    </row>
    <row r="305" spans="1:23">
      <c r="A305" s="26" t="s">
        <v>294</v>
      </c>
      <c r="B305" s="8">
        <v>17706.25143</v>
      </c>
      <c r="C305" s="8">
        <v>862.69970000000001</v>
      </c>
      <c r="D305" s="8">
        <v>0</v>
      </c>
      <c r="E305" s="8">
        <v>0</v>
      </c>
      <c r="F305" s="8">
        <v>18568.951129999998</v>
      </c>
      <c r="G305" s="48"/>
      <c r="H305" s="48"/>
      <c r="I305" s="48"/>
      <c r="J305" s="48"/>
      <c r="K305" s="48"/>
      <c r="L305" s="48"/>
      <c r="M305" s="48"/>
      <c r="N305" s="48"/>
      <c r="O305" s="48"/>
      <c r="P305" s="48"/>
      <c r="Q305" s="48"/>
      <c r="R305" s="48"/>
      <c r="S305" s="48"/>
      <c r="T305" s="48"/>
      <c r="U305" s="48"/>
      <c r="V305" s="48"/>
      <c r="W305" s="48"/>
    </row>
    <row r="306" spans="1:23">
      <c r="A306" s="26" t="s">
        <v>295</v>
      </c>
      <c r="B306" s="8">
        <v>-18317.740309999997</v>
      </c>
      <c r="C306" s="8">
        <v>-512.25384000000008</v>
      </c>
      <c r="D306" s="8">
        <v>0</v>
      </c>
      <c r="E306" s="8">
        <v>0</v>
      </c>
      <c r="F306" s="8">
        <v>-18829.994149999999</v>
      </c>
      <c r="G306" s="48"/>
      <c r="H306" s="48"/>
      <c r="I306" s="48"/>
      <c r="J306" s="48"/>
      <c r="K306" s="48"/>
      <c r="L306" s="48"/>
      <c r="M306" s="48"/>
      <c r="N306" s="48"/>
      <c r="O306" s="48"/>
      <c r="P306" s="48"/>
      <c r="Q306" s="48"/>
      <c r="R306" s="48"/>
      <c r="S306" s="48"/>
      <c r="T306" s="48"/>
      <c r="U306" s="48"/>
      <c r="V306" s="48"/>
      <c r="W306" s="48"/>
    </row>
    <row r="307" spans="1:23">
      <c r="A307" s="18" t="s">
        <v>296</v>
      </c>
      <c r="B307" s="10">
        <v>-10474.763349999999</v>
      </c>
      <c r="C307" s="10">
        <v>0</v>
      </c>
      <c r="D307" s="10">
        <v>0</v>
      </c>
      <c r="E307" s="10">
        <v>0</v>
      </c>
      <c r="F307" s="10">
        <v>-10474.763349999999</v>
      </c>
      <c r="G307" s="48"/>
      <c r="H307" s="48"/>
      <c r="I307" s="48"/>
      <c r="J307" s="48"/>
      <c r="K307" s="48"/>
      <c r="L307" s="48"/>
      <c r="M307" s="48"/>
      <c r="N307" s="48"/>
      <c r="O307" s="48"/>
      <c r="P307" s="48"/>
      <c r="Q307" s="48"/>
      <c r="R307" s="48"/>
      <c r="S307" s="48"/>
      <c r="T307" s="48"/>
      <c r="U307" s="48"/>
      <c r="V307" s="48"/>
      <c r="W307" s="48"/>
    </row>
    <row r="308" spans="1:23">
      <c r="A308" s="18" t="s">
        <v>297</v>
      </c>
      <c r="B308" s="10">
        <v>-1605.12878</v>
      </c>
      <c r="C308" s="10">
        <v>-21.390740000000001</v>
      </c>
      <c r="D308" s="10">
        <v>0</v>
      </c>
      <c r="E308" s="10">
        <v>0</v>
      </c>
      <c r="F308" s="10">
        <v>-1626.5195200000001</v>
      </c>
      <c r="G308" s="48"/>
      <c r="H308" s="48"/>
      <c r="I308" s="48"/>
      <c r="J308" s="48"/>
      <c r="K308" s="48"/>
      <c r="L308" s="48"/>
      <c r="M308" s="48"/>
      <c r="N308" s="48"/>
      <c r="O308" s="48"/>
      <c r="P308" s="48"/>
      <c r="Q308" s="48"/>
      <c r="R308" s="48"/>
      <c r="S308" s="48"/>
      <c r="T308" s="48"/>
      <c r="U308" s="48"/>
      <c r="V308" s="48"/>
      <c r="W308" s="48"/>
    </row>
    <row r="309" spans="1:23">
      <c r="A309" s="18" t="s">
        <v>298</v>
      </c>
      <c r="B309" s="10">
        <v>-0.42</v>
      </c>
      <c r="C309" s="10">
        <v>-174.72550000000001</v>
      </c>
      <c r="D309" s="10">
        <v>0</v>
      </c>
      <c r="E309" s="10">
        <v>0</v>
      </c>
      <c r="F309" s="10">
        <v>-175.1455</v>
      </c>
      <c r="G309" s="48"/>
      <c r="H309" s="48"/>
      <c r="I309" s="48"/>
      <c r="J309" s="48"/>
      <c r="K309" s="48"/>
      <c r="L309" s="48"/>
      <c r="M309" s="48"/>
      <c r="N309" s="48"/>
      <c r="O309" s="48"/>
      <c r="P309" s="48"/>
      <c r="Q309" s="48"/>
      <c r="R309" s="48"/>
      <c r="S309" s="48"/>
      <c r="T309" s="48"/>
      <c r="U309" s="48"/>
      <c r="V309" s="48"/>
      <c r="W309" s="48"/>
    </row>
    <row r="310" spans="1:23">
      <c r="A310" s="18" t="s">
        <v>299</v>
      </c>
      <c r="B310" s="10">
        <v>-247.09705</v>
      </c>
      <c r="C310" s="10">
        <v>0</v>
      </c>
      <c r="D310" s="10">
        <v>0</v>
      </c>
      <c r="E310" s="10">
        <v>0</v>
      </c>
      <c r="F310" s="10">
        <v>-247.09705</v>
      </c>
      <c r="G310" s="48"/>
      <c r="H310" s="48"/>
      <c r="I310" s="48"/>
      <c r="J310" s="48"/>
      <c r="K310" s="48"/>
      <c r="L310" s="48"/>
      <c r="M310" s="48"/>
      <c r="N310" s="48"/>
      <c r="O310" s="48"/>
      <c r="P310" s="48"/>
      <c r="Q310" s="48"/>
      <c r="R310" s="48"/>
      <c r="S310" s="48"/>
      <c r="T310" s="48"/>
      <c r="U310" s="48"/>
      <c r="V310" s="48"/>
      <c r="W310" s="48"/>
    </row>
    <row r="311" spans="1:23">
      <c r="A311" s="18" t="s">
        <v>300</v>
      </c>
      <c r="B311" s="10">
        <v>-1330.5088700000001</v>
      </c>
      <c r="C311" s="10">
        <v>0</v>
      </c>
      <c r="D311" s="10">
        <v>0</v>
      </c>
      <c r="E311" s="10">
        <v>0</v>
      </c>
      <c r="F311" s="10">
        <v>-1330.5088700000001</v>
      </c>
      <c r="G311" s="48"/>
      <c r="H311" s="48"/>
      <c r="I311" s="48"/>
      <c r="J311" s="48"/>
      <c r="K311" s="48"/>
      <c r="L311" s="48"/>
      <c r="M311" s="48"/>
      <c r="N311" s="48"/>
      <c r="O311" s="48"/>
      <c r="P311" s="48"/>
      <c r="Q311" s="48"/>
      <c r="R311" s="48"/>
      <c r="S311" s="48"/>
      <c r="T311" s="48"/>
      <c r="U311" s="48"/>
      <c r="V311" s="48"/>
      <c r="W311" s="48"/>
    </row>
    <row r="312" spans="1:23">
      <c r="A312" s="18" t="s">
        <v>301</v>
      </c>
      <c r="B312" s="10">
        <v>-162.60168999999999</v>
      </c>
      <c r="C312" s="10">
        <v>0</v>
      </c>
      <c r="D312" s="10">
        <v>0</v>
      </c>
      <c r="E312" s="10">
        <v>0</v>
      </c>
      <c r="F312" s="10">
        <v>-162.60168999999999</v>
      </c>
      <c r="G312" s="48"/>
      <c r="H312" s="48"/>
      <c r="I312" s="48"/>
      <c r="J312" s="48"/>
      <c r="K312" s="48"/>
      <c r="L312" s="48"/>
      <c r="M312" s="48"/>
      <c r="N312" s="48"/>
      <c r="O312" s="48"/>
      <c r="P312" s="48"/>
      <c r="Q312" s="48"/>
      <c r="R312" s="48"/>
      <c r="S312" s="48"/>
      <c r="T312" s="48"/>
      <c r="U312" s="48"/>
      <c r="V312" s="48"/>
      <c r="W312" s="48"/>
    </row>
    <row r="313" spans="1:23">
      <c r="A313" s="18" t="s">
        <v>302</v>
      </c>
      <c r="B313" s="10">
        <v>-592.66605000000004</v>
      </c>
      <c r="C313" s="10">
        <v>0</v>
      </c>
      <c r="D313" s="10">
        <v>0</v>
      </c>
      <c r="E313" s="10">
        <v>0</v>
      </c>
      <c r="F313" s="10">
        <v>-592.66605000000004</v>
      </c>
      <c r="G313" s="48"/>
      <c r="H313" s="48"/>
      <c r="I313" s="48"/>
      <c r="J313" s="48"/>
      <c r="K313" s="48"/>
      <c r="L313" s="48"/>
      <c r="M313" s="48"/>
      <c r="N313" s="48"/>
      <c r="O313" s="48"/>
      <c r="P313" s="48"/>
      <c r="Q313" s="48"/>
      <c r="R313" s="48"/>
      <c r="S313" s="48"/>
      <c r="T313" s="48"/>
      <c r="U313" s="48"/>
      <c r="V313" s="48"/>
      <c r="W313" s="48"/>
    </row>
    <row r="314" spans="1:23">
      <c r="A314" s="18" t="s">
        <v>303</v>
      </c>
      <c r="B314" s="10">
        <v>-331.73863</v>
      </c>
      <c r="C314" s="10">
        <v>0</v>
      </c>
      <c r="D314" s="10">
        <v>0</v>
      </c>
      <c r="E314" s="10">
        <v>0</v>
      </c>
      <c r="F314" s="10">
        <v>-331.73863</v>
      </c>
      <c r="G314" s="48"/>
      <c r="H314" s="48"/>
      <c r="I314" s="48"/>
      <c r="J314" s="48"/>
      <c r="K314" s="48"/>
      <c r="L314" s="48"/>
      <c r="M314" s="48"/>
      <c r="N314" s="48"/>
      <c r="O314" s="48"/>
      <c r="P314" s="48"/>
      <c r="Q314" s="48"/>
      <c r="R314" s="48"/>
      <c r="S314" s="48"/>
      <c r="T314" s="48"/>
      <c r="U314" s="48"/>
      <c r="V314" s="48"/>
      <c r="W314" s="48"/>
    </row>
    <row r="315" spans="1:23">
      <c r="A315" s="18" t="s">
        <v>304</v>
      </c>
      <c r="B315" s="10">
        <v>-3572.8158900000003</v>
      </c>
      <c r="C315" s="10">
        <v>-316.13759999999996</v>
      </c>
      <c r="D315" s="10">
        <v>0</v>
      </c>
      <c r="E315" s="10">
        <v>0</v>
      </c>
      <c r="F315" s="10">
        <v>-3888.9534900000003</v>
      </c>
      <c r="G315" s="48"/>
      <c r="H315" s="48"/>
      <c r="I315" s="48"/>
      <c r="J315" s="48"/>
      <c r="K315" s="48"/>
      <c r="L315" s="48"/>
      <c r="M315" s="48"/>
      <c r="N315" s="48"/>
      <c r="O315" s="48"/>
      <c r="P315" s="48"/>
      <c r="Q315" s="48"/>
      <c r="R315" s="48"/>
      <c r="S315" s="48"/>
      <c r="T315" s="48"/>
      <c r="U315" s="48"/>
      <c r="V315" s="48"/>
      <c r="W315" s="48"/>
    </row>
    <row r="316" spans="1:23">
      <c r="A316" s="27" t="s">
        <v>305</v>
      </c>
      <c r="B316" s="8">
        <v>-611.48887999999999</v>
      </c>
      <c r="C316" s="8">
        <v>350.44585999999998</v>
      </c>
      <c r="D316" s="8">
        <v>0</v>
      </c>
      <c r="E316" s="8">
        <v>0</v>
      </c>
      <c r="F316" s="8">
        <v>-261.04302000000001</v>
      </c>
      <c r="G316" s="48"/>
      <c r="H316" s="48"/>
      <c r="I316" s="48"/>
      <c r="J316" s="48"/>
      <c r="K316" s="48"/>
      <c r="L316" s="48"/>
      <c r="M316" s="48"/>
      <c r="N316" s="48"/>
      <c r="O316" s="48"/>
      <c r="P316" s="48"/>
      <c r="Q316" s="48"/>
      <c r="R316" s="48"/>
      <c r="S316" s="48"/>
      <c r="T316" s="48"/>
      <c r="U316" s="48"/>
      <c r="V316" s="48"/>
      <c r="W316" s="48"/>
    </row>
    <row r="317" spans="1:23">
      <c r="A317" s="21" t="s">
        <v>306</v>
      </c>
      <c r="B317" s="10">
        <v>0.39650999999999997</v>
      </c>
      <c r="C317" s="10">
        <v>0</v>
      </c>
      <c r="D317" s="10">
        <v>0</v>
      </c>
      <c r="E317" s="10">
        <v>0</v>
      </c>
      <c r="F317" s="10">
        <v>0.39650999999999997</v>
      </c>
      <c r="G317" s="48"/>
      <c r="H317" s="48"/>
      <c r="I317" s="48"/>
      <c r="J317" s="48"/>
      <c r="K317" s="48"/>
      <c r="L317" s="48"/>
      <c r="M317" s="48"/>
      <c r="N317" s="48"/>
      <c r="O317" s="48"/>
      <c r="P317" s="48"/>
      <c r="Q317" s="48"/>
      <c r="R317" s="48"/>
      <c r="S317" s="48"/>
      <c r="T317" s="48"/>
      <c r="U317" s="48"/>
      <c r="V317" s="48"/>
      <c r="W317" s="48"/>
    </row>
    <row r="318" spans="1:23">
      <c r="A318" s="21" t="s">
        <v>307</v>
      </c>
      <c r="B318" s="10">
        <v>0.39650999999999997</v>
      </c>
      <c r="C318" s="10">
        <v>0</v>
      </c>
      <c r="D318" s="10">
        <v>0</v>
      </c>
      <c r="E318" s="10">
        <v>0</v>
      </c>
      <c r="F318" s="10">
        <v>0.39650999999999997</v>
      </c>
      <c r="G318" s="48"/>
      <c r="H318" s="48"/>
      <c r="I318" s="48"/>
      <c r="J318" s="48"/>
      <c r="K318" s="48"/>
      <c r="L318" s="48"/>
      <c r="M318" s="48"/>
      <c r="N318" s="48"/>
      <c r="O318" s="48"/>
      <c r="P318" s="48"/>
      <c r="Q318" s="48"/>
      <c r="R318" s="48"/>
      <c r="S318" s="48"/>
      <c r="T318" s="48"/>
      <c r="U318" s="48"/>
      <c r="V318" s="48"/>
      <c r="W318" s="48"/>
    </row>
    <row r="319" spans="1:23">
      <c r="A319" s="21" t="s">
        <v>308</v>
      </c>
      <c r="B319" s="10">
        <v>0</v>
      </c>
      <c r="C319" s="10">
        <v>0</v>
      </c>
      <c r="D319" s="10">
        <v>0</v>
      </c>
      <c r="E319" s="10">
        <v>0</v>
      </c>
      <c r="F319" s="10">
        <v>0</v>
      </c>
      <c r="G319" s="48"/>
      <c r="H319" s="48"/>
      <c r="I319" s="48"/>
      <c r="J319" s="48"/>
      <c r="K319" s="48"/>
      <c r="L319" s="48"/>
      <c r="M319" s="48"/>
      <c r="N319" s="48"/>
      <c r="O319" s="48"/>
      <c r="P319" s="48"/>
      <c r="Q319" s="48"/>
      <c r="R319" s="48"/>
      <c r="S319" s="48"/>
      <c r="T319" s="48"/>
      <c r="U319" s="48"/>
      <c r="V319" s="48"/>
      <c r="W319" s="48"/>
    </row>
    <row r="320" spans="1:23">
      <c r="A320" s="21" t="s">
        <v>309</v>
      </c>
      <c r="B320" s="10">
        <v>0</v>
      </c>
      <c r="C320" s="10">
        <v>0</v>
      </c>
      <c r="D320" s="10">
        <v>0</v>
      </c>
      <c r="E320" s="10">
        <v>0</v>
      </c>
      <c r="F320" s="10">
        <v>0</v>
      </c>
      <c r="G320" s="48"/>
      <c r="H320" s="48"/>
      <c r="I320" s="48"/>
      <c r="J320" s="48"/>
      <c r="K320" s="48"/>
      <c r="L320" s="48"/>
      <c r="M320" s="48"/>
      <c r="N320" s="48"/>
      <c r="O320" s="48"/>
      <c r="P320" s="48"/>
      <c r="Q320" s="48"/>
      <c r="R320" s="48"/>
      <c r="S320" s="48"/>
      <c r="T320" s="48"/>
      <c r="U320" s="48"/>
      <c r="V320" s="48"/>
      <c r="W320" s="48"/>
    </row>
    <row r="321" spans="1:23">
      <c r="A321" s="21" t="s">
        <v>310</v>
      </c>
      <c r="B321" s="10">
        <v>0</v>
      </c>
      <c r="C321" s="10">
        <v>0</v>
      </c>
      <c r="D321" s="10">
        <v>0</v>
      </c>
      <c r="E321" s="10">
        <v>0</v>
      </c>
      <c r="F321" s="10">
        <v>0</v>
      </c>
      <c r="G321" s="48"/>
      <c r="H321" s="48"/>
      <c r="I321" s="48"/>
      <c r="J321" s="48"/>
      <c r="K321" s="48"/>
      <c r="L321" s="48"/>
      <c r="M321" s="48"/>
      <c r="N321" s="48"/>
      <c r="O321" s="48"/>
      <c r="P321" s="48"/>
      <c r="Q321" s="48"/>
      <c r="R321" s="48"/>
      <c r="S321" s="48"/>
      <c r="T321" s="48"/>
      <c r="U321" s="48"/>
      <c r="V321" s="48"/>
      <c r="W321" s="48"/>
    </row>
    <row r="322" spans="1:23">
      <c r="A322" s="21" t="s">
        <v>311</v>
      </c>
      <c r="B322" s="10">
        <v>0</v>
      </c>
      <c r="C322" s="10">
        <v>0</v>
      </c>
      <c r="D322" s="10">
        <v>0</v>
      </c>
      <c r="E322" s="10">
        <v>0</v>
      </c>
      <c r="F322" s="10">
        <v>0</v>
      </c>
      <c r="G322" s="48"/>
      <c r="H322" s="48"/>
      <c r="I322" s="48"/>
      <c r="J322" s="48"/>
      <c r="K322" s="48"/>
      <c r="L322" s="48"/>
      <c r="M322" s="48"/>
      <c r="N322" s="48"/>
      <c r="O322" s="48"/>
      <c r="P322" s="48"/>
      <c r="Q322" s="48"/>
      <c r="R322" s="48"/>
      <c r="S322" s="48"/>
      <c r="T322" s="48"/>
      <c r="U322" s="48"/>
      <c r="V322" s="48"/>
      <c r="W322" s="48"/>
    </row>
    <row r="323" spans="1:23">
      <c r="A323" s="14" t="s">
        <v>312</v>
      </c>
      <c r="B323" s="8">
        <v>-611.09236999999996</v>
      </c>
      <c r="C323" s="8">
        <v>350.44585999999998</v>
      </c>
      <c r="D323" s="8">
        <v>0</v>
      </c>
      <c r="E323" s="8">
        <v>0</v>
      </c>
      <c r="F323" s="8">
        <v>-260.64651000000003</v>
      </c>
      <c r="G323" s="48"/>
      <c r="H323" s="48"/>
      <c r="I323" s="48"/>
      <c r="J323" s="48"/>
      <c r="K323" s="48"/>
      <c r="L323" s="48"/>
      <c r="M323" s="48"/>
      <c r="N323" s="48"/>
      <c r="O323" s="48"/>
      <c r="P323" s="48"/>
      <c r="Q323" s="48"/>
      <c r="R323" s="48"/>
      <c r="S323" s="48"/>
      <c r="T323" s="48"/>
      <c r="U323" s="48"/>
      <c r="V323" s="48"/>
      <c r="W323" s="48"/>
    </row>
    <row r="324" spans="1:23">
      <c r="A324" s="18" t="s">
        <v>313</v>
      </c>
      <c r="B324" s="10">
        <v>0</v>
      </c>
      <c r="C324" s="10">
        <v>0</v>
      </c>
      <c r="D324" s="10">
        <v>0</v>
      </c>
      <c r="E324" s="10">
        <v>0</v>
      </c>
      <c r="F324" s="10">
        <v>0</v>
      </c>
      <c r="G324" s="48"/>
      <c r="H324" s="48"/>
      <c r="I324" s="48"/>
      <c r="J324" s="48"/>
      <c r="K324" s="48"/>
      <c r="L324" s="48"/>
      <c r="M324" s="48"/>
      <c r="N324" s="48"/>
      <c r="O324" s="48"/>
      <c r="P324" s="48"/>
      <c r="Q324" s="48"/>
      <c r="R324" s="48"/>
      <c r="S324" s="48"/>
      <c r="T324" s="48"/>
      <c r="U324" s="48"/>
      <c r="V324" s="48"/>
      <c r="W324" s="48"/>
    </row>
    <row r="325" spans="1:23">
      <c r="A325" s="27" t="s">
        <v>314</v>
      </c>
      <c r="B325" s="8">
        <v>-611.09236999999996</v>
      </c>
      <c r="C325" s="8">
        <v>350.44585999999998</v>
      </c>
      <c r="D325" s="8">
        <v>0</v>
      </c>
      <c r="E325" s="8">
        <v>0</v>
      </c>
      <c r="F325" s="8">
        <v>-260.64651000000003</v>
      </c>
      <c r="G325" s="48"/>
      <c r="H325" s="48"/>
      <c r="I325" s="48"/>
      <c r="J325" s="48"/>
      <c r="K325" s="48"/>
      <c r="L325" s="48"/>
      <c r="M325" s="48"/>
      <c r="N325" s="48"/>
      <c r="O325" s="48"/>
      <c r="P325" s="48"/>
      <c r="Q325" s="48"/>
      <c r="R325" s="48"/>
      <c r="S325" s="48"/>
      <c r="T325" s="48"/>
      <c r="U325" s="48"/>
      <c r="V325" s="48"/>
      <c r="W325" s="48"/>
    </row>
    <row r="326" spans="1:23">
      <c r="A326" s="21" t="s">
        <v>315</v>
      </c>
      <c r="B326" s="10">
        <v>113.00257000000001</v>
      </c>
      <c r="C326" s="10">
        <v>50.41527</v>
      </c>
      <c r="D326" s="10">
        <v>0</v>
      </c>
      <c r="E326" s="10">
        <v>0</v>
      </c>
      <c r="F326" s="10">
        <v>163.41783999999998</v>
      </c>
      <c r="G326" s="48"/>
      <c r="H326" s="48"/>
      <c r="I326" s="48"/>
      <c r="J326" s="48"/>
      <c r="K326" s="48"/>
      <c r="L326" s="48"/>
      <c r="M326" s="48"/>
      <c r="N326" s="48"/>
      <c r="O326" s="48"/>
      <c r="P326" s="48"/>
      <c r="Q326" s="48"/>
      <c r="R326" s="48"/>
      <c r="S326" s="48"/>
      <c r="T326" s="48"/>
      <c r="U326" s="48"/>
      <c r="V326" s="48"/>
      <c r="W326" s="48"/>
    </row>
    <row r="327" spans="1:23">
      <c r="A327" s="14" t="s">
        <v>316</v>
      </c>
      <c r="B327" s="8">
        <v>-498.08979999999997</v>
      </c>
      <c r="C327" s="8">
        <v>400.86113</v>
      </c>
      <c r="D327" s="8">
        <v>0</v>
      </c>
      <c r="E327" s="8">
        <v>0</v>
      </c>
      <c r="F327" s="8">
        <v>-97.228669999999994</v>
      </c>
      <c r="G327" s="48"/>
      <c r="H327" s="48"/>
      <c r="I327" s="48"/>
      <c r="J327" s="48"/>
      <c r="K327" s="48"/>
      <c r="L327" s="48"/>
      <c r="M327" s="48"/>
      <c r="N327" s="48"/>
      <c r="O327" s="48"/>
      <c r="P327" s="48"/>
      <c r="Q327" s="48"/>
      <c r="R327" s="48"/>
      <c r="S327" s="48"/>
      <c r="T327" s="48"/>
      <c r="U327" s="48"/>
      <c r="V327" s="48"/>
      <c r="W327" s="48"/>
    </row>
    <row r="328" spans="1:23">
      <c r="A328" s="21" t="s">
        <v>317</v>
      </c>
      <c r="B328" s="10">
        <v>0</v>
      </c>
      <c r="C328" s="10">
        <v>0</v>
      </c>
      <c r="D328" s="10">
        <v>0</v>
      </c>
      <c r="E328" s="10">
        <v>0</v>
      </c>
      <c r="F328" s="10">
        <v>0</v>
      </c>
      <c r="G328" s="48"/>
      <c r="H328" s="48"/>
      <c r="I328" s="48"/>
      <c r="J328" s="48"/>
      <c r="K328" s="48"/>
      <c r="L328" s="48"/>
      <c r="M328" s="48"/>
      <c r="N328" s="48"/>
      <c r="O328" s="48"/>
      <c r="P328" s="48"/>
      <c r="Q328" s="48"/>
      <c r="R328" s="48"/>
      <c r="S328" s="48"/>
      <c r="T328" s="48"/>
      <c r="U328" s="48"/>
      <c r="V328" s="48"/>
      <c r="W328" s="48"/>
    </row>
    <row r="329" spans="1:23">
      <c r="A329" s="27" t="s">
        <v>318</v>
      </c>
      <c r="B329" s="8">
        <v>-498.08979999999997</v>
      </c>
      <c r="C329" s="8">
        <v>400.86113</v>
      </c>
      <c r="D329" s="8">
        <v>0</v>
      </c>
      <c r="E329" s="8">
        <v>0</v>
      </c>
      <c r="F329" s="8">
        <v>-97.228669999999994</v>
      </c>
      <c r="G329" s="48"/>
      <c r="H329" s="48"/>
      <c r="I329" s="48"/>
      <c r="J329" s="48"/>
      <c r="K329" s="48"/>
      <c r="L329" s="48"/>
      <c r="M329" s="48"/>
      <c r="N329" s="48"/>
      <c r="O329" s="48"/>
      <c r="P329" s="48"/>
      <c r="Q329" s="48"/>
      <c r="R329" s="48"/>
      <c r="S329" s="48"/>
      <c r="T329" s="48"/>
      <c r="U329" s="48"/>
      <c r="V329" s="48"/>
      <c r="W329" s="48"/>
    </row>
    <row r="330" spans="1:23">
      <c r="A330" s="21" t="s">
        <v>319</v>
      </c>
      <c r="B330" s="10">
        <v>0</v>
      </c>
      <c r="C330" s="10">
        <v>0</v>
      </c>
      <c r="D330" s="10">
        <v>0</v>
      </c>
      <c r="E330" s="10">
        <v>0</v>
      </c>
      <c r="F330" s="10">
        <v>0</v>
      </c>
      <c r="G330" s="48"/>
      <c r="H330" s="48"/>
      <c r="I330" s="48"/>
      <c r="J330" s="48"/>
      <c r="K330" s="48"/>
      <c r="L330" s="48"/>
      <c r="M330" s="48"/>
      <c r="N330" s="48"/>
      <c r="O330" s="48"/>
      <c r="P330" s="48"/>
      <c r="Q330" s="48"/>
      <c r="R330" s="48"/>
      <c r="S330" s="48"/>
      <c r="T330" s="48"/>
      <c r="U330" s="48"/>
      <c r="V330" s="48"/>
      <c r="W330" s="48"/>
    </row>
    <row r="331" spans="1:23">
      <c r="A331" s="27" t="s">
        <v>320</v>
      </c>
      <c r="B331" s="8">
        <v>-498.08979999999997</v>
      </c>
      <c r="C331" s="8">
        <v>400.86113</v>
      </c>
      <c r="D331" s="8">
        <v>0</v>
      </c>
      <c r="E331" s="8">
        <v>0</v>
      </c>
      <c r="F331" s="8">
        <v>-97.228669999999994</v>
      </c>
      <c r="G331" s="48"/>
      <c r="H331" s="48"/>
      <c r="I331" s="48"/>
      <c r="J331" s="48"/>
      <c r="K331" s="48"/>
      <c r="L331" s="48"/>
      <c r="M331" s="48"/>
      <c r="N331" s="48"/>
      <c r="O331" s="48"/>
      <c r="P331" s="48"/>
      <c r="Q331" s="48"/>
      <c r="R331" s="48"/>
      <c r="S331" s="48"/>
      <c r="T331" s="48"/>
      <c r="U331" s="48"/>
      <c r="V331" s="48"/>
      <c r="W331" s="48"/>
    </row>
    <row r="332" spans="1:23"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c r="V332" s="48"/>
      <c r="W332" s="48"/>
    </row>
    <row r="333" spans="1:23" ht="15.75" thickTop="1">
      <c r="A333" s="16"/>
      <c r="B333" s="32"/>
      <c r="C333" s="32"/>
      <c r="D333" s="32"/>
      <c r="E333" s="32"/>
      <c r="F333" s="32"/>
      <c r="G333" s="48"/>
      <c r="H333" s="48"/>
      <c r="I333" s="48"/>
      <c r="J333" s="48"/>
      <c r="K333" s="48"/>
      <c r="L333" s="48"/>
      <c r="M333" s="48"/>
      <c r="N333" s="48"/>
      <c r="O333" s="48"/>
      <c r="P333" s="48"/>
      <c r="Q333" s="48"/>
      <c r="R333" s="48"/>
      <c r="S333" s="48"/>
      <c r="T333" s="48"/>
      <c r="U333" s="48"/>
      <c r="V333" s="48"/>
      <c r="W333" s="48"/>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E13" sqref="E13"/>
    </sheetView>
  </sheetViews>
  <sheetFormatPr baseColWidth="10" defaultColWidth="9.140625" defaultRowHeight="15"/>
  <cols>
    <col min="1" max="1" width="104.42578125" bestFit="1" customWidth="1"/>
    <col min="2" max="4" width="10.7109375" customWidth="1"/>
    <col min="5" max="5" width="15" customWidth="1"/>
    <col min="257" max="257" width="104.42578125" bestFit="1" customWidth="1"/>
    <col min="258" max="260" width="10.7109375" customWidth="1"/>
    <col min="261" max="261" width="15" customWidth="1"/>
    <col min="513" max="513" width="104.42578125" bestFit="1" customWidth="1"/>
    <col min="514" max="516" width="10.7109375" customWidth="1"/>
    <col min="517" max="517" width="15" customWidth="1"/>
    <col min="769" max="769" width="104.42578125" bestFit="1" customWidth="1"/>
    <col min="770" max="772" width="10.7109375" customWidth="1"/>
    <col min="773" max="773" width="15" customWidth="1"/>
    <col min="1025" max="1025" width="104.42578125" bestFit="1" customWidth="1"/>
    <col min="1026" max="1028" width="10.7109375" customWidth="1"/>
    <col min="1029" max="1029" width="15" customWidth="1"/>
    <col min="1281" max="1281" width="104.42578125" bestFit="1" customWidth="1"/>
    <col min="1282" max="1284" width="10.7109375" customWidth="1"/>
    <col min="1285" max="1285" width="15" customWidth="1"/>
    <col min="1537" max="1537" width="104.42578125" bestFit="1" customWidth="1"/>
    <col min="1538" max="1540" width="10.7109375" customWidth="1"/>
    <col min="1541" max="1541" width="15" customWidth="1"/>
    <col min="1793" max="1793" width="104.42578125" bestFit="1" customWidth="1"/>
    <col min="1794" max="1796" width="10.7109375" customWidth="1"/>
    <col min="1797" max="1797" width="15" customWidth="1"/>
    <col min="2049" max="2049" width="104.42578125" bestFit="1" customWidth="1"/>
    <col min="2050" max="2052" width="10.7109375" customWidth="1"/>
    <col min="2053" max="2053" width="15" customWidth="1"/>
    <col min="2305" max="2305" width="104.42578125" bestFit="1" customWidth="1"/>
    <col min="2306" max="2308" width="10.7109375" customWidth="1"/>
    <col min="2309" max="2309" width="15" customWidth="1"/>
    <col min="2561" max="2561" width="104.42578125" bestFit="1" customWidth="1"/>
    <col min="2562" max="2564" width="10.7109375" customWidth="1"/>
    <col min="2565" max="2565" width="15" customWidth="1"/>
    <col min="2817" max="2817" width="104.42578125" bestFit="1" customWidth="1"/>
    <col min="2818" max="2820" width="10.7109375" customWidth="1"/>
    <col min="2821" max="2821" width="15" customWidth="1"/>
    <col min="3073" max="3073" width="104.42578125" bestFit="1" customWidth="1"/>
    <col min="3074" max="3076" width="10.7109375" customWidth="1"/>
    <col min="3077" max="3077" width="15" customWidth="1"/>
    <col min="3329" max="3329" width="104.42578125" bestFit="1" customWidth="1"/>
    <col min="3330" max="3332" width="10.7109375" customWidth="1"/>
    <col min="3333" max="3333" width="15" customWidth="1"/>
    <col min="3585" max="3585" width="104.42578125" bestFit="1" customWidth="1"/>
    <col min="3586" max="3588" width="10.7109375" customWidth="1"/>
    <col min="3589" max="3589" width="15" customWidth="1"/>
    <col min="3841" max="3841" width="104.42578125" bestFit="1" customWidth="1"/>
    <col min="3842" max="3844" width="10.7109375" customWidth="1"/>
    <col min="3845" max="3845" width="15" customWidth="1"/>
    <col min="4097" max="4097" width="104.42578125" bestFit="1" customWidth="1"/>
    <col min="4098" max="4100" width="10.7109375" customWidth="1"/>
    <col min="4101" max="4101" width="15" customWidth="1"/>
    <col min="4353" max="4353" width="104.42578125" bestFit="1" customWidth="1"/>
    <col min="4354" max="4356" width="10.7109375" customWidth="1"/>
    <col min="4357" max="4357" width="15" customWidth="1"/>
    <col min="4609" max="4609" width="104.42578125" bestFit="1" customWidth="1"/>
    <col min="4610" max="4612" width="10.7109375" customWidth="1"/>
    <col min="4613" max="4613" width="15" customWidth="1"/>
    <col min="4865" max="4865" width="104.42578125" bestFit="1" customWidth="1"/>
    <col min="4866" max="4868" width="10.7109375" customWidth="1"/>
    <col min="4869" max="4869" width="15" customWidth="1"/>
    <col min="5121" max="5121" width="104.42578125" bestFit="1" customWidth="1"/>
    <col min="5122" max="5124" width="10.7109375" customWidth="1"/>
    <col min="5125" max="5125" width="15" customWidth="1"/>
    <col min="5377" max="5377" width="104.42578125" bestFit="1" customWidth="1"/>
    <col min="5378" max="5380" width="10.7109375" customWidth="1"/>
    <col min="5381" max="5381" width="15" customWidth="1"/>
    <col min="5633" max="5633" width="104.42578125" bestFit="1" customWidth="1"/>
    <col min="5634" max="5636" width="10.7109375" customWidth="1"/>
    <col min="5637" max="5637" width="15" customWidth="1"/>
    <col min="5889" max="5889" width="104.42578125" bestFit="1" customWidth="1"/>
    <col min="5890" max="5892" width="10.7109375" customWidth="1"/>
    <col min="5893" max="5893" width="15" customWidth="1"/>
    <col min="6145" max="6145" width="104.42578125" bestFit="1" customWidth="1"/>
    <col min="6146" max="6148" width="10.7109375" customWidth="1"/>
    <col min="6149" max="6149" width="15" customWidth="1"/>
    <col min="6401" max="6401" width="104.42578125" bestFit="1" customWidth="1"/>
    <col min="6402" max="6404" width="10.7109375" customWidth="1"/>
    <col min="6405" max="6405" width="15" customWidth="1"/>
    <col min="6657" max="6657" width="104.42578125" bestFit="1" customWidth="1"/>
    <col min="6658" max="6660" width="10.7109375" customWidth="1"/>
    <col min="6661" max="6661" width="15" customWidth="1"/>
    <col min="6913" max="6913" width="104.42578125" bestFit="1" customWidth="1"/>
    <col min="6914" max="6916" width="10.7109375" customWidth="1"/>
    <col min="6917" max="6917" width="15" customWidth="1"/>
    <col min="7169" max="7169" width="104.42578125" bestFit="1" customWidth="1"/>
    <col min="7170" max="7172" width="10.7109375" customWidth="1"/>
    <col min="7173" max="7173" width="15" customWidth="1"/>
    <col min="7425" max="7425" width="104.42578125" bestFit="1" customWidth="1"/>
    <col min="7426" max="7428" width="10.7109375" customWidth="1"/>
    <col min="7429" max="7429" width="15" customWidth="1"/>
    <col min="7681" max="7681" width="104.42578125" bestFit="1" customWidth="1"/>
    <col min="7682" max="7684" width="10.7109375" customWidth="1"/>
    <col min="7685" max="7685" width="15" customWidth="1"/>
    <col min="7937" max="7937" width="104.42578125" bestFit="1" customWidth="1"/>
    <col min="7938" max="7940" width="10.7109375" customWidth="1"/>
    <col min="7941" max="7941" width="15" customWidth="1"/>
    <col min="8193" max="8193" width="104.42578125" bestFit="1" customWidth="1"/>
    <col min="8194" max="8196" width="10.7109375" customWidth="1"/>
    <col min="8197" max="8197" width="15" customWidth="1"/>
    <col min="8449" max="8449" width="104.42578125" bestFit="1" customWidth="1"/>
    <col min="8450" max="8452" width="10.7109375" customWidth="1"/>
    <col min="8453" max="8453" width="15" customWidth="1"/>
    <col min="8705" max="8705" width="104.42578125" bestFit="1" customWidth="1"/>
    <col min="8706" max="8708" width="10.7109375" customWidth="1"/>
    <col min="8709" max="8709" width="15" customWidth="1"/>
    <col min="8961" max="8961" width="104.42578125" bestFit="1" customWidth="1"/>
    <col min="8962" max="8964" width="10.7109375" customWidth="1"/>
    <col min="8965" max="8965" width="15" customWidth="1"/>
    <col min="9217" max="9217" width="104.42578125" bestFit="1" customWidth="1"/>
    <col min="9218" max="9220" width="10.7109375" customWidth="1"/>
    <col min="9221" max="9221" width="15" customWidth="1"/>
    <col min="9473" max="9473" width="104.42578125" bestFit="1" customWidth="1"/>
    <col min="9474" max="9476" width="10.7109375" customWidth="1"/>
    <col min="9477" max="9477" width="15" customWidth="1"/>
    <col min="9729" max="9729" width="104.42578125" bestFit="1" customWidth="1"/>
    <col min="9730" max="9732" width="10.7109375" customWidth="1"/>
    <col min="9733" max="9733" width="15" customWidth="1"/>
    <col min="9985" max="9985" width="104.42578125" bestFit="1" customWidth="1"/>
    <col min="9986" max="9988" width="10.7109375" customWidth="1"/>
    <col min="9989" max="9989" width="15" customWidth="1"/>
    <col min="10241" max="10241" width="104.42578125" bestFit="1" customWidth="1"/>
    <col min="10242" max="10244" width="10.7109375" customWidth="1"/>
    <col min="10245" max="10245" width="15" customWidth="1"/>
    <col min="10497" max="10497" width="104.42578125" bestFit="1" customWidth="1"/>
    <col min="10498" max="10500" width="10.7109375" customWidth="1"/>
    <col min="10501" max="10501" width="15" customWidth="1"/>
    <col min="10753" max="10753" width="104.42578125" bestFit="1" customWidth="1"/>
    <col min="10754" max="10756" width="10.7109375" customWidth="1"/>
    <col min="10757" max="10757" width="15" customWidth="1"/>
    <col min="11009" max="11009" width="104.42578125" bestFit="1" customWidth="1"/>
    <col min="11010" max="11012" width="10.7109375" customWidth="1"/>
    <col min="11013" max="11013" width="15" customWidth="1"/>
    <col min="11265" max="11265" width="104.42578125" bestFit="1" customWidth="1"/>
    <col min="11266" max="11268" width="10.7109375" customWidth="1"/>
    <col min="11269" max="11269" width="15" customWidth="1"/>
    <col min="11521" max="11521" width="104.42578125" bestFit="1" customWidth="1"/>
    <col min="11522" max="11524" width="10.7109375" customWidth="1"/>
    <col min="11525" max="11525" width="15" customWidth="1"/>
    <col min="11777" max="11777" width="104.42578125" bestFit="1" customWidth="1"/>
    <col min="11778" max="11780" width="10.7109375" customWidth="1"/>
    <col min="11781" max="11781" width="15" customWidth="1"/>
    <col min="12033" max="12033" width="104.42578125" bestFit="1" customWidth="1"/>
    <col min="12034" max="12036" width="10.7109375" customWidth="1"/>
    <col min="12037" max="12037" width="15" customWidth="1"/>
    <col min="12289" max="12289" width="104.42578125" bestFit="1" customWidth="1"/>
    <col min="12290" max="12292" width="10.7109375" customWidth="1"/>
    <col min="12293" max="12293" width="15" customWidth="1"/>
    <col min="12545" max="12545" width="104.42578125" bestFit="1" customWidth="1"/>
    <col min="12546" max="12548" width="10.7109375" customWidth="1"/>
    <col min="12549" max="12549" width="15" customWidth="1"/>
    <col min="12801" max="12801" width="104.42578125" bestFit="1" customWidth="1"/>
    <col min="12802" max="12804" width="10.7109375" customWidth="1"/>
    <col min="12805" max="12805" width="15" customWidth="1"/>
    <col min="13057" max="13057" width="104.42578125" bestFit="1" customWidth="1"/>
    <col min="13058" max="13060" width="10.7109375" customWidth="1"/>
    <col min="13061" max="13061" width="15" customWidth="1"/>
    <col min="13313" max="13313" width="104.42578125" bestFit="1" customWidth="1"/>
    <col min="13314" max="13316" width="10.7109375" customWidth="1"/>
    <col min="13317" max="13317" width="15" customWidth="1"/>
    <col min="13569" max="13569" width="104.42578125" bestFit="1" customWidth="1"/>
    <col min="13570" max="13572" width="10.7109375" customWidth="1"/>
    <col min="13573" max="13573" width="15" customWidth="1"/>
    <col min="13825" max="13825" width="104.42578125" bestFit="1" customWidth="1"/>
    <col min="13826" max="13828" width="10.7109375" customWidth="1"/>
    <col min="13829" max="13829" width="15" customWidth="1"/>
    <col min="14081" max="14081" width="104.42578125" bestFit="1" customWidth="1"/>
    <col min="14082" max="14084" width="10.7109375" customWidth="1"/>
    <col min="14085" max="14085" width="15" customWidth="1"/>
    <col min="14337" max="14337" width="104.42578125" bestFit="1" customWidth="1"/>
    <col min="14338" max="14340" width="10.7109375" customWidth="1"/>
    <col min="14341" max="14341" width="15" customWidth="1"/>
    <col min="14593" max="14593" width="104.42578125" bestFit="1" customWidth="1"/>
    <col min="14594" max="14596" width="10.7109375" customWidth="1"/>
    <col min="14597" max="14597" width="15" customWidth="1"/>
    <col min="14849" max="14849" width="104.42578125" bestFit="1" customWidth="1"/>
    <col min="14850" max="14852" width="10.7109375" customWidth="1"/>
    <col min="14853" max="14853" width="15" customWidth="1"/>
    <col min="15105" max="15105" width="104.42578125" bestFit="1" customWidth="1"/>
    <col min="15106" max="15108" width="10.7109375" customWidth="1"/>
    <col min="15109" max="15109" width="15" customWidth="1"/>
    <col min="15361" max="15361" width="104.42578125" bestFit="1" customWidth="1"/>
    <col min="15362" max="15364" width="10.7109375" customWidth="1"/>
    <col min="15365" max="15365" width="15" customWidth="1"/>
    <col min="15617" max="15617" width="104.42578125" bestFit="1" customWidth="1"/>
    <col min="15618" max="15620" width="10.7109375" customWidth="1"/>
    <col min="15621" max="15621" width="15" customWidth="1"/>
    <col min="15873" max="15873" width="104.42578125" bestFit="1" customWidth="1"/>
    <col min="15874" max="15876" width="10.7109375" customWidth="1"/>
    <col min="15877" max="15877" width="15" customWidth="1"/>
    <col min="16129" max="16129" width="104.42578125" bestFit="1" customWidth="1"/>
    <col min="16130" max="16132" width="10.7109375" customWidth="1"/>
    <col min="16133" max="16133" width="15" customWidth="1"/>
  </cols>
  <sheetData>
    <row r="1" spans="1:5" ht="30" customHeight="1">
      <c r="A1" s="822" t="s">
        <v>895</v>
      </c>
      <c r="B1" s="822"/>
      <c r="C1" s="822"/>
      <c r="D1" s="822"/>
      <c r="E1" s="822"/>
    </row>
    <row r="2" spans="1:5" ht="18">
      <c r="A2" s="823" t="s">
        <v>321</v>
      </c>
      <c r="B2" s="823"/>
      <c r="C2" s="823"/>
      <c r="D2" s="823"/>
      <c r="E2" s="823"/>
    </row>
    <row r="3" spans="1:5" ht="18">
      <c r="A3" s="823" t="s">
        <v>1444</v>
      </c>
      <c r="B3" s="823"/>
      <c r="C3" s="823"/>
      <c r="D3" s="823"/>
      <c r="E3" s="823"/>
    </row>
    <row r="4" spans="1:5" ht="30" customHeight="1">
      <c r="A4" s="824" t="s">
        <v>2</v>
      </c>
      <c r="B4" s="824"/>
      <c r="C4" s="824"/>
      <c r="D4" s="824"/>
      <c r="E4" s="824"/>
    </row>
    <row r="5" spans="1:5" ht="3.75" customHeight="1">
      <c r="A5" s="48"/>
      <c r="B5" s="47"/>
      <c r="C5" s="47"/>
      <c r="D5" s="47"/>
      <c r="E5" s="47"/>
    </row>
    <row r="6" spans="1:5" ht="30" customHeight="1" thickBot="1">
      <c r="A6" s="14"/>
      <c r="B6" s="36" t="s">
        <v>897</v>
      </c>
      <c r="C6" s="36" t="s">
        <v>898</v>
      </c>
      <c r="D6" s="36" t="s">
        <v>899</v>
      </c>
      <c r="E6" s="37" t="s">
        <v>334</v>
      </c>
    </row>
    <row r="7" spans="1:5">
      <c r="A7" s="5" t="s">
        <v>8</v>
      </c>
      <c r="B7" s="6">
        <v>2365688.1971199997</v>
      </c>
      <c r="C7" s="6">
        <v>1011627.67302</v>
      </c>
      <c r="D7" s="6">
        <v>350482.3884</v>
      </c>
      <c r="E7" s="6">
        <v>3727798.2585399998</v>
      </c>
    </row>
    <row r="8" spans="1:5">
      <c r="A8" s="7" t="s">
        <v>9</v>
      </c>
      <c r="B8" s="8">
        <v>138437.86773</v>
      </c>
      <c r="C8" s="8">
        <v>70230.084340000001</v>
      </c>
      <c r="D8" s="8">
        <v>21339.877850000001</v>
      </c>
      <c r="E8" s="8">
        <v>230007.82991999999</v>
      </c>
    </row>
    <row r="9" spans="1:5">
      <c r="A9" s="9" t="s">
        <v>10</v>
      </c>
      <c r="B9" s="10">
        <v>46387.865619999997</v>
      </c>
      <c r="C9" s="10">
        <v>12363.690869999999</v>
      </c>
      <c r="D9" s="10">
        <v>3935.1569500000001</v>
      </c>
      <c r="E9" s="10">
        <v>62686.71344</v>
      </c>
    </row>
    <row r="10" spans="1:5">
      <c r="A10" s="9" t="s">
        <v>11</v>
      </c>
      <c r="B10" s="10">
        <v>84504.06620999999</v>
      </c>
      <c r="C10" s="10">
        <v>29805.626530000001</v>
      </c>
      <c r="D10" s="10">
        <v>16423.37962</v>
      </c>
      <c r="E10" s="10">
        <v>130733.07236000001</v>
      </c>
    </row>
    <row r="11" spans="1:5">
      <c r="A11" s="9" t="s">
        <v>12</v>
      </c>
      <c r="B11" s="10">
        <v>7545.9359000000004</v>
      </c>
      <c r="C11" s="10">
        <v>28060.766940000001</v>
      </c>
      <c r="D11" s="10">
        <v>981.34127999999998</v>
      </c>
      <c r="E11" s="10">
        <v>36588.044119999999</v>
      </c>
    </row>
    <row r="12" spans="1:5">
      <c r="A12" s="9" t="s">
        <v>13</v>
      </c>
      <c r="B12" s="10">
        <v>0</v>
      </c>
      <c r="C12" s="10">
        <v>0</v>
      </c>
      <c r="D12" s="10">
        <v>0</v>
      </c>
      <c r="E12" s="10">
        <v>0</v>
      </c>
    </row>
    <row r="13" spans="1:5">
      <c r="A13" s="9" t="s">
        <v>14</v>
      </c>
      <c r="B13" s="10">
        <v>0</v>
      </c>
      <c r="C13" s="10">
        <v>0</v>
      </c>
      <c r="D13" s="10">
        <v>0</v>
      </c>
      <c r="E13" s="10">
        <v>0</v>
      </c>
    </row>
    <row r="14" spans="1:5">
      <c r="A14" s="11" t="s">
        <v>15</v>
      </c>
      <c r="B14" s="10">
        <v>0</v>
      </c>
      <c r="C14" s="10">
        <v>0</v>
      </c>
      <c r="D14" s="10">
        <v>0</v>
      </c>
      <c r="E14" s="10">
        <v>0</v>
      </c>
    </row>
    <row r="15" spans="1:5">
      <c r="A15" s="9" t="s">
        <v>16</v>
      </c>
      <c r="B15" s="10">
        <v>0</v>
      </c>
      <c r="C15" s="10">
        <v>0</v>
      </c>
      <c r="D15" s="10">
        <v>0</v>
      </c>
      <c r="E15" s="10">
        <v>0</v>
      </c>
    </row>
    <row r="16" spans="1:5">
      <c r="A16" s="9" t="s">
        <v>17</v>
      </c>
      <c r="B16" s="10">
        <v>0</v>
      </c>
      <c r="C16" s="10">
        <v>0</v>
      </c>
      <c r="D16" s="10">
        <v>0</v>
      </c>
      <c r="E16" s="10">
        <v>0</v>
      </c>
    </row>
    <row r="17" spans="1:5">
      <c r="A17" s="7" t="s">
        <v>18</v>
      </c>
      <c r="B17" s="8">
        <v>533247.21036000003</v>
      </c>
      <c r="C17" s="8">
        <v>38528.819069999998</v>
      </c>
      <c r="D17" s="8">
        <v>8186.7794100000001</v>
      </c>
      <c r="E17" s="8">
        <v>579962.80884000007</v>
      </c>
    </row>
    <row r="18" spans="1:5">
      <c r="A18" s="9" t="s">
        <v>19</v>
      </c>
      <c r="B18" s="10">
        <v>0</v>
      </c>
      <c r="C18" s="10">
        <v>0</v>
      </c>
      <c r="D18" s="10">
        <v>0</v>
      </c>
      <c r="E18" s="10">
        <v>0</v>
      </c>
    </row>
    <row r="19" spans="1:5">
      <c r="A19" s="9" t="s">
        <v>20</v>
      </c>
      <c r="B19" s="10">
        <v>472116.68537000002</v>
      </c>
      <c r="C19" s="10">
        <v>20222.503670000002</v>
      </c>
      <c r="D19" s="10">
        <v>3344.63438</v>
      </c>
      <c r="E19" s="10">
        <v>495683.82342000003</v>
      </c>
    </row>
    <row r="20" spans="1:5">
      <c r="A20" s="9" t="s">
        <v>21</v>
      </c>
      <c r="B20" s="10">
        <v>0</v>
      </c>
      <c r="C20" s="10">
        <v>0</v>
      </c>
      <c r="D20" s="10">
        <v>0</v>
      </c>
      <c r="E20" s="10">
        <v>0</v>
      </c>
    </row>
    <row r="21" spans="1:5">
      <c r="A21" s="9" t="s">
        <v>22</v>
      </c>
      <c r="B21" s="10">
        <v>0</v>
      </c>
      <c r="C21" s="10">
        <v>0</v>
      </c>
      <c r="D21" s="10">
        <v>0</v>
      </c>
      <c r="E21" s="10">
        <v>0</v>
      </c>
    </row>
    <row r="22" spans="1:5">
      <c r="A22" s="11" t="s">
        <v>23</v>
      </c>
      <c r="B22" s="10">
        <v>15201.68713</v>
      </c>
      <c r="C22" s="10">
        <v>118.53531</v>
      </c>
      <c r="D22" s="10">
        <v>0</v>
      </c>
      <c r="E22" s="10">
        <v>15320.22244</v>
      </c>
    </row>
    <row r="23" spans="1:5">
      <c r="A23" s="9" t="s">
        <v>24</v>
      </c>
      <c r="B23" s="10">
        <v>45928.837770000006</v>
      </c>
      <c r="C23" s="10">
        <v>18187.78009</v>
      </c>
      <c r="D23" s="10">
        <v>4722.0061399999995</v>
      </c>
      <c r="E23" s="10">
        <v>68838.623999999996</v>
      </c>
    </row>
    <row r="24" spans="1:5">
      <c r="A24" s="9" t="s">
        <v>25</v>
      </c>
      <c r="B24" s="10">
        <v>8.9999999999999992E-5</v>
      </c>
      <c r="C24" s="10">
        <v>0</v>
      </c>
      <c r="D24" s="10">
        <v>120.13889</v>
      </c>
      <c r="E24" s="10">
        <v>120.13897999999999</v>
      </c>
    </row>
    <row r="25" spans="1:5">
      <c r="A25" s="9" t="s">
        <v>26</v>
      </c>
      <c r="B25" s="10">
        <v>0</v>
      </c>
      <c r="C25" s="10">
        <v>0</v>
      </c>
      <c r="D25" s="10">
        <v>0</v>
      </c>
      <c r="E25" s="10">
        <v>0</v>
      </c>
    </row>
    <row r="26" spans="1:5">
      <c r="A26" s="7" t="s">
        <v>27</v>
      </c>
      <c r="B26" s="8">
        <v>1524219.7347599999</v>
      </c>
      <c r="C26" s="8">
        <v>782028.43723000004</v>
      </c>
      <c r="D26" s="8">
        <v>248803.94826</v>
      </c>
      <c r="E26" s="8">
        <v>2555052.1202500002</v>
      </c>
    </row>
    <row r="27" spans="1:5">
      <c r="A27" s="12" t="s">
        <v>28</v>
      </c>
      <c r="B27" s="10">
        <v>1451176.3953499999</v>
      </c>
      <c r="C27" s="10">
        <v>720878.41498</v>
      </c>
      <c r="D27" s="10">
        <v>256200.52558000002</v>
      </c>
      <c r="E27" s="10">
        <v>2428255.3359099999</v>
      </c>
    </row>
    <row r="28" spans="1:5">
      <c r="A28" s="9" t="s">
        <v>29</v>
      </c>
      <c r="B28" s="10">
        <v>1003724.76642</v>
      </c>
      <c r="C28" s="10">
        <v>416885.91595999995</v>
      </c>
      <c r="D28" s="10">
        <v>190757.84974000001</v>
      </c>
      <c r="E28" s="10">
        <v>1611368.5321199999</v>
      </c>
    </row>
    <row r="29" spans="1:5">
      <c r="A29" s="9" t="s">
        <v>30</v>
      </c>
      <c r="B29" s="10">
        <v>427491.66016000003</v>
      </c>
      <c r="C29" s="10">
        <v>296184.89376999997</v>
      </c>
      <c r="D29" s="10">
        <v>61337.53239</v>
      </c>
      <c r="E29" s="10">
        <v>785014.08632</v>
      </c>
    </row>
    <row r="30" spans="1:5">
      <c r="A30" s="9" t="s">
        <v>31</v>
      </c>
      <c r="B30" s="10">
        <v>19959.968769999999</v>
      </c>
      <c r="C30" s="10">
        <v>7807.6052499999996</v>
      </c>
      <c r="D30" s="10">
        <v>4105.1434500000005</v>
      </c>
      <c r="E30" s="10">
        <v>31872.71747</v>
      </c>
    </row>
    <row r="31" spans="1:5">
      <c r="A31" s="12" t="s">
        <v>32</v>
      </c>
      <c r="B31" s="10">
        <v>14373.25044</v>
      </c>
      <c r="C31" s="10">
        <v>5062.3598899999997</v>
      </c>
      <c r="D31" s="10">
        <v>4340.68505</v>
      </c>
      <c r="E31" s="10">
        <v>23776.29538</v>
      </c>
    </row>
    <row r="32" spans="1:5">
      <c r="A32" s="9" t="s">
        <v>33</v>
      </c>
      <c r="B32" s="10">
        <v>2023.6380800000002</v>
      </c>
      <c r="C32" s="10">
        <v>3260.4377100000002</v>
      </c>
      <c r="D32" s="10">
        <v>991.01903000000004</v>
      </c>
      <c r="E32" s="10">
        <v>6275.0948200000003</v>
      </c>
    </row>
    <row r="33" spans="1:5">
      <c r="A33" s="9" t="s">
        <v>34</v>
      </c>
      <c r="B33" s="10">
        <v>11949.465249999999</v>
      </c>
      <c r="C33" s="10">
        <v>1723.8591200000001</v>
      </c>
      <c r="D33" s="10">
        <v>3114.6452999999997</v>
      </c>
      <c r="E33" s="10">
        <v>16787.969670000002</v>
      </c>
    </row>
    <row r="34" spans="1:5">
      <c r="A34" s="9" t="s">
        <v>35</v>
      </c>
      <c r="B34" s="10">
        <v>400.14711</v>
      </c>
      <c r="C34" s="10">
        <v>78.063059999999993</v>
      </c>
      <c r="D34" s="10">
        <v>235.02072000000001</v>
      </c>
      <c r="E34" s="10">
        <v>713.23089000000004</v>
      </c>
    </row>
    <row r="35" spans="1:5">
      <c r="A35" s="12" t="s">
        <v>36</v>
      </c>
      <c r="B35" s="10">
        <v>55631.11664</v>
      </c>
      <c r="C35" s="10">
        <v>26994.341079999998</v>
      </c>
      <c r="D35" s="10">
        <v>6282.9297699999997</v>
      </c>
      <c r="E35" s="10">
        <v>88908.387489999994</v>
      </c>
    </row>
    <row r="36" spans="1:5">
      <c r="A36" s="9" t="s">
        <v>37</v>
      </c>
      <c r="B36" s="10">
        <v>21354.258440000001</v>
      </c>
      <c r="C36" s="10">
        <v>8115.2211100000004</v>
      </c>
      <c r="D36" s="10">
        <v>2857.6980800000001</v>
      </c>
      <c r="E36" s="10">
        <v>32327.177629999998</v>
      </c>
    </row>
    <row r="37" spans="1:5">
      <c r="A37" s="9" t="s">
        <v>38</v>
      </c>
      <c r="B37" s="10">
        <v>28949.042329999997</v>
      </c>
      <c r="C37" s="10">
        <v>18408.955469999997</v>
      </c>
      <c r="D37" s="10">
        <v>3278.2048</v>
      </c>
      <c r="E37" s="10">
        <v>50636.202600000004</v>
      </c>
    </row>
    <row r="38" spans="1:5">
      <c r="A38" s="9" t="s">
        <v>39</v>
      </c>
      <c r="B38" s="10">
        <v>5327.8158700000004</v>
      </c>
      <c r="C38" s="10">
        <v>470.16449999999998</v>
      </c>
      <c r="D38" s="10">
        <v>147.02689000000001</v>
      </c>
      <c r="E38" s="10">
        <v>5945.0072599999994</v>
      </c>
    </row>
    <row r="39" spans="1:5">
      <c r="A39" s="12" t="s">
        <v>40</v>
      </c>
      <c r="B39" s="10">
        <v>99235.284370000008</v>
      </c>
      <c r="C39" s="10">
        <v>59975.880700000002</v>
      </c>
      <c r="D39" s="10">
        <v>8118.9570800000001</v>
      </c>
      <c r="E39" s="10">
        <v>167330.12215000001</v>
      </c>
    </row>
    <row r="40" spans="1:5">
      <c r="A40" s="9" t="s">
        <v>41</v>
      </c>
      <c r="B40" s="10">
        <v>2924.9569999999999</v>
      </c>
      <c r="C40" s="10">
        <v>1667.1087399999999</v>
      </c>
      <c r="D40" s="10">
        <v>692.33870999999999</v>
      </c>
      <c r="E40" s="10">
        <v>5284.40445</v>
      </c>
    </row>
    <row r="41" spans="1:5">
      <c r="A41" s="9" t="s">
        <v>42</v>
      </c>
      <c r="B41" s="10">
        <v>47791.830569999998</v>
      </c>
      <c r="C41" s="10">
        <v>29336.325649999999</v>
      </c>
      <c r="D41" s="10">
        <v>420.41409000000004</v>
      </c>
      <c r="E41" s="10">
        <v>77548.570309999996</v>
      </c>
    </row>
    <row r="42" spans="1:5">
      <c r="A42" s="9" t="s">
        <v>43</v>
      </c>
      <c r="B42" s="10">
        <v>24.284290000000002</v>
      </c>
      <c r="C42" s="10">
        <v>36.466200000000001</v>
      </c>
      <c r="D42" s="10">
        <v>0.83738999999999997</v>
      </c>
      <c r="E42" s="10">
        <v>61.587879999999998</v>
      </c>
    </row>
    <row r="43" spans="1:5">
      <c r="A43" s="9" t="s">
        <v>44</v>
      </c>
      <c r="B43" s="10">
        <v>1772.2377099999999</v>
      </c>
      <c r="C43" s="10">
        <v>95.94883999999999</v>
      </c>
      <c r="D43" s="10">
        <v>11.358610000000001</v>
      </c>
      <c r="E43" s="10">
        <v>1879.5451599999999</v>
      </c>
    </row>
    <row r="44" spans="1:5">
      <c r="A44" s="9" t="s">
        <v>45</v>
      </c>
      <c r="B44" s="10">
        <v>0</v>
      </c>
      <c r="C44" s="10">
        <v>0</v>
      </c>
      <c r="D44" s="10">
        <v>0</v>
      </c>
      <c r="E44" s="10">
        <v>0</v>
      </c>
    </row>
    <row r="45" spans="1:5">
      <c r="A45" s="9" t="s">
        <v>46</v>
      </c>
      <c r="B45" s="10">
        <v>0</v>
      </c>
      <c r="C45" s="10">
        <v>0</v>
      </c>
      <c r="D45" s="10">
        <v>0</v>
      </c>
      <c r="E45" s="10">
        <v>0</v>
      </c>
    </row>
    <row r="46" spans="1:5">
      <c r="A46" s="9" t="s">
        <v>47</v>
      </c>
      <c r="B46" s="10">
        <v>20366.570769999998</v>
      </c>
      <c r="C46" s="10">
        <v>9397.4606600000006</v>
      </c>
      <c r="D46" s="10">
        <v>2450.3167799999997</v>
      </c>
      <c r="E46" s="10">
        <v>32214.34821</v>
      </c>
    </row>
    <row r="47" spans="1:5">
      <c r="A47" s="9" t="s">
        <v>48</v>
      </c>
      <c r="B47" s="10">
        <v>25633.685679999999</v>
      </c>
      <c r="C47" s="10">
        <v>19370.5661</v>
      </c>
      <c r="D47" s="10">
        <v>4340.4424900000004</v>
      </c>
      <c r="E47" s="10">
        <v>49344.69427</v>
      </c>
    </row>
    <row r="48" spans="1:5">
      <c r="A48" s="9" t="s">
        <v>49</v>
      </c>
      <c r="B48" s="10">
        <v>70.473020000000005</v>
      </c>
      <c r="C48" s="10">
        <v>15.965290000000001</v>
      </c>
      <c r="D48" s="10">
        <v>33.003999999999998</v>
      </c>
      <c r="E48" s="10">
        <v>119.44230999999999</v>
      </c>
    </row>
    <row r="49" spans="1:5">
      <c r="A49" s="9" t="s">
        <v>50</v>
      </c>
      <c r="B49" s="10">
        <v>651.24532999999997</v>
      </c>
      <c r="C49" s="10">
        <v>56.03922</v>
      </c>
      <c r="D49" s="10">
        <v>170.24501000000001</v>
      </c>
      <c r="E49" s="10">
        <v>877.52956000000006</v>
      </c>
    </row>
    <row r="50" spans="1:5">
      <c r="A50" s="9" t="s">
        <v>51</v>
      </c>
      <c r="B50" s="10">
        <v>0</v>
      </c>
      <c r="C50" s="10">
        <v>0</v>
      </c>
      <c r="D50" s="10">
        <v>0</v>
      </c>
      <c r="E50" s="10">
        <v>0</v>
      </c>
    </row>
    <row r="51" spans="1:5">
      <c r="A51" s="9" t="s">
        <v>52</v>
      </c>
      <c r="B51" s="10">
        <v>0</v>
      </c>
      <c r="C51" s="10">
        <v>0</v>
      </c>
      <c r="D51" s="10">
        <v>0</v>
      </c>
      <c r="E51" s="10">
        <v>0</v>
      </c>
    </row>
    <row r="52" spans="1:5">
      <c r="A52" s="12" t="s">
        <v>53</v>
      </c>
      <c r="B52" s="10">
        <v>-96196.312040000004</v>
      </c>
      <c r="C52" s="10">
        <v>-30882.559420000001</v>
      </c>
      <c r="D52" s="10">
        <v>-26139.149219999999</v>
      </c>
      <c r="E52" s="10">
        <v>-153218.02068000002</v>
      </c>
    </row>
    <row r="53" spans="1:5">
      <c r="A53" s="13" t="s">
        <v>54</v>
      </c>
      <c r="B53" s="10">
        <v>-2078.9035400000002</v>
      </c>
      <c r="C53" s="10">
        <v>-2167.11958</v>
      </c>
      <c r="D53" s="10">
        <v>-390.28699999999998</v>
      </c>
      <c r="E53" s="10">
        <v>-4636.3101200000001</v>
      </c>
    </row>
    <row r="54" spans="1:5">
      <c r="A54" s="172" t="s">
        <v>55</v>
      </c>
      <c r="B54" s="10">
        <v>-1840.1591599999999</v>
      </c>
      <c r="C54" s="10">
        <v>-1771.45372</v>
      </c>
      <c r="D54" s="10">
        <v>-185.87397000000001</v>
      </c>
      <c r="E54" s="10">
        <v>-3797.4868500000002</v>
      </c>
    </row>
    <row r="55" spans="1:5">
      <c r="A55" s="9" t="s">
        <v>56</v>
      </c>
      <c r="B55" s="10">
        <v>-72.808120000000002</v>
      </c>
      <c r="C55" s="10">
        <v>-146.34458999999998</v>
      </c>
      <c r="D55" s="10">
        <v>-191.22620999999998</v>
      </c>
      <c r="E55" s="10">
        <v>-410.37891999999999</v>
      </c>
    </row>
    <row r="56" spans="1:5">
      <c r="A56" s="172" t="s">
        <v>57</v>
      </c>
      <c r="B56" s="10">
        <v>-468.55086999999997</v>
      </c>
      <c r="C56" s="10">
        <v>-272.54622999999998</v>
      </c>
      <c r="D56" s="10">
        <v>-261.16645</v>
      </c>
      <c r="E56" s="10">
        <v>-1002.26355</v>
      </c>
    </row>
    <row r="57" spans="1:5">
      <c r="A57" s="9" t="s">
        <v>58</v>
      </c>
      <c r="B57" s="25">
        <v>-53660.664079999995</v>
      </c>
      <c r="C57" s="25">
        <v>-13165.32849</v>
      </c>
      <c r="D57" s="25">
        <v>-20897.312010000001</v>
      </c>
      <c r="E57" s="25">
        <v>-87723.304579999996</v>
      </c>
    </row>
    <row r="58" spans="1:5">
      <c r="A58" s="9" t="s">
        <v>59</v>
      </c>
      <c r="B58" s="25">
        <v>-10391.743410000001</v>
      </c>
      <c r="C58" s="25">
        <v>-3887.4720000000002</v>
      </c>
      <c r="D58" s="25">
        <v>-1368.89535</v>
      </c>
      <c r="E58" s="25">
        <v>-15648.11076</v>
      </c>
    </row>
    <row r="59" spans="1:5">
      <c r="A59" s="13" t="s">
        <v>60</v>
      </c>
      <c r="B59" s="25">
        <v>-12860.284519999999</v>
      </c>
      <c r="C59" s="25">
        <v>-1443.19913</v>
      </c>
      <c r="D59" s="25">
        <v>-1348.521</v>
      </c>
      <c r="E59" s="25">
        <v>-15652.004650000001</v>
      </c>
    </row>
    <row r="60" spans="1:5">
      <c r="A60" s="172" t="s">
        <v>61</v>
      </c>
      <c r="B60" s="25">
        <v>0</v>
      </c>
      <c r="C60" s="25">
        <v>0</v>
      </c>
      <c r="D60" s="25">
        <v>0</v>
      </c>
      <c r="E60" s="25">
        <v>0</v>
      </c>
    </row>
    <row r="61" spans="1:5">
      <c r="A61" s="9" t="s">
        <v>62</v>
      </c>
      <c r="B61" s="25">
        <v>-12125.67417</v>
      </c>
      <c r="C61" s="25">
        <v>-7709.8263499999994</v>
      </c>
      <c r="D61" s="25">
        <v>-1325.9811000000002</v>
      </c>
      <c r="E61" s="25">
        <v>-21161.481620000002</v>
      </c>
    </row>
    <row r="62" spans="1:5">
      <c r="A62" s="9" t="s">
        <v>63</v>
      </c>
      <c r="B62" s="10">
        <v>0</v>
      </c>
      <c r="C62" s="10">
        <v>0</v>
      </c>
      <c r="D62" s="10">
        <v>0</v>
      </c>
      <c r="E62" s="10">
        <v>0</v>
      </c>
    </row>
    <row r="63" spans="1:5">
      <c r="A63" s="9" t="s">
        <v>64</v>
      </c>
      <c r="B63" s="10">
        <v>0</v>
      </c>
      <c r="C63" s="10">
        <v>0</v>
      </c>
      <c r="D63" s="10">
        <v>-6.0527799999999994</v>
      </c>
      <c r="E63" s="10">
        <v>-6.0527799999999994</v>
      </c>
    </row>
    <row r="64" spans="1:5">
      <c r="A64" s="9" t="s">
        <v>65</v>
      </c>
      <c r="B64" s="10">
        <v>0</v>
      </c>
      <c r="C64" s="10">
        <v>0</v>
      </c>
      <c r="D64" s="10">
        <v>-22.35772</v>
      </c>
      <c r="E64" s="10">
        <v>-22.35772</v>
      </c>
    </row>
    <row r="65" spans="1:5">
      <c r="A65" s="13" t="s">
        <v>66</v>
      </c>
      <c r="B65" s="10">
        <v>-1.4172400000000001</v>
      </c>
      <c r="C65" s="10">
        <v>-37.437690000000003</v>
      </c>
      <c r="D65" s="10">
        <v>-7.7397799999999997</v>
      </c>
      <c r="E65" s="10">
        <v>-46.594709999999999</v>
      </c>
    </row>
    <row r="66" spans="1:5">
      <c r="A66" s="9" t="s">
        <v>67</v>
      </c>
      <c r="B66" s="10">
        <v>-22.368569999999998</v>
      </c>
      <c r="C66" s="10">
        <v>-23.721490000000003</v>
      </c>
      <c r="D66" s="10">
        <v>-55.291460000000001</v>
      </c>
      <c r="E66" s="10">
        <v>-101.38152000000001</v>
      </c>
    </row>
    <row r="67" spans="1:5">
      <c r="A67" s="9" t="s">
        <v>68</v>
      </c>
      <c r="B67" s="10">
        <v>-55.717959999999998</v>
      </c>
      <c r="C67" s="10">
        <v>-30.008279999999999</v>
      </c>
      <c r="D67" s="10">
        <v>-7.37683</v>
      </c>
      <c r="E67" s="10">
        <v>-93.103070000000002</v>
      </c>
    </row>
    <row r="68" spans="1:5">
      <c r="A68" s="9" t="s">
        <v>69</v>
      </c>
      <c r="B68" s="10">
        <v>-2618.0203999999999</v>
      </c>
      <c r="C68" s="10">
        <v>-228.10186999999999</v>
      </c>
      <c r="D68" s="10">
        <v>-71.06756</v>
      </c>
      <c r="E68" s="10">
        <v>-2917.1898300000003</v>
      </c>
    </row>
    <row r="69" spans="1:5">
      <c r="A69" s="7" t="s">
        <v>70</v>
      </c>
      <c r="B69" s="8">
        <v>4006.9718399999997</v>
      </c>
      <c r="C69" s="8">
        <v>27558.66473</v>
      </c>
      <c r="D69" s="8">
        <v>1543.0643600000001</v>
      </c>
      <c r="E69" s="8">
        <v>33108.700929999999</v>
      </c>
    </row>
    <row r="70" spans="1:5">
      <c r="A70" s="9" t="s">
        <v>71</v>
      </c>
      <c r="B70" s="10">
        <v>0</v>
      </c>
      <c r="C70" s="10">
        <v>2</v>
      </c>
      <c r="D70" s="10">
        <v>0</v>
      </c>
      <c r="E70" s="10">
        <v>2</v>
      </c>
    </row>
    <row r="71" spans="1:5">
      <c r="A71" s="13" t="s">
        <v>72</v>
      </c>
      <c r="B71" s="10">
        <v>2048.6641599999998</v>
      </c>
      <c r="C71" s="10">
        <v>25718.714459999999</v>
      </c>
      <c r="D71" s="10">
        <v>287.62518999999998</v>
      </c>
      <c r="E71" s="10">
        <v>28055.003809999998</v>
      </c>
    </row>
    <row r="72" spans="1:5">
      <c r="A72" s="9" t="s">
        <v>73</v>
      </c>
      <c r="B72" s="10">
        <v>2282.4283</v>
      </c>
      <c r="C72" s="10">
        <v>5252.8455300000005</v>
      </c>
      <c r="D72" s="10">
        <v>1506.20784</v>
      </c>
      <c r="E72" s="10">
        <v>9041.4816699999992</v>
      </c>
    </row>
    <row r="73" spans="1:5">
      <c r="A73" s="9" t="s">
        <v>74</v>
      </c>
      <c r="B73" s="10">
        <v>0</v>
      </c>
      <c r="C73" s="10">
        <v>0</v>
      </c>
      <c r="D73" s="10">
        <v>0</v>
      </c>
      <c r="E73" s="10">
        <v>0</v>
      </c>
    </row>
    <row r="74" spans="1:5">
      <c r="A74" s="9" t="s">
        <v>75</v>
      </c>
      <c r="B74" s="10">
        <v>-324.12061999999997</v>
      </c>
      <c r="C74" s="10">
        <v>-3414.8952599999998</v>
      </c>
      <c r="D74" s="10">
        <v>-250.76867000000001</v>
      </c>
      <c r="E74" s="10">
        <v>-3989.7845499999999</v>
      </c>
    </row>
    <row r="75" spans="1:5">
      <c r="A75" s="7" t="s">
        <v>76</v>
      </c>
      <c r="B75" s="8">
        <v>318.74637000000001</v>
      </c>
      <c r="C75" s="8">
        <v>2888.5471299999999</v>
      </c>
      <c r="D75" s="8">
        <v>438.14640999999995</v>
      </c>
      <c r="E75" s="8">
        <v>3645.4399100000001</v>
      </c>
    </row>
    <row r="76" spans="1:5">
      <c r="A76" s="9" t="s">
        <v>77</v>
      </c>
      <c r="B76" s="10">
        <v>3448.06086</v>
      </c>
      <c r="C76" s="10">
        <v>3.9573499999999999</v>
      </c>
      <c r="D76" s="10">
        <v>342.64240999999998</v>
      </c>
      <c r="E76" s="10">
        <v>3794.6606200000001</v>
      </c>
    </row>
    <row r="77" spans="1:5">
      <c r="A77" s="9" t="s">
        <v>78</v>
      </c>
      <c r="B77" s="10">
        <v>8831.8599800000011</v>
      </c>
      <c r="C77" s="10">
        <v>5107.9537799999998</v>
      </c>
      <c r="D77" s="10">
        <v>598.83073999999999</v>
      </c>
      <c r="E77" s="10">
        <v>14538.6445</v>
      </c>
    </row>
    <row r="78" spans="1:5">
      <c r="A78" s="9" t="s">
        <v>79</v>
      </c>
      <c r="B78" s="10">
        <v>0</v>
      </c>
      <c r="C78" s="10">
        <v>102.82260000000001</v>
      </c>
      <c r="D78" s="10">
        <v>1040.1001999999999</v>
      </c>
      <c r="E78" s="10">
        <v>1142.9228000000001</v>
      </c>
    </row>
    <row r="79" spans="1:5">
      <c r="A79" s="9" t="s">
        <v>80</v>
      </c>
      <c r="B79" s="10">
        <v>0</v>
      </c>
      <c r="C79" s="10">
        <v>7.2374999999999998</v>
      </c>
      <c r="D79" s="10">
        <v>5.7024999999999997</v>
      </c>
      <c r="E79" s="10">
        <v>12.94</v>
      </c>
    </row>
    <row r="80" spans="1:5">
      <c r="A80" s="9" t="s">
        <v>81</v>
      </c>
      <c r="B80" s="10">
        <v>-11961.17447</v>
      </c>
      <c r="C80" s="10">
        <v>-2333.4241000000002</v>
      </c>
      <c r="D80" s="10">
        <v>-1549.1294399999999</v>
      </c>
      <c r="E80" s="10">
        <v>-15843.728009999999</v>
      </c>
    </row>
    <row r="81" spans="1:5">
      <c r="A81" s="7" t="s">
        <v>82</v>
      </c>
      <c r="B81" s="8">
        <v>139797.39084000001</v>
      </c>
      <c r="C81" s="8">
        <v>63606.245729999995</v>
      </c>
      <c r="D81" s="8">
        <v>66283.993029999998</v>
      </c>
      <c r="E81" s="8">
        <v>269687.62960000004</v>
      </c>
    </row>
    <row r="82" spans="1:5">
      <c r="A82" s="9" t="s">
        <v>19</v>
      </c>
      <c r="B82" s="10">
        <v>0</v>
      </c>
      <c r="C82" s="10">
        <v>0</v>
      </c>
      <c r="D82" s="10">
        <v>0</v>
      </c>
      <c r="E82" s="10">
        <v>0</v>
      </c>
    </row>
    <row r="83" spans="1:5">
      <c r="A83" s="9" t="s">
        <v>20</v>
      </c>
      <c r="B83" s="10">
        <v>0</v>
      </c>
      <c r="C83" s="10">
        <v>2411.6</v>
      </c>
      <c r="D83" s="10">
        <v>46374</v>
      </c>
      <c r="E83" s="10">
        <v>48785.599999999999</v>
      </c>
    </row>
    <row r="84" spans="1:5">
      <c r="A84" s="9" t="s">
        <v>21</v>
      </c>
      <c r="B84" s="10">
        <v>0</v>
      </c>
      <c r="C84" s="10">
        <v>0</v>
      </c>
      <c r="D84" s="10">
        <v>0</v>
      </c>
      <c r="E84" s="10">
        <v>0</v>
      </c>
    </row>
    <row r="85" spans="1:5">
      <c r="A85" s="9" t="s">
        <v>22</v>
      </c>
      <c r="B85" s="10">
        <v>0</v>
      </c>
      <c r="C85" s="10">
        <v>0</v>
      </c>
      <c r="D85" s="10">
        <v>0</v>
      </c>
      <c r="E85" s="10">
        <v>0</v>
      </c>
    </row>
    <row r="86" spans="1:5">
      <c r="A86" s="9" t="s">
        <v>83</v>
      </c>
      <c r="B86" s="10">
        <v>246.96007</v>
      </c>
      <c r="C86" s="10">
        <v>0</v>
      </c>
      <c r="D86" s="10">
        <v>0</v>
      </c>
      <c r="E86" s="10">
        <v>246.96007</v>
      </c>
    </row>
    <row r="87" spans="1:5">
      <c r="A87" s="9" t="s">
        <v>23</v>
      </c>
      <c r="B87" s="10">
        <v>198.49851000000001</v>
      </c>
      <c r="C87" s="10">
        <v>262.69120000000004</v>
      </c>
      <c r="D87" s="10">
        <v>63.90419</v>
      </c>
      <c r="E87" s="10">
        <v>525.09390000000008</v>
      </c>
    </row>
    <row r="88" spans="1:5">
      <c r="A88" s="9" t="s">
        <v>24</v>
      </c>
      <c r="B88" s="10">
        <v>139627.01825999998</v>
      </c>
      <c r="C88" s="10">
        <v>61079.587359999998</v>
      </c>
      <c r="D88" s="10">
        <v>18135.036199999999</v>
      </c>
      <c r="E88" s="10">
        <v>218841.64181999999</v>
      </c>
    </row>
    <row r="89" spans="1:5">
      <c r="A89" s="9" t="s">
        <v>84</v>
      </c>
      <c r="B89" s="10">
        <v>0</v>
      </c>
      <c r="C89" s="10">
        <v>59.094370000000005</v>
      </c>
      <c r="D89" s="10">
        <v>1747.3521599999999</v>
      </c>
      <c r="E89" s="10">
        <v>1806.4465299999999</v>
      </c>
    </row>
    <row r="90" spans="1:5">
      <c r="A90" s="9" t="s">
        <v>85</v>
      </c>
      <c r="B90" s="10">
        <v>-275.08600000000001</v>
      </c>
      <c r="C90" s="10">
        <v>-206.72720000000001</v>
      </c>
      <c r="D90" s="10">
        <v>-36.299519999999994</v>
      </c>
      <c r="E90" s="10">
        <v>-518.11271999999997</v>
      </c>
    </row>
    <row r="91" spans="1:5">
      <c r="A91" s="7" t="s">
        <v>86</v>
      </c>
      <c r="B91" s="8">
        <v>24986.145260000001</v>
      </c>
      <c r="C91" s="8">
        <v>24076.815340000001</v>
      </c>
      <c r="D91" s="8">
        <v>3580.9540699999998</v>
      </c>
      <c r="E91" s="8">
        <v>52643.914669999998</v>
      </c>
    </row>
    <row r="92" spans="1:5">
      <c r="A92" s="9" t="s">
        <v>87</v>
      </c>
      <c r="B92" s="10">
        <v>9230.7172100000007</v>
      </c>
      <c r="C92" s="10">
        <v>2491.17346</v>
      </c>
      <c r="D92" s="10">
        <v>641.31020999999998</v>
      </c>
      <c r="E92" s="10">
        <v>12363.20088</v>
      </c>
    </row>
    <row r="93" spans="1:5">
      <c r="A93" s="9" t="s">
        <v>88</v>
      </c>
      <c r="B93" s="10">
        <v>13777.725539999999</v>
      </c>
      <c r="C93" s="10">
        <v>16400.461429999999</v>
      </c>
      <c r="D93" s="10">
        <v>1420.54249</v>
      </c>
      <c r="E93" s="10">
        <v>31598.729460000002</v>
      </c>
    </row>
    <row r="94" spans="1:5">
      <c r="A94" s="9" t="s">
        <v>89</v>
      </c>
      <c r="B94" s="10">
        <v>613.61645999999996</v>
      </c>
      <c r="C94" s="10">
        <v>2797.2486099999996</v>
      </c>
      <c r="D94" s="10">
        <v>164.33185999999998</v>
      </c>
      <c r="E94" s="10">
        <v>3575.1969300000001</v>
      </c>
    </row>
    <row r="95" spans="1:5">
      <c r="A95" s="9" t="s">
        <v>90</v>
      </c>
      <c r="B95" s="10">
        <v>254.58070000000001</v>
      </c>
      <c r="C95" s="10">
        <v>1177.53729</v>
      </c>
      <c r="D95" s="10">
        <v>514.59299999999996</v>
      </c>
      <c r="E95" s="10">
        <v>1946.71099</v>
      </c>
    </row>
    <row r="96" spans="1:5">
      <c r="A96" s="9" t="s">
        <v>91</v>
      </c>
      <c r="B96" s="10">
        <v>441.98167000000001</v>
      </c>
      <c r="C96" s="10">
        <v>1076.0483300000001</v>
      </c>
      <c r="D96" s="10">
        <v>220.73580999999999</v>
      </c>
      <c r="E96" s="10">
        <v>1738.7658100000001</v>
      </c>
    </row>
    <row r="97" spans="1:5">
      <c r="A97" s="9" t="s">
        <v>92</v>
      </c>
      <c r="B97" s="10">
        <v>0</v>
      </c>
      <c r="C97" s="10">
        <v>29.80988</v>
      </c>
      <c r="D97" s="10">
        <v>0</v>
      </c>
      <c r="E97" s="10">
        <v>29.80988</v>
      </c>
    </row>
    <row r="98" spans="1:5">
      <c r="A98" s="9" t="s">
        <v>93</v>
      </c>
      <c r="B98" s="10">
        <v>667.52368000000001</v>
      </c>
      <c r="C98" s="10">
        <v>104.53634</v>
      </c>
      <c r="D98" s="10">
        <v>0</v>
      </c>
      <c r="E98" s="10">
        <v>772.06002000000001</v>
      </c>
    </row>
    <row r="99" spans="1:5">
      <c r="A99" s="9" t="s">
        <v>94</v>
      </c>
      <c r="B99" s="10">
        <v>0</v>
      </c>
      <c r="C99" s="10">
        <v>0</v>
      </c>
      <c r="D99" s="10">
        <v>0</v>
      </c>
      <c r="E99" s="10">
        <v>0</v>
      </c>
    </row>
    <row r="100" spans="1:5">
      <c r="A100" s="9" t="s">
        <v>95</v>
      </c>
      <c r="B100" s="10">
        <v>0</v>
      </c>
      <c r="C100" s="10">
        <v>0</v>
      </c>
      <c r="D100" s="10">
        <v>619.44069999999999</v>
      </c>
      <c r="E100" s="10">
        <v>619.44069999999999</v>
      </c>
    </row>
    <row r="101" spans="1:5">
      <c r="A101" s="7" t="s">
        <v>96</v>
      </c>
      <c r="B101" s="8">
        <v>674.12995999999998</v>
      </c>
      <c r="C101" s="8">
        <v>2710.0594500000002</v>
      </c>
      <c r="D101" s="8">
        <v>305.62501000000003</v>
      </c>
      <c r="E101" s="8">
        <v>3689.8144199999997</v>
      </c>
    </row>
    <row r="102" spans="1:5">
      <c r="A102" s="9" t="s">
        <v>97</v>
      </c>
      <c r="B102" s="10">
        <v>86.634899999999988</v>
      </c>
      <c r="C102" s="10">
        <v>498.70421999999996</v>
      </c>
      <c r="D102" s="10">
        <v>0</v>
      </c>
      <c r="E102" s="10">
        <v>585.33911999999998</v>
      </c>
    </row>
    <row r="103" spans="1:5">
      <c r="A103" s="9" t="s">
        <v>98</v>
      </c>
      <c r="B103" s="10">
        <v>0</v>
      </c>
      <c r="C103" s="10">
        <v>1675.6538700000001</v>
      </c>
      <c r="D103" s="10">
        <v>0</v>
      </c>
      <c r="E103" s="10">
        <v>1675.6538700000001</v>
      </c>
    </row>
    <row r="104" spans="1:5">
      <c r="A104" s="9" t="s">
        <v>99</v>
      </c>
      <c r="B104" s="10">
        <v>33.799999999999997</v>
      </c>
      <c r="C104" s="10">
        <v>0</v>
      </c>
      <c r="D104" s="10">
        <v>0</v>
      </c>
      <c r="E104" s="10">
        <v>33.799999999999997</v>
      </c>
    </row>
    <row r="105" spans="1:5">
      <c r="A105" s="9" t="s">
        <v>100</v>
      </c>
      <c r="B105" s="10">
        <v>553.69506000000001</v>
      </c>
      <c r="C105" s="10">
        <v>535.70136000000002</v>
      </c>
      <c r="D105" s="10">
        <v>305.62501000000003</v>
      </c>
      <c r="E105" s="10">
        <v>1395.02143</v>
      </c>
    </row>
    <row r="106" spans="1:5">
      <c r="A106" s="9" t="s">
        <v>101</v>
      </c>
      <c r="B106" s="10">
        <v>0</v>
      </c>
      <c r="C106" s="10">
        <v>0</v>
      </c>
      <c r="D106" s="10">
        <v>0</v>
      </c>
      <c r="E106" s="10">
        <v>0</v>
      </c>
    </row>
    <row r="107" spans="1:5">
      <c r="A107" s="7" t="s">
        <v>102</v>
      </c>
      <c r="B107" s="8">
        <v>0</v>
      </c>
      <c r="C107" s="8">
        <v>0</v>
      </c>
      <c r="D107" s="8">
        <v>0</v>
      </c>
      <c r="E107" s="8">
        <v>0</v>
      </c>
    </row>
    <row r="108" spans="1:5">
      <c r="A108" s="9" t="s">
        <v>103</v>
      </c>
      <c r="B108" s="10">
        <v>0</v>
      </c>
      <c r="C108" s="10">
        <v>0</v>
      </c>
      <c r="D108" s="10">
        <v>0</v>
      </c>
      <c r="E108" s="10">
        <v>0</v>
      </c>
    </row>
    <row r="109" spans="1:5">
      <c r="A109" s="9" t="s">
        <v>104</v>
      </c>
      <c r="B109" s="10">
        <v>0</v>
      </c>
      <c r="C109" s="10">
        <v>0</v>
      </c>
      <c r="D109" s="10">
        <v>0</v>
      </c>
      <c r="E109" s="10">
        <v>0</v>
      </c>
    </row>
    <row r="110" spans="1:5">
      <c r="A110" s="9" t="s">
        <v>105</v>
      </c>
      <c r="B110" s="10">
        <v>0</v>
      </c>
      <c r="C110" s="10">
        <v>0</v>
      </c>
      <c r="D110" s="10">
        <v>0</v>
      </c>
      <c r="E110" s="10">
        <v>0</v>
      </c>
    </row>
    <row r="111" spans="1:5">
      <c r="A111" s="9" t="s">
        <v>106</v>
      </c>
      <c r="B111" s="10">
        <v>0</v>
      </c>
      <c r="C111" s="10">
        <v>0</v>
      </c>
      <c r="D111" s="10">
        <v>0</v>
      </c>
      <c r="E111" s="10">
        <v>0</v>
      </c>
    </row>
    <row r="112" spans="1:5">
      <c r="A112" s="9" t="s">
        <v>107</v>
      </c>
      <c r="B112" s="10">
        <v>0</v>
      </c>
      <c r="C112" s="10">
        <v>0</v>
      </c>
      <c r="D112" s="10">
        <v>0</v>
      </c>
      <c r="E112" s="10">
        <v>0</v>
      </c>
    </row>
    <row r="113" spans="1:5">
      <c r="A113" s="9" t="s">
        <v>108</v>
      </c>
      <c r="B113" s="10">
        <v>0</v>
      </c>
      <c r="C113" s="10">
        <v>0</v>
      </c>
      <c r="D113" s="10">
        <v>0</v>
      </c>
      <c r="E113" s="10">
        <v>0</v>
      </c>
    </row>
    <row r="114" spans="1:5">
      <c r="A114" s="15" t="s">
        <v>109</v>
      </c>
      <c r="B114" s="8">
        <v>1617019.43505</v>
      </c>
      <c r="C114" s="8">
        <v>929633.81682000007</v>
      </c>
      <c r="D114" s="8">
        <v>171224.0834</v>
      </c>
      <c r="E114" s="8">
        <v>2717877.3352700002</v>
      </c>
    </row>
    <row r="115" spans="1:5">
      <c r="A115" s="15" t="s">
        <v>110</v>
      </c>
      <c r="B115" s="8">
        <v>1368191.57794</v>
      </c>
      <c r="C115" s="8">
        <v>777153.86097000004</v>
      </c>
      <c r="D115" s="8">
        <v>153846.22236000001</v>
      </c>
      <c r="E115" s="8">
        <v>2299191.66127</v>
      </c>
    </row>
    <row r="116" spans="1:5">
      <c r="A116" s="16" t="s">
        <v>111</v>
      </c>
      <c r="B116" s="10">
        <v>107.98342</v>
      </c>
      <c r="C116" s="10">
        <v>0</v>
      </c>
      <c r="D116" s="10">
        <v>0</v>
      </c>
      <c r="E116" s="10">
        <v>107.98342</v>
      </c>
    </row>
    <row r="117" spans="1:5">
      <c r="A117" s="16" t="s">
        <v>112</v>
      </c>
      <c r="B117" s="10">
        <v>0</v>
      </c>
      <c r="C117" s="10">
        <v>0</v>
      </c>
      <c r="D117" s="10">
        <v>0</v>
      </c>
      <c r="E117" s="10">
        <v>0</v>
      </c>
    </row>
    <row r="118" spans="1:5">
      <c r="A118" s="16" t="s">
        <v>113</v>
      </c>
      <c r="B118" s="10">
        <v>107.98342</v>
      </c>
      <c r="C118" s="10">
        <v>0</v>
      </c>
      <c r="D118" s="10">
        <v>0</v>
      </c>
      <c r="E118" s="10">
        <v>107.98342</v>
      </c>
    </row>
    <row r="119" spans="1:5">
      <c r="A119" s="16" t="s">
        <v>114</v>
      </c>
      <c r="B119" s="10">
        <v>1233055.4306900001</v>
      </c>
      <c r="C119" s="10">
        <v>378732.64966000005</v>
      </c>
      <c r="D119" s="10">
        <v>132774.98441</v>
      </c>
      <c r="E119" s="10">
        <v>1744563.06476</v>
      </c>
    </row>
    <row r="120" spans="1:5">
      <c r="A120" s="17" t="s">
        <v>115</v>
      </c>
      <c r="B120" s="10">
        <v>118517.57826000001</v>
      </c>
      <c r="C120" s="10">
        <v>375745.62536000001</v>
      </c>
      <c r="D120" s="10">
        <v>20349.524870000001</v>
      </c>
      <c r="E120" s="10">
        <v>514612.72849000001</v>
      </c>
    </row>
    <row r="121" spans="1:5">
      <c r="A121" s="18" t="s">
        <v>116</v>
      </c>
      <c r="B121" s="10">
        <v>23405.582760000001</v>
      </c>
      <c r="C121" s="10">
        <v>11933.308359999999</v>
      </c>
      <c r="D121" s="10">
        <v>2697.2211899999998</v>
      </c>
      <c r="E121" s="10">
        <v>38036.112310000004</v>
      </c>
    </row>
    <row r="122" spans="1:5">
      <c r="A122" s="18" t="s">
        <v>117</v>
      </c>
      <c r="B122" s="10">
        <v>603.01978000000008</v>
      </c>
      <c r="C122" s="10">
        <v>104.02078999999999</v>
      </c>
      <c r="D122" s="10">
        <v>0</v>
      </c>
      <c r="E122" s="10">
        <v>707.04057</v>
      </c>
    </row>
    <row r="123" spans="1:5">
      <c r="A123" s="18" t="s">
        <v>118</v>
      </c>
      <c r="B123" s="10">
        <v>3914.38319</v>
      </c>
      <c r="C123" s="10">
        <v>132.27423000000002</v>
      </c>
      <c r="D123" s="10">
        <v>1446.9442799999999</v>
      </c>
      <c r="E123" s="10">
        <v>5493.6017000000002</v>
      </c>
    </row>
    <row r="124" spans="1:5">
      <c r="A124" s="18" t="s">
        <v>119</v>
      </c>
      <c r="B124" s="10">
        <v>14997.98783</v>
      </c>
      <c r="C124" s="10">
        <v>2126.3767400000002</v>
      </c>
      <c r="D124" s="10">
        <v>1806.5413799999999</v>
      </c>
      <c r="E124" s="10">
        <v>18930.90595</v>
      </c>
    </row>
    <row r="125" spans="1:5">
      <c r="A125" s="18" t="s">
        <v>120</v>
      </c>
      <c r="B125" s="10">
        <v>31636.520370000002</v>
      </c>
      <c r="C125" s="10">
        <v>2744.1963599999999</v>
      </c>
      <c r="D125" s="10">
        <v>1494.9566499999999</v>
      </c>
      <c r="E125" s="10">
        <v>35875.67338</v>
      </c>
    </row>
    <row r="126" spans="1:5">
      <c r="A126" s="18" t="s">
        <v>121</v>
      </c>
      <c r="B126" s="10">
        <v>32398.547480000001</v>
      </c>
      <c r="C126" s="10">
        <v>301418.92082</v>
      </c>
      <c r="D126" s="10">
        <v>12903.861369999999</v>
      </c>
      <c r="E126" s="10">
        <v>346721.32967000001</v>
      </c>
    </row>
    <row r="127" spans="1:5">
      <c r="A127" s="19" t="s">
        <v>122</v>
      </c>
      <c r="B127" s="10">
        <v>2993.15942</v>
      </c>
      <c r="C127" s="10">
        <v>36410.401669999999</v>
      </c>
      <c r="D127" s="10">
        <v>0</v>
      </c>
      <c r="E127" s="10">
        <v>39403.561090000003</v>
      </c>
    </row>
    <row r="128" spans="1:5">
      <c r="A128" s="20" t="s">
        <v>123</v>
      </c>
      <c r="B128" s="10">
        <v>8568.3774300000005</v>
      </c>
      <c r="C128" s="10">
        <v>20876.126390000001</v>
      </c>
      <c r="D128" s="10">
        <v>0</v>
      </c>
      <c r="E128" s="10">
        <v>29444.503820000002</v>
      </c>
    </row>
    <row r="129" spans="1:5">
      <c r="A129" s="16" t="s">
        <v>124</v>
      </c>
      <c r="B129" s="10">
        <v>15574.576279999999</v>
      </c>
      <c r="C129" s="10">
        <v>16187.940359999999</v>
      </c>
      <c r="D129" s="10">
        <v>513.00740999999994</v>
      </c>
      <c r="E129" s="10">
        <v>32275.52405</v>
      </c>
    </row>
    <row r="130" spans="1:5">
      <c r="A130" s="16" t="s">
        <v>125</v>
      </c>
      <c r="B130" s="10">
        <v>0</v>
      </c>
      <c r="C130" s="10">
        <v>0</v>
      </c>
      <c r="D130" s="10">
        <v>0</v>
      </c>
      <c r="E130" s="10">
        <v>0</v>
      </c>
    </row>
    <row r="131" spans="1:5">
      <c r="A131" s="16" t="s">
        <v>126</v>
      </c>
      <c r="B131" s="10">
        <v>936.00929000000008</v>
      </c>
      <c r="C131" s="10">
        <v>6487.6455900000001</v>
      </c>
      <c r="D131" s="10">
        <v>208.70567000000003</v>
      </c>
      <c r="E131" s="10">
        <v>7632.3605499999994</v>
      </c>
    </row>
    <row r="132" spans="1:5">
      <c r="A132" s="15" t="s">
        <v>127</v>
      </c>
      <c r="B132" s="8">
        <v>360.41390999999999</v>
      </c>
      <c r="C132" s="8">
        <v>33.350360000000002</v>
      </c>
      <c r="D132" s="8">
        <v>10.6524</v>
      </c>
      <c r="E132" s="8">
        <v>404.41667000000001</v>
      </c>
    </row>
    <row r="133" spans="1:5">
      <c r="A133" s="15" t="s">
        <v>128</v>
      </c>
      <c r="B133" s="8">
        <v>5823.0188399999997</v>
      </c>
      <c r="C133" s="8">
        <v>842.66469999999993</v>
      </c>
      <c r="D133" s="8">
        <v>154.24076000000002</v>
      </c>
      <c r="E133" s="8">
        <v>6819.9242999999997</v>
      </c>
    </row>
    <row r="134" spans="1:5">
      <c r="A134" s="16" t="s">
        <v>129</v>
      </c>
      <c r="B134" s="10">
        <v>0</v>
      </c>
      <c r="C134" s="10">
        <v>0</v>
      </c>
      <c r="D134" s="10">
        <v>0</v>
      </c>
      <c r="E134" s="10">
        <v>0</v>
      </c>
    </row>
    <row r="135" spans="1:5">
      <c r="A135" s="16" t="s">
        <v>130</v>
      </c>
      <c r="B135" s="10">
        <v>5823.0188399999997</v>
      </c>
      <c r="C135" s="10">
        <v>842.66469999999993</v>
      </c>
      <c r="D135" s="10">
        <v>154.24076000000002</v>
      </c>
      <c r="E135" s="10">
        <v>6819.9242999999997</v>
      </c>
    </row>
    <row r="136" spans="1:5">
      <c r="A136" s="16" t="s">
        <v>131</v>
      </c>
      <c r="B136" s="10">
        <v>0</v>
      </c>
      <c r="C136" s="10">
        <v>0</v>
      </c>
      <c r="D136" s="10">
        <v>0</v>
      </c>
      <c r="E136" s="10">
        <v>0</v>
      </c>
    </row>
    <row r="137" spans="1:5">
      <c r="A137" s="16" t="s">
        <v>132</v>
      </c>
      <c r="B137" s="10">
        <v>0</v>
      </c>
      <c r="C137" s="10">
        <v>0</v>
      </c>
      <c r="D137" s="10">
        <v>0</v>
      </c>
      <c r="E137" s="10">
        <v>0</v>
      </c>
    </row>
    <row r="138" spans="1:5">
      <c r="A138" s="16" t="s">
        <v>133</v>
      </c>
      <c r="B138" s="10">
        <v>0</v>
      </c>
      <c r="C138" s="10">
        <v>0</v>
      </c>
      <c r="D138" s="10">
        <v>0</v>
      </c>
      <c r="E138" s="10">
        <v>0</v>
      </c>
    </row>
    <row r="139" spans="1:5">
      <c r="A139" s="16" t="s">
        <v>134</v>
      </c>
      <c r="B139" s="10">
        <v>0</v>
      </c>
      <c r="C139" s="10">
        <v>0</v>
      </c>
      <c r="D139" s="10">
        <v>0</v>
      </c>
      <c r="E139" s="10">
        <v>0</v>
      </c>
    </row>
    <row r="140" spans="1:5">
      <c r="A140" s="15" t="s">
        <v>135</v>
      </c>
      <c r="B140" s="8">
        <v>112003.74601</v>
      </c>
      <c r="C140" s="8">
        <v>134186.25403000001</v>
      </c>
      <c r="D140" s="8">
        <v>10.855049999999999</v>
      </c>
      <c r="E140" s="8">
        <v>246200.85509</v>
      </c>
    </row>
    <row r="141" spans="1:5">
      <c r="A141" s="16" t="s">
        <v>136</v>
      </c>
      <c r="B141" s="10">
        <v>0</v>
      </c>
      <c r="C141" s="10">
        <v>0</v>
      </c>
      <c r="D141" s="10">
        <v>0</v>
      </c>
      <c r="E141" s="10">
        <v>0</v>
      </c>
    </row>
    <row r="142" spans="1:5">
      <c r="A142" s="16" t="s">
        <v>896</v>
      </c>
      <c r="B142" s="10">
        <v>112000</v>
      </c>
      <c r="C142" s="10">
        <v>64276</v>
      </c>
      <c r="D142" s="10">
        <v>0</v>
      </c>
      <c r="E142" s="10">
        <v>176276</v>
      </c>
    </row>
    <row r="143" spans="1:5">
      <c r="A143" s="16" t="s">
        <v>138</v>
      </c>
      <c r="B143" s="10">
        <v>0</v>
      </c>
      <c r="C143" s="10">
        <v>0</v>
      </c>
      <c r="D143" s="10">
        <v>0</v>
      </c>
      <c r="E143" s="10">
        <v>0</v>
      </c>
    </row>
    <row r="144" spans="1:5">
      <c r="A144" s="16" t="s">
        <v>139</v>
      </c>
      <c r="B144" s="10">
        <v>0</v>
      </c>
      <c r="C144" s="10">
        <v>0</v>
      </c>
      <c r="D144" s="10">
        <v>0</v>
      </c>
      <c r="E144" s="10">
        <v>0</v>
      </c>
    </row>
    <row r="145" spans="1:5">
      <c r="A145" s="11" t="s">
        <v>140</v>
      </c>
      <c r="B145" s="10">
        <v>3.7460100000000001</v>
      </c>
      <c r="C145" s="10">
        <v>69395.594949999999</v>
      </c>
      <c r="D145" s="10">
        <v>1.3472299999999999</v>
      </c>
      <c r="E145" s="10">
        <v>69400.688190000001</v>
      </c>
    </row>
    <row r="146" spans="1:5">
      <c r="A146" s="16" t="s">
        <v>141</v>
      </c>
      <c r="B146" s="10">
        <v>0</v>
      </c>
      <c r="C146" s="10">
        <v>0</v>
      </c>
      <c r="D146" s="10">
        <v>0</v>
      </c>
      <c r="E146" s="10">
        <v>0</v>
      </c>
    </row>
    <row r="147" spans="1:5">
      <c r="A147" s="16" t="s">
        <v>142</v>
      </c>
      <c r="B147" s="10">
        <v>0</v>
      </c>
      <c r="C147" s="10">
        <v>0</v>
      </c>
      <c r="D147" s="10">
        <v>0</v>
      </c>
      <c r="E147" s="10">
        <v>0</v>
      </c>
    </row>
    <row r="148" spans="1:5">
      <c r="A148" s="16" t="s">
        <v>143</v>
      </c>
      <c r="B148" s="10">
        <v>0</v>
      </c>
      <c r="C148" s="10">
        <v>514.65908000000002</v>
      </c>
      <c r="D148" s="10">
        <v>9.5078199999999988</v>
      </c>
      <c r="E148" s="10">
        <v>524.16690000000006</v>
      </c>
    </row>
    <row r="149" spans="1:5">
      <c r="A149" s="15" t="s">
        <v>144</v>
      </c>
      <c r="B149" s="8">
        <v>65872.032380000004</v>
      </c>
      <c r="C149" s="8">
        <v>12225.7114</v>
      </c>
      <c r="D149" s="8">
        <v>13521.339749999999</v>
      </c>
      <c r="E149" s="8">
        <v>91619.083530000004</v>
      </c>
    </row>
    <row r="150" spans="1:5">
      <c r="A150" s="16" t="s">
        <v>71</v>
      </c>
      <c r="B150" s="10">
        <v>45.284489999999998</v>
      </c>
      <c r="C150" s="10">
        <v>0</v>
      </c>
      <c r="D150" s="10">
        <v>30.954789999999999</v>
      </c>
      <c r="E150" s="10">
        <v>76.239279999999994</v>
      </c>
    </row>
    <row r="151" spans="1:5">
      <c r="A151" s="16" t="s">
        <v>73</v>
      </c>
      <c r="B151" s="10">
        <v>44338.51728</v>
      </c>
      <c r="C151" s="10">
        <v>7992.0321399999993</v>
      </c>
      <c r="D151" s="10">
        <v>11212.57222</v>
      </c>
      <c r="E151" s="10">
        <v>63543.121639999998</v>
      </c>
    </row>
    <row r="152" spans="1:5">
      <c r="A152" s="16" t="s">
        <v>145</v>
      </c>
      <c r="B152" s="10">
        <v>21334.733</v>
      </c>
      <c r="C152" s="10">
        <v>4145.2108399999997</v>
      </c>
      <c r="D152" s="10">
        <v>2276.81963</v>
      </c>
      <c r="E152" s="10">
        <v>27756.763469999998</v>
      </c>
    </row>
    <row r="153" spans="1:5">
      <c r="A153" s="16" t="s">
        <v>99</v>
      </c>
      <c r="B153" s="10">
        <v>153.49760999999998</v>
      </c>
      <c r="C153" s="10">
        <v>88.468419999999995</v>
      </c>
      <c r="D153" s="10">
        <v>0.99311000000000005</v>
      </c>
      <c r="E153" s="10">
        <v>242.95914000000002</v>
      </c>
    </row>
    <row r="154" spans="1:5">
      <c r="A154" s="16" t="s">
        <v>146</v>
      </c>
      <c r="B154" s="10">
        <v>0</v>
      </c>
      <c r="C154" s="10">
        <v>0</v>
      </c>
      <c r="D154" s="10">
        <v>0</v>
      </c>
      <c r="E154" s="10">
        <v>0</v>
      </c>
    </row>
    <row r="155" spans="1:5">
      <c r="A155" s="15" t="s">
        <v>147</v>
      </c>
      <c r="B155" s="8">
        <v>64768.645969999998</v>
      </c>
      <c r="C155" s="8">
        <v>5191.9753600000004</v>
      </c>
      <c r="D155" s="8">
        <v>3680.7730799999999</v>
      </c>
      <c r="E155" s="8">
        <v>73641.394409999994</v>
      </c>
    </row>
    <row r="156" spans="1:5">
      <c r="A156" s="16" t="s">
        <v>148</v>
      </c>
      <c r="B156" s="10">
        <v>45.673949999999998</v>
      </c>
      <c r="C156" s="10">
        <v>4.3401300000000003</v>
      </c>
      <c r="D156" s="10">
        <v>0</v>
      </c>
      <c r="E156" s="10">
        <v>50.01408</v>
      </c>
    </row>
    <row r="157" spans="1:5">
      <c r="A157" s="16" t="s">
        <v>149</v>
      </c>
      <c r="B157" s="10">
        <v>0</v>
      </c>
      <c r="C157" s="10">
        <v>0</v>
      </c>
      <c r="D157" s="10">
        <v>0</v>
      </c>
      <c r="E157" s="10">
        <v>0</v>
      </c>
    </row>
    <row r="158" spans="1:5">
      <c r="A158" s="16" t="s">
        <v>150</v>
      </c>
      <c r="B158" s="10">
        <v>50864.034869999996</v>
      </c>
      <c r="C158" s="10">
        <v>428.95337999999998</v>
      </c>
      <c r="D158" s="10">
        <v>2280.7730799999999</v>
      </c>
      <c r="E158" s="10">
        <v>53573.761330000001</v>
      </c>
    </row>
    <row r="159" spans="1:5">
      <c r="A159" s="16" t="s">
        <v>151</v>
      </c>
      <c r="B159" s="10">
        <v>0</v>
      </c>
      <c r="C159" s="10">
        <v>0</v>
      </c>
      <c r="D159" s="10">
        <v>0</v>
      </c>
      <c r="E159" s="10">
        <v>0</v>
      </c>
    </row>
    <row r="160" spans="1:5">
      <c r="A160" s="16" t="s">
        <v>152</v>
      </c>
      <c r="B160" s="10">
        <v>13858.93715</v>
      </c>
      <c r="C160" s="10">
        <v>4758.5028400000001</v>
      </c>
      <c r="D160" s="10">
        <v>1400</v>
      </c>
      <c r="E160" s="10">
        <v>20017.439989999999</v>
      </c>
    </row>
    <row r="161" spans="1:5">
      <c r="A161" s="16" t="s">
        <v>153</v>
      </c>
      <c r="B161" s="10">
        <v>0</v>
      </c>
      <c r="C161" s="10">
        <v>0.17901</v>
      </c>
      <c r="D161" s="10">
        <v>0</v>
      </c>
      <c r="E161" s="10">
        <v>0.17901</v>
      </c>
    </row>
    <row r="162" spans="1:5">
      <c r="A162" s="15" t="s">
        <v>154</v>
      </c>
      <c r="B162" s="8">
        <v>0</v>
      </c>
      <c r="C162" s="8">
        <v>0</v>
      </c>
      <c r="D162" s="8">
        <v>0</v>
      </c>
      <c r="E162" s="8">
        <v>0</v>
      </c>
    </row>
    <row r="163" spans="1:5">
      <c r="A163" s="16" t="s">
        <v>155</v>
      </c>
      <c r="B163" s="10">
        <v>0</v>
      </c>
      <c r="C163" s="10">
        <v>0</v>
      </c>
      <c r="D163" s="10">
        <v>0</v>
      </c>
      <c r="E163" s="10">
        <v>0</v>
      </c>
    </row>
    <row r="164" spans="1:5">
      <c r="A164" s="16" t="s">
        <v>156</v>
      </c>
      <c r="B164" s="10">
        <v>0</v>
      </c>
      <c r="C164" s="10">
        <v>0</v>
      </c>
      <c r="D164" s="10">
        <v>0</v>
      </c>
      <c r="E164" s="10">
        <v>0</v>
      </c>
    </row>
    <row r="165" spans="1:5">
      <c r="A165" s="11" t="s">
        <v>157</v>
      </c>
      <c r="B165" s="10">
        <v>0</v>
      </c>
      <c r="C165" s="10">
        <v>0</v>
      </c>
      <c r="D165" s="10">
        <v>0</v>
      </c>
      <c r="E165" s="10">
        <v>0</v>
      </c>
    </row>
    <row r="166" spans="1:5">
      <c r="A166" s="16" t="s">
        <v>158</v>
      </c>
      <c r="B166" s="10">
        <v>0</v>
      </c>
      <c r="C166" s="10">
        <v>0</v>
      </c>
      <c r="D166" s="10">
        <v>0</v>
      </c>
      <c r="E166" s="10">
        <v>0</v>
      </c>
    </row>
    <row r="167" spans="1:5">
      <c r="A167" s="15" t="s">
        <v>159</v>
      </c>
      <c r="B167" s="8">
        <v>0</v>
      </c>
      <c r="C167" s="8">
        <v>0</v>
      </c>
      <c r="D167" s="8">
        <v>0</v>
      </c>
      <c r="E167" s="8">
        <v>0</v>
      </c>
    </row>
    <row r="168" spans="1:5">
      <c r="A168" s="16" t="s">
        <v>160</v>
      </c>
      <c r="B168" s="10">
        <v>0</v>
      </c>
      <c r="C168" s="10">
        <v>0</v>
      </c>
      <c r="D168" s="10">
        <v>0</v>
      </c>
      <c r="E168" s="10">
        <v>0</v>
      </c>
    </row>
    <row r="169" spans="1:5">
      <c r="A169" s="16" t="s">
        <v>166</v>
      </c>
      <c r="B169" s="10">
        <v>0</v>
      </c>
      <c r="C169" s="10">
        <v>0</v>
      </c>
      <c r="D169" s="10">
        <v>0</v>
      </c>
      <c r="E169" s="10">
        <v>0</v>
      </c>
    </row>
    <row r="170" spans="1:5">
      <c r="A170" s="16" t="s">
        <v>167</v>
      </c>
      <c r="B170" s="10">
        <v>0</v>
      </c>
      <c r="C170" s="10">
        <v>0</v>
      </c>
      <c r="D170" s="10">
        <v>0</v>
      </c>
      <c r="E170" s="10">
        <v>0</v>
      </c>
    </row>
    <row r="171" spans="1:5">
      <c r="A171" s="15" t="s">
        <v>168</v>
      </c>
      <c r="B171" s="8">
        <v>748668.76251999999</v>
      </c>
      <c r="C171" s="8">
        <v>81993.856200000009</v>
      </c>
      <c r="D171" s="8">
        <v>179258.30499999999</v>
      </c>
      <c r="E171" s="8">
        <v>1009920.9237200001</v>
      </c>
    </row>
    <row r="172" spans="1:5">
      <c r="A172" s="22" t="s">
        <v>169</v>
      </c>
      <c r="B172" s="10">
        <v>411490.8</v>
      </c>
      <c r="C172" s="10">
        <v>72549.3</v>
      </c>
      <c r="D172" s="10">
        <v>69392.399999999994</v>
      </c>
      <c r="E172" s="10">
        <v>553432.5</v>
      </c>
    </row>
    <row r="173" spans="1:5">
      <c r="A173" s="16" t="s">
        <v>170</v>
      </c>
      <c r="B173" s="10">
        <v>411490.8</v>
      </c>
      <c r="C173" s="10">
        <v>72549.3</v>
      </c>
      <c r="D173" s="10">
        <v>69392.399999999994</v>
      </c>
      <c r="E173" s="10">
        <v>553432.5</v>
      </c>
    </row>
    <row r="174" spans="1:5">
      <c r="A174" s="16" t="s">
        <v>171</v>
      </c>
      <c r="B174" s="10">
        <v>0</v>
      </c>
      <c r="C174" s="10">
        <v>0</v>
      </c>
      <c r="D174" s="10">
        <v>0</v>
      </c>
      <c r="E174" s="10">
        <v>0</v>
      </c>
    </row>
    <row r="175" spans="1:5">
      <c r="A175" s="16" t="s">
        <v>172</v>
      </c>
      <c r="B175" s="10">
        <v>0</v>
      </c>
      <c r="C175" s="10">
        <v>0</v>
      </c>
      <c r="D175" s="10">
        <v>0</v>
      </c>
      <c r="E175" s="10">
        <v>0</v>
      </c>
    </row>
    <row r="176" spans="1:5">
      <c r="A176" s="22" t="s">
        <v>173</v>
      </c>
      <c r="B176" s="10">
        <v>0</v>
      </c>
      <c r="C176" s="10">
        <v>4.7393199999999993</v>
      </c>
      <c r="D176" s="10">
        <v>0</v>
      </c>
      <c r="E176" s="10">
        <v>4.7393199999999993</v>
      </c>
    </row>
    <row r="177" spans="1:5">
      <c r="A177" s="16" t="s">
        <v>174</v>
      </c>
      <c r="B177" s="10">
        <v>0</v>
      </c>
      <c r="C177" s="10">
        <v>0</v>
      </c>
      <c r="D177" s="10">
        <v>0</v>
      </c>
      <c r="E177" s="10">
        <v>0</v>
      </c>
    </row>
    <row r="178" spans="1:5">
      <c r="A178" s="16" t="s">
        <v>175</v>
      </c>
      <c r="B178" s="10">
        <v>0</v>
      </c>
      <c r="C178" s="10">
        <v>0</v>
      </c>
      <c r="D178" s="10">
        <v>0</v>
      </c>
      <c r="E178" s="10">
        <v>0</v>
      </c>
    </row>
    <row r="179" spans="1:5">
      <c r="A179" s="16" t="s">
        <v>176</v>
      </c>
      <c r="B179" s="10">
        <v>0</v>
      </c>
      <c r="C179" s="10">
        <v>4.7393199999999993</v>
      </c>
      <c r="D179" s="10">
        <v>0</v>
      </c>
      <c r="E179" s="10">
        <v>4.7393199999999993</v>
      </c>
    </row>
    <row r="180" spans="1:5">
      <c r="A180" s="22" t="s">
        <v>177</v>
      </c>
      <c r="B180" s="10">
        <v>0</v>
      </c>
      <c r="C180" s="10">
        <v>0</v>
      </c>
      <c r="D180" s="10">
        <v>0</v>
      </c>
      <c r="E180" s="10">
        <v>0</v>
      </c>
    </row>
    <row r="181" spans="1:5">
      <c r="A181" s="16" t="s">
        <v>178</v>
      </c>
      <c r="B181" s="10">
        <v>0</v>
      </c>
      <c r="C181" s="10">
        <v>0</v>
      </c>
      <c r="D181" s="10">
        <v>0</v>
      </c>
      <c r="E181" s="10">
        <v>0</v>
      </c>
    </row>
    <row r="182" spans="1:5">
      <c r="A182" s="22" t="s">
        <v>179</v>
      </c>
      <c r="B182" s="10">
        <v>309069.23797000002</v>
      </c>
      <c r="C182" s="10">
        <v>35892.036919999999</v>
      </c>
      <c r="D182" s="10">
        <v>108559.51348000001</v>
      </c>
      <c r="E182" s="10">
        <v>453520.78837000002</v>
      </c>
    </row>
    <row r="183" spans="1:5">
      <c r="A183" s="16" t="s">
        <v>180</v>
      </c>
      <c r="B183" s="10">
        <v>23397.5023</v>
      </c>
      <c r="C183" s="10">
        <v>2330.6761499999998</v>
      </c>
      <c r="D183" s="10">
        <v>9547.1690399999989</v>
      </c>
      <c r="E183" s="10">
        <v>35275.34749</v>
      </c>
    </row>
    <row r="184" spans="1:5">
      <c r="A184" s="16" t="s">
        <v>181</v>
      </c>
      <c r="B184" s="10">
        <v>143960.88806999999</v>
      </c>
      <c r="C184" s="10">
        <v>20306.22019</v>
      </c>
      <c r="D184" s="10">
        <v>81672.221730000005</v>
      </c>
      <c r="E184" s="10">
        <v>245939.32999</v>
      </c>
    </row>
    <row r="185" spans="1:5">
      <c r="A185" s="16" t="s">
        <v>182</v>
      </c>
      <c r="B185" s="10">
        <v>141710.84760000001</v>
      </c>
      <c r="C185" s="10">
        <v>13255.140579999999</v>
      </c>
      <c r="D185" s="10">
        <v>17340.12271</v>
      </c>
      <c r="E185" s="10">
        <v>172306.11088999998</v>
      </c>
    </row>
    <row r="186" spans="1:5">
      <c r="A186" s="22" t="s">
        <v>183</v>
      </c>
      <c r="B186" s="10">
        <v>28108.724549999999</v>
      </c>
      <c r="C186" s="10">
        <v>-26452.22004</v>
      </c>
      <c r="D186" s="10">
        <v>1306.3915200000001</v>
      </c>
      <c r="E186" s="10">
        <v>2962.8960299999999</v>
      </c>
    </row>
    <row r="187" spans="1:5">
      <c r="A187" s="16" t="s">
        <v>184</v>
      </c>
      <c r="B187" s="10">
        <v>25155.39515</v>
      </c>
      <c r="C187" s="10">
        <v>-22095.27045</v>
      </c>
      <c r="D187" s="10">
        <v>0</v>
      </c>
      <c r="E187" s="10">
        <v>3060.1247000000003</v>
      </c>
    </row>
    <row r="188" spans="1:5">
      <c r="A188" s="40" t="s">
        <v>185</v>
      </c>
      <c r="B188" s="10">
        <v>2953.3294000000001</v>
      </c>
      <c r="C188" s="10">
        <v>-4356.9495900000002</v>
      </c>
      <c r="D188" s="10">
        <v>1306.3915200000001</v>
      </c>
      <c r="E188" s="10">
        <v>-97.228669999999994</v>
      </c>
    </row>
    <row r="189" spans="1:5">
      <c r="A189" s="14" t="s">
        <v>186</v>
      </c>
      <c r="B189" s="8">
        <v>2365688.1975700003</v>
      </c>
      <c r="C189" s="8">
        <v>1011627.67302</v>
      </c>
      <c r="D189" s="8">
        <v>350482.3884</v>
      </c>
      <c r="E189" s="8">
        <v>3727798.25899</v>
      </c>
    </row>
    <row r="190" spans="1:5">
      <c r="A190" s="15" t="s">
        <v>187</v>
      </c>
      <c r="B190" s="8">
        <v>1788.0971200000001</v>
      </c>
      <c r="C190" s="8">
        <v>40442.269700000004</v>
      </c>
      <c r="D190" s="8">
        <v>0</v>
      </c>
      <c r="E190" s="8">
        <v>42230.366820000003</v>
      </c>
    </row>
    <row r="191" spans="1:5">
      <c r="A191" s="22" t="s">
        <v>188</v>
      </c>
      <c r="B191" s="10">
        <v>0</v>
      </c>
      <c r="C191" s="10">
        <v>0</v>
      </c>
      <c r="D191" s="10">
        <v>0</v>
      </c>
      <c r="E191" s="10">
        <v>0</v>
      </c>
    </row>
    <row r="192" spans="1:5">
      <c r="A192" s="16" t="s">
        <v>189</v>
      </c>
      <c r="B192" s="10">
        <v>0</v>
      </c>
      <c r="C192" s="10">
        <v>0</v>
      </c>
      <c r="D192" s="10">
        <v>0</v>
      </c>
      <c r="E192" s="10">
        <v>0</v>
      </c>
    </row>
    <row r="193" spans="1:5">
      <c r="A193" s="16" t="s">
        <v>190</v>
      </c>
      <c r="B193" s="10">
        <v>0</v>
      </c>
      <c r="C193" s="10">
        <v>0</v>
      </c>
      <c r="D193" s="10">
        <v>0</v>
      </c>
      <c r="E193" s="10">
        <v>0</v>
      </c>
    </row>
    <row r="194" spans="1:5">
      <c r="A194" s="16" t="s">
        <v>191</v>
      </c>
      <c r="B194" s="10">
        <v>0</v>
      </c>
      <c r="C194" s="10">
        <v>0</v>
      </c>
      <c r="D194" s="10">
        <v>0</v>
      </c>
      <c r="E194" s="10">
        <v>0</v>
      </c>
    </row>
    <row r="195" spans="1:5">
      <c r="A195" s="16" t="s">
        <v>192</v>
      </c>
      <c r="B195" s="10">
        <v>0</v>
      </c>
      <c r="C195" s="10">
        <v>0</v>
      </c>
      <c r="D195" s="10">
        <v>0</v>
      </c>
      <c r="E195" s="10">
        <v>0</v>
      </c>
    </row>
    <row r="196" spans="1:5">
      <c r="A196" s="16" t="s">
        <v>193</v>
      </c>
      <c r="B196" s="10">
        <v>0</v>
      </c>
      <c r="C196" s="10">
        <v>0</v>
      </c>
      <c r="D196" s="10">
        <v>0</v>
      </c>
      <c r="E196" s="10">
        <v>0</v>
      </c>
    </row>
    <row r="197" spans="1:5">
      <c r="A197" s="22" t="s">
        <v>194</v>
      </c>
      <c r="B197" s="10">
        <v>0</v>
      </c>
      <c r="C197" s="10">
        <v>40442.269700000004</v>
      </c>
      <c r="D197" s="10">
        <v>0</v>
      </c>
      <c r="E197" s="10">
        <v>40442.269700000004</v>
      </c>
    </row>
    <row r="198" spans="1:5">
      <c r="A198" s="16" t="s">
        <v>195</v>
      </c>
      <c r="B198" s="10">
        <v>0</v>
      </c>
      <c r="C198" s="10">
        <v>0</v>
      </c>
      <c r="D198" s="10">
        <v>0</v>
      </c>
      <c r="E198" s="10">
        <v>0</v>
      </c>
    </row>
    <row r="199" spans="1:5">
      <c r="A199" s="16" t="s">
        <v>196</v>
      </c>
      <c r="B199" s="10">
        <v>0</v>
      </c>
      <c r="C199" s="10">
        <v>0</v>
      </c>
      <c r="D199" s="10">
        <v>0</v>
      </c>
      <c r="E199" s="10">
        <v>0</v>
      </c>
    </row>
    <row r="200" spans="1:5">
      <c r="A200" s="11" t="s">
        <v>197</v>
      </c>
      <c r="B200" s="10">
        <v>0</v>
      </c>
      <c r="C200" s="10">
        <v>21308.796030000001</v>
      </c>
      <c r="D200" s="10">
        <v>0</v>
      </c>
      <c r="E200" s="10">
        <v>21308.796030000001</v>
      </c>
    </row>
    <row r="201" spans="1:5">
      <c r="A201" s="16" t="s">
        <v>198</v>
      </c>
      <c r="B201" s="10">
        <v>0</v>
      </c>
      <c r="C201" s="10">
        <v>0</v>
      </c>
      <c r="D201" s="10">
        <v>0</v>
      </c>
      <c r="E201" s="10">
        <v>0</v>
      </c>
    </row>
    <row r="202" spans="1:5">
      <c r="A202" s="16" t="s">
        <v>199</v>
      </c>
      <c r="B202" s="10">
        <v>0</v>
      </c>
      <c r="C202" s="10">
        <v>19133.473670000003</v>
      </c>
      <c r="D202" s="10">
        <v>0</v>
      </c>
      <c r="E202" s="10">
        <v>19133.473670000003</v>
      </c>
    </row>
    <row r="203" spans="1:5">
      <c r="A203" s="22" t="s">
        <v>200</v>
      </c>
      <c r="B203" s="10">
        <v>0</v>
      </c>
      <c r="C203" s="10">
        <v>0</v>
      </c>
      <c r="D203" s="10">
        <v>0</v>
      </c>
      <c r="E203" s="10">
        <v>0</v>
      </c>
    </row>
    <row r="204" spans="1:5">
      <c r="A204" s="22" t="s">
        <v>201</v>
      </c>
      <c r="B204" s="10">
        <v>1788.0971200000001</v>
      </c>
      <c r="C204" s="10">
        <v>0</v>
      </c>
      <c r="D204" s="10">
        <v>0</v>
      </c>
      <c r="E204" s="10">
        <v>1788.0971200000001</v>
      </c>
    </row>
    <row r="205" spans="1:5">
      <c r="A205" s="16" t="s">
        <v>202</v>
      </c>
      <c r="B205" s="10">
        <v>0</v>
      </c>
      <c r="C205" s="10">
        <v>0</v>
      </c>
      <c r="D205" s="10">
        <v>0</v>
      </c>
      <c r="E205" s="10">
        <v>0</v>
      </c>
    </row>
    <row r="206" spans="1:5">
      <c r="A206" s="16" t="s">
        <v>203</v>
      </c>
      <c r="B206" s="10">
        <v>1788.0971200000001</v>
      </c>
      <c r="C206" s="10">
        <v>0</v>
      </c>
      <c r="D206" s="10">
        <v>0</v>
      </c>
      <c r="E206" s="10">
        <v>1788.0971200000001</v>
      </c>
    </row>
    <row r="207" spans="1:5">
      <c r="A207" s="16" t="s">
        <v>204</v>
      </c>
      <c r="B207" s="10">
        <v>0</v>
      </c>
      <c r="C207" s="10">
        <v>0</v>
      </c>
      <c r="D207" s="10">
        <v>0</v>
      </c>
      <c r="E207" s="10">
        <v>0</v>
      </c>
    </row>
    <row r="208" spans="1:5">
      <c r="A208" s="16" t="s">
        <v>205</v>
      </c>
      <c r="B208" s="10">
        <v>0</v>
      </c>
      <c r="C208" s="10">
        <v>0</v>
      </c>
      <c r="D208" s="10">
        <v>0</v>
      </c>
      <c r="E208" s="10">
        <v>0</v>
      </c>
    </row>
    <row r="209" spans="1:5">
      <c r="A209" s="22" t="s">
        <v>206</v>
      </c>
      <c r="B209" s="10">
        <v>0</v>
      </c>
      <c r="C209" s="10">
        <v>0</v>
      </c>
      <c r="D209" s="10">
        <v>0</v>
      </c>
      <c r="E209" s="10">
        <v>0</v>
      </c>
    </row>
    <row r="210" spans="1:5">
      <c r="A210" s="15" t="s">
        <v>207</v>
      </c>
      <c r="B210" s="8">
        <v>5293297.0419799993</v>
      </c>
      <c r="C210" s="8">
        <v>1794865.5038099999</v>
      </c>
      <c r="D210" s="8">
        <v>592108.49834000005</v>
      </c>
      <c r="E210" s="8">
        <v>7680271.0441300003</v>
      </c>
    </row>
    <row r="211" spans="1:5">
      <c r="A211" s="22" t="s">
        <v>208</v>
      </c>
      <c r="B211" s="10">
        <v>0</v>
      </c>
      <c r="C211" s="10">
        <v>0</v>
      </c>
      <c r="D211" s="10">
        <v>0</v>
      </c>
      <c r="E211" s="10">
        <v>0</v>
      </c>
    </row>
    <row r="212" spans="1:5">
      <c r="A212" s="16" t="s">
        <v>209</v>
      </c>
      <c r="B212" s="10">
        <v>0</v>
      </c>
      <c r="C212" s="10">
        <v>0</v>
      </c>
      <c r="D212" s="10">
        <v>0</v>
      </c>
      <c r="E212" s="10">
        <v>0</v>
      </c>
    </row>
    <row r="213" spans="1:5">
      <c r="A213" s="16" t="s">
        <v>210</v>
      </c>
      <c r="B213" s="10">
        <v>0</v>
      </c>
      <c r="C213" s="10">
        <v>0</v>
      </c>
      <c r="D213" s="10">
        <v>0</v>
      </c>
      <c r="E213" s="10">
        <v>0</v>
      </c>
    </row>
    <row r="214" spans="1:5">
      <c r="A214" s="16" t="s">
        <v>211</v>
      </c>
      <c r="B214" s="10">
        <v>0</v>
      </c>
      <c r="C214" s="10">
        <v>0</v>
      </c>
      <c r="D214" s="10">
        <v>0</v>
      </c>
      <c r="E214" s="10">
        <v>0</v>
      </c>
    </row>
    <row r="215" spans="1:5">
      <c r="A215" s="22" t="s">
        <v>212</v>
      </c>
      <c r="B215" s="10">
        <v>0</v>
      </c>
      <c r="C215" s="10">
        <v>0</v>
      </c>
      <c r="D215" s="10">
        <v>144.54445999999999</v>
      </c>
      <c r="E215" s="10">
        <v>144.54445999999999</v>
      </c>
    </row>
    <row r="216" spans="1:5">
      <c r="A216" s="17" t="s">
        <v>213</v>
      </c>
      <c r="B216" s="10">
        <v>0</v>
      </c>
      <c r="C216" s="10">
        <v>0</v>
      </c>
      <c r="D216" s="10">
        <v>0</v>
      </c>
      <c r="E216" s="10">
        <v>0</v>
      </c>
    </row>
    <row r="217" spans="1:5">
      <c r="A217" s="16" t="s">
        <v>214</v>
      </c>
      <c r="B217" s="10">
        <v>0</v>
      </c>
      <c r="C217" s="10">
        <v>0</v>
      </c>
      <c r="D217" s="10">
        <v>144.54445999999999</v>
      </c>
      <c r="E217" s="10">
        <v>144.54445999999999</v>
      </c>
    </row>
    <row r="218" spans="1:5">
      <c r="A218" s="16" t="s">
        <v>215</v>
      </c>
      <c r="B218" s="10">
        <v>0</v>
      </c>
      <c r="C218" s="10">
        <v>0</v>
      </c>
      <c r="D218" s="10">
        <v>0</v>
      </c>
      <c r="E218" s="10">
        <v>0</v>
      </c>
    </row>
    <row r="219" spans="1:5">
      <c r="A219" s="16" t="s">
        <v>216</v>
      </c>
      <c r="B219" s="10">
        <v>0</v>
      </c>
      <c r="C219" s="10">
        <v>0</v>
      </c>
      <c r="D219" s="10">
        <v>0</v>
      </c>
      <c r="E219" s="10">
        <v>0</v>
      </c>
    </row>
    <row r="220" spans="1:5">
      <c r="A220" s="16" t="s">
        <v>217</v>
      </c>
      <c r="B220" s="10">
        <v>0</v>
      </c>
      <c r="C220" s="10">
        <v>0</v>
      </c>
      <c r="D220" s="10">
        <v>0</v>
      </c>
      <c r="E220" s="10">
        <v>0</v>
      </c>
    </row>
    <row r="221" spans="1:5">
      <c r="A221" s="22" t="s">
        <v>218</v>
      </c>
      <c r="B221" s="10">
        <v>0</v>
      </c>
      <c r="C221" s="10">
        <v>0</v>
      </c>
      <c r="D221" s="10">
        <v>0</v>
      </c>
      <c r="E221" s="10">
        <v>0</v>
      </c>
    </row>
    <row r="222" spans="1:5">
      <c r="A222" s="16" t="s">
        <v>219</v>
      </c>
      <c r="B222" s="10">
        <v>0</v>
      </c>
      <c r="C222" s="10">
        <v>0</v>
      </c>
      <c r="D222" s="10">
        <v>0</v>
      </c>
      <c r="E222" s="10">
        <v>0</v>
      </c>
    </row>
    <row r="223" spans="1:5">
      <c r="A223" s="16" t="s">
        <v>220</v>
      </c>
      <c r="B223" s="10">
        <v>0</v>
      </c>
      <c r="C223" s="10">
        <v>0</v>
      </c>
      <c r="D223" s="10">
        <v>0</v>
      </c>
      <c r="E223" s="10">
        <v>0</v>
      </c>
    </row>
    <row r="224" spans="1:5">
      <c r="A224" s="22" t="s">
        <v>221</v>
      </c>
      <c r="B224" s="10">
        <v>0</v>
      </c>
      <c r="C224" s="10">
        <v>0</v>
      </c>
      <c r="D224" s="10">
        <v>0</v>
      </c>
      <c r="E224" s="10">
        <v>0</v>
      </c>
    </row>
    <row r="225" spans="1:5">
      <c r="A225" s="16" t="s">
        <v>222</v>
      </c>
      <c r="B225" s="10">
        <v>0</v>
      </c>
      <c r="C225" s="10">
        <v>0</v>
      </c>
      <c r="D225" s="10">
        <v>0</v>
      </c>
      <c r="E225" s="10">
        <v>0</v>
      </c>
    </row>
    <row r="226" spans="1:5">
      <c r="A226" s="16" t="s">
        <v>223</v>
      </c>
      <c r="B226" s="10">
        <v>0</v>
      </c>
      <c r="C226" s="10">
        <v>0</v>
      </c>
      <c r="D226" s="10">
        <v>0</v>
      </c>
      <c r="E226" s="10">
        <v>0</v>
      </c>
    </row>
    <row r="227" spans="1:5">
      <c r="A227" s="22" t="s">
        <v>224</v>
      </c>
      <c r="B227" s="10">
        <v>3357942.3956399998</v>
      </c>
      <c r="C227" s="10">
        <v>1678313.2467</v>
      </c>
      <c r="D227" s="10">
        <v>570878.97022000002</v>
      </c>
      <c r="E227" s="10">
        <v>5607134.6125600003</v>
      </c>
    </row>
    <row r="228" spans="1:5">
      <c r="A228" s="16" t="s">
        <v>225</v>
      </c>
      <c r="B228" s="10">
        <v>3356464.5694899997</v>
      </c>
      <c r="C228" s="10">
        <v>1616141.0348</v>
      </c>
      <c r="D228" s="10">
        <v>570871.37271999998</v>
      </c>
      <c r="E228" s="10">
        <v>5543476.9770100005</v>
      </c>
    </row>
    <row r="229" spans="1:5">
      <c r="A229" s="16" t="s">
        <v>226</v>
      </c>
      <c r="B229" s="10">
        <v>0</v>
      </c>
      <c r="C229" s="10">
        <v>0</v>
      </c>
      <c r="D229" s="10">
        <v>0</v>
      </c>
      <c r="E229" s="10">
        <v>0</v>
      </c>
    </row>
    <row r="230" spans="1:5">
      <c r="A230" s="16" t="s">
        <v>227</v>
      </c>
      <c r="B230" s="10">
        <v>0</v>
      </c>
      <c r="C230" s="10">
        <v>10454.818359999999</v>
      </c>
      <c r="D230" s="10">
        <v>0</v>
      </c>
      <c r="E230" s="10">
        <v>10454.818359999999</v>
      </c>
    </row>
    <row r="231" spans="1:5">
      <c r="A231" s="16" t="s">
        <v>228</v>
      </c>
      <c r="B231" s="10">
        <v>0</v>
      </c>
      <c r="C231" s="10">
        <v>0</v>
      </c>
      <c r="D231" s="10">
        <v>0</v>
      </c>
      <c r="E231" s="10">
        <v>0</v>
      </c>
    </row>
    <row r="232" spans="1:5">
      <c r="A232" s="16" t="s">
        <v>229</v>
      </c>
      <c r="B232" s="16">
        <v>1477.8261499999999</v>
      </c>
      <c r="C232" s="16">
        <v>12683.997599999999</v>
      </c>
      <c r="D232" s="16">
        <v>7.5975000000000001</v>
      </c>
      <c r="E232" s="16">
        <v>14169.421249999999</v>
      </c>
    </row>
    <row r="233" spans="1:5">
      <c r="A233" s="16" t="s">
        <v>230</v>
      </c>
      <c r="B233" s="16">
        <v>0</v>
      </c>
      <c r="C233" s="16">
        <v>171.5</v>
      </c>
      <c r="D233" s="16">
        <v>0</v>
      </c>
      <c r="E233" s="16">
        <v>171.5</v>
      </c>
    </row>
    <row r="234" spans="1:5">
      <c r="A234" s="16" t="s">
        <v>231</v>
      </c>
      <c r="B234" s="16">
        <v>0</v>
      </c>
      <c r="C234" s="16">
        <v>0</v>
      </c>
      <c r="D234" s="16">
        <v>0</v>
      </c>
      <c r="E234" s="16">
        <v>0</v>
      </c>
    </row>
    <row r="235" spans="1:5">
      <c r="A235" s="16" t="s">
        <v>232</v>
      </c>
      <c r="B235" s="16">
        <v>0</v>
      </c>
      <c r="C235" s="16">
        <v>38861.895939999995</v>
      </c>
      <c r="D235" s="16">
        <v>0</v>
      </c>
      <c r="E235" s="16">
        <v>38861.895939999995</v>
      </c>
    </row>
    <row r="236" spans="1:5">
      <c r="A236" s="22" t="s">
        <v>233</v>
      </c>
      <c r="B236" s="16">
        <v>1935354.64634</v>
      </c>
      <c r="C236" s="16">
        <v>116552.25711000001</v>
      </c>
      <c r="D236" s="16">
        <v>21084.983660000002</v>
      </c>
      <c r="E236" s="16">
        <v>2072991.88711</v>
      </c>
    </row>
    <row r="237" spans="1:5">
      <c r="A237" s="16" t="s">
        <v>234</v>
      </c>
      <c r="B237" s="16">
        <v>14501.18195</v>
      </c>
      <c r="C237" s="16">
        <v>29457.175329999998</v>
      </c>
      <c r="D237" s="16">
        <v>0</v>
      </c>
      <c r="E237" s="16">
        <v>43958.357280000004</v>
      </c>
    </row>
    <row r="238" spans="1:5">
      <c r="A238" s="16" t="s">
        <v>235</v>
      </c>
      <c r="B238" s="16">
        <v>0</v>
      </c>
      <c r="C238" s="16">
        <v>0</v>
      </c>
      <c r="D238" s="16">
        <v>0</v>
      </c>
      <c r="E238" s="16">
        <v>0</v>
      </c>
    </row>
    <row r="239" spans="1:5">
      <c r="A239" s="16" t="s">
        <v>236</v>
      </c>
      <c r="B239" s="16">
        <v>19069.431800000002</v>
      </c>
      <c r="C239" s="16">
        <v>4373.4484900000007</v>
      </c>
      <c r="D239" s="16">
        <v>2249.18255</v>
      </c>
      <c r="E239" s="16">
        <v>25692.062839999999</v>
      </c>
    </row>
    <row r="240" spans="1:5">
      <c r="A240" s="16" t="s">
        <v>237</v>
      </c>
      <c r="B240" s="16">
        <v>16726.361929999999</v>
      </c>
      <c r="C240" s="16">
        <v>9503.7891500000005</v>
      </c>
      <c r="D240" s="16">
        <v>1116.3250700000001</v>
      </c>
      <c r="E240" s="16">
        <v>27346.476149999999</v>
      </c>
    </row>
    <row r="241" spans="1:5">
      <c r="A241" s="11" t="s">
        <v>238</v>
      </c>
      <c r="B241" s="16">
        <v>0</v>
      </c>
      <c r="C241" s="16">
        <v>0</v>
      </c>
      <c r="D241" s="16">
        <v>0</v>
      </c>
      <c r="E241" s="16">
        <v>0</v>
      </c>
    </row>
    <row r="242" spans="1:5">
      <c r="A242" s="16" t="s">
        <v>239</v>
      </c>
      <c r="B242" s="16">
        <v>1885057.6706600001</v>
      </c>
      <c r="C242" s="16">
        <v>73217.844140000001</v>
      </c>
      <c r="D242" s="16">
        <v>17719.476039999998</v>
      </c>
      <c r="E242" s="16">
        <v>1975994.9908399999</v>
      </c>
    </row>
    <row r="243" spans="1:5">
      <c r="A243" s="22" t="s">
        <v>240</v>
      </c>
      <c r="B243" s="16">
        <v>0</v>
      </c>
      <c r="C243" s="16">
        <v>0</v>
      </c>
      <c r="D243" s="16">
        <v>0</v>
      </c>
      <c r="E243" s="16">
        <v>0</v>
      </c>
    </row>
    <row r="244" spans="1:5">
      <c r="A244" s="16" t="s">
        <v>241</v>
      </c>
      <c r="B244" s="16">
        <v>0</v>
      </c>
      <c r="C244" s="16">
        <v>0</v>
      </c>
      <c r="D244" s="16">
        <v>0</v>
      </c>
      <c r="E244" s="16">
        <v>0</v>
      </c>
    </row>
    <row r="245" spans="1:5">
      <c r="A245" s="16" t="s">
        <v>242</v>
      </c>
      <c r="B245" s="16">
        <v>0</v>
      </c>
      <c r="C245" s="16">
        <v>0</v>
      </c>
      <c r="D245" s="16">
        <v>0</v>
      </c>
      <c r="E245" s="16">
        <v>0</v>
      </c>
    </row>
    <row r="246" spans="1:5">
      <c r="A246" s="22" t="s">
        <v>243</v>
      </c>
      <c r="B246" s="16">
        <v>0</v>
      </c>
      <c r="C246" s="16">
        <v>0</v>
      </c>
      <c r="D246" s="16">
        <v>0</v>
      </c>
      <c r="E246" s="16">
        <v>0</v>
      </c>
    </row>
    <row r="247" spans="1:5">
      <c r="A247" s="16" t="s">
        <v>241</v>
      </c>
      <c r="B247" s="16">
        <v>0</v>
      </c>
      <c r="C247" s="16">
        <v>0</v>
      </c>
      <c r="D247" s="16">
        <v>0</v>
      </c>
      <c r="E247" s="16">
        <v>0</v>
      </c>
    </row>
    <row r="248" spans="1:5">
      <c r="A248" s="16" t="s">
        <v>242</v>
      </c>
      <c r="B248" s="16">
        <v>0</v>
      </c>
      <c r="C248" s="16">
        <v>0</v>
      </c>
      <c r="D248" s="16">
        <v>0</v>
      </c>
      <c r="E248" s="16">
        <v>0</v>
      </c>
    </row>
    <row r="249" spans="1:5">
      <c r="A249" s="663" t="s">
        <v>244</v>
      </c>
      <c r="B249" s="664">
        <v>21426.182870000001</v>
      </c>
      <c r="C249" s="664">
        <v>10109.838019999999</v>
      </c>
      <c r="D249" s="664">
        <v>3841.8629799999999</v>
      </c>
      <c r="E249" s="664">
        <v>35377.883869999998</v>
      </c>
    </row>
    <row r="250" spans="1:5">
      <c r="A250" s="16" t="s">
        <v>245</v>
      </c>
      <c r="B250" s="10">
        <v>0</v>
      </c>
      <c r="C250" s="10">
        <v>1.7700000000000001E-3</v>
      </c>
      <c r="D250" s="10">
        <v>0</v>
      </c>
      <c r="E250" s="10">
        <v>1.7700000000000001E-3</v>
      </c>
    </row>
    <row r="251" spans="1:5">
      <c r="A251" s="16" t="s">
        <v>246</v>
      </c>
      <c r="B251" s="10">
        <v>3935.91068</v>
      </c>
      <c r="C251" s="10">
        <v>91.224720000000005</v>
      </c>
      <c r="D251" s="10">
        <v>28.813470000000002</v>
      </c>
      <c r="E251" s="10">
        <v>4055.9488700000002</v>
      </c>
    </row>
    <row r="252" spans="1:5">
      <c r="A252" s="16" t="s">
        <v>247</v>
      </c>
      <c r="B252" s="10">
        <v>11739.109289999999</v>
      </c>
      <c r="C252" s="10">
        <v>5632.3753899999992</v>
      </c>
      <c r="D252" s="10">
        <v>1675.1129099999998</v>
      </c>
      <c r="E252" s="10">
        <v>19046.597590000001</v>
      </c>
    </row>
    <row r="253" spans="1:5">
      <c r="A253" s="16" t="s">
        <v>248</v>
      </c>
      <c r="B253" s="10">
        <v>5536.4649800000007</v>
      </c>
      <c r="C253" s="10">
        <v>3936.1523299999999</v>
      </c>
      <c r="D253" s="10">
        <v>1541.7039499999998</v>
      </c>
      <c r="E253" s="10">
        <v>11014.321260000001</v>
      </c>
    </row>
    <row r="254" spans="1:5">
      <c r="A254" s="16" t="s">
        <v>249</v>
      </c>
      <c r="B254" s="10">
        <v>56.328330000000001</v>
      </c>
      <c r="C254" s="10">
        <v>44.455589999999994</v>
      </c>
      <c r="D254" s="10">
        <v>61.244790000000002</v>
      </c>
      <c r="E254" s="10">
        <v>162.02870999999999</v>
      </c>
    </row>
    <row r="255" spans="1:5">
      <c r="A255" s="16" t="s">
        <v>250</v>
      </c>
      <c r="B255" s="10">
        <v>126.14785999999999</v>
      </c>
      <c r="C255" s="10">
        <v>16.423080000000002</v>
      </c>
      <c r="D255" s="10">
        <v>10.226629999999998</v>
      </c>
      <c r="E255" s="10">
        <v>152.79757000000001</v>
      </c>
    </row>
    <row r="256" spans="1:5">
      <c r="A256" s="16" t="s">
        <v>251</v>
      </c>
      <c r="B256" s="10">
        <v>14.781000000000001</v>
      </c>
      <c r="C256" s="10">
        <v>209.75790000000001</v>
      </c>
      <c r="D256" s="10">
        <v>5.6640000000000003E-2</v>
      </c>
      <c r="E256" s="10">
        <v>224.59554</v>
      </c>
    </row>
    <row r="257" spans="1:5">
      <c r="A257" s="16" t="s">
        <v>252</v>
      </c>
      <c r="B257" s="10">
        <v>17.440729999999999</v>
      </c>
      <c r="C257" s="10">
        <v>23.5334</v>
      </c>
      <c r="D257" s="10">
        <v>1.22159</v>
      </c>
      <c r="E257" s="10">
        <v>42.195720000000001</v>
      </c>
    </row>
    <row r="258" spans="1:5">
      <c r="A258" s="16" t="s">
        <v>253</v>
      </c>
      <c r="B258" s="10">
        <v>0</v>
      </c>
      <c r="C258" s="10">
        <v>0</v>
      </c>
      <c r="D258" s="10">
        <v>0</v>
      </c>
      <c r="E258" s="10">
        <v>0</v>
      </c>
    </row>
    <row r="259" spans="1:5">
      <c r="A259" s="16" t="s">
        <v>254</v>
      </c>
      <c r="B259" s="10">
        <v>0</v>
      </c>
      <c r="C259" s="10">
        <v>55.037939999999999</v>
      </c>
      <c r="D259" s="10">
        <v>523.48299999999995</v>
      </c>
      <c r="E259" s="10">
        <v>578.52094</v>
      </c>
    </row>
    <row r="260" spans="1:5">
      <c r="A260" s="16" t="s">
        <v>255</v>
      </c>
      <c r="B260" s="10">
        <v>0</v>
      </c>
      <c r="C260" s="10">
        <v>100.87589999999999</v>
      </c>
      <c r="D260" s="10">
        <v>0</v>
      </c>
      <c r="E260" s="10">
        <v>100.87589999999999</v>
      </c>
    </row>
    <row r="261" spans="1:5">
      <c r="A261" s="663" t="s">
        <v>256</v>
      </c>
      <c r="B261" s="664">
        <v>-5013.4682999999995</v>
      </c>
      <c r="C261" s="664">
        <v>-5746.35772</v>
      </c>
      <c r="D261" s="664">
        <v>-450.9846</v>
      </c>
      <c r="E261" s="664">
        <v>-11210.810619999998</v>
      </c>
    </row>
    <row r="262" spans="1:5">
      <c r="A262" s="16" t="s">
        <v>257</v>
      </c>
      <c r="B262" s="10">
        <v>-4924.1366699999999</v>
      </c>
      <c r="C262" s="10">
        <v>-4808.2959299999993</v>
      </c>
      <c r="D262" s="10">
        <v>-450.9846</v>
      </c>
      <c r="E262" s="10">
        <v>-10183.4172</v>
      </c>
    </row>
    <row r="263" spans="1:5">
      <c r="A263" s="16" t="s">
        <v>258</v>
      </c>
      <c r="B263" s="10">
        <v>0</v>
      </c>
      <c r="C263" s="10">
        <v>0</v>
      </c>
      <c r="D263" s="10">
        <v>0</v>
      </c>
      <c r="E263" s="10">
        <v>0</v>
      </c>
    </row>
    <row r="264" spans="1:5">
      <c r="A264" s="16" t="s">
        <v>259</v>
      </c>
      <c r="B264" s="10">
        <v>0</v>
      </c>
      <c r="C264" s="10">
        <v>-931.65985000000001</v>
      </c>
      <c r="D264" s="10">
        <v>0</v>
      </c>
      <c r="E264" s="10">
        <v>-931.65985000000001</v>
      </c>
    </row>
    <row r="265" spans="1:5">
      <c r="A265" s="16" t="s">
        <v>260</v>
      </c>
      <c r="B265" s="10">
        <v>-89.331630000000004</v>
      </c>
      <c r="C265" s="10">
        <v>-3.4555799999999999</v>
      </c>
      <c r="D265" s="10">
        <v>0</v>
      </c>
      <c r="E265" s="10">
        <v>-92.787210000000002</v>
      </c>
    </row>
    <row r="266" spans="1:5">
      <c r="A266" s="17" t="s">
        <v>261</v>
      </c>
      <c r="B266" s="10">
        <v>0</v>
      </c>
      <c r="C266" s="10">
        <v>0</v>
      </c>
      <c r="D266" s="10">
        <v>0</v>
      </c>
      <c r="E266" s="10">
        <v>0</v>
      </c>
    </row>
    <row r="267" spans="1:5">
      <c r="A267" s="17" t="s">
        <v>262</v>
      </c>
      <c r="B267" s="10">
        <v>0</v>
      </c>
      <c r="C267" s="10">
        <v>0</v>
      </c>
      <c r="D267" s="10">
        <v>0</v>
      </c>
      <c r="E267" s="10">
        <v>0</v>
      </c>
    </row>
    <row r="268" spans="1:5">
      <c r="A268" s="17" t="s">
        <v>263</v>
      </c>
      <c r="B268" s="10">
        <v>0</v>
      </c>
      <c r="C268" s="10">
        <v>-2.9463600000000003</v>
      </c>
      <c r="D268" s="10">
        <v>0</v>
      </c>
      <c r="E268" s="10">
        <v>-2.9463600000000003</v>
      </c>
    </row>
    <row r="269" spans="1:5">
      <c r="A269" s="665" t="s">
        <v>264</v>
      </c>
      <c r="B269" s="664">
        <v>16412.71457</v>
      </c>
      <c r="C269" s="664">
        <v>4363.4803000000002</v>
      </c>
      <c r="D269" s="664">
        <v>3390.8783800000001</v>
      </c>
      <c r="E269" s="664">
        <v>24167.073250000001</v>
      </c>
    </row>
    <row r="270" spans="1:5">
      <c r="A270" s="16" t="s">
        <v>265</v>
      </c>
      <c r="B270" s="10">
        <v>533.47103000000004</v>
      </c>
      <c r="C270" s="10">
        <v>166.54398999999998</v>
      </c>
      <c r="D270" s="10">
        <v>-0.11601</v>
      </c>
      <c r="E270" s="10">
        <v>699.89900999999998</v>
      </c>
    </row>
    <row r="271" spans="1:5">
      <c r="A271" s="16" t="s">
        <v>266</v>
      </c>
      <c r="B271" s="10">
        <v>493.14684999999997</v>
      </c>
      <c r="C271" s="10">
        <v>101.20516000000001</v>
      </c>
      <c r="D271" s="10">
        <v>14.710469999999999</v>
      </c>
      <c r="E271" s="10">
        <v>609.06247999999994</v>
      </c>
    </row>
    <row r="272" spans="1:5">
      <c r="A272" s="16" t="s">
        <v>267</v>
      </c>
      <c r="B272" s="10">
        <v>30.411939999999998</v>
      </c>
      <c r="C272" s="10">
        <v>55.551290000000002</v>
      </c>
      <c r="D272" s="10">
        <v>-15.12448</v>
      </c>
      <c r="E272" s="10">
        <v>70.838750000000005</v>
      </c>
    </row>
    <row r="273" spans="1:5">
      <c r="A273" s="16" t="s">
        <v>268</v>
      </c>
      <c r="B273" s="10">
        <v>2.70058</v>
      </c>
      <c r="C273" s="10">
        <v>0</v>
      </c>
      <c r="D273" s="10">
        <v>0</v>
      </c>
      <c r="E273" s="10">
        <v>2.70058</v>
      </c>
    </row>
    <row r="274" spans="1:5">
      <c r="A274" s="16" t="s">
        <v>269</v>
      </c>
      <c r="B274" s="10">
        <v>0</v>
      </c>
      <c r="C274" s="10">
        <v>0</v>
      </c>
      <c r="D274" s="10">
        <v>0</v>
      </c>
      <c r="E274" s="10">
        <v>0</v>
      </c>
    </row>
    <row r="275" spans="1:5">
      <c r="A275" s="16" t="s">
        <v>270</v>
      </c>
      <c r="B275" s="10">
        <v>7.2116600000000002</v>
      </c>
      <c r="C275" s="10">
        <v>9.7875400000000017</v>
      </c>
      <c r="D275" s="10">
        <v>0.29799999999999999</v>
      </c>
      <c r="E275" s="10">
        <v>17.2972</v>
      </c>
    </row>
    <row r="276" spans="1:5">
      <c r="A276" s="16" t="s">
        <v>271</v>
      </c>
      <c r="B276" s="10">
        <v>0</v>
      </c>
      <c r="C276" s="10">
        <v>0</v>
      </c>
      <c r="D276" s="10">
        <v>0</v>
      </c>
      <c r="E276" s="10">
        <v>0</v>
      </c>
    </row>
    <row r="277" spans="1:5">
      <c r="A277" s="16" t="s">
        <v>272</v>
      </c>
      <c r="B277" s="10">
        <v>-412.26889</v>
      </c>
      <c r="C277" s="10">
        <v>-415.99104</v>
      </c>
      <c r="D277" s="10">
        <v>-181.64354999999998</v>
      </c>
      <c r="E277" s="10">
        <v>-1009.9034799999999</v>
      </c>
    </row>
    <row r="278" spans="1:5">
      <c r="A278" s="16" t="s">
        <v>266</v>
      </c>
      <c r="B278" s="10">
        <v>-256.27758</v>
      </c>
      <c r="C278" s="10">
        <v>-41.472830000000002</v>
      </c>
      <c r="D278" s="10">
        <v>-19.618590000000001</v>
      </c>
      <c r="E278" s="10">
        <v>-317.36900000000003</v>
      </c>
    </row>
    <row r="279" spans="1:5">
      <c r="A279" s="16" t="s">
        <v>273</v>
      </c>
      <c r="B279" s="10">
        <v>-67.515129999999999</v>
      </c>
      <c r="C279" s="10">
        <v>-200.47368</v>
      </c>
      <c r="D279" s="10">
        <v>-161.83588</v>
      </c>
      <c r="E279" s="10">
        <v>-429.82468999999998</v>
      </c>
    </row>
    <row r="280" spans="1:5">
      <c r="A280" s="16" t="s">
        <v>274</v>
      </c>
      <c r="B280" s="10">
        <v>0</v>
      </c>
      <c r="C280" s="10">
        <v>0</v>
      </c>
      <c r="D280" s="10">
        <v>-0.18908000000000003</v>
      </c>
      <c r="E280" s="10">
        <v>-0.18908000000000003</v>
      </c>
    </row>
    <row r="281" spans="1:5">
      <c r="A281" s="17" t="s">
        <v>275</v>
      </c>
      <c r="B281" s="10">
        <v>0</v>
      </c>
      <c r="C281" s="10">
        <v>0</v>
      </c>
      <c r="D281" s="10">
        <v>0</v>
      </c>
      <c r="E281" s="10">
        <v>0</v>
      </c>
    </row>
    <row r="282" spans="1:5">
      <c r="A282" s="16" t="s">
        <v>276</v>
      </c>
      <c r="B282" s="10">
        <v>-88.476179999999999</v>
      </c>
      <c r="C282" s="10">
        <v>-174.04453000000001</v>
      </c>
      <c r="D282" s="10">
        <v>0</v>
      </c>
      <c r="E282" s="10">
        <v>-262.52071000000001</v>
      </c>
    </row>
    <row r="283" spans="1:5">
      <c r="A283" s="16" t="s">
        <v>277</v>
      </c>
      <c r="B283" s="10">
        <v>0</v>
      </c>
      <c r="C283" s="10">
        <v>0</v>
      </c>
      <c r="D283" s="10">
        <v>0</v>
      </c>
      <c r="E283" s="10">
        <v>0</v>
      </c>
    </row>
    <row r="284" spans="1:5">
      <c r="A284" s="663" t="s">
        <v>278</v>
      </c>
      <c r="B284" s="664">
        <v>16533.916710000001</v>
      </c>
      <c r="C284" s="664">
        <v>4114.0332500000004</v>
      </c>
      <c r="D284" s="664">
        <v>3209.1188199999997</v>
      </c>
      <c r="E284" s="664">
        <v>23857.068780000001</v>
      </c>
    </row>
    <row r="285" spans="1:5">
      <c r="A285" s="16" t="s">
        <v>279</v>
      </c>
      <c r="B285" s="10">
        <v>13553.46127</v>
      </c>
      <c r="C285" s="10">
        <v>2283.65542</v>
      </c>
      <c r="D285" s="10">
        <v>348.40661</v>
      </c>
      <c r="E285" s="10">
        <v>16185.523300000001</v>
      </c>
    </row>
    <row r="286" spans="1:5">
      <c r="A286" s="16" t="s">
        <v>280</v>
      </c>
      <c r="B286" s="10">
        <v>13.109069999999999</v>
      </c>
      <c r="C286" s="10">
        <v>392.24576999999999</v>
      </c>
      <c r="D286" s="10">
        <v>1.9563299999999999</v>
      </c>
      <c r="E286" s="10">
        <v>407.31117</v>
      </c>
    </row>
    <row r="287" spans="1:5">
      <c r="A287" s="16" t="s">
        <v>281</v>
      </c>
      <c r="B287" s="10">
        <v>13540.352199999999</v>
      </c>
      <c r="C287" s="10">
        <v>1891.4096499999998</v>
      </c>
      <c r="D287" s="10">
        <v>346.45028000000002</v>
      </c>
      <c r="E287" s="10">
        <v>15778.212130000002</v>
      </c>
    </row>
    <row r="288" spans="1:5">
      <c r="A288" s="16" t="s">
        <v>282</v>
      </c>
      <c r="B288" s="10">
        <v>0</v>
      </c>
      <c r="C288" s="10">
        <v>0</v>
      </c>
      <c r="D288" s="10">
        <v>0</v>
      </c>
      <c r="E288" s="10">
        <v>0</v>
      </c>
    </row>
    <row r="289" spans="1:5">
      <c r="A289" s="16" t="s">
        <v>283</v>
      </c>
      <c r="B289" s="10">
        <v>0</v>
      </c>
      <c r="C289" s="10">
        <v>0</v>
      </c>
      <c r="D289" s="10">
        <v>0</v>
      </c>
      <c r="E289" s="10">
        <v>0</v>
      </c>
    </row>
    <row r="290" spans="1:5">
      <c r="A290" s="16" t="s">
        <v>284</v>
      </c>
      <c r="B290" s="10">
        <v>0</v>
      </c>
      <c r="C290" s="10">
        <v>0</v>
      </c>
      <c r="D290" s="10">
        <v>0</v>
      </c>
      <c r="E290" s="10">
        <v>0</v>
      </c>
    </row>
    <row r="291" spans="1:5">
      <c r="A291" s="16" t="s">
        <v>285</v>
      </c>
      <c r="B291" s="10">
        <v>0</v>
      </c>
      <c r="C291" s="10">
        <v>0</v>
      </c>
      <c r="D291" s="10">
        <v>0</v>
      </c>
      <c r="E291" s="10">
        <v>0</v>
      </c>
    </row>
    <row r="292" spans="1:5">
      <c r="A292" s="16" t="s">
        <v>286</v>
      </c>
      <c r="B292" s="10">
        <v>0</v>
      </c>
      <c r="C292" s="10">
        <v>0</v>
      </c>
      <c r="D292" s="10">
        <v>0</v>
      </c>
      <c r="E292" s="10">
        <v>0</v>
      </c>
    </row>
    <row r="293" spans="1:5">
      <c r="A293" s="16" t="s">
        <v>287</v>
      </c>
      <c r="B293" s="10">
        <v>-15904.35764</v>
      </c>
      <c r="C293" s="10">
        <v>-4682.0570800000005</v>
      </c>
      <c r="D293" s="10">
        <v>-887.22622999999999</v>
      </c>
      <c r="E293" s="10">
        <v>-21473.640950000001</v>
      </c>
    </row>
    <row r="294" spans="1:5">
      <c r="A294" s="16" t="s">
        <v>288</v>
      </c>
      <c r="B294" s="10">
        <v>-13021.40609</v>
      </c>
      <c r="C294" s="10">
        <v>-3468.70802</v>
      </c>
      <c r="D294" s="10">
        <v>-881.57371999999998</v>
      </c>
      <c r="E294" s="10">
        <v>-17371.687829999999</v>
      </c>
    </row>
    <row r="295" spans="1:5">
      <c r="A295" s="16" t="s">
        <v>289</v>
      </c>
      <c r="B295" s="10">
        <v>0</v>
      </c>
      <c r="C295" s="10">
        <v>-2.4199999999999998E-3</v>
      </c>
      <c r="D295" s="10">
        <v>0</v>
      </c>
      <c r="E295" s="10">
        <v>-2.4199999999999998E-3</v>
      </c>
    </row>
    <row r="296" spans="1:5">
      <c r="A296" s="17" t="s">
        <v>290</v>
      </c>
      <c r="B296" s="10">
        <v>0</v>
      </c>
      <c r="C296" s="10">
        <v>0</v>
      </c>
      <c r="D296" s="10">
        <v>0</v>
      </c>
      <c r="E296" s="10">
        <v>0</v>
      </c>
    </row>
    <row r="297" spans="1:5">
      <c r="A297" s="16" t="s">
        <v>291</v>
      </c>
      <c r="B297" s="10">
        <v>-2882.9515499999998</v>
      </c>
      <c r="C297" s="10">
        <v>-1213.34664</v>
      </c>
      <c r="D297" s="10">
        <v>-5.6525100000000004</v>
      </c>
      <c r="E297" s="10">
        <v>-4101.9507000000003</v>
      </c>
    </row>
    <row r="298" spans="1:5">
      <c r="A298" s="11" t="s">
        <v>292</v>
      </c>
      <c r="B298" s="10">
        <v>0</v>
      </c>
      <c r="C298" s="10">
        <v>0</v>
      </c>
      <c r="D298" s="10">
        <v>0</v>
      </c>
      <c r="E298" s="10">
        <v>0</v>
      </c>
    </row>
    <row r="299" spans="1:5">
      <c r="A299" s="16" t="s">
        <v>293</v>
      </c>
      <c r="B299" s="10">
        <v>0</v>
      </c>
      <c r="C299" s="10">
        <v>0</v>
      </c>
      <c r="D299" s="10">
        <v>0</v>
      </c>
      <c r="E299" s="10">
        <v>0</v>
      </c>
    </row>
    <row r="300" spans="1:5">
      <c r="A300" s="663" t="s">
        <v>294</v>
      </c>
      <c r="B300" s="664">
        <v>14183.020339999999</v>
      </c>
      <c r="C300" s="664">
        <v>1715.6315900000002</v>
      </c>
      <c r="D300" s="664">
        <v>2670.2992000000004</v>
      </c>
      <c r="E300" s="664">
        <v>18568.951129999998</v>
      </c>
    </row>
    <row r="301" spans="1:5">
      <c r="A301" s="16" t="s">
        <v>295</v>
      </c>
      <c r="B301" s="10">
        <v>-11229.690939999999</v>
      </c>
      <c r="C301" s="10">
        <v>-6235.9990199999993</v>
      </c>
      <c r="D301" s="10">
        <v>-1364.3041899999998</v>
      </c>
      <c r="E301" s="10">
        <v>-18829.994149999999</v>
      </c>
    </row>
    <row r="302" spans="1:5">
      <c r="A302" s="16" t="s">
        <v>296</v>
      </c>
      <c r="B302" s="10">
        <v>-6479.4214499999998</v>
      </c>
      <c r="C302" s="10">
        <v>-3158.5462699999998</v>
      </c>
      <c r="D302" s="10">
        <v>-836.79562999999996</v>
      </c>
      <c r="E302" s="10">
        <v>-10474.763349999999</v>
      </c>
    </row>
    <row r="303" spans="1:5">
      <c r="A303" s="16" t="s">
        <v>297</v>
      </c>
      <c r="B303" s="10">
        <v>-849.00641000000007</v>
      </c>
      <c r="C303" s="10">
        <v>-593.44558999999992</v>
      </c>
      <c r="D303" s="10">
        <v>-184.06752</v>
      </c>
      <c r="E303" s="10">
        <v>-1626.5195200000001</v>
      </c>
    </row>
    <row r="304" spans="1:5">
      <c r="A304" s="16" t="s">
        <v>298</v>
      </c>
      <c r="B304" s="10">
        <v>-70.693600000000004</v>
      </c>
      <c r="C304" s="10">
        <v>-88.099100000000007</v>
      </c>
      <c r="D304" s="10">
        <v>-16.352799999999998</v>
      </c>
      <c r="E304" s="10">
        <v>-175.1455</v>
      </c>
    </row>
    <row r="305" spans="1:5">
      <c r="A305" s="16" t="s">
        <v>299</v>
      </c>
      <c r="B305" s="10">
        <v>-116.7616</v>
      </c>
      <c r="C305" s="10">
        <v>-126.05472999999999</v>
      </c>
      <c r="D305" s="10">
        <v>-4.2807200000000005</v>
      </c>
      <c r="E305" s="10">
        <v>-247.09705</v>
      </c>
    </row>
    <row r="306" spans="1:5">
      <c r="A306" s="16" t="s">
        <v>300</v>
      </c>
      <c r="B306" s="10">
        <v>-925.92961000000003</v>
      </c>
      <c r="C306" s="10">
        <v>-301.73226</v>
      </c>
      <c r="D306" s="10">
        <v>-102.84699999999999</v>
      </c>
      <c r="E306" s="10">
        <v>-1330.5088700000001</v>
      </c>
    </row>
    <row r="307" spans="1:5">
      <c r="A307" s="16" t="s">
        <v>301</v>
      </c>
      <c r="B307" s="10">
        <v>-115.66395</v>
      </c>
      <c r="C307" s="10">
        <v>-46.937739999999998</v>
      </c>
      <c r="D307" s="10">
        <v>0</v>
      </c>
      <c r="E307" s="10">
        <v>-162.60168999999999</v>
      </c>
    </row>
    <row r="308" spans="1:5">
      <c r="A308" s="16" t="s">
        <v>302</v>
      </c>
      <c r="B308" s="10">
        <v>-195.33924999999999</v>
      </c>
      <c r="C308" s="10">
        <v>-346.39512000000002</v>
      </c>
      <c r="D308" s="10">
        <v>-50.93168</v>
      </c>
      <c r="E308" s="10">
        <v>-592.66605000000004</v>
      </c>
    </row>
    <row r="309" spans="1:5">
      <c r="A309" s="16" t="s">
        <v>303</v>
      </c>
      <c r="B309" s="10">
        <v>-83.747619999999998</v>
      </c>
      <c r="C309" s="10">
        <v>-231.46301</v>
      </c>
      <c r="D309" s="10">
        <v>-16.527999999999999</v>
      </c>
      <c r="E309" s="10">
        <v>-331.73863</v>
      </c>
    </row>
    <row r="310" spans="1:5">
      <c r="A310" s="17" t="s">
        <v>304</v>
      </c>
      <c r="B310" s="10">
        <v>-2393.1274500000004</v>
      </c>
      <c r="C310" s="10">
        <v>-1343.3252</v>
      </c>
      <c r="D310" s="10">
        <v>-152.50083999999998</v>
      </c>
      <c r="E310" s="10">
        <v>-3888.9534900000003</v>
      </c>
    </row>
    <row r="311" spans="1:5">
      <c r="A311" s="665" t="s">
        <v>305</v>
      </c>
      <c r="B311" s="664">
        <v>2953.3294000000001</v>
      </c>
      <c r="C311" s="664">
        <v>-4520.3674299999993</v>
      </c>
      <c r="D311" s="664">
        <v>1305.9950100000001</v>
      </c>
      <c r="E311" s="664">
        <v>-261.04302000000001</v>
      </c>
    </row>
    <row r="312" spans="1:5">
      <c r="A312" s="17" t="s">
        <v>306</v>
      </c>
      <c r="B312" s="10">
        <v>0</v>
      </c>
      <c r="C312" s="10">
        <v>0</v>
      </c>
      <c r="D312" s="10">
        <v>0.39650999999999997</v>
      </c>
      <c r="E312" s="10">
        <v>0.39650999999999997</v>
      </c>
    </row>
    <row r="313" spans="1:5">
      <c r="A313" s="17" t="s">
        <v>307</v>
      </c>
      <c r="B313" s="10">
        <v>0</v>
      </c>
      <c r="C313" s="10">
        <v>0</v>
      </c>
      <c r="D313" s="10">
        <v>0.39650999999999997</v>
      </c>
      <c r="E313" s="10">
        <v>0.39650999999999997</v>
      </c>
    </row>
    <row r="314" spans="1:5">
      <c r="A314" s="17" t="s">
        <v>308</v>
      </c>
      <c r="B314" s="10">
        <v>0</v>
      </c>
      <c r="C314" s="10">
        <v>0</v>
      </c>
      <c r="D314" s="10">
        <v>0</v>
      </c>
      <c r="E314" s="10">
        <v>0</v>
      </c>
    </row>
    <row r="315" spans="1:5">
      <c r="A315" s="17" t="s">
        <v>309</v>
      </c>
      <c r="B315" s="10">
        <v>0</v>
      </c>
      <c r="C315" s="10">
        <v>0</v>
      </c>
      <c r="D315" s="10">
        <v>0</v>
      </c>
      <c r="E315" s="10">
        <v>0</v>
      </c>
    </row>
    <row r="316" spans="1:5">
      <c r="A316" s="17" t="s">
        <v>310</v>
      </c>
      <c r="B316" s="10">
        <v>0</v>
      </c>
      <c r="C316" s="10">
        <v>0</v>
      </c>
      <c r="D316" s="10">
        <v>0</v>
      </c>
      <c r="E316" s="10">
        <v>0</v>
      </c>
    </row>
    <row r="317" spans="1:5">
      <c r="A317" s="16" t="s">
        <v>311</v>
      </c>
      <c r="B317" s="10">
        <v>0</v>
      </c>
      <c r="C317" s="10">
        <v>0</v>
      </c>
      <c r="D317" s="10">
        <v>0</v>
      </c>
      <c r="E317" s="10">
        <v>0</v>
      </c>
    </row>
    <row r="318" spans="1:5">
      <c r="A318" s="14" t="s">
        <v>312</v>
      </c>
      <c r="B318" s="664">
        <v>2953.3294000000001</v>
      </c>
      <c r="C318" s="664">
        <v>-4520.3674299999993</v>
      </c>
      <c r="D318" s="664">
        <v>1306.3915200000001</v>
      </c>
      <c r="E318" s="664">
        <v>-260.64651000000003</v>
      </c>
    </row>
    <row r="319" spans="1:5">
      <c r="A319" s="17" t="s">
        <v>313</v>
      </c>
      <c r="B319" s="10">
        <v>0</v>
      </c>
      <c r="C319" s="10">
        <v>0</v>
      </c>
      <c r="D319" s="10">
        <v>0</v>
      </c>
      <c r="E319" s="10">
        <v>0</v>
      </c>
    </row>
    <row r="320" spans="1:5">
      <c r="A320" s="663" t="s">
        <v>314</v>
      </c>
      <c r="B320" s="664">
        <v>2953.3294000000001</v>
      </c>
      <c r="C320" s="664">
        <v>-4520.3674299999993</v>
      </c>
      <c r="D320" s="664">
        <v>1306.3915200000001</v>
      </c>
      <c r="E320" s="664">
        <v>-260.64651000000003</v>
      </c>
    </row>
    <row r="321" spans="1:5">
      <c r="A321" s="16" t="s">
        <v>315</v>
      </c>
      <c r="B321" s="10">
        <v>0</v>
      </c>
      <c r="C321" s="10">
        <v>163.41783999999998</v>
      </c>
      <c r="D321" s="10">
        <v>0</v>
      </c>
      <c r="E321" s="10">
        <v>163.41783999999998</v>
      </c>
    </row>
    <row r="322" spans="1:5">
      <c r="A322" s="14" t="s">
        <v>316</v>
      </c>
      <c r="B322" s="664">
        <v>2953.3294000000001</v>
      </c>
      <c r="C322" s="664">
        <v>-4356.9495900000002</v>
      </c>
      <c r="D322" s="664">
        <v>1306.3915200000001</v>
      </c>
      <c r="E322" s="664">
        <v>-97.228669999999994</v>
      </c>
    </row>
    <row r="323" spans="1:5">
      <c r="A323" s="17" t="s">
        <v>317</v>
      </c>
      <c r="B323" s="10">
        <v>0</v>
      </c>
      <c r="C323" s="10">
        <v>0</v>
      </c>
      <c r="D323" s="10">
        <v>0</v>
      </c>
      <c r="E323" s="10">
        <v>0</v>
      </c>
    </row>
    <row r="324" spans="1:5">
      <c r="A324" s="665" t="s">
        <v>318</v>
      </c>
      <c r="B324" s="664">
        <v>2953.3294000000001</v>
      </c>
      <c r="C324" s="664">
        <v>-4356.9495900000002</v>
      </c>
      <c r="D324" s="664">
        <v>1306.3915200000001</v>
      </c>
      <c r="E324" s="664">
        <v>-97.228669999999994</v>
      </c>
    </row>
    <row r="325" spans="1:5">
      <c r="A325" s="17" t="s">
        <v>319</v>
      </c>
      <c r="B325" s="10">
        <v>0</v>
      </c>
      <c r="C325" s="10">
        <v>0</v>
      </c>
      <c r="D325" s="10">
        <v>0</v>
      </c>
      <c r="E325" s="10">
        <v>0</v>
      </c>
    </row>
    <row r="326" spans="1:5">
      <c r="A326" s="665" t="s">
        <v>320</v>
      </c>
      <c r="B326" s="664">
        <v>2953.3294000000001</v>
      </c>
      <c r="C326" s="664">
        <v>-4356.9495900000002</v>
      </c>
      <c r="D326" s="664">
        <v>1306.3915200000001</v>
      </c>
      <c r="E326" s="664">
        <v>-97.228669999999994</v>
      </c>
    </row>
    <row r="327" spans="1:5" ht="3.75" customHeight="1" thickBot="1">
      <c r="A327" s="173"/>
      <c r="B327" s="174"/>
      <c r="C327" s="174"/>
      <c r="D327" s="174"/>
      <c r="E327" s="174"/>
    </row>
    <row r="328" spans="1:5" ht="15.75" thickTop="1">
      <c r="A328" s="16"/>
      <c r="B328" s="32"/>
      <c r="C328" s="32"/>
      <c r="D328" s="32"/>
      <c r="E328" s="32"/>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7"/>
  <sheetViews>
    <sheetView workbookViewId="0">
      <selection activeCell="A17" sqref="A17"/>
    </sheetView>
  </sheetViews>
  <sheetFormatPr baseColWidth="10" defaultColWidth="9.140625" defaultRowHeight="1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c r="A1" s="822" t="s">
        <v>895</v>
      </c>
      <c r="B1" s="822"/>
      <c r="C1" s="822"/>
      <c r="D1" s="822"/>
      <c r="E1" s="822"/>
    </row>
    <row r="2" spans="1:5" ht="18">
      <c r="A2" s="823" t="s">
        <v>335</v>
      </c>
      <c r="B2" s="823"/>
      <c r="C2" s="823"/>
      <c r="D2" s="823"/>
      <c r="E2" s="823"/>
    </row>
    <row r="3" spans="1:5" ht="30" customHeight="1">
      <c r="A3" s="826" t="s">
        <v>1444</v>
      </c>
      <c r="B3" s="826"/>
      <c r="C3" s="826"/>
      <c r="D3" s="826"/>
      <c r="E3" s="826"/>
    </row>
    <row r="4" spans="1:5">
      <c r="A4" s="46"/>
      <c r="B4" s="47"/>
      <c r="C4" s="47"/>
      <c r="D4" s="47"/>
      <c r="E4" s="47"/>
    </row>
    <row r="5" spans="1:5" ht="30" customHeight="1">
      <c r="A5" s="49"/>
      <c r="B5" s="50" t="s">
        <v>897</v>
      </c>
      <c r="C5" s="50" t="s">
        <v>898</v>
      </c>
      <c r="D5" s="50" t="s">
        <v>899</v>
      </c>
      <c r="E5" s="51" t="s">
        <v>334</v>
      </c>
    </row>
    <row r="6" spans="1:5">
      <c r="A6" s="46"/>
      <c r="B6" s="52"/>
      <c r="C6" s="52"/>
      <c r="D6" s="52"/>
      <c r="E6" s="53"/>
    </row>
    <row r="7" spans="1:5">
      <c r="A7" s="23" t="s">
        <v>336</v>
      </c>
      <c r="B7" s="50"/>
      <c r="C7" s="50"/>
      <c r="D7" s="50"/>
      <c r="E7" s="51"/>
    </row>
    <row r="8" spans="1:5">
      <c r="A8" s="46" t="s">
        <v>337</v>
      </c>
      <c r="B8" s="145">
        <v>5.8500000000000003E-2</v>
      </c>
      <c r="C8" s="145">
        <v>6.9400000000000003E-2</v>
      </c>
      <c r="D8" s="145">
        <v>6.0900000000000003E-2</v>
      </c>
      <c r="E8" s="145">
        <v>6.1699999999999998E-2</v>
      </c>
    </row>
    <row r="9" spans="1:5">
      <c r="A9" s="46" t="s">
        <v>338</v>
      </c>
      <c r="B9" s="145">
        <v>0.64429999999999998</v>
      </c>
      <c r="C9" s="145">
        <v>0.77300000000000002</v>
      </c>
      <c r="D9" s="145">
        <v>0.70989999999999998</v>
      </c>
      <c r="E9" s="145">
        <v>0.68540000000000001</v>
      </c>
    </row>
    <row r="10" spans="1:5">
      <c r="A10" s="23" t="s">
        <v>339</v>
      </c>
      <c r="B10" s="146"/>
      <c r="C10" s="146"/>
      <c r="D10" s="146"/>
      <c r="E10" s="146"/>
    </row>
    <row r="11" spans="1:5">
      <c r="A11" s="58" t="s">
        <v>340</v>
      </c>
      <c r="B11" s="145">
        <v>0.57830000000000004</v>
      </c>
      <c r="C11" s="145">
        <v>0.76819999999999999</v>
      </c>
      <c r="D11" s="145">
        <v>0.439</v>
      </c>
      <c r="E11" s="145">
        <v>0.61680000000000001</v>
      </c>
    </row>
    <row r="12" spans="1:5">
      <c r="A12" s="58" t="s">
        <v>341</v>
      </c>
      <c r="B12" s="145">
        <v>0.58079999999999998</v>
      </c>
      <c r="C12" s="145">
        <v>0.76910000000000001</v>
      </c>
      <c r="D12" s="145">
        <v>0.43940000000000001</v>
      </c>
      <c r="E12" s="145">
        <v>0.61860000000000004</v>
      </c>
    </row>
    <row r="13" spans="1:5">
      <c r="A13" s="46" t="s">
        <v>342</v>
      </c>
      <c r="B13" s="145">
        <v>4.7300000000000002E-2</v>
      </c>
      <c r="C13" s="145">
        <v>0.1326</v>
      </c>
      <c r="D13" s="145">
        <v>0</v>
      </c>
      <c r="E13" s="145">
        <v>6.6000000000000003E-2</v>
      </c>
    </row>
    <row r="14" spans="1:5">
      <c r="A14" s="58" t="s">
        <v>343</v>
      </c>
      <c r="B14" s="145">
        <v>0</v>
      </c>
      <c r="C14" s="145">
        <v>0</v>
      </c>
      <c r="D14" s="145">
        <v>0</v>
      </c>
      <c r="E14" s="145">
        <v>0</v>
      </c>
    </row>
    <row r="15" spans="1:5">
      <c r="A15" s="59" t="s">
        <v>344</v>
      </c>
      <c r="B15" s="146"/>
      <c r="C15" s="146"/>
      <c r="D15" s="146"/>
      <c r="E15" s="146"/>
    </row>
    <row r="16" spans="1:5">
      <c r="A16" s="58" t="s">
        <v>345</v>
      </c>
      <c r="B16" s="145">
        <v>7.7999999999999996E-3</v>
      </c>
      <c r="C16" s="145">
        <v>0.1061</v>
      </c>
      <c r="D16" s="145">
        <v>1.4500000000000001E-2</v>
      </c>
      <c r="E16" s="145">
        <v>4.1399999999999999E-2</v>
      </c>
    </row>
    <row r="17" spans="1:5">
      <c r="A17" s="58" t="s">
        <v>346</v>
      </c>
      <c r="B17" s="145">
        <v>0.99219999999999997</v>
      </c>
      <c r="C17" s="145">
        <v>0.89390000000000003</v>
      </c>
      <c r="D17" s="145">
        <v>0.98550000000000004</v>
      </c>
      <c r="E17" s="145">
        <v>0.95860000000000001</v>
      </c>
    </row>
    <row r="18" spans="1:5">
      <c r="A18" s="58" t="s">
        <v>347</v>
      </c>
      <c r="B18" s="621">
        <v>346.78519999999997</v>
      </c>
      <c r="C18" s="621">
        <v>584.13440000000003</v>
      </c>
      <c r="D18" s="621">
        <v>384.61579999999998</v>
      </c>
      <c r="E18" s="621">
        <v>521.58219999999994</v>
      </c>
    </row>
    <row r="19" spans="1:5">
      <c r="A19" s="59" t="s">
        <v>348</v>
      </c>
      <c r="B19" s="622"/>
      <c r="C19" s="622"/>
      <c r="D19" s="622"/>
      <c r="E19" s="622"/>
    </row>
    <row r="20" spans="1:5">
      <c r="A20" s="46" t="s">
        <v>349</v>
      </c>
      <c r="B20" s="145">
        <v>0.95399999999999996</v>
      </c>
      <c r="C20" s="145">
        <v>0.95740000000000003</v>
      </c>
      <c r="D20" s="145">
        <v>0.96020000000000005</v>
      </c>
      <c r="E20" s="145">
        <v>0.95569999999999999</v>
      </c>
    </row>
    <row r="21" spans="1:5">
      <c r="A21" s="46" t="s">
        <v>350</v>
      </c>
      <c r="B21" s="145">
        <v>0.32479999999999998</v>
      </c>
      <c r="C21" s="145">
        <v>0.43120000000000003</v>
      </c>
      <c r="D21" s="145">
        <v>0.2707</v>
      </c>
      <c r="E21" s="145">
        <v>0.35060000000000002</v>
      </c>
    </row>
    <row r="22" spans="1:5">
      <c r="A22" s="58" t="s">
        <v>351</v>
      </c>
      <c r="B22" s="145">
        <v>4.5999999999999999E-2</v>
      </c>
      <c r="C22" s="145">
        <v>4.2599999999999999E-2</v>
      </c>
      <c r="D22" s="145">
        <v>3.9800000000000002E-2</v>
      </c>
      <c r="E22" s="145">
        <v>4.4299999999999999E-2</v>
      </c>
    </row>
    <row r="23" spans="1:5">
      <c r="A23" s="58" t="s">
        <v>352</v>
      </c>
      <c r="B23" s="145">
        <v>0.30830000000000002</v>
      </c>
      <c r="C23" s="145">
        <v>0.42170000000000002</v>
      </c>
      <c r="D23" s="145">
        <v>0.25540000000000002</v>
      </c>
      <c r="E23" s="145">
        <v>0.33639999999999998</v>
      </c>
    </row>
    <row r="24" spans="1:5">
      <c r="A24" s="58" t="s">
        <v>353</v>
      </c>
      <c r="B24" s="145">
        <v>9.4399999999999998E-2</v>
      </c>
      <c r="C24" s="145">
        <v>6.3700000000000007E-2</v>
      </c>
      <c r="D24" s="145">
        <v>9.3799999999999994E-2</v>
      </c>
      <c r="E24" s="145">
        <v>8.3099999999999993E-2</v>
      </c>
    </row>
    <row r="25" spans="1:5">
      <c r="A25" s="58" t="s">
        <v>354</v>
      </c>
      <c r="B25" s="145">
        <v>6.5199999999999994E-2</v>
      </c>
      <c r="C25" s="145">
        <v>7.9699999999999993E-2</v>
      </c>
      <c r="D25" s="145">
        <v>3.04E-2</v>
      </c>
      <c r="E25" s="145">
        <v>6.59E-2</v>
      </c>
    </row>
    <row r="26" spans="1:5">
      <c r="A26" s="58" t="s">
        <v>355</v>
      </c>
      <c r="B26" s="145">
        <v>9.6699999999999994E-2</v>
      </c>
      <c r="C26" s="145">
        <v>4.1599999999999998E-2</v>
      </c>
      <c r="D26" s="145">
        <v>0.1065</v>
      </c>
      <c r="E26" s="145">
        <v>8.14E-2</v>
      </c>
    </row>
    <row r="27" spans="1:5">
      <c r="A27" s="58" t="s">
        <v>356</v>
      </c>
      <c r="B27" s="145">
        <v>0.94310000000000005</v>
      </c>
      <c r="C27" s="145">
        <v>0.94130000000000003</v>
      </c>
      <c r="D27" s="145">
        <v>0.9476</v>
      </c>
      <c r="E27" s="145">
        <v>0.94299999999999995</v>
      </c>
    </row>
    <row r="28" spans="1:5">
      <c r="A28" s="58" t="s">
        <v>357</v>
      </c>
      <c r="B28" s="145">
        <v>1.6299999999999999E-2</v>
      </c>
      <c r="C28" s="145">
        <v>2.1899999999999999E-2</v>
      </c>
      <c r="D28" s="145">
        <v>1.66E-2</v>
      </c>
      <c r="E28" s="145">
        <v>1.7999999999999999E-2</v>
      </c>
    </row>
    <row r="29" spans="1:5">
      <c r="A29" s="58" t="s">
        <v>358</v>
      </c>
      <c r="B29" s="145">
        <v>4.7999999999999996E-3</v>
      </c>
      <c r="C29" s="145">
        <v>2.7000000000000001E-3</v>
      </c>
      <c r="D29" s="145">
        <v>9.1000000000000004E-3</v>
      </c>
      <c r="E29" s="145">
        <v>4.5999999999999999E-3</v>
      </c>
    </row>
    <row r="30" spans="1:5">
      <c r="A30" s="58" t="s">
        <v>359</v>
      </c>
      <c r="B30" s="145">
        <v>3.8E-3</v>
      </c>
      <c r="C30" s="145">
        <v>5.7000000000000002E-3</v>
      </c>
      <c r="D30" s="145">
        <v>8.2000000000000007E-3</v>
      </c>
      <c r="E30" s="145">
        <v>4.8999999999999998E-3</v>
      </c>
    </row>
    <row r="31" spans="1:5">
      <c r="A31" s="58" t="s">
        <v>360</v>
      </c>
      <c r="B31" s="145">
        <v>1.1000000000000001E-3</v>
      </c>
      <c r="C31" s="145">
        <v>4.4999999999999997E-3</v>
      </c>
      <c r="D31" s="145">
        <v>4.0000000000000002E-4</v>
      </c>
      <c r="E31" s="145">
        <v>2.0999999999999999E-3</v>
      </c>
    </row>
    <row r="32" spans="1:5">
      <c r="A32" s="58" t="s">
        <v>361</v>
      </c>
      <c r="B32" s="145">
        <v>3.09E-2</v>
      </c>
      <c r="C32" s="145">
        <v>2.3800000000000002E-2</v>
      </c>
      <c r="D32" s="145">
        <v>1.8200000000000001E-2</v>
      </c>
      <c r="E32" s="145">
        <v>2.7400000000000001E-2</v>
      </c>
    </row>
    <row r="33" spans="1:5">
      <c r="A33" s="59" t="s">
        <v>362</v>
      </c>
      <c r="B33" s="146"/>
      <c r="C33" s="146"/>
      <c r="D33" s="146"/>
      <c r="E33" s="146"/>
    </row>
    <row r="34" spans="1:5">
      <c r="A34" s="58" t="s">
        <v>363</v>
      </c>
      <c r="B34" s="145">
        <v>0.1096</v>
      </c>
      <c r="C34" s="145">
        <v>0.1794</v>
      </c>
      <c r="D34" s="145">
        <v>0.1573</v>
      </c>
      <c r="E34" s="145">
        <v>0.1285</v>
      </c>
    </row>
    <row r="35" spans="1:5">
      <c r="A35" s="58" t="s">
        <v>364</v>
      </c>
      <c r="B35" s="145">
        <v>0.53190000000000004</v>
      </c>
      <c r="C35" s="145">
        <v>0.27779999999999999</v>
      </c>
      <c r="D35" s="145">
        <v>0.2177</v>
      </c>
      <c r="E35" s="145">
        <v>0.45250000000000001</v>
      </c>
    </row>
    <row r="36" spans="1:5">
      <c r="A36" s="58" t="s">
        <v>365</v>
      </c>
      <c r="B36" s="145">
        <v>0.41539999999999999</v>
      </c>
      <c r="C36" s="145">
        <v>0.11700000000000001</v>
      </c>
      <c r="D36" s="145">
        <v>0.1724</v>
      </c>
      <c r="E36" s="145">
        <v>0.29799999999999999</v>
      </c>
    </row>
    <row r="37" spans="1:5">
      <c r="A37" s="58" t="s">
        <v>366</v>
      </c>
      <c r="B37" s="145">
        <v>0.28389999999999999</v>
      </c>
      <c r="C37" s="145">
        <v>0.1075</v>
      </c>
      <c r="D37" s="145">
        <v>8.4199999999999997E-2</v>
      </c>
      <c r="E37" s="145">
        <v>0.21729999999999999</v>
      </c>
    </row>
    <row r="38" spans="1:5">
      <c r="A38" s="46" t="s">
        <v>367</v>
      </c>
      <c r="B38" s="145">
        <v>0.53190000000000004</v>
      </c>
      <c r="C38" s="145">
        <v>0.24929999999999999</v>
      </c>
      <c r="D38" s="145">
        <v>0.21679999999999999</v>
      </c>
      <c r="E38" s="145">
        <v>0.44280000000000003</v>
      </c>
    </row>
    <row r="39" spans="1:5">
      <c r="A39" s="23" t="s">
        <v>368</v>
      </c>
      <c r="B39" s="146"/>
      <c r="C39" s="146"/>
      <c r="D39" s="146"/>
      <c r="E39" s="146"/>
    </row>
    <row r="40" spans="1:5">
      <c r="A40" s="58" t="s">
        <v>369</v>
      </c>
      <c r="B40" s="145">
        <v>0.3165</v>
      </c>
      <c r="C40" s="145">
        <v>8.1100000000000005E-2</v>
      </c>
      <c r="D40" s="145">
        <v>0.51149999999999995</v>
      </c>
      <c r="E40" s="145">
        <v>0.27089999999999997</v>
      </c>
    </row>
    <row r="41" spans="1:5">
      <c r="A41" s="58" t="s">
        <v>370</v>
      </c>
      <c r="B41" s="145">
        <v>0.31619999999999998</v>
      </c>
      <c r="C41" s="145">
        <v>7.7899999999999997E-2</v>
      </c>
      <c r="D41" s="145">
        <v>0.51149999999999995</v>
      </c>
      <c r="E41" s="145">
        <v>0.26790000000000003</v>
      </c>
    </row>
    <row r="42" spans="1:5">
      <c r="A42" s="58" t="s">
        <v>371</v>
      </c>
      <c r="B42" s="145">
        <v>9.35E-2</v>
      </c>
      <c r="C42" s="145">
        <v>0.39100000000000001</v>
      </c>
      <c r="D42" s="145">
        <v>5.9299999999999999E-2</v>
      </c>
      <c r="E42" s="145">
        <v>0.1116</v>
      </c>
    </row>
    <row r="43" spans="1:5">
      <c r="A43" s="58" t="s">
        <v>372</v>
      </c>
      <c r="B43" s="145">
        <v>6.2300000000000001E-2</v>
      </c>
      <c r="C43" s="145">
        <v>0.25219999999999998</v>
      </c>
      <c r="D43" s="145">
        <v>3.78E-2</v>
      </c>
      <c r="E43" s="145">
        <v>7.3400000000000007E-2</v>
      </c>
    </row>
    <row r="44" spans="1:5">
      <c r="A44" s="58" t="s">
        <v>373</v>
      </c>
      <c r="B44" s="145">
        <v>6.2700000000000006E-2</v>
      </c>
      <c r="C44" s="145">
        <v>0.24440000000000001</v>
      </c>
      <c r="D44" s="145">
        <v>4.1700000000000001E-2</v>
      </c>
      <c r="E44" s="145">
        <v>7.3700000000000002E-2</v>
      </c>
    </row>
    <row r="45" spans="1:5">
      <c r="A45" s="58" t="s">
        <v>374</v>
      </c>
      <c r="B45" s="145">
        <v>0.72740000000000005</v>
      </c>
      <c r="C45" s="145">
        <v>0.1386</v>
      </c>
      <c r="D45" s="145">
        <v>0.9536</v>
      </c>
      <c r="E45" s="145">
        <v>0.55700000000000005</v>
      </c>
    </row>
    <row r="46" spans="1:5">
      <c r="A46" s="59" t="s">
        <v>375</v>
      </c>
      <c r="B46" s="146"/>
      <c r="C46" s="146"/>
      <c r="D46" s="146"/>
      <c r="E46" s="146"/>
    </row>
    <row r="47" spans="1:5">
      <c r="A47" s="58" t="s">
        <v>376</v>
      </c>
      <c r="B47" s="145">
        <v>0.89629999999999999</v>
      </c>
      <c r="C47" s="145">
        <v>0.81669999999999998</v>
      </c>
      <c r="D47" s="145">
        <v>0.93630000000000002</v>
      </c>
      <c r="E47" s="145">
        <v>0.87780000000000002</v>
      </c>
    </row>
    <row r="48" spans="1:5">
      <c r="A48" s="58" t="s">
        <v>377</v>
      </c>
      <c r="B48" s="145">
        <v>0.90859999999999996</v>
      </c>
      <c r="C48" s="145">
        <v>0.92949999999999999</v>
      </c>
      <c r="D48" s="145">
        <v>0.8952</v>
      </c>
      <c r="E48" s="145">
        <v>0.91510000000000002</v>
      </c>
    </row>
    <row r="49" spans="1:5">
      <c r="A49" s="58" t="s">
        <v>378</v>
      </c>
      <c r="B49" s="145">
        <v>0.44259999999999999</v>
      </c>
      <c r="C49" s="145">
        <v>-4.7100000000000003E-2</v>
      </c>
      <c r="D49" s="145">
        <v>1.1408</v>
      </c>
      <c r="E49" s="145">
        <v>0.31019999999999998</v>
      </c>
    </row>
    <row r="50" spans="1:5" ht="15.75" thickBot="1">
      <c r="A50" s="147" t="s">
        <v>379</v>
      </c>
      <c r="B50" s="73">
        <v>0.32800000000000001</v>
      </c>
      <c r="C50" s="73">
        <v>2.3523000000000001</v>
      </c>
      <c r="D50" s="73">
        <v>0.1245</v>
      </c>
      <c r="E50" s="73">
        <v>0.45629999999999998</v>
      </c>
    </row>
    <row r="51" spans="1:5" ht="15.75" thickTop="1">
      <c r="A51" s="865" t="s">
        <v>380</v>
      </c>
      <c r="B51" s="865"/>
      <c r="C51" s="865"/>
      <c r="D51" s="865"/>
      <c r="E51" s="865"/>
    </row>
    <row r="52" spans="1:5" ht="72" customHeight="1">
      <c r="A52" s="828" t="s">
        <v>381</v>
      </c>
      <c r="B52" s="828"/>
      <c r="C52" s="828"/>
      <c r="D52" s="828"/>
      <c r="E52" s="828"/>
    </row>
    <row r="53" spans="1:5" ht="70.5" customHeight="1">
      <c r="A53" s="828" t="s">
        <v>382</v>
      </c>
      <c r="B53" s="828"/>
      <c r="C53" s="828"/>
      <c r="D53" s="828"/>
      <c r="E53" s="828"/>
    </row>
    <row r="54" spans="1:5">
      <c r="A54" s="830" t="s">
        <v>383</v>
      </c>
      <c r="B54" s="830"/>
      <c r="C54" s="830"/>
      <c r="D54" s="830"/>
      <c r="E54" s="830"/>
    </row>
    <row r="55" spans="1:5">
      <c r="A55" s="830" t="s">
        <v>384</v>
      </c>
      <c r="B55" s="830"/>
      <c r="C55" s="830"/>
      <c r="D55" s="830"/>
      <c r="E55" s="830"/>
    </row>
    <row r="56" spans="1:5" ht="30.75" customHeight="1">
      <c r="A56" s="859" t="s">
        <v>900</v>
      </c>
      <c r="B56" s="859"/>
      <c r="C56" s="859"/>
      <c r="D56" s="859"/>
      <c r="E56" s="859"/>
    </row>
    <row r="57" spans="1:5" ht="30" customHeight="1">
      <c r="A57" s="61"/>
      <c r="B57" s="62" t="s">
        <v>897</v>
      </c>
      <c r="C57" s="62" t="s">
        <v>898</v>
      </c>
      <c r="D57" s="62" t="s">
        <v>899</v>
      </c>
      <c r="E57" s="63" t="s">
        <v>334</v>
      </c>
    </row>
    <row r="58" spans="1:5">
      <c r="A58" s="18"/>
      <c r="B58" s="18"/>
      <c r="C58" s="18"/>
      <c r="D58" s="18"/>
      <c r="E58" s="18"/>
    </row>
    <row r="59" spans="1:5">
      <c r="A59" s="59" t="s">
        <v>386</v>
      </c>
      <c r="B59" s="62"/>
      <c r="C59" s="62"/>
      <c r="D59" s="62"/>
      <c r="E59" s="63"/>
    </row>
    <row r="60" spans="1:5">
      <c r="A60" s="67" t="s">
        <v>387</v>
      </c>
      <c r="B60" s="68">
        <v>4.1300000000000003E-2</v>
      </c>
      <c r="C60" s="68">
        <v>2.46E-2</v>
      </c>
      <c r="D60" s="68">
        <v>5.8099999999999999E-2</v>
      </c>
      <c r="E60" s="68">
        <v>3.8199999999999998E-2</v>
      </c>
    </row>
    <row r="61" spans="1:5">
      <c r="A61" s="67" t="s">
        <v>388</v>
      </c>
      <c r="B61" s="68">
        <v>4.1599999999999998E-2</v>
      </c>
      <c r="C61" s="68">
        <v>2.3199999999999998E-2</v>
      </c>
      <c r="D61" s="68">
        <v>5.5E-2</v>
      </c>
      <c r="E61" s="68">
        <v>3.7699999999999997E-2</v>
      </c>
    </row>
    <row r="62" spans="1:5">
      <c r="A62" s="67" t="s">
        <v>389</v>
      </c>
      <c r="B62" s="68">
        <v>3.5700000000000003E-2</v>
      </c>
      <c r="C62" s="68">
        <v>9.7000000000000003E-3</v>
      </c>
      <c r="D62" s="68">
        <v>4.58E-2</v>
      </c>
      <c r="E62" s="68">
        <v>2.9399999999999999E-2</v>
      </c>
    </row>
    <row r="63" spans="1:5">
      <c r="A63" s="67" t="s">
        <v>390</v>
      </c>
      <c r="B63" s="68">
        <v>7.4000000000000003E-3</v>
      </c>
      <c r="C63" s="68">
        <v>-2.5499999999999998E-2</v>
      </c>
      <c r="D63" s="68">
        <v>2.24E-2</v>
      </c>
      <c r="E63" s="68">
        <v>-4.0000000000000002E-4</v>
      </c>
    </row>
    <row r="64" spans="1:5">
      <c r="A64" s="67" t="s">
        <v>391</v>
      </c>
      <c r="B64" s="68">
        <v>7.4000000000000003E-3</v>
      </c>
      <c r="C64" s="68">
        <v>-2.46E-2</v>
      </c>
      <c r="D64" s="68">
        <v>2.24E-2</v>
      </c>
      <c r="E64" s="68">
        <v>-2.0000000000000001E-4</v>
      </c>
    </row>
    <row r="65" spans="1:5">
      <c r="A65" s="67" t="s">
        <v>392</v>
      </c>
      <c r="B65" s="68">
        <v>7.4000000000000003E-3</v>
      </c>
      <c r="C65" s="68">
        <v>-2.46E-2</v>
      </c>
      <c r="D65" s="68">
        <v>2.24E-2</v>
      </c>
      <c r="E65" s="68">
        <v>-2.0000000000000001E-4</v>
      </c>
    </row>
    <row r="66" spans="1:5">
      <c r="A66" s="67" t="s">
        <v>393</v>
      </c>
      <c r="B66" s="68">
        <v>2.3699999999999999E-2</v>
      </c>
      <c r="C66" s="68">
        <v>-0.31059999999999999</v>
      </c>
      <c r="D66" s="68">
        <v>4.36E-2</v>
      </c>
      <c r="E66" s="68">
        <v>-5.9999999999999995E-4</v>
      </c>
    </row>
    <row r="67" spans="1:5">
      <c r="A67" s="59" t="s">
        <v>394</v>
      </c>
      <c r="B67" s="69"/>
      <c r="C67" s="69"/>
      <c r="D67" s="69"/>
      <c r="E67" s="70"/>
    </row>
    <row r="68" spans="1:5">
      <c r="A68" s="67" t="s">
        <v>395</v>
      </c>
      <c r="B68" s="68">
        <v>5.3999999999999999E-2</v>
      </c>
      <c r="C68" s="68">
        <v>5.7000000000000002E-2</v>
      </c>
      <c r="D68" s="68">
        <v>6.59E-2</v>
      </c>
      <c r="E68" s="68">
        <v>5.5899999999999998E-2</v>
      </c>
    </row>
    <row r="69" spans="1:5">
      <c r="A69" s="67" t="s">
        <v>396</v>
      </c>
      <c r="B69" s="68">
        <v>-1.26E-2</v>
      </c>
      <c r="C69" s="68">
        <v>-3.2399999999999998E-2</v>
      </c>
      <c r="D69" s="68">
        <v>-7.7000000000000002E-3</v>
      </c>
      <c r="E69" s="68">
        <v>-1.77E-2</v>
      </c>
    </row>
    <row r="70" spans="1:5">
      <c r="A70" s="67" t="s">
        <v>397</v>
      </c>
      <c r="B70" s="68">
        <v>2.0299999999999999E-2</v>
      </c>
      <c r="C70" s="68">
        <v>3.7999999999999999E-2</v>
      </c>
      <c r="D70" s="68">
        <v>1.77E-2</v>
      </c>
      <c r="E70" s="68">
        <v>2.6499999999999999E-2</v>
      </c>
    </row>
    <row r="71" spans="1:5">
      <c r="A71" s="67" t="s">
        <v>398</v>
      </c>
      <c r="B71" s="68">
        <v>0</v>
      </c>
      <c r="C71" s="68">
        <v>0</v>
      </c>
      <c r="D71" s="68">
        <v>0</v>
      </c>
      <c r="E71" s="68">
        <v>0</v>
      </c>
    </row>
    <row r="72" spans="1:5">
      <c r="A72" s="67" t="s">
        <v>399</v>
      </c>
      <c r="B72" s="68">
        <v>-5.8999999999999999E-3</v>
      </c>
      <c r="C72" s="68">
        <v>-1.35E-2</v>
      </c>
      <c r="D72" s="68">
        <v>-9.1999999999999998E-3</v>
      </c>
      <c r="E72" s="68">
        <v>-8.3999999999999995E-3</v>
      </c>
    </row>
    <row r="73" spans="1:5">
      <c r="A73" s="67" t="s">
        <v>400</v>
      </c>
      <c r="B73" s="68">
        <v>2.9999999999999997E-4</v>
      </c>
      <c r="C73" s="68">
        <v>-1.4E-3</v>
      </c>
      <c r="D73" s="68">
        <v>-3.0999999999999999E-3</v>
      </c>
      <c r="E73" s="68">
        <v>-5.0000000000000001E-4</v>
      </c>
    </row>
    <row r="74" spans="1:5">
      <c r="A74" s="67" t="s">
        <v>401</v>
      </c>
      <c r="B74" s="68">
        <v>-2.8299999999999999E-2</v>
      </c>
      <c r="C74" s="68">
        <v>-3.5200000000000002E-2</v>
      </c>
      <c r="D74" s="68">
        <v>-2.3400000000000001E-2</v>
      </c>
      <c r="E74" s="68">
        <v>-2.98E-2</v>
      </c>
    </row>
    <row r="75" spans="1:5">
      <c r="A75" s="67" t="s">
        <v>402</v>
      </c>
      <c r="B75" s="68">
        <v>0</v>
      </c>
      <c r="C75" s="68">
        <v>8.9999999999999998E-4</v>
      </c>
      <c r="D75" s="68">
        <v>0</v>
      </c>
      <c r="E75" s="68">
        <v>2.9999999999999997E-4</v>
      </c>
    </row>
    <row r="76" spans="1:5">
      <c r="A76" s="67" t="s">
        <v>403</v>
      </c>
      <c r="B76" s="68">
        <v>7.3999999999999996E-2</v>
      </c>
      <c r="C76" s="68">
        <v>9.5600000000000004E-2</v>
      </c>
      <c r="D76" s="68">
        <v>0.11509999999999999</v>
      </c>
      <c r="E76" s="68">
        <v>8.8400000000000006E-2</v>
      </c>
    </row>
    <row r="77" spans="1:5">
      <c r="A77" s="59" t="s">
        <v>404</v>
      </c>
      <c r="B77" s="69"/>
      <c r="C77" s="69"/>
      <c r="D77" s="69"/>
      <c r="E77" s="70"/>
    </row>
    <row r="78" spans="1:5">
      <c r="A78" s="67" t="s">
        <v>405</v>
      </c>
      <c r="B78" s="68">
        <v>6.9800000000000001E-2</v>
      </c>
      <c r="C78" s="68">
        <v>7.9399999999999998E-2</v>
      </c>
      <c r="D78" s="68">
        <v>5.3400000000000003E-2</v>
      </c>
      <c r="E78" s="68">
        <v>7.0400000000000004E-2</v>
      </c>
    </row>
    <row r="79" spans="1:5">
      <c r="A79" s="67" t="s">
        <v>406</v>
      </c>
      <c r="B79" s="68">
        <v>7.1400000000000005E-2</v>
      </c>
      <c r="C79" s="68">
        <v>7.7600000000000002E-2</v>
      </c>
      <c r="D79" s="68">
        <v>0.1391</v>
      </c>
      <c r="E79" s="68">
        <v>7.9000000000000001E-2</v>
      </c>
    </row>
    <row r="80" spans="1:5">
      <c r="A80" s="67" t="s">
        <v>407</v>
      </c>
      <c r="B80" s="68">
        <v>1.9099999999999999E-2</v>
      </c>
      <c r="C80" s="68">
        <v>0.1462</v>
      </c>
      <c r="D80" s="68">
        <v>0.1033</v>
      </c>
      <c r="E80" s="68">
        <v>6.3899999999999998E-2</v>
      </c>
    </row>
    <row r="81" spans="1:5">
      <c r="A81" s="67" t="s">
        <v>408</v>
      </c>
      <c r="B81" s="68">
        <v>2.63E-2</v>
      </c>
      <c r="C81" s="68">
        <v>1.1900000000000001E-2</v>
      </c>
      <c r="D81" s="68">
        <v>1.12E-2</v>
      </c>
      <c r="E81" s="68">
        <v>1.9800000000000002E-2</v>
      </c>
    </row>
    <row r="82" spans="1:5">
      <c r="A82" s="67" t="s">
        <v>409</v>
      </c>
      <c r="B82" s="68">
        <v>6.9999999999999999E-4</v>
      </c>
      <c r="C82" s="68">
        <v>0</v>
      </c>
      <c r="D82" s="68">
        <v>4.0000000000000002E-4</v>
      </c>
      <c r="E82" s="68">
        <v>5.0000000000000001E-4</v>
      </c>
    </row>
    <row r="83" spans="1:5">
      <c r="A83" s="67" t="s">
        <v>410</v>
      </c>
      <c r="B83" s="68">
        <v>6.0000000000000001E-3</v>
      </c>
      <c r="C83" s="68">
        <v>3.2000000000000002E-3</v>
      </c>
      <c r="D83" s="68">
        <v>4.4299999999999999E-2</v>
      </c>
      <c r="E83" s="68">
        <v>3.7000000000000002E-3</v>
      </c>
    </row>
    <row r="84" spans="1:5">
      <c r="A84" s="67" t="s">
        <v>411</v>
      </c>
      <c r="B84" s="68">
        <v>1.5E-3</v>
      </c>
      <c r="C84" s="68">
        <v>2.5000000000000001E-3</v>
      </c>
      <c r="D84" s="68">
        <v>1.1000000000000001E-3</v>
      </c>
      <c r="E84" s="68">
        <v>2E-3</v>
      </c>
    </row>
    <row r="85" spans="1:5">
      <c r="A85" s="67" t="s">
        <v>412</v>
      </c>
      <c r="B85" s="68">
        <v>0</v>
      </c>
      <c r="C85" s="68">
        <v>0</v>
      </c>
      <c r="D85" s="68">
        <v>0</v>
      </c>
      <c r="E85" s="68">
        <v>0</v>
      </c>
    </row>
    <row r="86" spans="1:5">
      <c r="A86" s="67" t="s">
        <v>413</v>
      </c>
      <c r="B86" s="68">
        <v>2.1999999999999999E-2</v>
      </c>
      <c r="C86" s="68">
        <v>2.7199999999999998E-2</v>
      </c>
      <c r="D86" s="68">
        <v>1.5800000000000002E-2</v>
      </c>
      <c r="E86" s="68">
        <v>2.2599999999999999E-2</v>
      </c>
    </row>
    <row r="87" spans="1:5">
      <c r="A87" s="67" t="s">
        <v>414</v>
      </c>
      <c r="B87" s="68">
        <v>1.9E-2</v>
      </c>
      <c r="C87" s="68">
        <v>4.82E-2</v>
      </c>
      <c r="D87" s="68">
        <v>3.0300000000000001E-2</v>
      </c>
      <c r="E87" s="68">
        <v>4.0800000000000003E-2</v>
      </c>
    </row>
    <row r="88" spans="1:5">
      <c r="A88" s="67" t="s">
        <v>415</v>
      </c>
      <c r="B88" s="68">
        <v>0</v>
      </c>
      <c r="C88" s="68">
        <v>2.0500000000000001E-2</v>
      </c>
      <c r="D88" s="68">
        <v>0</v>
      </c>
      <c r="E88" s="68">
        <v>2.2000000000000001E-3</v>
      </c>
    </row>
    <row r="89" spans="1:5">
      <c r="A89" s="67" t="s">
        <v>416</v>
      </c>
      <c r="B89" s="68">
        <v>0</v>
      </c>
      <c r="C89" s="68">
        <v>2.41E-2</v>
      </c>
      <c r="D89" s="68">
        <v>0</v>
      </c>
      <c r="E89" s="68">
        <v>8.8999999999999999E-3</v>
      </c>
    </row>
    <row r="90" spans="1:5">
      <c r="A90" s="59" t="s">
        <v>417</v>
      </c>
      <c r="B90" s="69"/>
      <c r="C90" s="69"/>
      <c r="D90" s="69"/>
      <c r="E90" s="70"/>
    </row>
    <row r="91" spans="1:5">
      <c r="A91" s="59" t="s">
        <v>418</v>
      </c>
      <c r="B91" s="69"/>
      <c r="C91" s="69"/>
      <c r="D91" s="69"/>
      <c r="E91" s="70"/>
    </row>
    <row r="92" spans="1:5">
      <c r="A92" s="67" t="s">
        <v>419</v>
      </c>
      <c r="B92" s="68">
        <v>2.8299999999999999E-2</v>
      </c>
      <c r="C92" s="68">
        <v>3.5200000000000002E-2</v>
      </c>
      <c r="D92" s="68">
        <v>2.3400000000000001E-2</v>
      </c>
      <c r="E92" s="68">
        <v>2.98E-2</v>
      </c>
    </row>
    <row r="93" spans="1:5">
      <c r="A93" s="67" t="s">
        <v>420</v>
      </c>
      <c r="B93" s="68">
        <v>3.15E-2</v>
      </c>
      <c r="C93" s="68">
        <v>4.5100000000000001E-2</v>
      </c>
      <c r="D93" s="68">
        <v>2.4899999999999999E-2</v>
      </c>
      <c r="E93" s="68">
        <v>3.4299999999999997E-2</v>
      </c>
    </row>
    <row r="94" spans="1:5">
      <c r="A94" s="67" t="s">
        <v>421</v>
      </c>
      <c r="B94" s="68">
        <v>4.3999999999999997E-2</v>
      </c>
      <c r="C94" s="68">
        <v>4.6600000000000003E-2</v>
      </c>
      <c r="D94" s="68">
        <v>3.09E-2</v>
      </c>
      <c r="E94" s="68">
        <v>4.3499999999999997E-2</v>
      </c>
    </row>
    <row r="95" spans="1:5">
      <c r="A95" s="67" t="s">
        <v>422</v>
      </c>
      <c r="B95" s="68">
        <v>4.9500000000000002E-2</v>
      </c>
      <c r="C95" s="68">
        <v>4.9799999999999997E-2</v>
      </c>
      <c r="D95" s="68">
        <v>5.3499999999999999E-2</v>
      </c>
      <c r="E95" s="68">
        <v>4.99E-2</v>
      </c>
    </row>
    <row r="96" spans="1:5">
      <c r="A96" s="59" t="s">
        <v>423</v>
      </c>
      <c r="B96" s="69"/>
      <c r="C96" s="69"/>
      <c r="D96" s="69"/>
      <c r="E96" s="70"/>
    </row>
    <row r="97" spans="1:5">
      <c r="A97" s="67" t="s">
        <v>424</v>
      </c>
      <c r="B97" s="68">
        <v>0.57699999999999996</v>
      </c>
      <c r="C97" s="68">
        <v>0.50649999999999995</v>
      </c>
      <c r="D97" s="68">
        <v>0.61329999999999996</v>
      </c>
      <c r="E97" s="68">
        <v>0.55630000000000002</v>
      </c>
    </row>
    <row r="98" spans="1:5">
      <c r="A98" s="67" t="s">
        <v>425</v>
      </c>
      <c r="B98" s="68">
        <v>2.4899999999999999E-2</v>
      </c>
      <c r="C98" s="68">
        <v>9.2700000000000005E-2</v>
      </c>
      <c r="D98" s="68">
        <v>4.9399999999999999E-2</v>
      </c>
      <c r="E98" s="68">
        <v>4.9099999999999998E-2</v>
      </c>
    </row>
    <row r="99" spans="1:5">
      <c r="A99" s="67" t="s">
        <v>426</v>
      </c>
      <c r="B99" s="68">
        <v>0.3982</v>
      </c>
      <c r="C99" s="68">
        <v>0.40079999999999999</v>
      </c>
      <c r="D99" s="68">
        <v>0.3372</v>
      </c>
      <c r="E99" s="68">
        <v>0.39460000000000001</v>
      </c>
    </row>
    <row r="100" spans="1:5">
      <c r="A100" s="67" t="s">
        <v>427</v>
      </c>
      <c r="B100" s="68">
        <v>0.34489999999999998</v>
      </c>
      <c r="C100" s="68">
        <v>0.36349999999999999</v>
      </c>
      <c r="D100" s="68">
        <v>0.47299999999999998</v>
      </c>
      <c r="E100" s="68">
        <v>0.35799999999999998</v>
      </c>
    </row>
    <row r="101" spans="1:5">
      <c r="A101" s="59" t="s">
        <v>428</v>
      </c>
      <c r="B101" s="69"/>
      <c r="C101" s="69"/>
      <c r="D101" s="69"/>
      <c r="E101" s="70"/>
    </row>
    <row r="102" spans="1:5">
      <c r="A102" s="58" t="s">
        <v>429</v>
      </c>
      <c r="B102" s="68">
        <v>3.44E-2</v>
      </c>
      <c r="C102" s="68">
        <v>1.7100000000000001E-2</v>
      </c>
      <c r="D102" s="68">
        <v>5.4899999999999997E-2</v>
      </c>
      <c r="E102" s="68">
        <v>3.1600000000000003E-2</v>
      </c>
    </row>
    <row r="103" spans="1:5">
      <c r="A103" s="58" t="s">
        <v>430</v>
      </c>
      <c r="B103" s="68">
        <v>3.4299999999999997E-2</v>
      </c>
      <c r="C103" s="68">
        <v>1.7899999999999999E-2</v>
      </c>
      <c r="D103" s="68">
        <v>5.8000000000000003E-2</v>
      </c>
      <c r="E103" s="68">
        <v>3.2099999999999997E-2</v>
      </c>
    </row>
    <row r="104" spans="1:5">
      <c r="A104" s="46" t="s">
        <v>431</v>
      </c>
      <c r="B104" s="68">
        <v>3.9E-2</v>
      </c>
      <c r="C104" s="68">
        <v>2.7699999999999999E-2</v>
      </c>
      <c r="D104" s="68">
        <v>6.1100000000000002E-2</v>
      </c>
      <c r="E104" s="68">
        <v>3.7900000000000003E-2</v>
      </c>
    </row>
    <row r="105" spans="1:5">
      <c r="A105" s="46" t="s">
        <v>432</v>
      </c>
      <c r="B105" s="68">
        <v>5.1400000000000001E-2</v>
      </c>
      <c r="C105" s="68">
        <v>6.1499999999999999E-2</v>
      </c>
      <c r="D105" s="68">
        <v>6.88E-2</v>
      </c>
      <c r="E105" s="68">
        <v>5.57E-2</v>
      </c>
    </row>
    <row r="106" spans="1:5">
      <c r="A106" s="46" t="s">
        <v>433</v>
      </c>
      <c r="B106" s="68">
        <v>-1.24E-2</v>
      </c>
      <c r="C106" s="68">
        <v>-3.3799999999999997E-2</v>
      </c>
      <c r="D106" s="68">
        <v>-7.7000000000000002E-3</v>
      </c>
      <c r="E106" s="68">
        <v>-1.78E-2</v>
      </c>
    </row>
    <row r="107" spans="1:5">
      <c r="A107" s="46" t="s">
        <v>434</v>
      </c>
      <c r="B107" s="68">
        <v>-4.7000000000000002E-3</v>
      </c>
      <c r="C107" s="68">
        <v>-9.7999999999999997E-3</v>
      </c>
      <c r="D107" s="68">
        <v>-3.0000000000000001E-3</v>
      </c>
      <c r="E107" s="68">
        <v>-5.7999999999999996E-3</v>
      </c>
    </row>
    <row r="108" spans="1:5">
      <c r="A108" s="46" t="s">
        <v>435</v>
      </c>
      <c r="B108" s="68">
        <v>1E-4</v>
      </c>
      <c r="C108" s="68">
        <v>-8.9999999999999998E-4</v>
      </c>
      <c r="D108" s="68">
        <v>-3.0999999999999999E-3</v>
      </c>
      <c r="E108" s="68">
        <v>-5.0000000000000001E-4</v>
      </c>
    </row>
    <row r="109" spans="1:5">
      <c r="A109" s="59" t="s">
        <v>436</v>
      </c>
      <c r="B109" s="69"/>
      <c r="C109" s="69"/>
      <c r="D109" s="69"/>
      <c r="E109" s="70"/>
    </row>
    <row r="110" spans="1:5">
      <c r="A110" s="46" t="s">
        <v>429</v>
      </c>
      <c r="B110" s="68">
        <v>3.44E-2</v>
      </c>
      <c r="C110" s="68">
        <v>1.7100000000000001E-2</v>
      </c>
      <c r="D110" s="68">
        <v>5.4899999999999997E-2</v>
      </c>
      <c r="E110" s="68">
        <v>3.1600000000000003E-2</v>
      </c>
    </row>
    <row r="111" spans="1:5">
      <c r="A111" s="46" t="s">
        <v>437</v>
      </c>
      <c r="B111" s="68">
        <v>1.2999999999999999E-3</v>
      </c>
      <c r="C111" s="68">
        <v>-7.0000000000000001E-3</v>
      </c>
      <c r="D111" s="68">
        <v>-9.1000000000000004E-3</v>
      </c>
      <c r="E111" s="68">
        <v>-1.9E-3</v>
      </c>
    </row>
    <row r="112" spans="1:5">
      <c r="A112" s="46" t="s">
        <v>438</v>
      </c>
      <c r="B112" s="68">
        <v>-2.8299999999999999E-2</v>
      </c>
      <c r="C112" s="68">
        <v>-3.6700000000000003E-2</v>
      </c>
      <c r="D112" s="68">
        <v>-2.3400000000000001E-2</v>
      </c>
      <c r="E112" s="68">
        <v>-3.0099999999999998E-2</v>
      </c>
    </row>
    <row r="113" spans="1:5">
      <c r="A113" s="46" t="s">
        <v>439</v>
      </c>
      <c r="B113" s="68">
        <v>0</v>
      </c>
      <c r="C113" s="68">
        <v>0</v>
      </c>
      <c r="D113" s="68">
        <v>0</v>
      </c>
      <c r="E113" s="68">
        <v>0</v>
      </c>
    </row>
    <row r="114" spans="1:5">
      <c r="A114" s="46" t="s">
        <v>440</v>
      </c>
      <c r="B114" s="68">
        <v>0</v>
      </c>
      <c r="C114" s="68">
        <v>1E-3</v>
      </c>
      <c r="D114" s="68">
        <v>0</v>
      </c>
      <c r="E114" s="68">
        <v>2.9999999999999997E-4</v>
      </c>
    </row>
    <row r="115" spans="1:5">
      <c r="A115" s="46" t="s">
        <v>441</v>
      </c>
      <c r="B115" s="68">
        <v>0</v>
      </c>
      <c r="C115" s="68">
        <v>0</v>
      </c>
      <c r="D115" s="68">
        <v>0</v>
      </c>
      <c r="E115" s="68">
        <v>0</v>
      </c>
    </row>
    <row r="116" spans="1:5">
      <c r="A116" s="23" t="s">
        <v>442</v>
      </c>
      <c r="B116" s="71">
        <v>7.4000000000000003E-3</v>
      </c>
      <c r="C116" s="71">
        <v>-2.5600000000000001E-2</v>
      </c>
      <c r="D116" s="71">
        <v>2.24E-2</v>
      </c>
      <c r="E116" s="71">
        <v>-2.0000000000000001E-4</v>
      </c>
    </row>
    <row r="117" spans="1:5" ht="3.75" customHeight="1" thickBot="1">
      <c r="A117" s="72"/>
      <c r="B117" s="74"/>
      <c r="C117" s="74"/>
      <c r="D117" s="74"/>
      <c r="E117" s="74"/>
    </row>
    <row r="118" spans="1:5" ht="15.75" thickTop="1">
      <c r="A118" s="832" t="s">
        <v>443</v>
      </c>
      <c r="B118" s="832"/>
      <c r="C118" s="832"/>
      <c r="D118" s="832"/>
      <c r="E118" s="832"/>
    </row>
    <row r="119" spans="1:5">
      <c r="A119" s="825" t="s">
        <v>444</v>
      </c>
      <c r="B119" s="825"/>
      <c r="C119" s="825"/>
      <c r="D119" s="825"/>
      <c r="E119" s="825"/>
    </row>
    <row r="120" spans="1:5">
      <c r="A120" s="825" t="s">
        <v>445</v>
      </c>
      <c r="B120" s="825"/>
      <c r="C120" s="825"/>
      <c r="D120" s="825"/>
      <c r="E120" s="825"/>
    </row>
    <row r="121" spans="1:5">
      <c r="A121" s="825" t="s">
        <v>446</v>
      </c>
      <c r="B121" s="825"/>
      <c r="C121" s="825"/>
      <c r="D121" s="825"/>
      <c r="E121" s="825"/>
    </row>
    <row r="122" spans="1:5">
      <c r="A122" s="825" t="s">
        <v>447</v>
      </c>
      <c r="B122" s="825"/>
      <c r="C122" s="825"/>
      <c r="D122" s="825"/>
      <c r="E122" s="825"/>
    </row>
    <row r="123" spans="1:5" ht="24.75" customHeight="1">
      <c r="A123" s="834" t="s">
        <v>448</v>
      </c>
      <c r="B123" s="834"/>
      <c r="C123" s="834"/>
      <c r="D123" s="834"/>
      <c r="E123" s="834"/>
    </row>
    <row r="124" spans="1:5">
      <c r="A124" s="825" t="s">
        <v>449</v>
      </c>
      <c r="B124" s="825"/>
      <c r="C124" s="825"/>
      <c r="D124" s="825"/>
      <c r="E124" s="825"/>
    </row>
    <row r="125" spans="1:5" ht="30" customHeight="1">
      <c r="A125" s="834" t="s">
        <v>450</v>
      </c>
      <c r="B125" s="834"/>
      <c r="C125" s="834"/>
      <c r="D125" s="834"/>
      <c r="E125" s="834"/>
    </row>
    <row r="126" spans="1:5">
      <c r="A126" s="48"/>
      <c r="B126" s="136"/>
      <c r="C126" s="136"/>
      <c r="D126" s="136"/>
      <c r="E126" s="136"/>
    </row>
    <row r="127" spans="1:5">
      <c r="A127" s="48"/>
      <c r="B127" s="136"/>
      <c r="C127" s="136"/>
      <c r="D127" s="136"/>
      <c r="E127" s="136"/>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C88" sqref="C88"/>
    </sheetView>
  </sheetViews>
  <sheetFormatPr baseColWidth="10" defaultColWidth="9.140625" defaultRowHeight="18"/>
  <cols>
    <col min="1" max="1" width="89.85546875" style="469" bestFit="1" customWidth="1"/>
    <col min="2" max="2" width="11.140625" style="469" bestFit="1" customWidth="1"/>
    <col min="3" max="8" width="9.7109375" style="469" bestFit="1" customWidth="1"/>
    <col min="9" max="9" width="9.7109375" style="469" customWidth="1"/>
    <col min="10" max="10" width="9.7109375" style="469" bestFit="1" customWidth="1"/>
    <col min="11" max="12" width="9.7109375" style="469" customWidth="1"/>
    <col min="13" max="13" width="9.7109375" style="480" bestFit="1" customWidth="1"/>
    <col min="14" max="256" width="9.140625" style="469"/>
    <col min="257" max="257" width="89.85546875" style="469" bestFit="1" customWidth="1"/>
    <col min="258" max="258" width="11.140625" style="469" bestFit="1" customWidth="1"/>
    <col min="259" max="264" width="9.7109375" style="469" bestFit="1" customWidth="1"/>
    <col min="265" max="265" width="9.7109375" style="469" customWidth="1"/>
    <col min="266" max="266" width="9.7109375" style="469" bestFit="1" customWidth="1"/>
    <col min="267" max="268" width="9.7109375" style="469" customWidth="1"/>
    <col min="269" max="269" width="9.7109375" style="469" bestFit="1" customWidth="1"/>
    <col min="270" max="512" width="9.140625" style="469"/>
    <col min="513" max="513" width="89.85546875" style="469" bestFit="1" customWidth="1"/>
    <col min="514" max="514" width="11.140625" style="469" bestFit="1" customWidth="1"/>
    <col min="515" max="520" width="9.7109375" style="469" bestFit="1" customWidth="1"/>
    <col min="521" max="521" width="9.7109375" style="469" customWidth="1"/>
    <col min="522" max="522" width="9.7109375" style="469" bestFit="1" customWidth="1"/>
    <col min="523" max="524" width="9.7109375" style="469" customWidth="1"/>
    <col min="525" max="525" width="9.7109375" style="469" bestFit="1" customWidth="1"/>
    <col min="526" max="768" width="9.140625" style="469"/>
    <col min="769" max="769" width="89.85546875" style="469" bestFit="1" customWidth="1"/>
    <col min="770" max="770" width="11.140625" style="469" bestFit="1" customWidth="1"/>
    <col min="771" max="776" width="9.7109375" style="469" bestFit="1" customWidth="1"/>
    <col min="777" max="777" width="9.7109375" style="469" customWidth="1"/>
    <col min="778" max="778" width="9.7109375" style="469" bestFit="1" customWidth="1"/>
    <col min="779" max="780" width="9.7109375" style="469" customWidth="1"/>
    <col min="781" max="781" width="9.7109375" style="469" bestFit="1" customWidth="1"/>
    <col min="782" max="1024" width="9.140625" style="469"/>
    <col min="1025" max="1025" width="89.85546875" style="469" bestFit="1" customWidth="1"/>
    <col min="1026" max="1026" width="11.140625" style="469" bestFit="1" customWidth="1"/>
    <col min="1027" max="1032" width="9.7109375" style="469" bestFit="1" customWidth="1"/>
    <col min="1033" max="1033" width="9.7109375" style="469" customWidth="1"/>
    <col min="1034" max="1034" width="9.7109375" style="469" bestFit="1" customWidth="1"/>
    <col min="1035" max="1036" width="9.7109375" style="469" customWidth="1"/>
    <col min="1037" max="1037" width="9.7109375" style="469" bestFit="1" customWidth="1"/>
    <col min="1038" max="1280" width="9.140625" style="469"/>
    <col min="1281" max="1281" width="89.85546875" style="469" bestFit="1" customWidth="1"/>
    <col min="1282" max="1282" width="11.140625" style="469" bestFit="1" customWidth="1"/>
    <col min="1283" max="1288" width="9.7109375" style="469" bestFit="1" customWidth="1"/>
    <col min="1289" max="1289" width="9.7109375" style="469" customWidth="1"/>
    <col min="1290" max="1290" width="9.7109375" style="469" bestFit="1" customWidth="1"/>
    <col min="1291" max="1292" width="9.7109375" style="469" customWidth="1"/>
    <col min="1293" max="1293" width="9.7109375" style="469" bestFit="1" customWidth="1"/>
    <col min="1294" max="1536" width="9.140625" style="469"/>
    <col min="1537" max="1537" width="89.85546875" style="469" bestFit="1" customWidth="1"/>
    <col min="1538" max="1538" width="11.140625" style="469" bestFit="1" customWidth="1"/>
    <col min="1539" max="1544" width="9.7109375" style="469" bestFit="1" customWidth="1"/>
    <col min="1545" max="1545" width="9.7109375" style="469" customWidth="1"/>
    <col min="1546" max="1546" width="9.7109375" style="469" bestFit="1" customWidth="1"/>
    <col min="1547" max="1548" width="9.7109375" style="469" customWidth="1"/>
    <col min="1549" max="1549" width="9.7109375" style="469" bestFit="1" customWidth="1"/>
    <col min="1550" max="1792" width="9.140625" style="469"/>
    <col min="1793" max="1793" width="89.85546875" style="469" bestFit="1" customWidth="1"/>
    <col min="1794" max="1794" width="11.140625" style="469" bestFit="1" customWidth="1"/>
    <col min="1795" max="1800" width="9.7109375" style="469" bestFit="1" customWidth="1"/>
    <col min="1801" max="1801" width="9.7109375" style="469" customWidth="1"/>
    <col min="1802" max="1802" width="9.7109375" style="469" bestFit="1" customWidth="1"/>
    <col min="1803" max="1804" width="9.7109375" style="469" customWidth="1"/>
    <col min="1805" max="1805" width="9.7109375" style="469" bestFit="1" customWidth="1"/>
    <col min="1806" max="2048" width="9.140625" style="469"/>
    <col min="2049" max="2049" width="89.85546875" style="469" bestFit="1" customWidth="1"/>
    <col min="2050" max="2050" width="11.140625" style="469" bestFit="1" customWidth="1"/>
    <col min="2051" max="2056" width="9.7109375" style="469" bestFit="1" customWidth="1"/>
    <col min="2057" max="2057" width="9.7109375" style="469" customWidth="1"/>
    <col min="2058" max="2058" width="9.7109375" style="469" bestFit="1" customWidth="1"/>
    <col min="2059" max="2060" width="9.7109375" style="469" customWidth="1"/>
    <col min="2061" max="2061" width="9.7109375" style="469" bestFit="1" customWidth="1"/>
    <col min="2062" max="2304" width="9.140625" style="469"/>
    <col min="2305" max="2305" width="89.85546875" style="469" bestFit="1" customWidth="1"/>
    <col min="2306" max="2306" width="11.140625" style="469" bestFit="1" customWidth="1"/>
    <col min="2307" max="2312" width="9.7109375" style="469" bestFit="1" customWidth="1"/>
    <col min="2313" max="2313" width="9.7109375" style="469" customWidth="1"/>
    <col min="2314" max="2314" width="9.7109375" style="469" bestFit="1" customWidth="1"/>
    <col min="2315" max="2316" width="9.7109375" style="469" customWidth="1"/>
    <col min="2317" max="2317" width="9.7109375" style="469" bestFit="1" customWidth="1"/>
    <col min="2318" max="2560" width="9.140625" style="469"/>
    <col min="2561" max="2561" width="89.85546875" style="469" bestFit="1" customWidth="1"/>
    <col min="2562" max="2562" width="11.140625" style="469" bestFit="1" customWidth="1"/>
    <col min="2563" max="2568" width="9.7109375" style="469" bestFit="1" customWidth="1"/>
    <col min="2569" max="2569" width="9.7109375" style="469" customWidth="1"/>
    <col min="2570" max="2570" width="9.7109375" style="469" bestFit="1" customWidth="1"/>
    <col min="2571" max="2572" width="9.7109375" style="469" customWidth="1"/>
    <col min="2573" max="2573" width="9.7109375" style="469" bestFit="1" customWidth="1"/>
    <col min="2574" max="2816" width="9.140625" style="469"/>
    <col min="2817" max="2817" width="89.85546875" style="469" bestFit="1" customWidth="1"/>
    <col min="2818" max="2818" width="11.140625" style="469" bestFit="1" customWidth="1"/>
    <col min="2819" max="2824" width="9.7109375" style="469" bestFit="1" customWidth="1"/>
    <col min="2825" max="2825" width="9.7109375" style="469" customWidth="1"/>
    <col min="2826" max="2826" width="9.7109375" style="469" bestFit="1" customWidth="1"/>
    <col min="2827" max="2828" width="9.7109375" style="469" customWidth="1"/>
    <col min="2829" max="2829" width="9.7109375" style="469" bestFit="1" customWidth="1"/>
    <col min="2830" max="3072" width="9.140625" style="469"/>
    <col min="3073" max="3073" width="89.85546875" style="469" bestFit="1" customWidth="1"/>
    <col min="3074" max="3074" width="11.140625" style="469" bestFit="1" customWidth="1"/>
    <col min="3075" max="3080" width="9.7109375" style="469" bestFit="1" customWidth="1"/>
    <col min="3081" max="3081" width="9.7109375" style="469" customWidth="1"/>
    <col min="3082" max="3082" width="9.7109375" style="469" bestFit="1" customWidth="1"/>
    <col min="3083" max="3084" width="9.7109375" style="469" customWidth="1"/>
    <col min="3085" max="3085" width="9.7109375" style="469" bestFit="1" customWidth="1"/>
    <col min="3086" max="3328" width="9.140625" style="469"/>
    <col min="3329" max="3329" width="89.85546875" style="469" bestFit="1" customWidth="1"/>
    <col min="3330" max="3330" width="11.140625" style="469" bestFit="1" customWidth="1"/>
    <col min="3331" max="3336" width="9.7109375" style="469" bestFit="1" customWidth="1"/>
    <col min="3337" max="3337" width="9.7109375" style="469" customWidth="1"/>
    <col min="3338" max="3338" width="9.7109375" style="469" bestFit="1" customWidth="1"/>
    <col min="3339" max="3340" width="9.7109375" style="469" customWidth="1"/>
    <col min="3341" max="3341" width="9.7109375" style="469" bestFit="1" customWidth="1"/>
    <col min="3342" max="3584" width="9.140625" style="469"/>
    <col min="3585" max="3585" width="89.85546875" style="469" bestFit="1" customWidth="1"/>
    <col min="3586" max="3586" width="11.140625" style="469" bestFit="1" customWidth="1"/>
    <col min="3587" max="3592" width="9.7109375" style="469" bestFit="1" customWidth="1"/>
    <col min="3593" max="3593" width="9.7109375" style="469" customWidth="1"/>
    <col min="3594" max="3594" width="9.7109375" style="469" bestFit="1" customWidth="1"/>
    <col min="3595" max="3596" width="9.7109375" style="469" customWidth="1"/>
    <col min="3597" max="3597" width="9.7109375" style="469" bestFit="1" customWidth="1"/>
    <col min="3598" max="3840" width="9.140625" style="469"/>
    <col min="3841" max="3841" width="89.85546875" style="469" bestFit="1" customWidth="1"/>
    <col min="3842" max="3842" width="11.140625" style="469" bestFit="1" customWidth="1"/>
    <col min="3843" max="3848" width="9.7109375" style="469" bestFit="1" customWidth="1"/>
    <col min="3849" max="3849" width="9.7109375" style="469" customWidth="1"/>
    <col min="3850" max="3850" width="9.7109375" style="469" bestFit="1" customWidth="1"/>
    <col min="3851" max="3852" width="9.7109375" style="469" customWidth="1"/>
    <col min="3853" max="3853" width="9.7109375" style="469" bestFit="1" customWidth="1"/>
    <col min="3854" max="4096" width="9.140625" style="469"/>
    <col min="4097" max="4097" width="89.85546875" style="469" bestFit="1" customWidth="1"/>
    <col min="4098" max="4098" width="11.140625" style="469" bestFit="1" customWidth="1"/>
    <col min="4099" max="4104" width="9.7109375" style="469" bestFit="1" customWidth="1"/>
    <col min="4105" max="4105" width="9.7109375" style="469" customWidth="1"/>
    <col min="4106" max="4106" width="9.7109375" style="469" bestFit="1" customWidth="1"/>
    <col min="4107" max="4108" width="9.7109375" style="469" customWidth="1"/>
    <col min="4109" max="4109" width="9.7109375" style="469" bestFit="1" customWidth="1"/>
    <col min="4110" max="4352" width="9.140625" style="469"/>
    <col min="4353" max="4353" width="89.85546875" style="469" bestFit="1" customWidth="1"/>
    <col min="4354" max="4354" width="11.140625" style="469" bestFit="1" customWidth="1"/>
    <col min="4355" max="4360" width="9.7109375" style="469" bestFit="1" customWidth="1"/>
    <col min="4361" max="4361" width="9.7109375" style="469" customWidth="1"/>
    <col min="4362" max="4362" width="9.7109375" style="469" bestFit="1" customWidth="1"/>
    <col min="4363" max="4364" width="9.7109375" style="469" customWidth="1"/>
    <col min="4365" max="4365" width="9.7109375" style="469" bestFit="1" customWidth="1"/>
    <col min="4366" max="4608" width="9.140625" style="469"/>
    <col min="4609" max="4609" width="89.85546875" style="469" bestFit="1" customWidth="1"/>
    <col min="4610" max="4610" width="11.140625" style="469" bestFit="1" customWidth="1"/>
    <col min="4611" max="4616" width="9.7109375" style="469" bestFit="1" customWidth="1"/>
    <col min="4617" max="4617" width="9.7109375" style="469" customWidth="1"/>
    <col min="4618" max="4618" width="9.7109375" style="469" bestFit="1" customWidth="1"/>
    <col min="4619" max="4620" width="9.7109375" style="469" customWidth="1"/>
    <col min="4621" max="4621" width="9.7109375" style="469" bestFit="1" customWidth="1"/>
    <col min="4622" max="4864" width="9.140625" style="469"/>
    <col min="4865" max="4865" width="89.85546875" style="469" bestFit="1" customWidth="1"/>
    <col min="4866" max="4866" width="11.140625" style="469" bestFit="1" customWidth="1"/>
    <col min="4867" max="4872" width="9.7109375" style="469" bestFit="1" customWidth="1"/>
    <col min="4873" max="4873" width="9.7109375" style="469" customWidth="1"/>
    <col min="4874" max="4874" width="9.7109375" style="469" bestFit="1" customWidth="1"/>
    <col min="4875" max="4876" width="9.7109375" style="469" customWidth="1"/>
    <col min="4877" max="4877" width="9.7109375" style="469" bestFit="1" customWidth="1"/>
    <col min="4878" max="5120" width="9.140625" style="469"/>
    <col min="5121" max="5121" width="89.85546875" style="469" bestFit="1" customWidth="1"/>
    <col min="5122" max="5122" width="11.140625" style="469" bestFit="1" customWidth="1"/>
    <col min="5123" max="5128" width="9.7109375" style="469" bestFit="1" customWidth="1"/>
    <col min="5129" max="5129" width="9.7109375" style="469" customWidth="1"/>
    <col min="5130" max="5130" width="9.7109375" style="469" bestFit="1" customWidth="1"/>
    <col min="5131" max="5132" width="9.7109375" style="469" customWidth="1"/>
    <col min="5133" max="5133" width="9.7109375" style="469" bestFit="1" customWidth="1"/>
    <col min="5134" max="5376" width="9.140625" style="469"/>
    <col min="5377" max="5377" width="89.85546875" style="469" bestFit="1" customWidth="1"/>
    <col min="5378" max="5378" width="11.140625" style="469" bestFit="1" customWidth="1"/>
    <col min="5379" max="5384" width="9.7109375" style="469" bestFit="1" customWidth="1"/>
    <col min="5385" max="5385" width="9.7109375" style="469" customWidth="1"/>
    <col min="5386" max="5386" width="9.7109375" style="469" bestFit="1" customWidth="1"/>
    <col min="5387" max="5388" width="9.7109375" style="469" customWidth="1"/>
    <col min="5389" max="5389" width="9.7109375" style="469" bestFit="1" customWidth="1"/>
    <col min="5390" max="5632" width="9.140625" style="469"/>
    <col min="5633" max="5633" width="89.85546875" style="469" bestFit="1" customWidth="1"/>
    <col min="5634" max="5634" width="11.140625" style="469" bestFit="1" customWidth="1"/>
    <col min="5635" max="5640" width="9.7109375" style="469" bestFit="1" customWidth="1"/>
    <col min="5641" max="5641" width="9.7109375" style="469" customWidth="1"/>
    <col min="5642" max="5642" width="9.7109375" style="469" bestFit="1" customWidth="1"/>
    <col min="5643" max="5644" width="9.7109375" style="469" customWidth="1"/>
    <col min="5645" max="5645" width="9.7109375" style="469" bestFit="1" customWidth="1"/>
    <col min="5646" max="5888" width="9.140625" style="469"/>
    <col min="5889" max="5889" width="89.85546875" style="469" bestFit="1" customWidth="1"/>
    <col min="5890" max="5890" width="11.140625" style="469" bestFit="1" customWidth="1"/>
    <col min="5891" max="5896" width="9.7109375" style="469" bestFit="1" customWidth="1"/>
    <col min="5897" max="5897" width="9.7109375" style="469" customWidth="1"/>
    <col min="5898" max="5898" width="9.7109375" style="469" bestFit="1" customWidth="1"/>
    <col min="5899" max="5900" width="9.7109375" style="469" customWidth="1"/>
    <col min="5901" max="5901" width="9.7109375" style="469" bestFit="1" customWidth="1"/>
    <col min="5902" max="6144" width="9.140625" style="469"/>
    <col min="6145" max="6145" width="89.85546875" style="469" bestFit="1" customWidth="1"/>
    <col min="6146" max="6146" width="11.140625" style="469" bestFit="1" customWidth="1"/>
    <col min="6147" max="6152" width="9.7109375" style="469" bestFit="1" customWidth="1"/>
    <col min="6153" max="6153" width="9.7109375" style="469" customWidth="1"/>
    <col min="6154" max="6154" width="9.7109375" style="469" bestFit="1" customWidth="1"/>
    <col min="6155" max="6156" width="9.7109375" style="469" customWidth="1"/>
    <col min="6157" max="6157" width="9.7109375" style="469" bestFit="1" customWidth="1"/>
    <col min="6158" max="6400" width="9.140625" style="469"/>
    <col min="6401" max="6401" width="89.85546875" style="469" bestFit="1" customWidth="1"/>
    <col min="6402" max="6402" width="11.140625" style="469" bestFit="1" customWidth="1"/>
    <col min="6403" max="6408" width="9.7109375" style="469" bestFit="1" customWidth="1"/>
    <col min="6409" max="6409" width="9.7109375" style="469" customWidth="1"/>
    <col min="6410" max="6410" width="9.7109375" style="469" bestFit="1" customWidth="1"/>
    <col min="6411" max="6412" width="9.7109375" style="469" customWidth="1"/>
    <col min="6413" max="6413" width="9.7109375" style="469" bestFit="1" customWidth="1"/>
    <col min="6414" max="6656" width="9.140625" style="469"/>
    <col min="6657" max="6657" width="89.85546875" style="469" bestFit="1" customWidth="1"/>
    <col min="6658" max="6658" width="11.140625" style="469" bestFit="1" customWidth="1"/>
    <col min="6659" max="6664" width="9.7109375" style="469" bestFit="1" customWidth="1"/>
    <col min="6665" max="6665" width="9.7109375" style="469" customWidth="1"/>
    <col min="6666" max="6666" width="9.7109375" style="469" bestFit="1" customWidth="1"/>
    <col min="6667" max="6668" width="9.7109375" style="469" customWidth="1"/>
    <col min="6669" max="6669" width="9.7109375" style="469" bestFit="1" customWidth="1"/>
    <col min="6670" max="6912" width="9.140625" style="469"/>
    <col min="6913" max="6913" width="89.85546875" style="469" bestFit="1" customWidth="1"/>
    <col min="6914" max="6914" width="11.140625" style="469" bestFit="1" customWidth="1"/>
    <col min="6915" max="6920" width="9.7109375" style="469" bestFit="1" customWidth="1"/>
    <col min="6921" max="6921" width="9.7109375" style="469" customWidth="1"/>
    <col min="6922" max="6922" width="9.7109375" style="469" bestFit="1" customWidth="1"/>
    <col min="6923" max="6924" width="9.7109375" style="469" customWidth="1"/>
    <col min="6925" max="6925" width="9.7109375" style="469" bestFit="1" customWidth="1"/>
    <col min="6926" max="7168" width="9.140625" style="469"/>
    <col min="7169" max="7169" width="89.85546875" style="469" bestFit="1" customWidth="1"/>
    <col min="7170" max="7170" width="11.140625" style="469" bestFit="1" customWidth="1"/>
    <col min="7171" max="7176" width="9.7109375" style="469" bestFit="1" customWidth="1"/>
    <col min="7177" max="7177" width="9.7109375" style="469" customWidth="1"/>
    <col min="7178" max="7178" width="9.7109375" style="469" bestFit="1" customWidth="1"/>
    <col min="7179" max="7180" width="9.7109375" style="469" customWidth="1"/>
    <col min="7181" max="7181" width="9.7109375" style="469" bestFit="1" customWidth="1"/>
    <col min="7182" max="7424" width="9.140625" style="469"/>
    <col min="7425" max="7425" width="89.85546875" style="469" bestFit="1" customWidth="1"/>
    <col min="7426" max="7426" width="11.140625" style="469" bestFit="1" customWidth="1"/>
    <col min="7427" max="7432" width="9.7109375" style="469" bestFit="1" customWidth="1"/>
    <col min="7433" max="7433" width="9.7109375" style="469" customWidth="1"/>
    <col min="7434" max="7434" width="9.7109375" style="469" bestFit="1" customWidth="1"/>
    <col min="7435" max="7436" width="9.7109375" style="469" customWidth="1"/>
    <col min="7437" max="7437" width="9.7109375" style="469" bestFit="1" customWidth="1"/>
    <col min="7438" max="7680" width="9.140625" style="469"/>
    <col min="7681" max="7681" width="89.85546875" style="469" bestFit="1" customWidth="1"/>
    <col min="7682" max="7682" width="11.140625" style="469" bestFit="1" customWidth="1"/>
    <col min="7683" max="7688" width="9.7109375" style="469" bestFit="1" customWidth="1"/>
    <col min="7689" max="7689" width="9.7109375" style="469" customWidth="1"/>
    <col min="7690" max="7690" width="9.7109375" style="469" bestFit="1" customWidth="1"/>
    <col min="7691" max="7692" width="9.7109375" style="469" customWidth="1"/>
    <col min="7693" max="7693" width="9.7109375" style="469" bestFit="1" customWidth="1"/>
    <col min="7694" max="7936" width="9.140625" style="469"/>
    <col min="7937" max="7937" width="89.85546875" style="469" bestFit="1" customWidth="1"/>
    <col min="7938" max="7938" width="11.140625" style="469" bestFit="1" customWidth="1"/>
    <col min="7939" max="7944" width="9.7109375" style="469" bestFit="1" customWidth="1"/>
    <col min="7945" max="7945" width="9.7109375" style="469" customWidth="1"/>
    <col min="7946" max="7946" width="9.7109375" style="469" bestFit="1" customWidth="1"/>
    <col min="7947" max="7948" width="9.7109375" style="469" customWidth="1"/>
    <col min="7949" max="7949" width="9.7109375" style="469" bestFit="1" customWidth="1"/>
    <col min="7950" max="8192" width="9.140625" style="469"/>
    <col min="8193" max="8193" width="89.85546875" style="469" bestFit="1" customWidth="1"/>
    <col min="8194" max="8194" width="11.140625" style="469" bestFit="1" customWidth="1"/>
    <col min="8195" max="8200" width="9.7109375" style="469" bestFit="1" customWidth="1"/>
    <col min="8201" max="8201" width="9.7109375" style="469" customWidth="1"/>
    <col min="8202" max="8202" width="9.7109375" style="469" bestFit="1" customWidth="1"/>
    <col min="8203" max="8204" width="9.7109375" style="469" customWidth="1"/>
    <col min="8205" max="8205" width="9.7109375" style="469" bestFit="1" customWidth="1"/>
    <col min="8206" max="8448" width="9.140625" style="469"/>
    <col min="8449" max="8449" width="89.85546875" style="469" bestFit="1" customWidth="1"/>
    <col min="8450" max="8450" width="11.140625" style="469" bestFit="1" customWidth="1"/>
    <col min="8451" max="8456" width="9.7109375" style="469" bestFit="1" customWidth="1"/>
    <col min="8457" max="8457" width="9.7109375" style="469" customWidth="1"/>
    <col min="8458" max="8458" width="9.7109375" style="469" bestFit="1" customWidth="1"/>
    <col min="8459" max="8460" width="9.7109375" style="469" customWidth="1"/>
    <col min="8461" max="8461" width="9.7109375" style="469" bestFit="1" customWidth="1"/>
    <col min="8462" max="8704" width="9.140625" style="469"/>
    <col min="8705" max="8705" width="89.85546875" style="469" bestFit="1" customWidth="1"/>
    <col min="8706" max="8706" width="11.140625" style="469" bestFit="1" customWidth="1"/>
    <col min="8707" max="8712" width="9.7109375" style="469" bestFit="1" customWidth="1"/>
    <col min="8713" max="8713" width="9.7109375" style="469" customWidth="1"/>
    <col min="8714" max="8714" width="9.7109375" style="469" bestFit="1" customWidth="1"/>
    <col min="8715" max="8716" width="9.7109375" style="469" customWidth="1"/>
    <col min="8717" max="8717" width="9.7109375" style="469" bestFit="1" customWidth="1"/>
    <col min="8718" max="8960" width="9.140625" style="469"/>
    <col min="8961" max="8961" width="89.85546875" style="469" bestFit="1" customWidth="1"/>
    <col min="8962" max="8962" width="11.140625" style="469" bestFit="1" customWidth="1"/>
    <col min="8963" max="8968" width="9.7109375" style="469" bestFit="1" customWidth="1"/>
    <col min="8969" max="8969" width="9.7109375" style="469" customWidth="1"/>
    <col min="8970" max="8970" width="9.7109375" style="469" bestFit="1" customWidth="1"/>
    <col min="8971" max="8972" width="9.7109375" style="469" customWidth="1"/>
    <col min="8973" max="8973" width="9.7109375" style="469" bestFit="1" customWidth="1"/>
    <col min="8974" max="9216" width="9.140625" style="469"/>
    <col min="9217" max="9217" width="89.85546875" style="469" bestFit="1" customWidth="1"/>
    <col min="9218" max="9218" width="11.140625" style="469" bestFit="1" customWidth="1"/>
    <col min="9219" max="9224" width="9.7109375" style="469" bestFit="1" customWidth="1"/>
    <col min="9225" max="9225" width="9.7109375" style="469" customWidth="1"/>
    <col min="9226" max="9226" width="9.7109375" style="469" bestFit="1" customWidth="1"/>
    <col min="9227" max="9228" width="9.7109375" style="469" customWidth="1"/>
    <col min="9229" max="9229" width="9.7109375" style="469" bestFit="1" customWidth="1"/>
    <col min="9230" max="9472" width="9.140625" style="469"/>
    <col min="9473" max="9473" width="89.85546875" style="469" bestFit="1" customWidth="1"/>
    <col min="9474" max="9474" width="11.140625" style="469" bestFit="1" customWidth="1"/>
    <col min="9475" max="9480" width="9.7109375" style="469" bestFit="1" customWidth="1"/>
    <col min="9481" max="9481" width="9.7109375" style="469" customWidth="1"/>
    <col min="9482" max="9482" width="9.7109375" style="469" bestFit="1" customWidth="1"/>
    <col min="9483" max="9484" width="9.7109375" style="469" customWidth="1"/>
    <col min="9485" max="9485" width="9.7109375" style="469" bestFit="1" customWidth="1"/>
    <col min="9486" max="9728" width="9.140625" style="469"/>
    <col min="9729" max="9729" width="89.85546875" style="469" bestFit="1" customWidth="1"/>
    <col min="9730" max="9730" width="11.140625" style="469" bestFit="1" customWidth="1"/>
    <col min="9731" max="9736" width="9.7109375" style="469" bestFit="1" customWidth="1"/>
    <col min="9737" max="9737" width="9.7109375" style="469" customWidth="1"/>
    <col min="9738" max="9738" width="9.7109375" style="469" bestFit="1" customWidth="1"/>
    <col min="9739" max="9740" width="9.7109375" style="469" customWidth="1"/>
    <col min="9741" max="9741" width="9.7109375" style="469" bestFit="1" customWidth="1"/>
    <col min="9742" max="9984" width="9.140625" style="469"/>
    <col min="9985" max="9985" width="89.85546875" style="469" bestFit="1" customWidth="1"/>
    <col min="9986" max="9986" width="11.140625" style="469" bestFit="1" customWidth="1"/>
    <col min="9987" max="9992" width="9.7109375" style="469" bestFit="1" customWidth="1"/>
    <col min="9993" max="9993" width="9.7109375" style="469" customWidth="1"/>
    <col min="9994" max="9994" width="9.7109375" style="469" bestFit="1" customWidth="1"/>
    <col min="9995" max="9996" width="9.7109375" style="469" customWidth="1"/>
    <col min="9997" max="9997" width="9.7109375" style="469" bestFit="1" customWidth="1"/>
    <col min="9998" max="10240" width="9.140625" style="469"/>
    <col min="10241" max="10241" width="89.85546875" style="469" bestFit="1" customWidth="1"/>
    <col min="10242" max="10242" width="11.140625" style="469" bestFit="1" customWidth="1"/>
    <col min="10243" max="10248" width="9.7109375" style="469" bestFit="1" customWidth="1"/>
    <col min="10249" max="10249" width="9.7109375" style="469" customWidth="1"/>
    <col min="10250" max="10250" width="9.7109375" style="469" bestFit="1" customWidth="1"/>
    <col min="10251" max="10252" width="9.7109375" style="469" customWidth="1"/>
    <col min="10253" max="10253" width="9.7109375" style="469" bestFit="1" customWidth="1"/>
    <col min="10254" max="10496" width="9.140625" style="469"/>
    <col min="10497" max="10497" width="89.85546875" style="469" bestFit="1" customWidth="1"/>
    <col min="10498" max="10498" width="11.140625" style="469" bestFit="1" customWidth="1"/>
    <col min="10499" max="10504" width="9.7109375" style="469" bestFit="1" customWidth="1"/>
    <col min="10505" max="10505" width="9.7109375" style="469" customWidth="1"/>
    <col min="10506" max="10506" width="9.7109375" style="469" bestFit="1" customWidth="1"/>
    <col min="10507" max="10508" width="9.7109375" style="469" customWidth="1"/>
    <col min="10509" max="10509" width="9.7109375" style="469" bestFit="1" customWidth="1"/>
    <col min="10510" max="10752" width="9.140625" style="469"/>
    <col min="10753" max="10753" width="89.85546875" style="469" bestFit="1" customWidth="1"/>
    <col min="10754" max="10754" width="11.140625" style="469" bestFit="1" customWidth="1"/>
    <col min="10755" max="10760" width="9.7109375" style="469" bestFit="1" customWidth="1"/>
    <col min="10761" max="10761" width="9.7109375" style="469" customWidth="1"/>
    <col min="10762" max="10762" width="9.7109375" style="469" bestFit="1" customWidth="1"/>
    <col min="10763" max="10764" width="9.7109375" style="469" customWidth="1"/>
    <col min="10765" max="10765" width="9.7109375" style="469" bestFit="1" customWidth="1"/>
    <col min="10766" max="11008" width="9.140625" style="469"/>
    <col min="11009" max="11009" width="89.85546875" style="469" bestFit="1" customWidth="1"/>
    <col min="11010" max="11010" width="11.140625" style="469" bestFit="1" customWidth="1"/>
    <col min="11011" max="11016" width="9.7109375" style="469" bestFit="1" customWidth="1"/>
    <col min="11017" max="11017" width="9.7109375" style="469" customWidth="1"/>
    <col min="11018" max="11018" width="9.7109375" style="469" bestFit="1" customWidth="1"/>
    <col min="11019" max="11020" width="9.7109375" style="469" customWidth="1"/>
    <col min="11021" max="11021" width="9.7109375" style="469" bestFit="1" customWidth="1"/>
    <col min="11022" max="11264" width="9.140625" style="469"/>
    <col min="11265" max="11265" width="89.85546875" style="469" bestFit="1" customWidth="1"/>
    <col min="11266" max="11266" width="11.140625" style="469" bestFit="1" customWidth="1"/>
    <col min="11267" max="11272" width="9.7109375" style="469" bestFit="1" customWidth="1"/>
    <col min="11273" max="11273" width="9.7109375" style="469" customWidth="1"/>
    <col min="11274" max="11274" width="9.7109375" style="469" bestFit="1" customWidth="1"/>
    <col min="11275" max="11276" width="9.7109375" style="469" customWidth="1"/>
    <col min="11277" max="11277" width="9.7109375" style="469" bestFit="1" customWidth="1"/>
    <col min="11278" max="11520" width="9.140625" style="469"/>
    <col min="11521" max="11521" width="89.85546875" style="469" bestFit="1" customWidth="1"/>
    <col min="11522" max="11522" width="11.140625" style="469" bestFit="1" customWidth="1"/>
    <col min="11523" max="11528" width="9.7109375" style="469" bestFit="1" customWidth="1"/>
    <col min="11529" max="11529" width="9.7109375" style="469" customWidth="1"/>
    <col min="11530" max="11530" width="9.7109375" style="469" bestFit="1" customWidth="1"/>
    <col min="11531" max="11532" width="9.7109375" style="469" customWidth="1"/>
    <col min="11533" max="11533" width="9.7109375" style="469" bestFit="1" customWidth="1"/>
    <col min="11534" max="11776" width="9.140625" style="469"/>
    <col min="11777" max="11777" width="89.85546875" style="469" bestFit="1" customWidth="1"/>
    <col min="11778" max="11778" width="11.140625" style="469" bestFit="1" customWidth="1"/>
    <col min="11779" max="11784" width="9.7109375" style="469" bestFit="1" customWidth="1"/>
    <col min="11785" max="11785" width="9.7109375" style="469" customWidth="1"/>
    <col min="11786" max="11786" width="9.7109375" style="469" bestFit="1" customWidth="1"/>
    <col min="11787" max="11788" width="9.7109375" style="469" customWidth="1"/>
    <col min="11789" max="11789" width="9.7109375" style="469" bestFit="1" customWidth="1"/>
    <col min="11790" max="12032" width="9.140625" style="469"/>
    <col min="12033" max="12033" width="89.85546875" style="469" bestFit="1" customWidth="1"/>
    <col min="12034" max="12034" width="11.140625" style="469" bestFit="1" customWidth="1"/>
    <col min="12035" max="12040" width="9.7109375" style="469" bestFit="1" customWidth="1"/>
    <col min="12041" max="12041" width="9.7109375" style="469" customWidth="1"/>
    <col min="12042" max="12042" width="9.7109375" style="469" bestFit="1" customWidth="1"/>
    <col min="12043" max="12044" width="9.7109375" style="469" customWidth="1"/>
    <col min="12045" max="12045" width="9.7109375" style="469" bestFit="1" customWidth="1"/>
    <col min="12046" max="12288" width="9.140625" style="469"/>
    <col min="12289" max="12289" width="89.85546875" style="469" bestFit="1" customWidth="1"/>
    <col min="12290" max="12290" width="11.140625" style="469" bestFit="1" customWidth="1"/>
    <col min="12291" max="12296" width="9.7109375" style="469" bestFit="1" customWidth="1"/>
    <col min="12297" max="12297" width="9.7109375" style="469" customWidth="1"/>
    <col min="12298" max="12298" width="9.7109375" style="469" bestFit="1" customWidth="1"/>
    <col min="12299" max="12300" width="9.7109375" style="469" customWidth="1"/>
    <col min="12301" max="12301" width="9.7109375" style="469" bestFit="1" customWidth="1"/>
    <col min="12302" max="12544" width="9.140625" style="469"/>
    <col min="12545" max="12545" width="89.85546875" style="469" bestFit="1" customWidth="1"/>
    <col min="12546" max="12546" width="11.140625" style="469" bestFit="1" customWidth="1"/>
    <col min="12547" max="12552" width="9.7109375" style="469" bestFit="1" customWidth="1"/>
    <col min="12553" max="12553" width="9.7109375" style="469" customWidth="1"/>
    <col min="12554" max="12554" width="9.7109375" style="469" bestFit="1" customWidth="1"/>
    <col min="12555" max="12556" width="9.7109375" style="469" customWidth="1"/>
    <col min="12557" max="12557" width="9.7109375" style="469" bestFit="1" customWidth="1"/>
    <col min="12558" max="12800" width="9.140625" style="469"/>
    <col min="12801" max="12801" width="89.85546875" style="469" bestFit="1" customWidth="1"/>
    <col min="12802" max="12802" width="11.140625" style="469" bestFit="1" customWidth="1"/>
    <col min="12803" max="12808" width="9.7109375" style="469" bestFit="1" customWidth="1"/>
    <col min="12809" max="12809" width="9.7109375" style="469" customWidth="1"/>
    <col min="12810" max="12810" width="9.7109375" style="469" bestFit="1" customWidth="1"/>
    <col min="12811" max="12812" width="9.7109375" style="469" customWidth="1"/>
    <col min="12813" max="12813" width="9.7109375" style="469" bestFit="1" customWidth="1"/>
    <col min="12814" max="13056" width="9.140625" style="469"/>
    <col min="13057" max="13057" width="89.85546875" style="469" bestFit="1" customWidth="1"/>
    <col min="13058" max="13058" width="11.140625" style="469" bestFit="1" customWidth="1"/>
    <col min="13059" max="13064" width="9.7109375" style="469" bestFit="1" customWidth="1"/>
    <col min="13065" max="13065" width="9.7109375" style="469" customWidth="1"/>
    <col min="13066" max="13066" width="9.7109375" style="469" bestFit="1" customWidth="1"/>
    <col min="13067" max="13068" width="9.7109375" style="469" customWidth="1"/>
    <col min="13069" max="13069" width="9.7109375" style="469" bestFit="1" customWidth="1"/>
    <col min="13070" max="13312" width="9.140625" style="469"/>
    <col min="13313" max="13313" width="89.85546875" style="469" bestFit="1" customWidth="1"/>
    <col min="13314" max="13314" width="11.140625" style="469" bestFit="1" customWidth="1"/>
    <col min="13315" max="13320" width="9.7109375" style="469" bestFit="1" customWidth="1"/>
    <col min="13321" max="13321" width="9.7109375" style="469" customWidth="1"/>
    <col min="13322" max="13322" width="9.7109375" style="469" bestFit="1" customWidth="1"/>
    <col min="13323" max="13324" width="9.7109375" style="469" customWidth="1"/>
    <col min="13325" max="13325" width="9.7109375" style="469" bestFit="1" customWidth="1"/>
    <col min="13326" max="13568" width="9.140625" style="469"/>
    <col min="13569" max="13569" width="89.85546875" style="469" bestFit="1" customWidth="1"/>
    <col min="13570" max="13570" width="11.140625" style="469" bestFit="1" customWidth="1"/>
    <col min="13571" max="13576" width="9.7109375" style="469" bestFit="1" customWidth="1"/>
    <col min="13577" max="13577" width="9.7109375" style="469" customWidth="1"/>
    <col min="13578" max="13578" width="9.7109375" style="469" bestFit="1" customWidth="1"/>
    <col min="13579" max="13580" width="9.7109375" style="469" customWidth="1"/>
    <col min="13581" max="13581" width="9.7109375" style="469" bestFit="1" customWidth="1"/>
    <col min="13582" max="13824" width="9.140625" style="469"/>
    <col min="13825" max="13825" width="89.85546875" style="469" bestFit="1" customWidth="1"/>
    <col min="13826" max="13826" width="11.140625" style="469" bestFit="1" customWidth="1"/>
    <col min="13827" max="13832" width="9.7109375" style="469" bestFit="1" customWidth="1"/>
    <col min="13833" max="13833" width="9.7109375" style="469" customWidth="1"/>
    <col min="13834" max="13834" width="9.7109375" style="469" bestFit="1" customWidth="1"/>
    <col min="13835" max="13836" width="9.7109375" style="469" customWidth="1"/>
    <col min="13837" max="13837" width="9.7109375" style="469" bestFit="1" customWidth="1"/>
    <col min="13838" max="14080" width="9.140625" style="469"/>
    <col min="14081" max="14081" width="89.85546875" style="469" bestFit="1" customWidth="1"/>
    <col min="14082" max="14082" width="11.140625" style="469" bestFit="1" customWidth="1"/>
    <col min="14083" max="14088" width="9.7109375" style="469" bestFit="1" customWidth="1"/>
    <col min="14089" max="14089" width="9.7109375" style="469" customWidth="1"/>
    <col min="14090" max="14090" width="9.7109375" style="469" bestFit="1" customWidth="1"/>
    <col min="14091" max="14092" width="9.7109375" style="469" customWidth="1"/>
    <col min="14093" max="14093" width="9.7109375" style="469" bestFit="1" customWidth="1"/>
    <col min="14094" max="14336" width="9.140625" style="469"/>
    <col min="14337" max="14337" width="89.85546875" style="469" bestFit="1" customWidth="1"/>
    <col min="14338" max="14338" width="11.140625" style="469" bestFit="1" customWidth="1"/>
    <col min="14339" max="14344" width="9.7109375" style="469" bestFit="1" customWidth="1"/>
    <col min="14345" max="14345" width="9.7109375" style="469" customWidth="1"/>
    <col min="14346" max="14346" width="9.7109375" style="469" bestFit="1" customWidth="1"/>
    <col min="14347" max="14348" width="9.7109375" style="469" customWidth="1"/>
    <col min="14349" max="14349" width="9.7109375" style="469" bestFit="1" customWidth="1"/>
    <col min="14350" max="14592" width="9.140625" style="469"/>
    <col min="14593" max="14593" width="89.85546875" style="469" bestFit="1" customWidth="1"/>
    <col min="14594" max="14594" width="11.140625" style="469" bestFit="1" customWidth="1"/>
    <col min="14595" max="14600" width="9.7109375" style="469" bestFit="1" customWidth="1"/>
    <col min="14601" max="14601" width="9.7109375" style="469" customWidth="1"/>
    <col min="14602" max="14602" width="9.7109375" style="469" bestFit="1" customWidth="1"/>
    <col min="14603" max="14604" width="9.7109375" style="469" customWidth="1"/>
    <col min="14605" max="14605" width="9.7109375" style="469" bestFit="1" customWidth="1"/>
    <col min="14606" max="14848" width="9.140625" style="469"/>
    <col min="14849" max="14849" width="89.85546875" style="469" bestFit="1" customWidth="1"/>
    <col min="14850" max="14850" width="11.140625" style="469" bestFit="1" customWidth="1"/>
    <col min="14851" max="14856" width="9.7109375" style="469" bestFit="1" customWidth="1"/>
    <col min="14857" max="14857" width="9.7109375" style="469" customWidth="1"/>
    <col min="14858" max="14858" width="9.7109375" style="469" bestFit="1" customWidth="1"/>
    <col min="14859" max="14860" width="9.7109375" style="469" customWidth="1"/>
    <col min="14861" max="14861" width="9.7109375" style="469" bestFit="1" customWidth="1"/>
    <col min="14862" max="15104" width="9.140625" style="469"/>
    <col min="15105" max="15105" width="89.85546875" style="469" bestFit="1" customWidth="1"/>
    <col min="15106" max="15106" width="11.140625" style="469" bestFit="1" customWidth="1"/>
    <col min="15107" max="15112" width="9.7109375" style="469" bestFit="1" customWidth="1"/>
    <col min="15113" max="15113" width="9.7109375" style="469" customWidth="1"/>
    <col min="15114" max="15114" width="9.7109375" style="469" bestFit="1" customWidth="1"/>
    <col min="15115" max="15116" width="9.7109375" style="469" customWidth="1"/>
    <col min="15117" max="15117" width="9.7109375" style="469" bestFit="1" customWidth="1"/>
    <col min="15118" max="15360" width="9.140625" style="469"/>
    <col min="15361" max="15361" width="89.85546875" style="469" bestFit="1" customWidth="1"/>
    <col min="15362" max="15362" width="11.140625" style="469" bestFit="1" customWidth="1"/>
    <col min="15363" max="15368" width="9.7109375" style="469" bestFit="1" customWidth="1"/>
    <col min="15369" max="15369" width="9.7109375" style="469" customWidth="1"/>
    <col min="15370" max="15370" width="9.7109375" style="469" bestFit="1" customWidth="1"/>
    <col min="15371" max="15372" width="9.7109375" style="469" customWidth="1"/>
    <col min="15373" max="15373" width="9.7109375" style="469" bestFit="1" customWidth="1"/>
    <col min="15374" max="15616" width="9.140625" style="469"/>
    <col min="15617" max="15617" width="89.85546875" style="469" bestFit="1" customWidth="1"/>
    <col min="15618" max="15618" width="11.140625" style="469" bestFit="1" customWidth="1"/>
    <col min="15619" max="15624" width="9.7109375" style="469" bestFit="1" customWidth="1"/>
    <col min="15625" max="15625" width="9.7109375" style="469" customWidth="1"/>
    <col min="15626" max="15626" width="9.7109375" style="469" bestFit="1" customWidth="1"/>
    <col min="15627" max="15628" width="9.7109375" style="469" customWidth="1"/>
    <col min="15629" max="15629" width="9.7109375" style="469" bestFit="1" customWidth="1"/>
    <col min="15630" max="15872" width="9.140625" style="469"/>
    <col min="15873" max="15873" width="89.85546875" style="469" bestFit="1" customWidth="1"/>
    <col min="15874" max="15874" width="11.140625" style="469" bestFit="1" customWidth="1"/>
    <col min="15875" max="15880" width="9.7109375" style="469" bestFit="1" customWidth="1"/>
    <col min="15881" max="15881" width="9.7109375" style="469" customWidth="1"/>
    <col min="15882" max="15882" width="9.7109375" style="469" bestFit="1" customWidth="1"/>
    <col min="15883" max="15884" width="9.7109375" style="469" customWidth="1"/>
    <col min="15885" max="15885" width="9.7109375" style="469" bestFit="1" customWidth="1"/>
    <col min="15886" max="16128" width="9.140625" style="469"/>
    <col min="16129" max="16129" width="89.85546875" style="469" bestFit="1" customWidth="1"/>
    <col min="16130" max="16130" width="11.140625" style="469" bestFit="1" customWidth="1"/>
    <col min="16131" max="16136" width="9.7109375" style="469" bestFit="1" customWidth="1"/>
    <col min="16137" max="16137" width="9.7109375" style="469" customWidth="1"/>
    <col min="16138" max="16138" width="9.7109375" style="469" bestFit="1" customWidth="1"/>
    <col min="16139" max="16140" width="9.7109375" style="469" customWidth="1"/>
    <col min="16141" max="16141" width="9.7109375" style="469" bestFit="1" customWidth="1"/>
    <col min="16142" max="16384" width="9.140625" style="469"/>
  </cols>
  <sheetData>
    <row r="1" spans="1:13" ht="30" customHeight="1">
      <c r="A1" s="835" t="s">
        <v>895</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30" customHeight="1">
      <c r="A3" s="837" t="s">
        <v>2</v>
      </c>
      <c r="B3" s="837"/>
      <c r="C3" s="837"/>
      <c r="D3" s="837"/>
      <c r="E3" s="837"/>
      <c r="F3" s="837"/>
      <c r="G3" s="837"/>
      <c r="H3" s="837"/>
      <c r="I3" s="837"/>
      <c r="J3" s="837"/>
      <c r="K3" s="837"/>
      <c r="L3" s="837"/>
      <c r="M3" s="837"/>
    </row>
    <row r="4" spans="1:13" ht="3.75" customHeight="1" thickBot="1">
      <c r="A4" s="264"/>
      <c r="B4" s="264"/>
      <c r="C4" s="264"/>
      <c r="D4" s="264"/>
      <c r="E4" s="264"/>
      <c r="F4" s="264"/>
      <c r="G4" s="264"/>
      <c r="H4" s="264"/>
      <c r="I4" s="264"/>
      <c r="J4" s="264"/>
      <c r="K4" s="264"/>
      <c r="L4" s="264"/>
      <c r="M4" s="264"/>
    </row>
    <row r="5" spans="1:13" ht="19.5" thickTop="1" thickBot="1">
      <c r="A5" s="368"/>
      <c r="B5" s="465" t="s">
        <v>901</v>
      </c>
      <c r="C5" s="866" t="s">
        <v>895</v>
      </c>
      <c r="D5" s="866"/>
      <c r="E5" s="866"/>
      <c r="F5" s="866"/>
      <c r="G5" s="866"/>
      <c r="H5" s="866"/>
      <c r="I5" s="866"/>
      <c r="J5" s="866"/>
      <c r="K5" s="866"/>
      <c r="L5" s="866"/>
      <c r="M5" s="866"/>
    </row>
    <row r="6" spans="1:13" s="471" customFormat="1" ht="30" customHeight="1" thickTop="1" thickBot="1">
      <c r="A6" s="337"/>
      <c r="B6" s="338" t="s">
        <v>452</v>
      </c>
      <c r="C6" s="338" t="s">
        <v>453</v>
      </c>
      <c r="D6" s="338" t="s">
        <v>454</v>
      </c>
      <c r="E6" s="338" t="s">
        <v>455</v>
      </c>
      <c r="F6" s="338" t="s">
        <v>456</v>
      </c>
      <c r="G6" s="338" t="s">
        <v>457</v>
      </c>
      <c r="H6" s="338" t="s">
        <v>458</v>
      </c>
      <c r="I6" s="338" t="s">
        <v>459</v>
      </c>
      <c r="J6" s="338" t="s">
        <v>460</v>
      </c>
      <c r="K6" s="338" t="s">
        <v>1445</v>
      </c>
      <c r="L6" s="338" t="s">
        <v>461</v>
      </c>
      <c r="M6" s="338" t="s">
        <v>1446</v>
      </c>
    </row>
    <row r="7" spans="1:13" ht="15" customHeight="1" thickTop="1" thickBot="1">
      <c r="A7" s="339" t="s">
        <v>462</v>
      </c>
      <c r="B7" s="340">
        <v>4407838.8264600001</v>
      </c>
      <c r="C7" s="340">
        <v>4584646.9357000003</v>
      </c>
      <c r="D7" s="340">
        <v>3510170.1633699997</v>
      </c>
      <c r="E7" s="340">
        <v>3847091.32284</v>
      </c>
      <c r="F7" s="340">
        <v>3951563.7530999999</v>
      </c>
      <c r="G7" s="340">
        <v>3905410.7503299997</v>
      </c>
      <c r="H7" s="340">
        <v>3847177.5872300002</v>
      </c>
      <c r="I7" s="340">
        <v>3882617.9608800001</v>
      </c>
      <c r="J7" s="340">
        <v>3991291.97792</v>
      </c>
      <c r="K7" s="340">
        <v>3964844.6782499999</v>
      </c>
      <c r="L7" s="340">
        <v>3773998.62953</v>
      </c>
      <c r="M7" s="340">
        <v>3727798.2585399998</v>
      </c>
    </row>
    <row r="8" spans="1:13" s="472" customFormat="1" ht="15" customHeight="1" thickTop="1">
      <c r="A8" s="77" t="s">
        <v>9</v>
      </c>
      <c r="B8" s="78">
        <v>281769.33925999998</v>
      </c>
      <c r="C8" s="78">
        <v>330731.38819999999</v>
      </c>
      <c r="D8" s="78">
        <v>227646.42818000002</v>
      </c>
      <c r="E8" s="78">
        <v>244156.97907</v>
      </c>
      <c r="F8" s="78">
        <v>257465.64434</v>
      </c>
      <c r="G8" s="78">
        <v>227802.74453999999</v>
      </c>
      <c r="H8" s="78">
        <v>261638.51071</v>
      </c>
      <c r="I8" s="78">
        <v>226810.02343</v>
      </c>
      <c r="J8" s="78">
        <v>204214.6194</v>
      </c>
      <c r="K8" s="78">
        <v>205554.28775999998</v>
      </c>
      <c r="L8" s="78">
        <v>230314.86369999999</v>
      </c>
      <c r="M8" s="78">
        <v>230007.82991999999</v>
      </c>
    </row>
    <row r="9" spans="1:13" s="472" customFormat="1" ht="15" customHeight="1">
      <c r="A9" s="77" t="s">
        <v>18</v>
      </c>
      <c r="B9" s="78">
        <v>647131.53206</v>
      </c>
      <c r="C9" s="78">
        <v>778902.58794000011</v>
      </c>
      <c r="D9" s="78">
        <v>766549.95730999997</v>
      </c>
      <c r="E9" s="78">
        <v>745357.54261999996</v>
      </c>
      <c r="F9" s="78">
        <v>476030.53049000003</v>
      </c>
      <c r="G9" s="78">
        <v>313226.30056</v>
      </c>
      <c r="H9" s="78">
        <v>381413.99927999999</v>
      </c>
      <c r="I9" s="78">
        <v>551756.83372</v>
      </c>
      <c r="J9" s="78">
        <v>591794.50150999997</v>
      </c>
      <c r="K9" s="78">
        <v>584821.15172000008</v>
      </c>
      <c r="L9" s="78">
        <v>573529.23420000006</v>
      </c>
      <c r="M9" s="78">
        <v>579962.80884000007</v>
      </c>
    </row>
    <row r="10" spans="1:13" s="472" customFormat="1" ht="15" customHeight="1">
      <c r="A10" s="77" t="s">
        <v>27</v>
      </c>
      <c r="B10" s="78">
        <v>3091890.99027</v>
      </c>
      <c r="C10" s="78">
        <v>3238773.4474800001</v>
      </c>
      <c r="D10" s="78">
        <v>2382995.8239000002</v>
      </c>
      <c r="E10" s="78">
        <v>2620440.4886100003</v>
      </c>
      <c r="F10" s="78">
        <v>2768797.23489</v>
      </c>
      <c r="G10" s="78">
        <v>2831384.56366</v>
      </c>
      <c r="H10" s="78">
        <v>2817400.3032300002</v>
      </c>
      <c r="I10" s="78">
        <v>2714432.4177600001</v>
      </c>
      <c r="J10" s="78">
        <v>2717144.4929999998</v>
      </c>
      <c r="K10" s="78">
        <v>2691895.17808</v>
      </c>
      <c r="L10" s="78">
        <v>2600355.236</v>
      </c>
      <c r="M10" s="78">
        <v>2555052.1202500002</v>
      </c>
    </row>
    <row r="11" spans="1:13" s="472" customFormat="1" ht="15" customHeight="1">
      <c r="A11" s="79" t="s">
        <v>463</v>
      </c>
      <c r="B11" s="78">
        <v>3182810.11106</v>
      </c>
      <c r="C11" s="78">
        <v>3330318.19661</v>
      </c>
      <c r="D11" s="78">
        <v>2447438.7730399999</v>
      </c>
      <c r="E11" s="78">
        <v>2671987.3874499998</v>
      </c>
      <c r="F11" s="78">
        <v>2820841.4120800002</v>
      </c>
      <c r="G11" s="78">
        <v>2891116.5057800002</v>
      </c>
      <c r="H11" s="78">
        <v>2788953.81097</v>
      </c>
      <c r="I11" s="78">
        <v>2631629.3779699998</v>
      </c>
      <c r="J11" s="78">
        <v>2617464.94044</v>
      </c>
      <c r="K11" s="78">
        <v>2589776.6164899999</v>
      </c>
      <c r="L11" s="78">
        <v>2488267.6161599997</v>
      </c>
      <c r="M11" s="78">
        <v>2428255.3359099999</v>
      </c>
    </row>
    <row r="12" spans="1:13" s="472" customFormat="1" ht="15" customHeight="1">
      <c r="A12" s="79" t="s">
        <v>464</v>
      </c>
      <c r="B12" s="78">
        <v>3166857.7422600002</v>
      </c>
      <c r="C12" s="78">
        <v>3312899.3948000004</v>
      </c>
      <c r="D12" s="78">
        <v>2427991.5934499996</v>
      </c>
      <c r="E12" s="78">
        <v>2650700.2073300001</v>
      </c>
      <c r="F12" s="78">
        <v>2788730.0140200001</v>
      </c>
      <c r="G12" s="78">
        <v>2864946.2845100001</v>
      </c>
      <c r="H12" s="78">
        <v>2702967.6057800003</v>
      </c>
      <c r="I12" s="78">
        <v>1782047.08045</v>
      </c>
      <c r="J12" s="78">
        <v>1668837.7625599999</v>
      </c>
      <c r="K12" s="78">
        <v>1661729.26294</v>
      </c>
      <c r="L12" s="78">
        <v>1632945.04629</v>
      </c>
      <c r="M12" s="78">
        <v>1611368.5321199999</v>
      </c>
    </row>
    <row r="13" spans="1:13" s="472" customFormat="1" ht="15" customHeight="1">
      <c r="A13" s="79" t="s">
        <v>465</v>
      </c>
      <c r="B13" s="78">
        <v>15952.3688</v>
      </c>
      <c r="C13" s="78">
        <v>17418.801809999997</v>
      </c>
      <c r="D13" s="78">
        <v>19447.17959</v>
      </c>
      <c r="E13" s="78">
        <v>21287.180120000001</v>
      </c>
      <c r="F13" s="78">
        <v>32111.39806</v>
      </c>
      <c r="G13" s="78">
        <v>26170.221269999998</v>
      </c>
      <c r="H13" s="78">
        <v>85986.205189999993</v>
      </c>
      <c r="I13" s="78">
        <v>849582.29752000002</v>
      </c>
      <c r="J13" s="78">
        <v>948627.17787999997</v>
      </c>
      <c r="K13" s="78">
        <v>928047.35355</v>
      </c>
      <c r="L13" s="78">
        <v>855322.56987000001</v>
      </c>
      <c r="M13" s="78">
        <v>816886.80378999992</v>
      </c>
    </row>
    <row r="14" spans="1:13" s="472" customFormat="1" ht="15" customHeight="1">
      <c r="A14" s="79" t="s">
        <v>466</v>
      </c>
      <c r="B14" s="78">
        <v>13515.591619999999</v>
      </c>
      <c r="C14" s="78">
        <v>9499.6850599999998</v>
      </c>
      <c r="D14" s="78">
        <v>10758.39179</v>
      </c>
      <c r="E14" s="78">
        <v>21538.603520000001</v>
      </c>
      <c r="F14" s="78">
        <v>17746.28226</v>
      </c>
      <c r="G14" s="78">
        <v>14294.772710000001</v>
      </c>
      <c r="H14" s="78">
        <v>0</v>
      </c>
      <c r="I14" s="78">
        <v>652.65018000000009</v>
      </c>
      <c r="J14" s="78">
        <v>6914.4755500000001</v>
      </c>
      <c r="K14" s="78">
        <v>14073.200710000001</v>
      </c>
      <c r="L14" s="78">
        <v>15568.520550000001</v>
      </c>
      <c r="M14" s="78">
        <v>23776.29538</v>
      </c>
    </row>
    <row r="15" spans="1:13" s="472" customFormat="1" ht="15" customHeight="1">
      <c r="A15" s="79" t="s">
        <v>467</v>
      </c>
      <c r="B15" s="78">
        <v>13412.505580000001</v>
      </c>
      <c r="C15" s="78">
        <v>9467.0943399999996</v>
      </c>
      <c r="D15" s="78">
        <v>10726.133179999999</v>
      </c>
      <c r="E15" s="78">
        <v>20218.612779999999</v>
      </c>
      <c r="F15" s="78">
        <v>17705.563149999998</v>
      </c>
      <c r="G15" s="78">
        <v>14255.939759999999</v>
      </c>
      <c r="H15" s="78">
        <v>0</v>
      </c>
      <c r="I15" s="78">
        <v>349.06769000000003</v>
      </c>
      <c r="J15" s="78">
        <v>1399.9760700000002</v>
      </c>
      <c r="K15" s="78">
        <v>4716.0362100000002</v>
      </c>
      <c r="L15" s="78">
        <v>3661.7951699999999</v>
      </c>
      <c r="M15" s="78">
        <v>6275.0948200000003</v>
      </c>
    </row>
    <row r="16" spans="1:13" s="472" customFormat="1" ht="15" customHeight="1">
      <c r="A16" s="79" t="s">
        <v>468</v>
      </c>
      <c r="B16" s="78">
        <v>103.08604</v>
      </c>
      <c r="C16" s="78">
        <v>32.590720000000005</v>
      </c>
      <c r="D16" s="78">
        <v>32.258609999999997</v>
      </c>
      <c r="E16" s="78">
        <v>1319.99074</v>
      </c>
      <c r="F16" s="78">
        <v>40.719110000000001</v>
      </c>
      <c r="G16" s="78">
        <v>38.832949999999997</v>
      </c>
      <c r="H16" s="78">
        <v>0</v>
      </c>
      <c r="I16" s="78">
        <v>303.58249000000001</v>
      </c>
      <c r="J16" s="78">
        <v>5514.4994800000004</v>
      </c>
      <c r="K16" s="78">
        <v>9357.1645000000008</v>
      </c>
      <c r="L16" s="78">
        <v>11906.725380000002</v>
      </c>
      <c r="M16" s="78">
        <v>17501.200559999997</v>
      </c>
    </row>
    <row r="17" spans="1:13" s="472" customFormat="1" ht="15" customHeight="1">
      <c r="A17" s="79" t="s">
        <v>469</v>
      </c>
      <c r="B17" s="78">
        <v>50474.872790000001</v>
      </c>
      <c r="C17" s="78">
        <v>53402.04552</v>
      </c>
      <c r="D17" s="78">
        <v>24188.09604</v>
      </c>
      <c r="E17" s="78">
        <v>41541.632990000006</v>
      </c>
      <c r="F17" s="78">
        <v>47522.820530000005</v>
      </c>
      <c r="G17" s="78">
        <v>52478.472200000004</v>
      </c>
      <c r="H17" s="78">
        <v>56650.233420000004</v>
      </c>
      <c r="I17" s="78">
        <v>44694.216420000004</v>
      </c>
      <c r="J17" s="78">
        <v>35562.078380000006</v>
      </c>
      <c r="K17" s="78">
        <v>34782.056549999994</v>
      </c>
      <c r="L17" s="78">
        <v>62223.434179999997</v>
      </c>
      <c r="M17" s="78">
        <v>88908.387489999994</v>
      </c>
    </row>
    <row r="18" spans="1:13" s="472" customFormat="1" ht="15" customHeight="1">
      <c r="A18" s="79" t="s">
        <v>470</v>
      </c>
      <c r="B18" s="78">
        <v>44429.60194</v>
      </c>
      <c r="C18" s="78">
        <v>47665.697970000001</v>
      </c>
      <c r="D18" s="78">
        <v>23717.780289999999</v>
      </c>
      <c r="E18" s="78">
        <v>41501.274520000006</v>
      </c>
      <c r="F18" s="78">
        <v>46154.891790000001</v>
      </c>
      <c r="G18" s="78">
        <v>51215.253509999995</v>
      </c>
      <c r="H18" s="78">
        <v>54353.044070000004</v>
      </c>
      <c r="I18" s="78">
        <v>43248.163950000002</v>
      </c>
      <c r="J18" s="78">
        <v>30852.235199999999</v>
      </c>
      <c r="K18" s="78">
        <v>29391.60829</v>
      </c>
      <c r="L18" s="78">
        <v>30322.163680000001</v>
      </c>
      <c r="M18" s="78">
        <v>32327.177629999998</v>
      </c>
    </row>
    <row r="19" spans="1:13" s="472" customFormat="1" ht="15" customHeight="1">
      <c r="A19" s="79" t="s">
        <v>471</v>
      </c>
      <c r="B19" s="78">
        <v>6045.2708499999999</v>
      </c>
      <c r="C19" s="78">
        <v>5736.3475499999995</v>
      </c>
      <c r="D19" s="78">
        <v>470.31574999999998</v>
      </c>
      <c r="E19" s="78">
        <v>40.358470000000004</v>
      </c>
      <c r="F19" s="78">
        <v>1367.9287400000001</v>
      </c>
      <c r="G19" s="78">
        <v>1263.2186899999999</v>
      </c>
      <c r="H19" s="78">
        <v>2297.1893500000001</v>
      </c>
      <c r="I19" s="78">
        <v>1446.0524700000001</v>
      </c>
      <c r="J19" s="78">
        <v>4709.8431799999998</v>
      </c>
      <c r="K19" s="78">
        <v>5390.4482600000001</v>
      </c>
      <c r="L19" s="78">
        <v>31901.270499999999</v>
      </c>
      <c r="M19" s="78">
        <v>56581.209860000003</v>
      </c>
    </row>
    <row r="20" spans="1:13" s="472" customFormat="1" ht="15" customHeight="1">
      <c r="A20" s="79" t="s">
        <v>40</v>
      </c>
      <c r="B20" s="78">
        <v>11920.365169999999</v>
      </c>
      <c r="C20" s="78">
        <v>11782.86975</v>
      </c>
      <c r="D20" s="78">
        <v>8623.2709600000017</v>
      </c>
      <c r="E20" s="78">
        <v>9863.3410000000003</v>
      </c>
      <c r="F20" s="78">
        <v>10236.6651</v>
      </c>
      <c r="G20" s="78">
        <v>11001.6661</v>
      </c>
      <c r="H20" s="78">
        <v>114978.34331</v>
      </c>
      <c r="I20" s="78">
        <v>173035.42855000001</v>
      </c>
      <c r="J20" s="78">
        <v>186012.38702000002</v>
      </c>
      <c r="K20" s="78">
        <v>183849.36147999999</v>
      </c>
      <c r="L20" s="78">
        <v>173094.43902000002</v>
      </c>
      <c r="M20" s="78">
        <v>167330.12215000001</v>
      </c>
    </row>
    <row r="21" spans="1:13" s="472" customFormat="1" ht="15" customHeight="1">
      <c r="A21" s="79" t="s">
        <v>472</v>
      </c>
      <c r="B21" s="78">
        <v>-166829.95037000001</v>
      </c>
      <c r="C21" s="78">
        <v>-166229.34946</v>
      </c>
      <c r="D21" s="78">
        <v>-108012.70793</v>
      </c>
      <c r="E21" s="78">
        <v>-124490.47635</v>
      </c>
      <c r="F21" s="78">
        <v>-127549.94508</v>
      </c>
      <c r="G21" s="78">
        <v>-137506.85313</v>
      </c>
      <c r="H21" s="78">
        <v>-143182.08447</v>
      </c>
      <c r="I21" s="78">
        <v>-135579.25536000001</v>
      </c>
      <c r="J21" s="78">
        <v>-128809.38839000001</v>
      </c>
      <c r="K21" s="78">
        <v>-130586.05715000001</v>
      </c>
      <c r="L21" s="78">
        <v>-138798.77390999999</v>
      </c>
      <c r="M21" s="78">
        <v>-153218.02068000002</v>
      </c>
    </row>
    <row r="22" spans="1:13" s="472" customFormat="1" ht="15" customHeight="1">
      <c r="A22" s="77" t="s">
        <v>70</v>
      </c>
      <c r="B22" s="78">
        <v>9039.1144899999999</v>
      </c>
      <c r="C22" s="78">
        <v>11858.053810000001</v>
      </c>
      <c r="D22" s="78">
        <v>4466.4076699999996</v>
      </c>
      <c r="E22" s="78">
        <v>5811.9998399999995</v>
      </c>
      <c r="F22" s="78">
        <v>7564.6427300000005</v>
      </c>
      <c r="G22" s="78">
        <v>6784.8854099999999</v>
      </c>
      <c r="H22" s="78">
        <v>9532.167449999999</v>
      </c>
      <c r="I22" s="78">
        <v>16060.65134</v>
      </c>
      <c r="J22" s="78">
        <v>14270.837310000001</v>
      </c>
      <c r="K22" s="78">
        <v>14074.037829999999</v>
      </c>
      <c r="L22" s="78">
        <v>35199.110860000001</v>
      </c>
      <c r="M22" s="78">
        <v>33108.700929999999</v>
      </c>
    </row>
    <row r="23" spans="1:13" s="472" customFormat="1" ht="15" customHeight="1">
      <c r="A23" s="77" t="s">
        <v>76</v>
      </c>
      <c r="B23" s="78">
        <v>312.89001000000002</v>
      </c>
      <c r="C23" s="78">
        <v>577.74613999999997</v>
      </c>
      <c r="D23" s="78">
        <v>1096.7559799999999</v>
      </c>
      <c r="E23" s="78">
        <v>872.51013999999998</v>
      </c>
      <c r="F23" s="78">
        <v>1063.14229</v>
      </c>
      <c r="G23" s="78">
        <v>1454.6790800000001</v>
      </c>
      <c r="H23" s="78">
        <v>919.55763000000002</v>
      </c>
      <c r="I23" s="78">
        <v>1971.66074</v>
      </c>
      <c r="J23" s="78">
        <v>3075.50261</v>
      </c>
      <c r="K23" s="78">
        <v>2996.9362700000001</v>
      </c>
      <c r="L23" s="78">
        <v>3489.3361500000001</v>
      </c>
      <c r="M23" s="78">
        <v>3645.4399100000001</v>
      </c>
    </row>
    <row r="24" spans="1:13" s="472" customFormat="1" ht="15" customHeight="1">
      <c r="A24" s="77" t="s">
        <v>473</v>
      </c>
      <c r="B24" s="78">
        <v>312315.72617000004</v>
      </c>
      <c r="C24" s="78">
        <v>160911.06766999999</v>
      </c>
      <c r="D24" s="78">
        <v>79593.683150000012</v>
      </c>
      <c r="E24" s="78">
        <v>181488.90885000001</v>
      </c>
      <c r="F24" s="78">
        <v>392308.54635000002</v>
      </c>
      <c r="G24" s="78">
        <v>475059.98824000004</v>
      </c>
      <c r="H24" s="78">
        <v>327149.83173999999</v>
      </c>
      <c r="I24" s="78">
        <v>320640.51068000001</v>
      </c>
      <c r="J24" s="78">
        <v>378001.39662000001</v>
      </c>
      <c r="K24" s="78">
        <v>383283.02374999999</v>
      </c>
      <c r="L24" s="78">
        <v>274627.28130000003</v>
      </c>
      <c r="M24" s="78">
        <v>269687.62960000004</v>
      </c>
    </row>
    <row r="25" spans="1:13" s="472" customFormat="1" ht="15" customHeight="1">
      <c r="A25" s="77" t="s">
        <v>86</v>
      </c>
      <c r="B25" s="78">
        <v>61687.769639999999</v>
      </c>
      <c r="C25" s="78">
        <v>59447.905509999997</v>
      </c>
      <c r="D25" s="78">
        <v>45582.823079999995</v>
      </c>
      <c r="E25" s="78">
        <v>45898.478259999996</v>
      </c>
      <c r="F25" s="78">
        <v>44651.986950000006</v>
      </c>
      <c r="G25" s="78">
        <v>45489.169809999999</v>
      </c>
      <c r="H25" s="78">
        <v>45148.48689</v>
      </c>
      <c r="I25" s="78">
        <v>46766.151189999997</v>
      </c>
      <c r="J25" s="78">
        <v>77681.33468</v>
      </c>
      <c r="K25" s="78">
        <v>77359.225879999998</v>
      </c>
      <c r="L25" s="78">
        <v>52567.433700000001</v>
      </c>
      <c r="M25" s="78">
        <v>52643.914669999998</v>
      </c>
    </row>
    <row r="26" spans="1:13" s="472" customFormat="1" ht="15" customHeight="1">
      <c r="A26" s="77" t="s">
        <v>474</v>
      </c>
      <c r="B26" s="78">
        <v>3691.4645599999999</v>
      </c>
      <c r="C26" s="78">
        <v>3444.7389500000004</v>
      </c>
      <c r="D26" s="78">
        <v>2238.2841000000003</v>
      </c>
      <c r="E26" s="78">
        <v>3064.41545</v>
      </c>
      <c r="F26" s="78">
        <v>3682.0250599999999</v>
      </c>
      <c r="G26" s="78">
        <v>4208.41903</v>
      </c>
      <c r="H26" s="78">
        <v>3974.7302999999997</v>
      </c>
      <c r="I26" s="78">
        <v>4179.7120199999999</v>
      </c>
      <c r="J26" s="78">
        <v>5109.2927900000004</v>
      </c>
      <c r="K26" s="78">
        <v>4860.8369599999996</v>
      </c>
      <c r="L26" s="78">
        <v>3916.1336200000001</v>
      </c>
      <c r="M26" s="78">
        <v>3689.8144199999997</v>
      </c>
    </row>
    <row r="27" spans="1:13" s="474" customFormat="1" ht="15" customHeight="1" thickBot="1">
      <c r="A27" s="77" t="s">
        <v>102</v>
      </c>
      <c r="B27" s="78">
        <v>0</v>
      </c>
      <c r="C27" s="78">
        <v>0</v>
      </c>
      <c r="D27" s="78">
        <v>0</v>
      </c>
      <c r="E27" s="78">
        <v>0</v>
      </c>
      <c r="F27" s="78">
        <v>0</v>
      </c>
      <c r="G27" s="78">
        <v>0</v>
      </c>
      <c r="H27" s="78">
        <v>0</v>
      </c>
      <c r="I27" s="78">
        <v>0</v>
      </c>
      <c r="J27" s="78">
        <v>0</v>
      </c>
      <c r="K27" s="78">
        <v>0</v>
      </c>
      <c r="L27" s="78">
        <v>0</v>
      </c>
      <c r="M27" s="78">
        <v>0</v>
      </c>
    </row>
    <row r="28" spans="1:13" ht="15" customHeight="1" thickTop="1" thickBot="1">
      <c r="A28" s="339" t="s">
        <v>475</v>
      </c>
      <c r="B28" s="340">
        <v>3510461.7504400001</v>
      </c>
      <c r="C28" s="340">
        <v>3598285.2859</v>
      </c>
      <c r="D28" s="340">
        <v>2688590.04354</v>
      </c>
      <c r="E28" s="340">
        <v>2948026.8595599998</v>
      </c>
      <c r="F28" s="340">
        <v>3038957.47077</v>
      </c>
      <c r="G28" s="340">
        <v>2972449.90607</v>
      </c>
      <c r="H28" s="340">
        <v>2867607.2281999998</v>
      </c>
      <c r="I28" s="340">
        <v>2891002.8791</v>
      </c>
      <c r="J28" s="340">
        <v>2973916.8714399999</v>
      </c>
      <c r="K28" s="340">
        <v>2946941.0607600003</v>
      </c>
      <c r="L28" s="340">
        <v>2761499.0211100001</v>
      </c>
      <c r="M28" s="340">
        <v>2717877.3352700002</v>
      </c>
    </row>
    <row r="29" spans="1:13" s="472" customFormat="1" ht="15" customHeight="1" thickTop="1">
      <c r="A29" s="77" t="s">
        <v>476</v>
      </c>
      <c r="B29" s="78">
        <v>3216267.5471999999</v>
      </c>
      <c r="C29" s="78">
        <v>3336038.7406599997</v>
      </c>
      <c r="D29" s="78">
        <v>2516669.4650500002</v>
      </c>
      <c r="E29" s="78">
        <v>2726255.65747</v>
      </c>
      <c r="F29" s="78">
        <v>2739078.8734200001</v>
      </c>
      <c r="G29" s="78">
        <v>2542863.83072</v>
      </c>
      <c r="H29" s="78">
        <v>2432865.85512</v>
      </c>
      <c r="I29" s="78">
        <v>2431133.34504</v>
      </c>
      <c r="J29" s="78">
        <v>2508782.37078</v>
      </c>
      <c r="K29" s="78">
        <v>2465642.99016</v>
      </c>
      <c r="L29" s="78">
        <v>2310324.6552399998</v>
      </c>
      <c r="M29" s="78">
        <v>2299191.66127</v>
      </c>
    </row>
    <row r="30" spans="1:13" s="472" customFormat="1" ht="15" customHeight="1">
      <c r="A30" s="79" t="s">
        <v>477</v>
      </c>
      <c r="B30" s="78">
        <v>900.51956999999993</v>
      </c>
      <c r="C30" s="78">
        <v>850.94278000000008</v>
      </c>
      <c r="D30" s="78">
        <v>139.46078</v>
      </c>
      <c r="E30" s="78">
        <v>139.46078</v>
      </c>
      <c r="F30" s="78">
        <v>171.22353000000001</v>
      </c>
      <c r="G30" s="78">
        <v>144.37359000000001</v>
      </c>
      <c r="H30" s="78">
        <v>317.72606999999999</v>
      </c>
      <c r="I30" s="78">
        <v>247.44420000000002</v>
      </c>
      <c r="J30" s="78">
        <v>262.44420000000002</v>
      </c>
      <c r="K30" s="78">
        <v>264.21181000000001</v>
      </c>
      <c r="L30" s="78">
        <v>107.98342</v>
      </c>
      <c r="M30" s="78">
        <v>107.98342</v>
      </c>
    </row>
    <row r="31" spans="1:13" s="472" customFormat="1" ht="15" customHeight="1">
      <c r="A31" s="79" t="s">
        <v>478</v>
      </c>
      <c r="B31" s="78">
        <v>2291796.0401500002</v>
      </c>
      <c r="C31" s="78">
        <v>2412947.0002199998</v>
      </c>
      <c r="D31" s="78">
        <v>1973721.61234</v>
      </c>
      <c r="E31" s="78">
        <v>2122651.1604599999</v>
      </c>
      <c r="F31" s="78">
        <v>2129163.8757000002</v>
      </c>
      <c r="G31" s="78">
        <v>1975741.0943699998</v>
      </c>
      <c r="H31" s="78">
        <v>1875383.7936800001</v>
      </c>
      <c r="I31" s="78">
        <v>1883922.9807500001</v>
      </c>
      <c r="J31" s="78">
        <v>1932111.0813800001</v>
      </c>
      <c r="K31" s="78">
        <v>1902662.07449</v>
      </c>
      <c r="L31" s="78">
        <v>1741972.6750099999</v>
      </c>
      <c r="M31" s="78">
        <v>1744563.06476</v>
      </c>
    </row>
    <row r="32" spans="1:13" s="472" customFormat="1" ht="15" customHeight="1">
      <c r="A32" s="79" t="s">
        <v>479</v>
      </c>
      <c r="B32" s="78">
        <v>878227.15091999993</v>
      </c>
      <c r="C32" s="78">
        <v>875552.30346000008</v>
      </c>
      <c r="D32" s="78">
        <v>511574.42612999998</v>
      </c>
      <c r="E32" s="78">
        <v>572213.08679999993</v>
      </c>
      <c r="F32" s="78">
        <v>576870.81750999996</v>
      </c>
      <c r="G32" s="78">
        <v>521009.68982999999</v>
      </c>
      <c r="H32" s="78">
        <v>511920.76851999998</v>
      </c>
      <c r="I32" s="78">
        <v>500622.73222000001</v>
      </c>
      <c r="J32" s="78">
        <v>533437.94383</v>
      </c>
      <c r="K32" s="78">
        <v>520264.23191000003</v>
      </c>
      <c r="L32" s="78">
        <v>526888.24273000006</v>
      </c>
      <c r="M32" s="78">
        <v>514612.72849000001</v>
      </c>
    </row>
    <row r="33" spans="1:13" s="472" customFormat="1" ht="15" customHeight="1">
      <c r="A33" s="79" t="s">
        <v>480</v>
      </c>
      <c r="B33" s="78">
        <v>34452.715979999994</v>
      </c>
      <c r="C33" s="78">
        <v>34669.983759999996</v>
      </c>
      <c r="D33" s="78">
        <v>24435.987149999997</v>
      </c>
      <c r="E33" s="78">
        <v>23437.670899999997</v>
      </c>
      <c r="F33" s="78">
        <v>24489.300139999999</v>
      </c>
      <c r="G33" s="78">
        <v>38068.932079999999</v>
      </c>
      <c r="H33" s="78">
        <v>38062.032719999996</v>
      </c>
      <c r="I33" s="78">
        <v>38227.838250000001</v>
      </c>
      <c r="J33" s="78">
        <v>32857.486960000002</v>
      </c>
      <c r="K33" s="78">
        <v>33793.340659999994</v>
      </c>
      <c r="L33" s="78">
        <v>33790.322270000004</v>
      </c>
      <c r="M33" s="78">
        <v>32275.52405</v>
      </c>
    </row>
    <row r="34" spans="1:13" s="472" customFormat="1" ht="15" customHeight="1">
      <c r="A34" s="79" t="s">
        <v>481</v>
      </c>
      <c r="B34" s="78">
        <v>0</v>
      </c>
      <c r="C34" s="78">
        <v>0</v>
      </c>
      <c r="D34" s="78">
        <v>0</v>
      </c>
      <c r="E34" s="78">
        <v>0</v>
      </c>
      <c r="F34" s="78">
        <v>0</v>
      </c>
      <c r="G34" s="78">
        <v>0</v>
      </c>
      <c r="H34" s="78">
        <v>0</v>
      </c>
      <c r="I34" s="78">
        <v>0</v>
      </c>
      <c r="J34" s="78">
        <v>0</v>
      </c>
      <c r="K34" s="78">
        <v>0</v>
      </c>
      <c r="L34" s="78">
        <v>0</v>
      </c>
      <c r="M34" s="78">
        <v>0</v>
      </c>
    </row>
    <row r="35" spans="1:13" s="472" customFormat="1" ht="15" customHeight="1">
      <c r="A35" s="79" t="s">
        <v>482</v>
      </c>
      <c r="B35" s="78">
        <v>10891.120580000001</v>
      </c>
      <c r="C35" s="78">
        <v>12018.51044</v>
      </c>
      <c r="D35" s="78">
        <v>6797.97865</v>
      </c>
      <c r="E35" s="78">
        <v>7814.2785300000005</v>
      </c>
      <c r="F35" s="78">
        <v>8383.6565399999999</v>
      </c>
      <c r="G35" s="78">
        <v>7899.7408499999992</v>
      </c>
      <c r="H35" s="78">
        <v>7181.53413</v>
      </c>
      <c r="I35" s="78">
        <v>8112.34962</v>
      </c>
      <c r="J35" s="78">
        <v>10113.414409999999</v>
      </c>
      <c r="K35" s="78">
        <v>8659.1312899999994</v>
      </c>
      <c r="L35" s="78">
        <v>7565.43181</v>
      </c>
      <c r="M35" s="78">
        <v>7632.3605499999994</v>
      </c>
    </row>
    <row r="36" spans="1:13" s="472" customFormat="1" ht="15" customHeight="1">
      <c r="A36" s="77" t="s">
        <v>483</v>
      </c>
      <c r="B36" s="78">
        <v>1832.41977</v>
      </c>
      <c r="C36" s="78">
        <v>3648.6875800000003</v>
      </c>
      <c r="D36" s="78">
        <v>38.835239999999999</v>
      </c>
      <c r="E36" s="78">
        <v>447.71359000000001</v>
      </c>
      <c r="F36" s="78">
        <v>370.83949000000001</v>
      </c>
      <c r="G36" s="78">
        <v>408.43096999999995</v>
      </c>
      <c r="H36" s="78">
        <v>341.45976000000002</v>
      </c>
      <c r="I36" s="78">
        <v>218.69561999999999</v>
      </c>
      <c r="J36" s="78">
        <v>254.69498999999999</v>
      </c>
      <c r="K36" s="78">
        <v>324.30624999999998</v>
      </c>
      <c r="L36" s="78">
        <v>328.54858000000002</v>
      </c>
      <c r="M36" s="78">
        <v>404.41667000000001</v>
      </c>
    </row>
    <row r="37" spans="1:13" s="472" customFormat="1" ht="15" customHeight="1">
      <c r="A37" s="77" t="s">
        <v>484</v>
      </c>
      <c r="B37" s="78">
        <v>113758.67712000001</v>
      </c>
      <c r="C37" s="78">
        <v>116012.5077</v>
      </c>
      <c r="D37" s="78">
        <v>57869.421329999997</v>
      </c>
      <c r="E37" s="78">
        <v>105132.98883</v>
      </c>
      <c r="F37" s="78">
        <v>172076.05137999999</v>
      </c>
      <c r="G37" s="78">
        <v>284979.44379000005</v>
      </c>
      <c r="H37" s="78">
        <v>283893.70530999999</v>
      </c>
      <c r="I37" s="78">
        <v>296975.99598000001</v>
      </c>
      <c r="J37" s="78">
        <v>291101.35913999996</v>
      </c>
      <c r="K37" s="78">
        <v>308750.27852999995</v>
      </c>
      <c r="L37" s="78">
        <v>264003.52260999999</v>
      </c>
      <c r="M37" s="78">
        <v>246200.85509</v>
      </c>
    </row>
    <row r="38" spans="1:13" s="472" customFormat="1" ht="15" customHeight="1">
      <c r="A38" s="77" t="s">
        <v>485</v>
      </c>
      <c r="B38" s="78">
        <v>60659.345439999997</v>
      </c>
      <c r="C38" s="78">
        <v>60640.191719999995</v>
      </c>
      <c r="D38" s="78">
        <v>38547.096850000002</v>
      </c>
      <c r="E38" s="78">
        <v>43696.182609999996</v>
      </c>
      <c r="F38" s="78">
        <v>53217.761060000004</v>
      </c>
      <c r="G38" s="78">
        <v>68390.527799999996</v>
      </c>
      <c r="H38" s="78">
        <v>75227.528160000002</v>
      </c>
      <c r="I38" s="78">
        <v>87898.532250000004</v>
      </c>
      <c r="J38" s="78">
        <v>98481.040129999994</v>
      </c>
      <c r="K38" s="78">
        <v>97237.75340999999</v>
      </c>
      <c r="L38" s="78">
        <v>104013.74821999999</v>
      </c>
      <c r="M38" s="78">
        <v>91619.083530000004</v>
      </c>
    </row>
    <row r="39" spans="1:13" s="472" customFormat="1" ht="15" customHeight="1">
      <c r="A39" s="77" t="s">
        <v>147</v>
      </c>
      <c r="B39" s="78">
        <v>117943.76091</v>
      </c>
      <c r="C39" s="78">
        <v>81945.15823999999</v>
      </c>
      <c r="D39" s="78">
        <v>75465.225069999986</v>
      </c>
      <c r="E39" s="78">
        <v>72494.317060000001</v>
      </c>
      <c r="F39" s="78">
        <v>74213.945420000004</v>
      </c>
      <c r="G39" s="78">
        <v>74450.496249999997</v>
      </c>
      <c r="H39" s="78">
        <v>74276.247220000005</v>
      </c>
      <c r="I39" s="78">
        <v>74075.135209999993</v>
      </c>
      <c r="J39" s="78">
        <v>74784.590249999994</v>
      </c>
      <c r="K39" s="78">
        <v>74877.910409999997</v>
      </c>
      <c r="L39" s="78">
        <v>73792.166769999996</v>
      </c>
      <c r="M39" s="78">
        <v>73641.394409999994</v>
      </c>
    </row>
    <row r="40" spans="1:13" s="472" customFormat="1" ht="15" customHeight="1">
      <c r="A40" s="77" t="s">
        <v>154</v>
      </c>
      <c r="B40" s="78">
        <v>0</v>
      </c>
      <c r="C40" s="78">
        <v>0</v>
      </c>
      <c r="D40" s="78">
        <v>0</v>
      </c>
      <c r="E40" s="78">
        <v>0</v>
      </c>
      <c r="F40" s="78">
        <v>0</v>
      </c>
      <c r="G40" s="78">
        <v>0</v>
      </c>
      <c r="H40" s="78">
        <v>0</v>
      </c>
      <c r="I40" s="78">
        <v>0</v>
      </c>
      <c r="J40" s="78">
        <v>0</v>
      </c>
      <c r="K40" s="78">
        <v>0</v>
      </c>
      <c r="L40" s="78">
        <v>0</v>
      </c>
      <c r="M40" s="78">
        <v>0</v>
      </c>
    </row>
    <row r="41" spans="1:13" s="472" customFormat="1" ht="15" customHeight="1">
      <c r="A41" s="77" t="s">
        <v>486</v>
      </c>
      <c r="B41" s="78">
        <v>0</v>
      </c>
      <c r="C41" s="78">
        <v>0</v>
      </c>
      <c r="D41" s="78">
        <v>0</v>
      </c>
      <c r="E41" s="78">
        <v>0</v>
      </c>
      <c r="F41" s="78">
        <v>0</v>
      </c>
      <c r="G41" s="78">
        <v>0</v>
      </c>
      <c r="H41" s="78">
        <v>0</v>
      </c>
      <c r="I41" s="78">
        <v>0</v>
      </c>
      <c r="J41" s="78">
        <v>0</v>
      </c>
      <c r="K41" s="78">
        <v>0</v>
      </c>
      <c r="L41" s="78">
        <v>0</v>
      </c>
      <c r="M41" s="78">
        <v>0</v>
      </c>
    </row>
    <row r="42" spans="1:13" s="474" customFormat="1" ht="15" customHeight="1" thickBot="1">
      <c r="A42" s="77" t="s">
        <v>128</v>
      </c>
      <c r="B42" s="78">
        <v>0</v>
      </c>
      <c r="C42" s="78">
        <v>0</v>
      </c>
      <c r="D42" s="78">
        <v>0</v>
      </c>
      <c r="E42" s="78">
        <v>0</v>
      </c>
      <c r="F42" s="78">
        <v>0</v>
      </c>
      <c r="G42" s="78">
        <v>1357.1765399999999</v>
      </c>
      <c r="H42" s="78">
        <v>1002.43263</v>
      </c>
      <c r="I42" s="78">
        <v>701.17499999999995</v>
      </c>
      <c r="J42" s="78">
        <v>512.81614999999999</v>
      </c>
      <c r="K42" s="78">
        <v>107.822</v>
      </c>
      <c r="L42" s="78">
        <v>9036.3796899999998</v>
      </c>
      <c r="M42" s="78">
        <v>6819.9242999999997</v>
      </c>
    </row>
    <row r="43" spans="1:13" ht="15" customHeight="1" thickTop="1" thickBot="1">
      <c r="A43" s="339" t="s">
        <v>487</v>
      </c>
      <c r="B43" s="340">
        <v>897377.07637999998</v>
      </c>
      <c r="C43" s="340">
        <v>986361.64978999994</v>
      </c>
      <c r="D43" s="340">
        <v>821580.1198300001</v>
      </c>
      <c r="E43" s="340">
        <v>899064.4633200001</v>
      </c>
      <c r="F43" s="340">
        <v>912606.28284</v>
      </c>
      <c r="G43" s="340">
        <v>932960.84475000005</v>
      </c>
      <c r="H43" s="340">
        <v>979570.35950999998</v>
      </c>
      <c r="I43" s="340">
        <v>991615.08227000001</v>
      </c>
      <c r="J43" s="340">
        <v>1017375.1069199999</v>
      </c>
      <c r="K43" s="340">
        <v>1017903.6179600001</v>
      </c>
      <c r="L43" s="340">
        <v>1012499.60887</v>
      </c>
      <c r="M43" s="340">
        <v>1009920.9237200001</v>
      </c>
    </row>
    <row r="44" spans="1:13" s="472" customFormat="1" ht="15" customHeight="1" thickTop="1">
      <c r="A44" s="77" t="s">
        <v>169</v>
      </c>
      <c r="B44" s="78">
        <v>2901.2880299999997</v>
      </c>
      <c r="C44" s="78">
        <v>637355.00075999997</v>
      </c>
      <c r="D44" s="78">
        <v>517143.20075999998</v>
      </c>
      <c r="E44" s="78">
        <v>553359</v>
      </c>
      <c r="F44" s="78">
        <v>553432.5</v>
      </c>
      <c r="G44" s="78">
        <v>553432.5</v>
      </c>
      <c r="H44" s="78">
        <v>553432.5</v>
      </c>
      <c r="I44" s="78">
        <v>553432.5</v>
      </c>
      <c r="J44" s="78">
        <v>553432.5</v>
      </c>
      <c r="K44" s="78">
        <v>553432.5</v>
      </c>
      <c r="L44" s="78">
        <v>553432.5</v>
      </c>
      <c r="M44" s="78">
        <v>553432.5</v>
      </c>
    </row>
    <row r="45" spans="1:13" s="472" customFormat="1" ht="15" customHeight="1">
      <c r="A45" s="77" t="s">
        <v>173</v>
      </c>
      <c r="B45" s="78">
        <v>37724.7641</v>
      </c>
      <c r="C45" s="78">
        <v>4.7393199999999993</v>
      </c>
      <c r="D45" s="78">
        <v>4.7393199999999993</v>
      </c>
      <c r="E45" s="78">
        <v>4.7393199999999993</v>
      </c>
      <c r="F45" s="78">
        <v>4.7393199999999993</v>
      </c>
      <c r="G45" s="78">
        <v>4.7393199999999993</v>
      </c>
      <c r="H45" s="78">
        <v>4.7393199999999993</v>
      </c>
      <c r="I45" s="78">
        <v>4.7393199999999993</v>
      </c>
      <c r="J45" s="78">
        <v>4.7393199999999993</v>
      </c>
      <c r="K45" s="78">
        <v>4.7393199999999993</v>
      </c>
      <c r="L45" s="78">
        <v>4.7393199999999993</v>
      </c>
      <c r="M45" s="78">
        <v>4.7393199999999993</v>
      </c>
    </row>
    <row r="46" spans="1:13" s="472" customFormat="1" ht="15" customHeight="1">
      <c r="A46" s="77" t="s">
        <v>177</v>
      </c>
      <c r="B46" s="78">
        <v>0</v>
      </c>
      <c r="C46" s="78">
        <v>0</v>
      </c>
      <c r="D46" s="78">
        <v>0</v>
      </c>
      <c r="E46" s="78">
        <v>0</v>
      </c>
      <c r="F46" s="78">
        <v>0</v>
      </c>
      <c r="G46" s="78">
        <v>0</v>
      </c>
      <c r="H46" s="78">
        <v>0</v>
      </c>
      <c r="I46" s="78">
        <v>0</v>
      </c>
      <c r="J46" s="78">
        <v>0</v>
      </c>
      <c r="K46" s="78">
        <v>0</v>
      </c>
      <c r="L46" s="78">
        <v>0</v>
      </c>
      <c r="M46" s="78">
        <v>0</v>
      </c>
    </row>
    <row r="47" spans="1:13" s="472" customFormat="1" ht="15" customHeight="1">
      <c r="A47" s="77" t="s">
        <v>488</v>
      </c>
      <c r="B47" s="78">
        <v>813961.72276000003</v>
      </c>
      <c r="C47" s="78">
        <v>305230.69393000001</v>
      </c>
      <c r="D47" s="78">
        <v>275283.11742999998</v>
      </c>
      <c r="E47" s="78">
        <v>317688.37088</v>
      </c>
      <c r="F47" s="78">
        <v>330254.11550999997</v>
      </c>
      <c r="G47" s="78">
        <v>346793.90307999996</v>
      </c>
      <c r="H47" s="78">
        <v>349382.17431000003</v>
      </c>
      <c r="I47" s="78">
        <v>411031.67197000002</v>
      </c>
      <c r="J47" s="78">
        <v>427078.28976999997</v>
      </c>
      <c r="K47" s="78">
        <v>427078.28976999997</v>
      </c>
      <c r="L47" s="78">
        <v>450487.89711999998</v>
      </c>
      <c r="M47" s="78">
        <v>453520.78837000002</v>
      </c>
    </row>
    <row r="48" spans="1:13" s="472" customFormat="1" ht="15" customHeight="1">
      <c r="A48" s="77" t="s">
        <v>183</v>
      </c>
      <c r="B48" s="78">
        <v>42789.301490000005</v>
      </c>
      <c r="C48" s="78">
        <v>43771.215779999999</v>
      </c>
      <c r="D48" s="78">
        <v>29149.062320000001</v>
      </c>
      <c r="E48" s="78">
        <v>28012.35312</v>
      </c>
      <c r="F48" s="78">
        <v>28914.928010000003</v>
      </c>
      <c r="G48" s="78">
        <v>32729.702350000003</v>
      </c>
      <c r="H48" s="78">
        <v>76750.945879999999</v>
      </c>
      <c r="I48" s="78">
        <v>27146.170979999999</v>
      </c>
      <c r="J48" s="78">
        <v>36859.577829999995</v>
      </c>
      <c r="K48" s="78">
        <v>37388.08887</v>
      </c>
      <c r="L48" s="78">
        <v>8574.4724299999998</v>
      </c>
      <c r="M48" s="78">
        <v>2962.8960299999999</v>
      </c>
    </row>
    <row r="49" spans="1:13" s="472" customFormat="1" ht="15" customHeight="1">
      <c r="A49" s="79" t="s">
        <v>489</v>
      </c>
      <c r="B49" s="78">
        <v>-93.748999999999995</v>
      </c>
      <c r="C49" s="78">
        <v>901.04657999999995</v>
      </c>
      <c r="D49" s="78">
        <v>-161.31825000000001</v>
      </c>
      <c r="E49" s="78">
        <v>-592.66138000000001</v>
      </c>
      <c r="F49" s="78">
        <v>0</v>
      </c>
      <c r="G49" s="78">
        <v>0</v>
      </c>
      <c r="H49" s="78">
        <v>30141.431120000001</v>
      </c>
      <c r="I49" s="78">
        <v>0</v>
      </c>
      <c r="J49" s="78">
        <v>0</v>
      </c>
      <c r="K49" s="78">
        <v>36859.577829999995</v>
      </c>
      <c r="L49" s="78">
        <v>0</v>
      </c>
      <c r="M49" s="78">
        <v>3060.1247000000003</v>
      </c>
    </row>
    <row r="50" spans="1:13" s="474" customFormat="1" ht="15" customHeight="1" thickBot="1">
      <c r="A50" s="79" t="s">
        <v>490</v>
      </c>
      <c r="B50" s="78">
        <v>42883.050490000001</v>
      </c>
      <c r="C50" s="78">
        <v>42870.169200000004</v>
      </c>
      <c r="D50" s="78">
        <v>29310.380570000001</v>
      </c>
      <c r="E50" s="78">
        <v>28605.014500000001</v>
      </c>
      <c r="F50" s="78">
        <v>28914.928010000003</v>
      </c>
      <c r="G50" s="78">
        <v>32729.702350000003</v>
      </c>
      <c r="H50" s="78">
        <v>46609.514759999998</v>
      </c>
      <c r="I50" s="78">
        <v>27146.170979999999</v>
      </c>
      <c r="J50" s="78">
        <v>36859.577829999995</v>
      </c>
      <c r="K50" s="78">
        <v>528.51104000000009</v>
      </c>
      <c r="L50" s="78">
        <v>8574.4724299999998</v>
      </c>
      <c r="M50" s="78">
        <v>-97.228669999999994</v>
      </c>
    </row>
    <row r="51" spans="1:13" ht="15" customHeight="1" thickTop="1" thickBot="1">
      <c r="A51" s="339" t="s">
        <v>491</v>
      </c>
      <c r="B51" s="340">
        <v>4407838.8268200001</v>
      </c>
      <c r="C51" s="340">
        <v>4584646.9356899997</v>
      </c>
      <c r="D51" s="340">
        <v>3510170.1633699997</v>
      </c>
      <c r="E51" s="340">
        <v>3847091.3228800003</v>
      </c>
      <c r="F51" s="340">
        <v>3951563.75361</v>
      </c>
      <c r="G51" s="340">
        <v>3905410.7508200002</v>
      </c>
      <c r="H51" s="340">
        <v>3847177.5877100001</v>
      </c>
      <c r="I51" s="340">
        <v>3882617.9613699997</v>
      </c>
      <c r="J51" s="340">
        <v>3991291.9783600001</v>
      </c>
      <c r="K51" s="340">
        <v>3964844.6787199997</v>
      </c>
      <c r="L51" s="340">
        <v>3773998.6299800002</v>
      </c>
      <c r="M51" s="340">
        <v>3727798.25899</v>
      </c>
    </row>
    <row r="52" spans="1:13" s="472" customFormat="1" ht="15" customHeight="1" thickTop="1">
      <c r="A52" s="80" t="s">
        <v>492</v>
      </c>
      <c r="B52" s="78">
        <v>14973.20441</v>
      </c>
      <c r="C52" s="78">
        <v>10001.87084</v>
      </c>
      <c r="D52" s="78">
        <v>2994.1173199999998</v>
      </c>
      <c r="E52" s="78">
        <v>4149.4416899999997</v>
      </c>
      <c r="F52" s="78">
        <v>3406.1938799999998</v>
      </c>
      <c r="G52" s="78">
        <v>2259.9529700000003</v>
      </c>
      <c r="H52" s="78">
        <v>2328.8197200000004</v>
      </c>
      <c r="I52" s="78">
        <v>3460.2270800000001</v>
      </c>
      <c r="J52" s="78">
        <v>32996.346709999998</v>
      </c>
      <c r="K52" s="78">
        <v>40593.870259999996</v>
      </c>
      <c r="L52" s="78">
        <v>46842.453270000005</v>
      </c>
      <c r="M52" s="78">
        <v>42230.366820000003</v>
      </c>
    </row>
    <row r="53" spans="1:13" s="474" customFormat="1" ht="15" customHeight="1">
      <c r="A53" s="79" t="s">
        <v>493</v>
      </c>
      <c r="B53" s="78">
        <v>0</v>
      </c>
      <c r="C53" s="78">
        <v>0</v>
      </c>
      <c r="D53" s="78">
        <v>0</v>
      </c>
      <c r="E53" s="78">
        <v>0</v>
      </c>
      <c r="F53" s="78">
        <v>0</v>
      </c>
      <c r="G53" s="78">
        <v>0</v>
      </c>
      <c r="H53" s="78">
        <v>0</v>
      </c>
      <c r="I53" s="78">
        <v>0</v>
      </c>
      <c r="J53" s="78">
        <v>0</v>
      </c>
      <c r="K53" s="78">
        <v>0</v>
      </c>
      <c r="L53" s="78">
        <v>0</v>
      </c>
      <c r="M53" s="78">
        <v>0</v>
      </c>
    </row>
    <row r="54" spans="1:13" s="474" customFormat="1" ht="15" customHeight="1">
      <c r="A54" s="79" t="s">
        <v>494</v>
      </c>
      <c r="B54" s="78">
        <v>11200.111339999999</v>
      </c>
      <c r="C54" s="78">
        <v>6890.3854299999994</v>
      </c>
      <c r="D54" s="78">
        <v>0</v>
      </c>
      <c r="E54" s="78">
        <v>1475.8085900000001</v>
      </c>
      <c r="F54" s="78">
        <v>1009.88729</v>
      </c>
      <c r="G54" s="78">
        <v>0</v>
      </c>
      <c r="H54" s="78">
        <v>0</v>
      </c>
      <c r="I54" s="78">
        <v>1194.7472600000001</v>
      </c>
      <c r="J54" s="78">
        <v>30999.52794</v>
      </c>
      <c r="K54" s="78">
        <v>38606.439920000004</v>
      </c>
      <c r="L54" s="78">
        <v>45043.187159999994</v>
      </c>
      <c r="M54" s="78">
        <v>40442.269700000004</v>
      </c>
    </row>
    <row r="55" spans="1:13" s="474" customFormat="1" ht="15" customHeight="1">
      <c r="A55" s="79" t="s">
        <v>495</v>
      </c>
      <c r="B55" s="78">
        <v>0</v>
      </c>
      <c r="C55" s="78">
        <v>0</v>
      </c>
      <c r="D55" s="78">
        <v>0</v>
      </c>
      <c r="E55" s="78">
        <v>0</v>
      </c>
      <c r="F55" s="78">
        <v>0</v>
      </c>
      <c r="G55" s="78">
        <v>0</v>
      </c>
      <c r="H55" s="78">
        <v>0</v>
      </c>
      <c r="I55" s="78">
        <v>0</v>
      </c>
      <c r="J55" s="78">
        <v>0</v>
      </c>
      <c r="K55" s="78">
        <v>0</v>
      </c>
      <c r="L55" s="78">
        <v>0</v>
      </c>
      <c r="M55" s="78">
        <v>0</v>
      </c>
    </row>
    <row r="56" spans="1:13" s="474" customFormat="1" ht="15" customHeight="1">
      <c r="A56" s="79" t="s">
        <v>496</v>
      </c>
      <c r="B56" s="78">
        <v>3773.0930699999999</v>
      </c>
      <c r="C56" s="78">
        <v>3111.4854100000002</v>
      </c>
      <c r="D56" s="78">
        <v>2994.1173199999998</v>
      </c>
      <c r="E56" s="78">
        <v>2673.6331</v>
      </c>
      <c r="F56" s="78">
        <v>2396.3065899999997</v>
      </c>
      <c r="G56" s="78">
        <v>2259.9529700000003</v>
      </c>
      <c r="H56" s="78">
        <v>2328.8197200000004</v>
      </c>
      <c r="I56" s="78">
        <v>2265.47982</v>
      </c>
      <c r="J56" s="78">
        <v>1996.8187700000001</v>
      </c>
      <c r="K56" s="78">
        <v>1987.4303400000001</v>
      </c>
      <c r="L56" s="78">
        <v>1799.26611</v>
      </c>
      <c r="M56" s="78">
        <v>1788.0971200000001</v>
      </c>
    </row>
    <row r="57" spans="1:13" s="474" customFormat="1" ht="15" customHeight="1">
      <c r="A57" s="79" t="s">
        <v>497</v>
      </c>
      <c r="B57" s="78">
        <v>0</v>
      </c>
      <c r="C57" s="78">
        <v>0</v>
      </c>
      <c r="D57" s="78">
        <v>0</v>
      </c>
      <c r="E57" s="78">
        <v>0</v>
      </c>
      <c r="F57" s="78">
        <v>0</v>
      </c>
      <c r="G57" s="78">
        <v>0</v>
      </c>
      <c r="H57" s="78">
        <v>0</v>
      </c>
      <c r="I57" s="78">
        <v>0</v>
      </c>
      <c r="J57" s="78">
        <v>0</v>
      </c>
      <c r="K57" s="78">
        <v>0</v>
      </c>
      <c r="L57" s="78">
        <v>0</v>
      </c>
      <c r="M57" s="78">
        <v>0</v>
      </c>
    </row>
    <row r="58" spans="1:13" s="474" customFormat="1" ht="15" customHeight="1">
      <c r="A58" s="77" t="s">
        <v>498</v>
      </c>
      <c r="B58" s="78">
        <v>7468567.2496800004</v>
      </c>
      <c r="C58" s="78">
        <v>7821015.5494999997</v>
      </c>
      <c r="D58" s="78">
        <v>6003174.3401099993</v>
      </c>
      <c r="E58" s="78">
        <v>6875041.8672899995</v>
      </c>
      <c r="F58" s="78">
        <v>8446337.1393100005</v>
      </c>
      <c r="G58" s="78">
        <v>8499016.6838700008</v>
      </c>
      <c r="H58" s="78">
        <v>8284045.1439799992</v>
      </c>
      <c r="I58" s="78">
        <v>7857535.64647</v>
      </c>
      <c r="J58" s="78">
        <v>7885890.65276</v>
      </c>
      <c r="K58" s="78">
        <v>7835511.2588500008</v>
      </c>
      <c r="L58" s="78">
        <v>7709539.2043500002</v>
      </c>
      <c r="M58" s="78">
        <v>7680271.0441300003</v>
      </c>
    </row>
    <row r="59" spans="1:13">
      <c r="A59" s="341" t="s">
        <v>499</v>
      </c>
      <c r="B59" s="342">
        <v>278395.13493</v>
      </c>
      <c r="C59" s="342">
        <v>280500.53021</v>
      </c>
      <c r="D59" s="342">
        <v>217517.43105000001</v>
      </c>
      <c r="E59" s="342">
        <v>234827.81987000001</v>
      </c>
      <c r="F59" s="342">
        <v>219823.99284999998</v>
      </c>
      <c r="G59" s="342">
        <v>244973.10185000001</v>
      </c>
      <c r="H59" s="342">
        <v>238467.09261000002</v>
      </c>
      <c r="I59" s="342">
        <v>221615.32175999999</v>
      </c>
      <c r="J59" s="342">
        <v>226058.5191</v>
      </c>
      <c r="K59" s="342">
        <v>36036.962719999996</v>
      </c>
      <c r="L59" s="342">
        <v>224568.42186999999</v>
      </c>
      <c r="M59" s="342">
        <v>35377.883869999998</v>
      </c>
    </row>
    <row r="60" spans="1:13" ht="15" customHeight="1">
      <c r="A60" s="79" t="s">
        <v>500</v>
      </c>
      <c r="B60" s="78">
        <v>-61944.671020000002</v>
      </c>
      <c r="C60" s="78">
        <v>-77189.052769999995</v>
      </c>
      <c r="D60" s="78">
        <v>-65191.276060000004</v>
      </c>
      <c r="E60" s="78">
        <v>-74970.936069999996</v>
      </c>
      <c r="F60" s="78">
        <v>-60930.343689999994</v>
      </c>
      <c r="G60" s="78">
        <v>-66952.571779999998</v>
      </c>
      <c r="H60" s="78">
        <v>-60703.231319999999</v>
      </c>
      <c r="I60" s="78">
        <v>-62682.430079999998</v>
      </c>
      <c r="J60" s="78">
        <v>-68481.701249999998</v>
      </c>
      <c r="K60" s="78">
        <v>-11475.607820000001</v>
      </c>
      <c r="L60" s="78">
        <v>-68422.731610000003</v>
      </c>
      <c r="M60" s="78">
        <v>-11210.810619999998</v>
      </c>
    </row>
    <row r="61" spans="1:13" ht="15" customHeight="1">
      <c r="A61" s="77" t="s">
        <v>501</v>
      </c>
      <c r="B61" s="78">
        <v>216450.46390999999</v>
      </c>
      <c r="C61" s="78">
        <v>203311.47743999999</v>
      </c>
      <c r="D61" s="78">
        <v>152326.15499000001</v>
      </c>
      <c r="E61" s="78">
        <v>159856.88380000001</v>
      </c>
      <c r="F61" s="78">
        <v>158893.64916</v>
      </c>
      <c r="G61" s="78">
        <v>178020.53006999998</v>
      </c>
      <c r="H61" s="78">
        <v>177763.86129</v>
      </c>
      <c r="I61" s="78">
        <v>158932.89168</v>
      </c>
      <c r="J61" s="78">
        <v>157576.81784999999</v>
      </c>
      <c r="K61" s="78">
        <v>24561.354899999998</v>
      </c>
      <c r="L61" s="78">
        <v>156145.69026</v>
      </c>
      <c r="M61" s="78">
        <v>24167.073250000001</v>
      </c>
    </row>
    <row r="62" spans="1:13" ht="15" customHeight="1">
      <c r="A62" s="81" t="s">
        <v>502</v>
      </c>
      <c r="B62" s="78">
        <v>39165.92239</v>
      </c>
      <c r="C62" s="78">
        <v>42542.612909999996</v>
      </c>
      <c r="D62" s="78">
        <v>14170.80668</v>
      </c>
      <c r="E62" s="78">
        <v>10907.563310000001</v>
      </c>
      <c r="F62" s="78">
        <v>12894.35066</v>
      </c>
      <c r="G62" s="78">
        <v>11408.337119999998</v>
      </c>
      <c r="H62" s="78">
        <v>8703.7225199999993</v>
      </c>
      <c r="I62" s="78">
        <v>7782.6703399999997</v>
      </c>
      <c r="J62" s="78">
        <v>23182.141729999999</v>
      </c>
      <c r="K62" s="78">
        <v>2064.06432</v>
      </c>
      <c r="L62" s="78">
        <v>19113.66963</v>
      </c>
      <c r="M62" s="78">
        <v>699.89900999999998</v>
      </c>
    </row>
    <row r="63" spans="1:13" ht="15" customHeight="1">
      <c r="A63" s="79" t="s">
        <v>503</v>
      </c>
      <c r="B63" s="78">
        <v>-11484.47741</v>
      </c>
      <c r="C63" s="78">
        <v>-9762.5304499999984</v>
      </c>
      <c r="D63" s="78">
        <v>-5632.7140999999992</v>
      </c>
      <c r="E63" s="78">
        <v>-4847.8689800000002</v>
      </c>
      <c r="F63" s="78">
        <v>-7294.7126699999999</v>
      </c>
      <c r="G63" s="78">
        <v>-7709.0222599999997</v>
      </c>
      <c r="H63" s="78">
        <v>-6094.3253500000001</v>
      </c>
      <c r="I63" s="78">
        <v>-6039.3464800000002</v>
      </c>
      <c r="J63" s="78">
        <v>-8879.0261599999994</v>
      </c>
      <c r="K63" s="78">
        <v>-1996.25568</v>
      </c>
      <c r="L63" s="78">
        <v>-11422.882250000001</v>
      </c>
      <c r="M63" s="78">
        <v>-1009.9034799999999</v>
      </c>
    </row>
    <row r="64" spans="1:13" ht="15" customHeight="1">
      <c r="A64" s="82" t="s">
        <v>504</v>
      </c>
      <c r="B64" s="78">
        <v>244131.90888999999</v>
      </c>
      <c r="C64" s="78">
        <v>236091.55989999999</v>
      </c>
      <c r="D64" s="78">
        <v>160864.24757000001</v>
      </c>
      <c r="E64" s="78">
        <v>165916.57813000001</v>
      </c>
      <c r="F64" s="78">
        <v>164493.28715000002</v>
      </c>
      <c r="G64" s="78">
        <v>181719.84493000002</v>
      </c>
      <c r="H64" s="78">
        <v>180373.25846000001</v>
      </c>
      <c r="I64" s="78">
        <v>160676.21554</v>
      </c>
      <c r="J64" s="78">
        <v>171879.93341999999</v>
      </c>
      <c r="K64" s="78">
        <v>24629.163539999998</v>
      </c>
      <c r="L64" s="78">
        <v>163836.47764</v>
      </c>
      <c r="M64" s="78">
        <v>23857.068780000001</v>
      </c>
    </row>
    <row r="65" spans="1:13" ht="15" customHeight="1">
      <c r="A65" s="81" t="s">
        <v>505</v>
      </c>
      <c r="B65" s="78">
        <v>27377.961629999998</v>
      </c>
      <c r="C65" s="78">
        <v>32213.431539999998</v>
      </c>
      <c r="D65" s="78">
        <v>24767.02288</v>
      </c>
      <c r="E65" s="78">
        <v>30045.309730000001</v>
      </c>
      <c r="F65" s="78">
        <v>27213.680370000002</v>
      </c>
      <c r="G65" s="78">
        <v>22927.203809999999</v>
      </c>
      <c r="H65" s="78">
        <v>13435.205619999999</v>
      </c>
      <c r="I65" s="78">
        <v>14629.049720000001</v>
      </c>
      <c r="J65" s="78">
        <v>30161.008750000001</v>
      </c>
      <c r="K65" s="78">
        <v>5299.92778</v>
      </c>
      <c r="L65" s="78">
        <v>27989.789840000001</v>
      </c>
      <c r="M65" s="78">
        <v>16185.523300000001</v>
      </c>
    </row>
    <row r="66" spans="1:13" ht="15" customHeight="1">
      <c r="A66" s="81" t="s">
        <v>506</v>
      </c>
      <c r="B66" s="78">
        <v>-48160.041870000001</v>
      </c>
      <c r="C66" s="78">
        <v>-40808.950689999998</v>
      </c>
      <c r="D66" s="78">
        <v>-31560.596129999998</v>
      </c>
      <c r="E66" s="78">
        <v>-38559.072189999999</v>
      </c>
      <c r="F66" s="78">
        <v>-39229.631529999999</v>
      </c>
      <c r="G66" s="78">
        <v>-37891.479060000005</v>
      </c>
      <c r="H66" s="78">
        <v>-21845.534079999998</v>
      </c>
      <c r="I66" s="78">
        <v>-15382.653980000001</v>
      </c>
      <c r="J66" s="78">
        <v>-33054.007239999999</v>
      </c>
      <c r="K66" s="78">
        <v>-10567.020329999999</v>
      </c>
      <c r="L66" s="78">
        <v>-56162.874259999997</v>
      </c>
      <c r="M66" s="78">
        <v>-21473.640950000001</v>
      </c>
    </row>
    <row r="67" spans="1:13" ht="15" customHeight="1">
      <c r="A67" s="77" t="s">
        <v>507</v>
      </c>
      <c r="B67" s="78">
        <v>223349.82865000001</v>
      </c>
      <c r="C67" s="78">
        <v>227496.04074999999</v>
      </c>
      <c r="D67" s="78">
        <v>154070.67431999999</v>
      </c>
      <c r="E67" s="78">
        <v>157402.81566999998</v>
      </c>
      <c r="F67" s="78">
        <v>152477.33599000002</v>
      </c>
      <c r="G67" s="78">
        <v>166755.56968000002</v>
      </c>
      <c r="H67" s="78">
        <v>171962.93</v>
      </c>
      <c r="I67" s="78">
        <v>159922.61128000001</v>
      </c>
      <c r="J67" s="78">
        <v>168986.93493000002</v>
      </c>
      <c r="K67" s="78">
        <v>19362.07099</v>
      </c>
      <c r="L67" s="78">
        <v>135663.39322</v>
      </c>
      <c r="M67" s="78">
        <v>18568.951129999998</v>
      </c>
    </row>
    <row r="68" spans="1:13" ht="15" customHeight="1">
      <c r="A68" s="79" t="s">
        <v>508</v>
      </c>
      <c r="B68" s="78">
        <v>-180019.25640000001</v>
      </c>
      <c r="C68" s="78">
        <v>-185061.74734999999</v>
      </c>
      <c r="D68" s="78">
        <v>-125918.45629999999</v>
      </c>
      <c r="E68" s="78">
        <v>-130814.61242</v>
      </c>
      <c r="F68" s="78">
        <v>-122215.48759</v>
      </c>
      <c r="G68" s="78">
        <v>-131724.92104000002</v>
      </c>
      <c r="H68" s="78">
        <v>-119146.16972000001</v>
      </c>
      <c r="I68" s="78">
        <v>-124957.24294</v>
      </c>
      <c r="J68" s="78">
        <v>-127703.78989</v>
      </c>
      <c r="K68" s="78">
        <v>-19155.048139999999</v>
      </c>
      <c r="L68" s="78">
        <v>-127237.93481999999</v>
      </c>
      <c r="M68" s="78">
        <v>-18829.994149999999</v>
      </c>
    </row>
    <row r="69" spans="1:13" ht="15" customHeight="1">
      <c r="A69" s="82" t="s">
        <v>509</v>
      </c>
      <c r="B69" s="78">
        <v>43330.572249999997</v>
      </c>
      <c r="C69" s="78">
        <v>42434.293399999995</v>
      </c>
      <c r="D69" s="78">
        <v>28152.21802</v>
      </c>
      <c r="E69" s="78">
        <v>26588.203249999999</v>
      </c>
      <c r="F69" s="78">
        <v>30261.848399999999</v>
      </c>
      <c r="G69" s="78">
        <v>35030.648639999999</v>
      </c>
      <c r="H69" s="78">
        <v>52816.760280000002</v>
      </c>
      <c r="I69" s="78">
        <v>34965.368340000001</v>
      </c>
      <c r="J69" s="78">
        <v>41283.145039999996</v>
      </c>
      <c r="K69" s="78">
        <v>207.02285000000001</v>
      </c>
      <c r="L69" s="78">
        <v>8425.4583999999995</v>
      </c>
      <c r="M69" s="78">
        <v>-261.04302000000001</v>
      </c>
    </row>
    <row r="70" spans="1:13" ht="15" customHeight="1">
      <c r="A70" s="82" t="s">
        <v>510</v>
      </c>
      <c r="B70" s="78">
        <v>2114.2653399999999</v>
      </c>
      <c r="C70" s="78">
        <v>1345.97244</v>
      </c>
      <c r="D70" s="78">
        <v>1006.65594</v>
      </c>
      <c r="E70" s="78">
        <v>865.44482999999991</v>
      </c>
      <c r="F70" s="78">
        <v>506.57324</v>
      </c>
      <c r="G70" s="78">
        <v>0.13505</v>
      </c>
      <c r="H70" s="78">
        <v>6.0310000000000002E-2</v>
      </c>
      <c r="I70" s="78">
        <v>1.38537</v>
      </c>
      <c r="J70" s="78">
        <v>1.14723</v>
      </c>
      <c r="K70" s="78">
        <v>5.0659999999999997E-2</v>
      </c>
      <c r="L70" s="78">
        <v>0.43604999999999999</v>
      </c>
      <c r="M70" s="78">
        <v>0.39650999999999997</v>
      </c>
    </row>
    <row r="71" spans="1:13" ht="15" customHeight="1">
      <c r="A71" s="83" t="s">
        <v>511</v>
      </c>
      <c r="B71" s="78">
        <v>11.282020000000001</v>
      </c>
      <c r="C71" s="78">
        <v>3.9025500000000002</v>
      </c>
      <c r="D71" s="78">
        <v>0.13996</v>
      </c>
      <c r="E71" s="78">
        <v>0.11565</v>
      </c>
      <c r="F71" s="78">
        <v>8.4849999999999995E-2</v>
      </c>
      <c r="G71" s="78">
        <v>0.13505</v>
      </c>
      <c r="H71" s="78">
        <v>6.0310000000000002E-2</v>
      </c>
      <c r="I71" s="78">
        <v>1.38537</v>
      </c>
      <c r="J71" s="78">
        <v>1.14723</v>
      </c>
      <c r="K71" s="78">
        <v>5.0659999999999997E-2</v>
      </c>
      <c r="L71" s="78">
        <v>0.43604999999999999</v>
      </c>
      <c r="M71" s="78">
        <v>0.39650999999999997</v>
      </c>
    </row>
    <row r="72" spans="1:13" ht="15" customHeight="1">
      <c r="A72" s="83" t="s">
        <v>512</v>
      </c>
      <c r="B72" s="78">
        <v>2102.9833199999998</v>
      </c>
      <c r="C72" s="78">
        <v>1342.06989</v>
      </c>
      <c r="D72" s="78">
        <v>1006.51598</v>
      </c>
      <c r="E72" s="78">
        <v>865.32918000000006</v>
      </c>
      <c r="F72" s="78">
        <v>506.48839000000004</v>
      </c>
      <c r="G72" s="78">
        <v>0</v>
      </c>
      <c r="H72" s="78">
        <v>0</v>
      </c>
      <c r="I72" s="78">
        <v>0</v>
      </c>
      <c r="J72" s="78">
        <v>0</v>
      </c>
      <c r="K72" s="78">
        <v>0</v>
      </c>
      <c r="L72" s="78">
        <v>0</v>
      </c>
      <c r="M72" s="78">
        <v>0</v>
      </c>
    </row>
    <row r="73" spans="1:13" ht="15" customHeight="1">
      <c r="A73" s="77" t="s">
        <v>513</v>
      </c>
      <c r="B73" s="78">
        <v>-30.451450000000001</v>
      </c>
      <c r="C73" s="78">
        <v>-1.1402399999999999</v>
      </c>
      <c r="D73" s="78">
        <v>2.9E-4</v>
      </c>
      <c r="E73" s="78">
        <v>8.0000000000000007E-5</v>
      </c>
      <c r="F73" s="78">
        <v>0</v>
      </c>
      <c r="G73" s="78">
        <v>0</v>
      </c>
      <c r="H73" s="78">
        <v>-1.0000000000000001E-5</v>
      </c>
      <c r="I73" s="78">
        <v>0</v>
      </c>
      <c r="J73" s="78">
        <v>0</v>
      </c>
      <c r="K73" s="78">
        <v>0</v>
      </c>
      <c r="L73" s="78">
        <v>0</v>
      </c>
      <c r="M73" s="78">
        <v>0</v>
      </c>
    </row>
    <row r="74" spans="1:13" ht="15" customHeight="1">
      <c r="A74" s="77" t="s">
        <v>514</v>
      </c>
      <c r="B74" s="78">
        <v>-26.436330000000002</v>
      </c>
      <c r="C74" s="78">
        <v>0.26155</v>
      </c>
      <c r="D74" s="78">
        <v>3.1E-4</v>
      </c>
      <c r="E74" s="78">
        <v>8.0000000000000007E-5</v>
      </c>
      <c r="F74" s="78">
        <v>0</v>
      </c>
      <c r="G74" s="78">
        <v>0</v>
      </c>
      <c r="H74" s="78">
        <v>-1.0000000000000001E-5</v>
      </c>
      <c r="I74" s="78">
        <v>0</v>
      </c>
      <c r="J74" s="78">
        <v>0</v>
      </c>
      <c r="K74" s="78">
        <v>0</v>
      </c>
      <c r="L74" s="78">
        <v>0</v>
      </c>
      <c r="M74" s="78">
        <v>0</v>
      </c>
    </row>
    <row r="75" spans="1:13" ht="15" customHeight="1">
      <c r="A75" s="79" t="s">
        <v>515</v>
      </c>
      <c r="B75" s="78">
        <v>-4.0151199999999996</v>
      </c>
      <c r="C75" s="78">
        <v>-1.4017899999999999</v>
      </c>
      <c r="D75" s="78">
        <v>-2.0000000000000002E-5</v>
      </c>
      <c r="E75" s="78">
        <v>0</v>
      </c>
      <c r="F75" s="78">
        <v>0</v>
      </c>
      <c r="G75" s="78">
        <v>0</v>
      </c>
      <c r="H75" s="78">
        <v>0</v>
      </c>
      <c r="I75" s="78">
        <v>0</v>
      </c>
      <c r="J75" s="78">
        <v>0</v>
      </c>
      <c r="K75" s="78">
        <v>0</v>
      </c>
      <c r="L75" s="78">
        <v>0</v>
      </c>
      <c r="M75" s="78">
        <v>0</v>
      </c>
    </row>
    <row r="76" spans="1:13" ht="15" customHeight="1">
      <c r="A76" s="77" t="s">
        <v>516</v>
      </c>
      <c r="B76" s="78">
        <v>45414.386140000002</v>
      </c>
      <c r="C76" s="78">
        <v>43779.125599999999</v>
      </c>
      <c r="D76" s="78">
        <v>29158.874250000001</v>
      </c>
      <c r="E76" s="78">
        <v>27453.648160000001</v>
      </c>
      <c r="F76" s="78">
        <v>30768.42164</v>
      </c>
      <c r="G76" s="78">
        <v>35030.783689999997</v>
      </c>
      <c r="H76" s="78">
        <v>52816.82058</v>
      </c>
      <c r="I76" s="78">
        <v>34966.753710000005</v>
      </c>
      <c r="J76" s="78">
        <v>41284.292270000005</v>
      </c>
      <c r="K76" s="78">
        <v>207.07351</v>
      </c>
      <c r="L76" s="78">
        <v>8425.8944499999998</v>
      </c>
      <c r="M76" s="78">
        <v>-260.64651000000003</v>
      </c>
    </row>
    <row r="77" spans="1:13" ht="15" customHeight="1">
      <c r="A77" s="84" t="s">
        <v>517</v>
      </c>
      <c r="B77" s="78">
        <v>141.20740000000001</v>
      </c>
      <c r="C77" s="78">
        <v>275.94953999999996</v>
      </c>
      <c r="D77" s="78">
        <v>-16.047799999999999</v>
      </c>
      <c r="E77" s="78">
        <v>802.37704000000008</v>
      </c>
      <c r="F77" s="78">
        <v>55.494690000000006</v>
      </c>
      <c r="G77" s="78">
        <v>343.45517999999998</v>
      </c>
      <c r="H77" s="78">
        <v>161.82028</v>
      </c>
      <c r="I77" s="78">
        <v>102.10661</v>
      </c>
      <c r="J77" s="78">
        <v>181.94233</v>
      </c>
      <c r="K77" s="78">
        <v>1.9683599999999999</v>
      </c>
      <c r="L77" s="78">
        <v>245.69264999999999</v>
      </c>
      <c r="M77" s="78">
        <v>0</v>
      </c>
    </row>
    <row r="78" spans="1:13" ht="15" customHeight="1">
      <c r="A78" s="82" t="s">
        <v>518</v>
      </c>
      <c r="B78" s="78">
        <v>45555.593540000002</v>
      </c>
      <c r="C78" s="78">
        <v>44055.075140000001</v>
      </c>
      <c r="D78" s="78">
        <v>29142.82645</v>
      </c>
      <c r="E78" s="78">
        <v>28256.0252</v>
      </c>
      <c r="F78" s="78">
        <v>30823.91633</v>
      </c>
      <c r="G78" s="78">
        <v>35374.238869999994</v>
      </c>
      <c r="H78" s="78">
        <v>52978.64086</v>
      </c>
      <c r="I78" s="78">
        <v>35068.86032</v>
      </c>
      <c r="J78" s="78">
        <v>41466.234600000003</v>
      </c>
      <c r="K78" s="78">
        <v>209.04186999999999</v>
      </c>
      <c r="L78" s="78">
        <v>8671.5870999999988</v>
      </c>
      <c r="M78" s="78">
        <v>-260.64651000000003</v>
      </c>
    </row>
    <row r="79" spans="1:13" ht="15" customHeight="1">
      <c r="A79" s="81" t="s">
        <v>519</v>
      </c>
      <c r="B79" s="78">
        <v>-1019.1915</v>
      </c>
      <c r="C79" s="78">
        <v>323.63357000000002</v>
      </c>
      <c r="D79" s="78">
        <v>1699.3503000000001</v>
      </c>
      <c r="E79" s="78">
        <v>570.30964000000006</v>
      </c>
      <c r="F79" s="78">
        <v>-631.52274999999997</v>
      </c>
      <c r="G79" s="78">
        <v>-716.43352000000004</v>
      </c>
      <c r="H79" s="78">
        <v>-176.28310000000002</v>
      </c>
      <c r="I79" s="78">
        <v>-25.687339999999999</v>
      </c>
      <c r="J79" s="78">
        <v>131.36223000000001</v>
      </c>
      <c r="K79" s="78">
        <v>319.46916999999996</v>
      </c>
      <c r="L79" s="78">
        <v>387.05432999999999</v>
      </c>
      <c r="M79" s="78">
        <v>163.41783999999998</v>
      </c>
    </row>
    <row r="80" spans="1:13" ht="15" customHeight="1">
      <c r="A80" s="77" t="s">
        <v>520</v>
      </c>
      <c r="B80" s="78">
        <v>44536.402040000001</v>
      </c>
      <c r="C80" s="78">
        <v>44378.708709999999</v>
      </c>
      <c r="D80" s="78">
        <v>30842.176749999999</v>
      </c>
      <c r="E80" s="78">
        <v>28826.33484</v>
      </c>
      <c r="F80" s="78">
        <v>30192.39358</v>
      </c>
      <c r="G80" s="78">
        <v>34657.805350000002</v>
      </c>
      <c r="H80" s="78">
        <v>52802.357759999999</v>
      </c>
      <c r="I80" s="78">
        <v>35043.172979999996</v>
      </c>
      <c r="J80" s="78">
        <v>41597.596829999995</v>
      </c>
      <c r="K80" s="78">
        <v>528.51104000000009</v>
      </c>
      <c r="L80" s="78">
        <v>9058.6414299999997</v>
      </c>
      <c r="M80" s="78">
        <v>-97.228669999999994</v>
      </c>
    </row>
    <row r="81" spans="1:13" ht="15" customHeight="1">
      <c r="A81" s="81" t="s">
        <v>521</v>
      </c>
      <c r="B81" s="78">
        <v>0</v>
      </c>
      <c r="C81" s="78">
        <v>0</v>
      </c>
      <c r="D81" s="78">
        <v>0</v>
      </c>
      <c r="E81" s="78">
        <v>0</v>
      </c>
      <c r="F81" s="78">
        <v>0</v>
      </c>
      <c r="G81" s="78">
        <v>0</v>
      </c>
      <c r="H81" s="78">
        <v>0</v>
      </c>
      <c r="I81" s="78">
        <v>0</v>
      </c>
      <c r="J81" s="78">
        <v>0</v>
      </c>
      <c r="K81" s="78">
        <v>0</v>
      </c>
      <c r="L81" s="78">
        <v>0</v>
      </c>
      <c r="M81" s="78">
        <v>0</v>
      </c>
    </row>
    <row r="82" spans="1:13" ht="15" customHeight="1">
      <c r="A82" s="77" t="s">
        <v>522</v>
      </c>
      <c r="B82" s="78">
        <v>44536.402040000001</v>
      </c>
      <c r="C82" s="78">
        <v>44378.708709999999</v>
      </c>
      <c r="D82" s="78">
        <v>30842.176749999999</v>
      </c>
      <c r="E82" s="78">
        <v>28826.33484</v>
      </c>
      <c r="F82" s="78">
        <v>30192.39358</v>
      </c>
      <c r="G82" s="78">
        <v>34657.805350000002</v>
      </c>
      <c r="H82" s="78">
        <v>52802.357759999999</v>
      </c>
      <c r="I82" s="78">
        <v>35043.172979999996</v>
      </c>
      <c r="J82" s="78">
        <v>41597.596829999995</v>
      </c>
      <c r="K82" s="78">
        <v>528.51104000000009</v>
      </c>
      <c r="L82" s="78">
        <v>9058.6414299999997</v>
      </c>
      <c r="M82" s="78">
        <v>-97.228669999999994</v>
      </c>
    </row>
    <row r="83" spans="1:13" ht="15" customHeight="1" thickBot="1">
      <c r="A83" s="81" t="s">
        <v>523</v>
      </c>
      <c r="B83" s="78">
        <v>-1653.3515500000001</v>
      </c>
      <c r="C83" s="78">
        <v>-1508.53955</v>
      </c>
      <c r="D83" s="78">
        <v>-1531.7961799999998</v>
      </c>
      <c r="E83" s="78">
        <v>-221.32033999999999</v>
      </c>
      <c r="F83" s="78">
        <v>-1277.4655700000001</v>
      </c>
      <c r="G83" s="78">
        <v>-1928.1030000000001</v>
      </c>
      <c r="H83" s="78">
        <v>-6192.8429999999998</v>
      </c>
      <c r="I83" s="78">
        <v>-7897.0020000000004</v>
      </c>
      <c r="J83" s="78">
        <v>-4738.0190000000002</v>
      </c>
      <c r="K83" s="78">
        <v>0</v>
      </c>
      <c r="L83" s="78">
        <v>-484.16899999999998</v>
      </c>
      <c r="M83" s="78">
        <v>0</v>
      </c>
    </row>
    <row r="84" spans="1:13" ht="15" customHeight="1" thickTop="1" thickBot="1">
      <c r="A84" s="339" t="s">
        <v>524</v>
      </c>
      <c r="B84" s="340">
        <v>42883.050490000001</v>
      </c>
      <c r="C84" s="340">
        <v>42870.169159999998</v>
      </c>
      <c r="D84" s="340">
        <v>29310.380570000001</v>
      </c>
      <c r="E84" s="340">
        <v>28605.014500000001</v>
      </c>
      <c r="F84" s="340">
        <v>28914.928010000003</v>
      </c>
      <c r="G84" s="340">
        <v>32729.702350000003</v>
      </c>
      <c r="H84" s="340">
        <v>46609.514759999998</v>
      </c>
      <c r="I84" s="340">
        <v>27146.170979999999</v>
      </c>
      <c r="J84" s="340">
        <v>36859.577829999995</v>
      </c>
      <c r="K84" s="340">
        <v>528.51104000000009</v>
      </c>
      <c r="L84" s="340">
        <v>8574.4724299999998</v>
      </c>
      <c r="M84" s="340">
        <v>-97.228669999999994</v>
      </c>
    </row>
    <row r="85" spans="1:13" ht="3.75" customHeight="1" thickTop="1" thickBot="1">
      <c r="A85" s="475"/>
      <c r="B85" s="476"/>
      <c r="C85" s="476"/>
      <c r="D85" s="476"/>
      <c r="E85" s="476"/>
      <c r="F85" s="476"/>
      <c r="G85" s="476"/>
      <c r="H85" s="476"/>
      <c r="I85" s="476"/>
      <c r="J85" s="476"/>
      <c r="K85" s="476"/>
      <c r="L85" s="476"/>
      <c r="M85" s="476"/>
    </row>
    <row r="86" spans="1:13" ht="15" customHeight="1" thickTop="1">
      <c r="A86" s="477"/>
      <c r="B86" s="478"/>
      <c r="C86" s="478"/>
      <c r="D86" s="478"/>
      <c r="E86" s="478"/>
      <c r="F86" s="478"/>
      <c r="G86" s="478"/>
      <c r="H86" s="478"/>
      <c r="I86" s="478"/>
      <c r="J86" s="478"/>
      <c r="K86" s="478"/>
      <c r="L86" s="478"/>
      <c r="M86" s="478"/>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opLeftCell="C1" zoomScaleNormal="100" workbookViewId="0">
      <selection activeCell="C1" sqref="A1:O4"/>
    </sheetView>
  </sheetViews>
  <sheetFormatPr baseColWidth="10" defaultColWidth="9.140625" defaultRowHeight="12.75"/>
  <cols>
    <col min="1" max="1" width="3" style="486" hidden="1" customWidth="1"/>
    <col min="2" max="2" width="6" style="486" hidden="1" customWidth="1"/>
    <col min="3" max="3" width="81.5703125" style="486" customWidth="1"/>
    <col min="4" max="4" width="11.140625" style="486" bestFit="1" customWidth="1"/>
    <col min="5" max="10" width="7.28515625" style="486" bestFit="1" customWidth="1"/>
    <col min="11" max="11" width="7.28515625" style="486" customWidth="1"/>
    <col min="12" max="12" width="7.28515625" style="486" bestFit="1" customWidth="1"/>
    <col min="13" max="14" width="7.28515625" style="486" customWidth="1"/>
    <col min="15" max="15" width="7.28515625" style="486" bestFit="1" customWidth="1"/>
    <col min="16" max="256" width="9.140625" style="486"/>
    <col min="257" max="258" width="0" style="486" hidden="1" customWidth="1"/>
    <col min="259" max="259" width="81.5703125" style="486" customWidth="1"/>
    <col min="260" max="260" width="11.140625" style="486" bestFit="1" customWidth="1"/>
    <col min="261" max="266" width="7.28515625" style="486" bestFit="1" customWidth="1"/>
    <col min="267" max="267" width="7.28515625" style="486" customWidth="1"/>
    <col min="268" max="268" width="7.28515625" style="486" bestFit="1" customWidth="1"/>
    <col min="269" max="270" width="7.28515625" style="486" customWidth="1"/>
    <col min="271" max="271" width="7.28515625" style="486" bestFit="1" customWidth="1"/>
    <col min="272" max="512" width="9.140625" style="486"/>
    <col min="513" max="514" width="0" style="486" hidden="1" customWidth="1"/>
    <col min="515" max="515" width="81.5703125" style="486" customWidth="1"/>
    <col min="516" max="516" width="11.140625" style="486" bestFit="1" customWidth="1"/>
    <col min="517" max="522" width="7.28515625" style="486" bestFit="1" customWidth="1"/>
    <col min="523" max="523" width="7.28515625" style="486" customWidth="1"/>
    <col min="524" max="524" width="7.28515625" style="486" bestFit="1" customWidth="1"/>
    <col min="525" max="526" width="7.28515625" style="486" customWidth="1"/>
    <col min="527" max="527" width="7.28515625" style="486" bestFit="1" customWidth="1"/>
    <col min="528" max="768" width="9.140625" style="486"/>
    <col min="769" max="770" width="0" style="486" hidden="1" customWidth="1"/>
    <col min="771" max="771" width="81.5703125" style="486" customWidth="1"/>
    <col min="772" max="772" width="11.140625" style="486" bestFit="1" customWidth="1"/>
    <col min="773" max="778" width="7.28515625" style="486" bestFit="1" customWidth="1"/>
    <col min="779" max="779" width="7.28515625" style="486" customWidth="1"/>
    <col min="780" max="780" width="7.28515625" style="486" bestFit="1" customWidth="1"/>
    <col min="781" max="782" width="7.28515625" style="486" customWidth="1"/>
    <col min="783" max="783" width="7.28515625" style="486" bestFit="1" customWidth="1"/>
    <col min="784" max="1024" width="9.140625" style="486"/>
    <col min="1025" max="1026" width="0" style="486" hidden="1" customWidth="1"/>
    <col min="1027" max="1027" width="81.5703125" style="486" customWidth="1"/>
    <col min="1028" max="1028" width="11.140625" style="486" bestFit="1" customWidth="1"/>
    <col min="1029" max="1034" width="7.28515625" style="486" bestFit="1" customWidth="1"/>
    <col min="1035" max="1035" width="7.28515625" style="486" customWidth="1"/>
    <col min="1036" max="1036" width="7.28515625" style="486" bestFit="1" customWidth="1"/>
    <col min="1037" max="1038" width="7.28515625" style="486" customWidth="1"/>
    <col min="1039" max="1039" width="7.28515625" style="486" bestFit="1" customWidth="1"/>
    <col min="1040" max="1280" width="9.140625" style="486"/>
    <col min="1281" max="1282" width="0" style="486" hidden="1" customWidth="1"/>
    <col min="1283" max="1283" width="81.5703125" style="486" customWidth="1"/>
    <col min="1284" max="1284" width="11.140625" style="486" bestFit="1" customWidth="1"/>
    <col min="1285" max="1290" width="7.28515625" style="486" bestFit="1" customWidth="1"/>
    <col min="1291" max="1291" width="7.28515625" style="486" customWidth="1"/>
    <col min="1292" max="1292" width="7.28515625" style="486" bestFit="1" customWidth="1"/>
    <col min="1293" max="1294" width="7.28515625" style="486" customWidth="1"/>
    <col min="1295" max="1295" width="7.28515625" style="486" bestFit="1" customWidth="1"/>
    <col min="1296" max="1536" width="9.140625" style="486"/>
    <col min="1537" max="1538" width="0" style="486" hidden="1" customWidth="1"/>
    <col min="1539" max="1539" width="81.5703125" style="486" customWidth="1"/>
    <col min="1540" max="1540" width="11.140625" style="486" bestFit="1" customWidth="1"/>
    <col min="1541" max="1546" width="7.28515625" style="486" bestFit="1" customWidth="1"/>
    <col min="1547" max="1547" width="7.28515625" style="486" customWidth="1"/>
    <col min="1548" max="1548" width="7.28515625" style="486" bestFit="1" customWidth="1"/>
    <col min="1549" max="1550" width="7.28515625" style="486" customWidth="1"/>
    <col min="1551" max="1551" width="7.28515625" style="486" bestFit="1" customWidth="1"/>
    <col min="1552" max="1792" width="9.140625" style="486"/>
    <col min="1793" max="1794" width="0" style="486" hidden="1" customWidth="1"/>
    <col min="1795" max="1795" width="81.5703125" style="486" customWidth="1"/>
    <col min="1796" max="1796" width="11.140625" style="486" bestFit="1" customWidth="1"/>
    <col min="1797" max="1802" width="7.28515625" style="486" bestFit="1" customWidth="1"/>
    <col min="1803" max="1803" width="7.28515625" style="486" customWidth="1"/>
    <col min="1804" max="1804" width="7.28515625" style="486" bestFit="1" customWidth="1"/>
    <col min="1805" max="1806" width="7.28515625" style="486" customWidth="1"/>
    <col min="1807" max="1807" width="7.28515625" style="486" bestFit="1" customWidth="1"/>
    <col min="1808" max="2048" width="9.140625" style="486"/>
    <col min="2049" max="2050" width="0" style="486" hidden="1" customWidth="1"/>
    <col min="2051" max="2051" width="81.5703125" style="486" customWidth="1"/>
    <col min="2052" max="2052" width="11.140625" style="486" bestFit="1" customWidth="1"/>
    <col min="2053" max="2058" width="7.28515625" style="486" bestFit="1" customWidth="1"/>
    <col min="2059" max="2059" width="7.28515625" style="486" customWidth="1"/>
    <col min="2060" max="2060" width="7.28515625" style="486" bestFit="1" customWidth="1"/>
    <col min="2061" max="2062" width="7.28515625" style="486" customWidth="1"/>
    <col min="2063" max="2063" width="7.28515625" style="486" bestFit="1" customWidth="1"/>
    <col min="2064" max="2304" width="9.140625" style="486"/>
    <col min="2305" max="2306" width="0" style="486" hidden="1" customWidth="1"/>
    <col min="2307" max="2307" width="81.5703125" style="486" customWidth="1"/>
    <col min="2308" max="2308" width="11.140625" style="486" bestFit="1" customWidth="1"/>
    <col min="2309" max="2314" width="7.28515625" style="486" bestFit="1" customWidth="1"/>
    <col min="2315" max="2315" width="7.28515625" style="486" customWidth="1"/>
    <col min="2316" max="2316" width="7.28515625" style="486" bestFit="1" customWidth="1"/>
    <col min="2317" max="2318" width="7.28515625" style="486" customWidth="1"/>
    <col min="2319" max="2319" width="7.28515625" style="486" bestFit="1" customWidth="1"/>
    <col min="2320" max="2560" width="9.140625" style="486"/>
    <col min="2561" max="2562" width="0" style="486" hidden="1" customWidth="1"/>
    <col min="2563" max="2563" width="81.5703125" style="486" customWidth="1"/>
    <col min="2564" max="2564" width="11.140625" style="486" bestFit="1" customWidth="1"/>
    <col min="2565" max="2570" width="7.28515625" style="486" bestFit="1" customWidth="1"/>
    <col min="2571" max="2571" width="7.28515625" style="486" customWidth="1"/>
    <col min="2572" max="2572" width="7.28515625" style="486" bestFit="1" customWidth="1"/>
    <col min="2573" max="2574" width="7.28515625" style="486" customWidth="1"/>
    <col min="2575" max="2575" width="7.28515625" style="486" bestFit="1" customWidth="1"/>
    <col min="2576" max="2816" width="9.140625" style="486"/>
    <col min="2817" max="2818" width="0" style="486" hidden="1" customWidth="1"/>
    <col min="2819" max="2819" width="81.5703125" style="486" customWidth="1"/>
    <col min="2820" max="2820" width="11.140625" style="486" bestFit="1" customWidth="1"/>
    <col min="2821" max="2826" width="7.28515625" style="486" bestFit="1" customWidth="1"/>
    <col min="2827" max="2827" width="7.28515625" style="486" customWidth="1"/>
    <col min="2828" max="2828" width="7.28515625" style="486" bestFit="1" customWidth="1"/>
    <col min="2829" max="2830" width="7.28515625" style="486" customWidth="1"/>
    <col min="2831" max="2831" width="7.28515625" style="486" bestFit="1" customWidth="1"/>
    <col min="2832" max="3072" width="9.140625" style="486"/>
    <col min="3073" max="3074" width="0" style="486" hidden="1" customWidth="1"/>
    <col min="3075" max="3075" width="81.5703125" style="486" customWidth="1"/>
    <col min="3076" max="3076" width="11.140625" style="486" bestFit="1" customWidth="1"/>
    <col min="3077" max="3082" width="7.28515625" style="486" bestFit="1" customWidth="1"/>
    <col min="3083" max="3083" width="7.28515625" style="486" customWidth="1"/>
    <col min="3084" max="3084" width="7.28515625" style="486" bestFit="1" customWidth="1"/>
    <col min="3085" max="3086" width="7.28515625" style="486" customWidth="1"/>
    <col min="3087" max="3087" width="7.28515625" style="486" bestFit="1" customWidth="1"/>
    <col min="3088" max="3328" width="9.140625" style="486"/>
    <col min="3329" max="3330" width="0" style="486" hidden="1" customWidth="1"/>
    <col min="3331" max="3331" width="81.5703125" style="486" customWidth="1"/>
    <col min="3332" max="3332" width="11.140625" style="486" bestFit="1" customWidth="1"/>
    <col min="3333" max="3338" width="7.28515625" style="486" bestFit="1" customWidth="1"/>
    <col min="3339" max="3339" width="7.28515625" style="486" customWidth="1"/>
    <col min="3340" max="3340" width="7.28515625" style="486" bestFit="1" customWidth="1"/>
    <col min="3341" max="3342" width="7.28515625" style="486" customWidth="1"/>
    <col min="3343" max="3343" width="7.28515625" style="486" bestFit="1" customWidth="1"/>
    <col min="3344" max="3584" width="9.140625" style="486"/>
    <col min="3585" max="3586" width="0" style="486" hidden="1" customWidth="1"/>
    <col min="3587" max="3587" width="81.5703125" style="486" customWidth="1"/>
    <col min="3588" max="3588" width="11.140625" style="486" bestFit="1" customWidth="1"/>
    <col min="3589" max="3594" width="7.28515625" style="486" bestFit="1" customWidth="1"/>
    <col min="3595" max="3595" width="7.28515625" style="486" customWidth="1"/>
    <col min="3596" max="3596" width="7.28515625" style="486" bestFit="1" customWidth="1"/>
    <col min="3597" max="3598" width="7.28515625" style="486" customWidth="1"/>
    <col min="3599" max="3599" width="7.28515625" style="486" bestFit="1" customWidth="1"/>
    <col min="3600" max="3840" width="9.140625" style="486"/>
    <col min="3841" max="3842" width="0" style="486" hidden="1" customWidth="1"/>
    <col min="3843" max="3843" width="81.5703125" style="486" customWidth="1"/>
    <col min="3844" max="3844" width="11.140625" style="486" bestFit="1" customWidth="1"/>
    <col min="3845" max="3850" width="7.28515625" style="486" bestFit="1" customWidth="1"/>
    <col min="3851" max="3851" width="7.28515625" style="486" customWidth="1"/>
    <col min="3852" max="3852" width="7.28515625" style="486" bestFit="1" customWidth="1"/>
    <col min="3853" max="3854" width="7.28515625" style="486" customWidth="1"/>
    <col min="3855" max="3855" width="7.28515625" style="486" bestFit="1" customWidth="1"/>
    <col min="3856" max="4096" width="9.140625" style="486"/>
    <col min="4097" max="4098" width="0" style="486" hidden="1" customWidth="1"/>
    <col min="4099" max="4099" width="81.5703125" style="486" customWidth="1"/>
    <col min="4100" max="4100" width="11.140625" style="486" bestFit="1" customWidth="1"/>
    <col min="4101" max="4106" width="7.28515625" style="486" bestFit="1" customWidth="1"/>
    <col min="4107" max="4107" width="7.28515625" style="486" customWidth="1"/>
    <col min="4108" max="4108" width="7.28515625" style="486" bestFit="1" customWidth="1"/>
    <col min="4109" max="4110" width="7.28515625" style="486" customWidth="1"/>
    <col min="4111" max="4111" width="7.28515625" style="486" bestFit="1" customWidth="1"/>
    <col min="4112" max="4352" width="9.140625" style="486"/>
    <col min="4353" max="4354" width="0" style="486" hidden="1" customWidth="1"/>
    <col min="4355" max="4355" width="81.5703125" style="486" customWidth="1"/>
    <col min="4356" max="4356" width="11.140625" style="486" bestFit="1" customWidth="1"/>
    <col min="4357" max="4362" width="7.28515625" style="486" bestFit="1" customWidth="1"/>
    <col min="4363" max="4363" width="7.28515625" style="486" customWidth="1"/>
    <col min="4364" max="4364" width="7.28515625" style="486" bestFit="1" customWidth="1"/>
    <col min="4365" max="4366" width="7.28515625" style="486" customWidth="1"/>
    <col min="4367" max="4367" width="7.28515625" style="486" bestFit="1" customWidth="1"/>
    <col min="4368" max="4608" width="9.140625" style="486"/>
    <col min="4609" max="4610" width="0" style="486" hidden="1" customWidth="1"/>
    <col min="4611" max="4611" width="81.5703125" style="486" customWidth="1"/>
    <col min="4612" max="4612" width="11.140625" style="486" bestFit="1" customWidth="1"/>
    <col min="4613" max="4618" width="7.28515625" style="486" bestFit="1" customWidth="1"/>
    <col min="4619" max="4619" width="7.28515625" style="486" customWidth="1"/>
    <col min="4620" max="4620" width="7.28515625" style="486" bestFit="1" customWidth="1"/>
    <col min="4621" max="4622" width="7.28515625" style="486" customWidth="1"/>
    <col min="4623" max="4623" width="7.28515625" style="486" bestFit="1" customWidth="1"/>
    <col min="4624" max="4864" width="9.140625" style="486"/>
    <col min="4865" max="4866" width="0" style="486" hidden="1" customWidth="1"/>
    <col min="4867" max="4867" width="81.5703125" style="486" customWidth="1"/>
    <col min="4868" max="4868" width="11.140625" style="486" bestFit="1" customWidth="1"/>
    <col min="4869" max="4874" width="7.28515625" style="486" bestFit="1" customWidth="1"/>
    <col min="4875" max="4875" width="7.28515625" style="486" customWidth="1"/>
    <col min="4876" max="4876" width="7.28515625" style="486" bestFit="1" customWidth="1"/>
    <col min="4877" max="4878" width="7.28515625" style="486" customWidth="1"/>
    <col min="4879" max="4879" width="7.28515625" style="486" bestFit="1" customWidth="1"/>
    <col min="4880" max="5120" width="9.140625" style="486"/>
    <col min="5121" max="5122" width="0" style="486" hidden="1" customWidth="1"/>
    <col min="5123" max="5123" width="81.5703125" style="486" customWidth="1"/>
    <col min="5124" max="5124" width="11.140625" style="486" bestFit="1" customWidth="1"/>
    <col min="5125" max="5130" width="7.28515625" style="486" bestFit="1" customWidth="1"/>
    <col min="5131" max="5131" width="7.28515625" style="486" customWidth="1"/>
    <col min="5132" max="5132" width="7.28515625" style="486" bestFit="1" customWidth="1"/>
    <col min="5133" max="5134" width="7.28515625" style="486" customWidth="1"/>
    <col min="5135" max="5135" width="7.28515625" style="486" bestFit="1" customWidth="1"/>
    <col min="5136" max="5376" width="9.140625" style="486"/>
    <col min="5377" max="5378" width="0" style="486" hidden="1" customWidth="1"/>
    <col min="5379" max="5379" width="81.5703125" style="486" customWidth="1"/>
    <col min="5380" max="5380" width="11.140625" style="486" bestFit="1" customWidth="1"/>
    <col min="5381" max="5386" width="7.28515625" style="486" bestFit="1" customWidth="1"/>
    <col min="5387" max="5387" width="7.28515625" style="486" customWidth="1"/>
    <col min="5388" max="5388" width="7.28515625" style="486" bestFit="1" customWidth="1"/>
    <col min="5389" max="5390" width="7.28515625" style="486" customWidth="1"/>
    <col min="5391" max="5391" width="7.28515625" style="486" bestFit="1" customWidth="1"/>
    <col min="5392" max="5632" width="9.140625" style="486"/>
    <col min="5633" max="5634" width="0" style="486" hidden="1" customWidth="1"/>
    <col min="5635" max="5635" width="81.5703125" style="486" customWidth="1"/>
    <col min="5636" max="5636" width="11.140625" style="486" bestFit="1" customWidth="1"/>
    <col min="5637" max="5642" width="7.28515625" style="486" bestFit="1" customWidth="1"/>
    <col min="5643" max="5643" width="7.28515625" style="486" customWidth="1"/>
    <col min="5644" max="5644" width="7.28515625" style="486" bestFit="1" customWidth="1"/>
    <col min="5645" max="5646" width="7.28515625" style="486" customWidth="1"/>
    <col min="5647" max="5647" width="7.28515625" style="486" bestFit="1" customWidth="1"/>
    <col min="5648" max="5888" width="9.140625" style="486"/>
    <col min="5889" max="5890" width="0" style="486" hidden="1" customWidth="1"/>
    <col min="5891" max="5891" width="81.5703125" style="486" customWidth="1"/>
    <col min="5892" max="5892" width="11.140625" style="486" bestFit="1" customWidth="1"/>
    <col min="5893" max="5898" width="7.28515625" style="486" bestFit="1" customWidth="1"/>
    <col min="5899" max="5899" width="7.28515625" style="486" customWidth="1"/>
    <col min="5900" max="5900" width="7.28515625" style="486" bestFit="1" customWidth="1"/>
    <col min="5901" max="5902" width="7.28515625" style="486" customWidth="1"/>
    <col min="5903" max="5903" width="7.28515625" style="486" bestFit="1" customWidth="1"/>
    <col min="5904" max="6144" width="9.140625" style="486"/>
    <col min="6145" max="6146" width="0" style="486" hidden="1" customWidth="1"/>
    <col min="6147" max="6147" width="81.5703125" style="486" customWidth="1"/>
    <col min="6148" max="6148" width="11.140625" style="486" bestFit="1" customWidth="1"/>
    <col min="6149" max="6154" width="7.28515625" style="486" bestFit="1" customWidth="1"/>
    <col min="6155" max="6155" width="7.28515625" style="486" customWidth="1"/>
    <col min="6156" max="6156" width="7.28515625" style="486" bestFit="1" customWidth="1"/>
    <col min="6157" max="6158" width="7.28515625" style="486" customWidth="1"/>
    <col min="6159" max="6159" width="7.28515625" style="486" bestFit="1" customWidth="1"/>
    <col min="6160" max="6400" width="9.140625" style="486"/>
    <col min="6401" max="6402" width="0" style="486" hidden="1" customWidth="1"/>
    <col min="6403" max="6403" width="81.5703125" style="486" customWidth="1"/>
    <col min="6404" max="6404" width="11.140625" style="486" bestFit="1" customWidth="1"/>
    <col min="6405" max="6410" width="7.28515625" style="486" bestFit="1" customWidth="1"/>
    <col min="6411" max="6411" width="7.28515625" style="486" customWidth="1"/>
    <col min="6412" max="6412" width="7.28515625" style="486" bestFit="1" customWidth="1"/>
    <col min="6413" max="6414" width="7.28515625" style="486" customWidth="1"/>
    <col min="6415" max="6415" width="7.28515625" style="486" bestFit="1" customWidth="1"/>
    <col min="6416" max="6656" width="9.140625" style="486"/>
    <col min="6657" max="6658" width="0" style="486" hidden="1" customWidth="1"/>
    <col min="6659" max="6659" width="81.5703125" style="486" customWidth="1"/>
    <col min="6660" max="6660" width="11.140625" style="486" bestFit="1" customWidth="1"/>
    <col min="6661" max="6666" width="7.28515625" style="486" bestFit="1" customWidth="1"/>
    <col min="6667" max="6667" width="7.28515625" style="486" customWidth="1"/>
    <col min="6668" max="6668" width="7.28515625" style="486" bestFit="1" customWidth="1"/>
    <col min="6669" max="6670" width="7.28515625" style="486" customWidth="1"/>
    <col min="6671" max="6671" width="7.28515625" style="486" bestFit="1" customWidth="1"/>
    <col min="6672" max="6912" width="9.140625" style="486"/>
    <col min="6913" max="6914" width="0" style="486" hidden="1" customWidth="1"/>
    <col min="6915" max="6915" width="81.5703125" style="486" customWidth="1"/>
    <col min="6916" max="6916" width="11.140625" style="486" bestFit="1" customWidth="1"/>
    <col min="6917" max="6922" width="7.28515625" style="486" bestFit="1" customWidth="1"/>
    <col min="6923" max="6923" width="7.28515625" style="486" customWidth="1"/>
    <col min="6924" max="6924" width="7.28515625" style="486" bestFit="1" customWidth="1"/>
    <col min="6925" max="6926" width="7.28515625" style="486" customWidth="1"/>
    <col min="6927" max="6927" width="7.28515625" style="486" bestFit="1" customWidth="1"/>
    <col min="6928" max="7168" width="9.140625" style="486"/>
    <col min="7169" max="7170" width="0" style="486" hidden="1" customWidth="1"/>
    <col min="7171" max="7171" width="81.5703125" style="486" customWidth="1"/>
    <col min="7172" max="7172" width="11.140625" style="486" bestFit="1" customWidth="1"/>
    <col min="7173" max="7178" width="7.28515625" style="486" bestFit="1" customWidth="1"/>
    <col min="7179" max="7179" width="7.28515625" style="486" customWidth="1"/>
    <col min="7180" max="7180" width="7.28515625" style="486" bestFit="1" customWidth="1"/>
    <col min="7181" max="7182" width="7.28515625" style="486" customWidth="1"/>
    <col min="7183" max="7183" width="7.28515625" style="486" bestFit="1" customWidth="1"/>
    <col min="7184" max="7424" width="9.140625" style="486"/>
    <col min="7425" max="7426" width="0" style="486" hidden="1" customWidth="1"/>
    <col min="7427" max="7427" width="81.5703125" style="486" customWidth="1"/>
    <col min="7428" max="7428" width="11.140625" style="486" bestFit="1" customWidth="1"/>
    <col min="7429" max="7434" width="7.28515625" style="486" bestFit="1" customWidth="1"/>
    <col min="7435" max="7435" width="7.28515625" style="486" customWidth="1"/>
    <col min="7436" max="7436" width="7.28515625" style="486" bestFit="1" customWidth="1"/>
    <col min="7437" max="7438" width="7.28515625" style="486" customWidth="1"/>
    <col min="7439" max="7439" width="7.28515625" style="486" bestFit="1" customWidth="1"/>
    <col min="7440" max="7680" width="9.140625" style="486"/>
    <col min="7681" max="7682" width="0" style="486" hidden="1" customWidth="1"/>
    <col min="7683" max="7683" width="81.5703125" style="486" customWidth="1"/>
    <col min="7684" max="7684" width="11.140625" style="486" bestFit="1" customWidth="1"/>
    <col min="7685" max="7690" width="7.28515625" style="486" bestFit="1" customWidth="1"/>
    <col min="7691" max="7691" width="7.28515625" style="486" customWidth="1"/>
    <col min="7692" max="7692" width="7.28515625" style="486" bestFit="1" customWidth="1"/>
    <col min="7693" max="7694" width="7.28515625" style="486" customWidth="1"/>
    <col min="7695" max="7695" width="7.28515625" style="486" bestFit="1" customWidth="1"/>
    <col min="7696" max="7936" width="9.140625" style="486"/>
    <col min="7937" max="7938" width="0" style="486" hidden="1" customWidth="1"/>
    <col min="7939" max="7939" width="81.5703125" style="486" customWidth="1"/>
    <col min="7940" max="7940" width="11.140625" style="486" bestFit="1" customWidth="1"/>
    <col min="7941" max="7946" width="7.28515625" style="486" bestFit="1" customWidth="1"/>
    <col min="7947" max="7947" width="7.28515625" style="486" customWidth="1"/>
    <col min="7948" max="7948" width="7.28515625" style="486" bestFit="1" customWidth="1"/>
    <col min="7949" max="7950" width="7.28515625" style="486" customWidth="1"/>
    <col min="7951" max="7951" width="7.28515625" style="486" bestFit="1" customWidth="1"/>
    <col min="7952" max="8192" width="9.140625" style="486"/>
    <col min="8193" max="8194" width="0" style="486" hidden="1" customWidth="1"/>
    <col min="8195" max="8195" width="81.5703125" style="486" customWidth="1"/>
    <col min="8196" max="8196" width="11.140625" style="486" bestFit="1" customWidth="1"/>
    <col min="8197" max="8202" width="7.28515625" style="486" bestFit="1" customWidth="1"/>
    <col min="8203" max="8203" width="7.28515625" style="486" customWidth="1"/>
    <col min="8204" max="8204" width="7.28515625" style="486" bestFit="1" customWidth="1"/>
    <col min="8205" max="8206" width="7.28515625" style="486" customWidth="1"/>
    <col min="8207" max="8207" width="7.28515625" style="486" bestFit="1" customWidth="1"/>
    <col min="8208" max="8448" width="9.140625" style="486"/>
    <col min="8449" max="8450" width="0" style="486" hidden="1" customWidth="1"/>
    <col min="8451" max="8451" width="81.5703125" style="486" customWidth="1"/>
    <col min="8452" max="8452" width="11.140625" style="486" bestFit="1" customWidth="1"/>
    <col min="8453" max="8458" width="7.28515625" style="486" bestFit="1" customWidth="1"/>
    <col min="8459" max="8459" width="7.28515625" style="486" customWidth="1"/>
    <col min="8460" max="8460" width="7.28515625" style="486" bestFit="1" customWidth="1"/>
    <col min="8461" max="8462" width="7.28515625" style="486" customWidth="1"/>
    <col min="8463" max="8463" width="7.28515625" style="486" bestFit="1" customWidth="1"/>
    <col min="8464" max="8704" width="9.140625" style="486"/>
    <col min="8705" max="8706" width="0" style="486" hidden="1" customWidth="1"/>
    <col min="8707" max="8707" width="81.5703125" style="486" customWidth="1"/>
    <col min="8708" max="8708" width="11.140625" style="486" bestFit="1" customWidth="1"/>
    <col min="8709" max="8714" width="7.28515625" style="486" bestFit="1" customWidth="1"/>
    <col min="8715" max="8715" width="7.28515625" style="486" customWidth="1"/>
    <col min="8716" max="8716" width="7.28515625" style="486" bestFit="1" customWidth="1"/>
    <col min="8717" max="8718" width="7.28515625" style="486" customWidth="1"/>
    <col min="8719" max="8719" width="7.28515625" style="486" bestFit="1" customWidth="1"/>
    <col min="8720" max="8960" width="9.140625" style="486"/>
    <col min="8961" max="8962" width="0" style="486" hidden="1" customWidth="1"/>
    <col min="8963" max="8963" width="81.5703125" style="486" customWidth="1"/>
    <col min="8964" max="8964" width="11.140625" style="486" bestFit="1" customWidth="1"/>
    <col min="8965" max="8970" width="7.28515625" style="486" bestFit="1" customWidth="1"/>
    <col min="8971" max="8971" width="7.28515625" style="486" customWidth="1"/>
    <col min="8972" max="8972" width="7.28515625" style="486" bestFit="1" customWidth="1"/>
    <col min="8973" max="8974" width="7.28515625" style="486" customWidth="1"/>
    <col min="8975" max="8975" width="7.28515625" style="486" bestFit="1" customWidth="1"/>
    <col min="8976" max="9216" width="9.140625" style="486"/>
    <col min="9217" max="9218" width="0" style="486" hidden="1" customWidth="1"/>
    <col min="9219" max="9219" width="81.5703125" style="486" customWidth="1"/>
    <col min="9220" max="9220" width="11.140625" style="486" bestFit="1" customWidth="1"/>
    <col min="9221" max="9226" width="7.28515625" style="486" bestFit="1" customWidth="1"/>
    <col min="9227" max="9227" width="7.28515625" style="486" customWidth="1"/>
    <col min="9228" max="9228" width="7.28515625" style="486" bestFit="1" customWidth="1"/>
    <col min="9229" max="9230" width="7.28515625" style="486" customWidth="1"/>
    <col min="9231" max="9231" width="7.28515625" style="486" bestFit="1" customWidth="1"/>
    <col min="9232" max="9472" width="9.140625" style="486"/>
    <col min="9473" max="9474" width="0" style="486" hidden="1" customWidth="1"/>
    <col min="9475" max="9475" width="81.5703125" style="486" customWidth="1"/>
    <col min="9476" max="9476" width="11.140625" style="486" bestFit="1" customWidth="1"/>
    <col min="9477" max="9482" width="7.28515625" style="486" bestFit="1" customWidth="1"/>
    <col min="9483" max="9483" width="7.28515625" style="486" customWidth="1"/>
    <col min="9484" max="9484" width="7.28515625" style="486" bestFit="1" customWidth="1"/>
    <col min="9485" max="9486" width="7.28515625" style="486" customWidth="1"/>
    <col min="9487" max="9487" width="7.28515625" style="486" bestFit="1" customWidth="1"/>
    <col min="9488" max="9728" width="9.140625" style="486"/>
    <col min="9729" max="9730" width="0" style="486" hidden="1" customWidth="1"/>
    <col min="9731" max="9731" width="81.5703125" style="486" customWidth="1"/>
    <col min="9732" max="9732" width="11.140625" style="486" bestFit="1" customWidth="1"/>
    <col min="9733" max="9738" width="7.28515625" style="486" bestFit="1" customWidth="1"/>
    <col min="9739" max="9739" width="7.28515625" style="486" customWidth="1"/>
    <col min="9740" max="9740" width="7.28515625" style="486" bestFit="1" customWidth="1"/>
    <col min="9741" max="9742" width="7.28515625" style="486" customWidth="1"/>
    <col min="9743" max="9743" width="7.28515625" style="486" bestFit="1" customWidth="1"/>
    <col min="9744" max="9984" width="9.140625" style="486"/>
    <col min="9985" max="9986" width="0" style="486" hidden="1" customWidth="1"/>
    <col min="9987" max="9987" width="81.5703125" style="486" customWidth="1"/>
    <col min="9988" max="9988" width="11.140625" style="486" bestFit="1" customWidth="1"/>
    <col min="9989" max="9994" width="7.28515625" style="486" bestFit="1" customWidth="1"/>
    <col min="9995" max="9995" width="7.28515625" style="486" customWidth="1"/>
    <col min="9996" max="9996" width="7.28515625" style="486" bestFit="1" customWidth="1"/>
    <col min="9997" max="9998" width="7.28515625" style="486" customWidth="1"/>
    <col min="9999" max="9999" width="7.28515625" style="486" bestFit="1" customWidth="1"/>
    <col min="10000" max="10240" width="9.140625" style="486"/>
    <col min="10241" max="10242" width="0" style="486" hidden="1" customWidth="1"/>
    <col min="10243" max="10243" width="81.5703125" style="486" customWidth="1"/>
    <col min="10244" max="10244" width="11.140625" style="486" bestFit="1" customWidth="1"/>
    <col min="10245" max="10250" width="7.28515625" style="486" bestFit="1" customWidth="1"/>
    <col min="10251" max="10251" width="7.28515625" style="486" customWidth="1"/>
    <col min="10252" max="10252" width="7.28515625" style="486" bestFit="1" customWidth="1"/>
    <col min="10253" max="10254" width="7.28515625" style="486" customWidth="1"/>
    <col min="10255" max="10255" width="7.28515625" style="486" bestFit="1" customWidth="1"/>
    <col min="10256" max="10496" width="9.140625" style="486"/>
    <col min="10497" max="10498" width="0" style="486" hidden="1" customWidth="1"/>
    <col min="10499" max="10499" width="81.5703125" style="486" customWidth="1"/>
    <col min="10500" max="10500" width="11.140625" style="486" bestFit="1" customWidth="1"/>
    <col min="10501" max="10506" width="7.28515625" style="486" bestFit="1" customWidth="1"/>
    <col min="10507" max="10507" width="7.28515625" style="486" customWidth="1"/>
    <col min="10508" max="10508" width="7.28515625" style="486" bestFit="1" customWidth="1"/>
    <col min="10509" max="10510" width="7.28515625" style="486" customWidth="1"/>
    <col min="10511" max="10511" width="7.28515625" style="486" bestFit="1" customWidth="1"/>
    <col min="10512" max="10752" width="9.140625" style="486"/>
    <col min="10753" max="10754" width="0" style="486" hidden="1" customWidth="1"/>
    <col min="10755" max="10755" width="81.5703125" style="486" customWidth="1"/>
    <col min="10756" max="10756" width="11.140625" style="486" bestFit="1" customWidth="1"/>
    <col min="10757" max="10762" width="7.28515625" style="486" bestFit="1" customWidth="1"/>
    <col min="10763" max="10763" width="7.28515625" style="486" customWidth="1"/>
    <col min="10764" max="10764" width="7.28515625" style="486" bestFit="1" customWidth="1"/>
    <col min="10765" max="10766" width="7.28515625" style="486" customWidth="1"/>
    <col min="10767" max="10767" width="7.28515625" style="486" bestFit="1" customWidth="1"/>
    <col min="10768" max="11008" width="9.140625" style="486"/>
    <col min="11009" max="11010" width="0" style="486" hidden="1" customWidth="1"/>
    <col min="11011" max="11011" width="81.5703125" style="486" customWidth="1"/>
    <col min="11012" max="11012" width="11.140625" style="486" bestFit="1" customWidth="1"/>
    <col min="11013" max="11018" width="7.28515625" style="486" bestFit="1" customWidth="1"/>
    <col min="11019" max="11019" width="7.28515625" style="486" customWidth="1"/>
    <col min="11020" max="11020" width="7.28515625" style="486" bestFit="1" customWidth="1"/>
    <col min="11021" max="11022" width="7.28515625" style="486" customWidth="1"/>
    <col min="11023" max="11023" width="7.28515625" style="486" bestFit="1" customWidth="1"/>
    <col min="11024" max="11264" width="9.140625" style="486"/>
    <col min="11265" max="11266" width="0" style="486" hidden="1" customWidth="1"/>
    <col min="11267" max="11267" width="81.5703125" style="486" customWidth="1"/>
    <col min="11268" max="11268" width="11.140625" style="486" bestFit="1" customWidth="1"/>
    <col min="11269" max="11274" width="7.28515625" style="486" bestFit="1" customWidth="1"/>
    <col min="11275" max="11275" width="7.28515625" style="486" customWidth="1"/>
    <col min="11276" max="11276" width="7.28515625" style="486" bestFit="1" customWidth="1"/>
    <col min="11277" max="11278" width="7.28515625" style="486" customWidth="1"/>
    <col min="11279" max="11279" width="7.28515625" style="486" bestFit="1" customWidth="1"/>
    <col min="11280" max="11520" width="9.140625" style="486"/>
    <col min="11521" max="11522" width="0" style="486" hidden="1" customWidth="1"/>
    <col min="11523" max="11523" width="81.5703125" style="486" customWidth="1"/>
    <col min="11524" max="11524" width="11.140625" style="486" bestFit="1" customWidth="1"/>
    <col min="11525" max="11530" width="7.28515625" style="486" bestFit="1" customWidth="1"/>
    <col min="11531" max="11531" width="7.28515625" style="486" customWidth="1"/>
    <col min="11532" max="11532" width="7.28515625" style="486" bestFit="1" customWidth="1"/>
    <col min="11533" max="11534" width="7.28515625" style="486" customWidth="1"/>
    <col min="11535" max="11535" width="7.28515625" style="486" bestFit="1" customWidth="1"/>
    <col min="11536" max="11776" width="9.140625" style="486"/>
    <col min="11777" max="11778" width="0" style="486" hidden="1" customWidth="1"/>
    <col min="11779" max="11779" width="81.5703125" style="486" customWidth="1"/>
    <col min="11780" max="11780" width="11.140625" style="486" bestFit="1" customWidth="1"/>
    <col min="11781" max="11786" width="7.28515625" style="486" bestFit="1" customWidth="1"/>
    <col min="11787" max="11787" width="7.28515625" style="486" customWidth="1"/>
    <col min="11788" max="11788" width="7.28515625" style="486" bestFit="1" customWidth="1"/>
    <col min="11789" max="11790" width="7.28515625" style="486" customWidth="1"/>
    <col min="11791" max="11791" width="7.28515625" style="486" bestFit="1" customWidth="1"/>
    <col min="11792" max="12032" width="9.140625" style="486"/>
    <col min="12033" max="12034" width="0" style="486" hidden="1" customWidth="1"/>
    <col min="12035" max="12035" width="81.5703125" style="486" customWidth="1"/>
    <col min="12036" max="12036" width="11.140625" style="486" bestFit="1" customWidth="1"/>
    <col min="12037" max="12042" width="7.28515625" style="486" bestFit="1" customWidth="1"/>
    <col min="12043" max="12043" width="7.28515625" style="486" customWidth="1"/>
    <col min="12044" max="12044" width="7.28515625" style="486" bestFit="1" customWidth="1"/>
    <col min="12045" max="12046" width="7.28515625" style="486" customWidth="1"/>
    <col min="12047" max="12047" width="7.28515625" style="486" bestFit="1" customWidth="1"/>
    <col min="12048" max="12288" width="9.140625" style="486"/>
    <col min="12289" max="12290" width="0" style="486" hidden="1" customWidth="1"/>
    <col min="12291" max="12291" width="81.5703125" style="486" customWidth="1"/>
    <col min="12292" max="12292" width="11.140625" style="486" bestFit="1" customWidth="1"/>
    <col min="12293" max="12298" width="7.28515625" style="486" bestFit="1" customWidth="1"/>
    <col min="12299" max="12299" width="7.28515625" style="486" customWidth="1"/>
    <col min="12300" max="12300" width="7.28515625" style="486" bestFit="1" customWidth="1"/>
    <col min="12301" max="12302" width="7.28515625" style="486" customWidth="1"/>
    <col min="12303" max="12303" width="7.28515625" style="486" bestFit="1" customWidth="1"/>
    <col min="12304" max="12544" width="9.140625" style="486"/>
    <col min="12545" max="12546" width="0" style="486" hidden="1" customWidth="1"/>
    <col min="12547" max="12547" width="81.5703125" style="486" customWidth="1"/>
    <col min="12548" max="12548" width="11.140625" style="486" bestFit="1" customWidth="1"/>
    <col min="12549" max="12554" width="7.28515625" style="486" bestFit="1" customWidth="1"/>
    <col min="12555" max="12555" width="7.28515625" style="486" customWidth="1"/>
    <col min="12556" max="12556" width="7.28515625" style="486" bestFit="1" customWidth="1"/>
    <col min="12557" max="12558" width="7.28515625" style="486" customWidth="1"/>
    <col min="12559" max="12559" width="7.28515625" style="486" bestFit="1" customWidth="1"/>
    <col min="12560" max="12800" width="9.140625" style="486"/>
    <col min="12801" max="12802" width="0" style="486" hidden="1" customWidth="1"/>
    <col min="12803" max="12803" width="81.5703125" style="486" customWidth="1"/>
    <col min="12804" max="12804" width="11.140625" style="486" bestFit="1" customWidth="1"/>
    <col min="12805" max="12810" width="7.28515625" style="486" bestFit="1" customWidth="1"/>
    <col min="12811" max="12811" width="7.28515625" style="486" customWidth="1"/>
    <col min="12812" max="12812" width="7.28515625" style="486" bestFit="1" customWidth="1"/>
    <col min="12813" max="12814" width="7.28515625" style="486" customWidth="1"/>
    <col min="12815" max="12815" width="7.28515625" style="486" bestFit="1" customWidth="1"/>
    <col min="12816" max="13056" width="9.140625" style="486"/>
    <col min="13057" max="13058" width="0" style="486" hidden="1" customWidth="1"/>
    <col min="13059" max="13059" width="81.5703125" style="486" customWidth="1"/>
    <col min="13060" max="13060" width="11.140625" style="486" bestFit="1" customWidth="1"/>
    <col min="13061" max="13066" width="7.28515625" style="486" bestFit="1" customWidth="1"/>
    <col min="13067" max="13067" width="7.28515625" style="486" customWidth="1"/>
    <col min="13068" max="13068" width="7.28515625" style="486" bestFit="1" customWidth="1"/>
    <col min="13069" max="13070" width="7.28515625" style="486" customWidth="1"/>
    <col min="13071" max="13071" width="7.28515625" style="486" bestFit="1" customWidth="1"/>
    <col min="13072" max="13312" width="9.140625" style="486"/>
    <col min="13313" max="13314" width="0" style="486" hidden="1" customWidth="1"/>
    <col min="13315" max="13315" width="81.5703125" style="486" customWidth="1"/>
    <col min="13316" max="13316" width="11.140625" style="486" bestFit="1" customWidth="1"/>
    <col min="13317" max="13322" width="7.28515625" style="486" bestFit="1" customWidth="1"/>
    <col min="13323" max="13323" width="7.28515625" style="486" customWidth="1"/>
    <col min="13324" max="13324" width="7.28515625" style="486" bestFit="1" customWidth="1"/>
    <col min="13325" max="13326" width="7.28515625" style="486" customWidth="1"/>
    <col min="13327" max="13327" width="7.28515625" style="486" bestFit="1" customWidth="1"/>
    <col min="13328" max="13568" width="9.140625" style="486"/>
    <col min="13569" max="13570" width="0" style="486" hidden="1" customWidth="1"/>
    <col min="13571" max="13571" width="81.5703125" style="486" customWidth="1"/>
    <col min="13572" max="13572" width="11.140625" style="486" bestFit="1" customWidth="1"/>
    <col min="13573" max="13578" width="7.28515625" style="486" bestFit="1" customWidth="1"/>
    <col min="13579" max="13579" width="7.28515625" style="486" customWidth="1"/>
    <col min="13580" max="13580" width="7.28515625" style="486" bestFit="1" customWidth="1"/>
    <col min="13581" max="13582" width="7.28515625" style="486" customWidth="1"/>
    <col min="13583" max="13583" width="7.28515625" style="486" bestFit="1" customWidth="1"/>
    <col min="13584" max="13824" width="9.140625" style="486"/>
    <col min="13825" max="13826" width="0" style="486" hidden="1" customWidth="1"/>
    <col min="13827" max="13827" width="81.5703125" style="486" customWidth="1"/>
    <col min="13828" max="13828" width="11.140625" style="486" bestFit="1" customWidth="1"/>
    <col min="13829" max="13834" width="7.28515625" style="486" bestFit="1" customWidth="1"/>
    <col min="13835" max="13835" width="7.28515625" style="486" customWidth="1"/>
    <col min="13836" max="13836" width="7.28515625" style="486" bestFit="1" customWidth="1"/>
    <col min="13837" max="13838" width="7.28515625" style="486" customWidth="1"/>
    <col min="13839" max="13839" width="7.28515625" style="486" bestFit="1" customWidth="1"/>
    <col min="13840" max="14080" width="9.140625" style="486"/>
    <col min="14081" max="14082" width="0" style="486" hidden="1" customWidth="1"/>
    <col min="14083" max="14083" width="81.5703125" style="486" customWidth="1"/>
    <col min="14084" max="14084" width="11.140625" style="486" bestFit="1" customWidth="1"/>
    <col min="14085" max="14090" width="7.28515625" style="486" bestFit="1" customWidth="1"/>
    <col min="14091" max="14091" width="7.28515625" style="486" customWidth="1"/>
    <col min="14092" max="14092" width="7.28515625" style="486" bestFit="1" customWidth="1"/>
    <col min="14093" max="14094" width="7.28515625" style="486" customWidth="1"/>
    <col min="14095" max="14095" width="7.28515625" style="486" bestFit="1" customWidth="1"/>
    <col min="14096" max="14336" width="9.140625" style="486"/>
    <col min="14337" max="14338" width="0" style="486" hidden="1" customWidth="1"/>
    <col min="14339" max="14339" width="81.5703125" style="486" customWidth="1"/>
    <col min="14340" max="14340" width="11.140625" style="486" bestFit="1" customWidth="1"/>
    <col min="14341" max="14346" width="7.28515625" style="486" bestFit="1" customWidth="1"/>
    <col min="14347" max="14347" width="7.28515625" style="486" customWidth="1"/>
    <col min="14348" max="14348" width="7.28515625" style="486" bestFit="1" customWidth="1"/>
    <col min="14349" max="14350" width="7.28515625" style="486" customWidth="1"/>
    <col min="14351" max="14351" width="7.28515625" style="486" bestFit="1" customWidth="1"/>
    <col min="14352" max="14592" width="9.140625" style="486"/>
    <col min="14593" max="14594" width="0" style="486" hidden="1" customWidth="1"/>
    <col min="14595" max="14595" width="81.5703125" style="486" customWidth="1"/>
    <col min="14596" max="14596" width="11.140625" style="486" bestFit="1" customWidth="1"/>
    <col min="14597" max="14602" width="7.28515625" style="486" bestFit="1" customWidth="1"/>
    <col min="14603" max="14603" width="7.28515625" style="486" customWidth="1"/>
    <col min="14604" max="14604" width="7.28515625" style="486" bestFit="1" customWidth="1"/>
    <col min="14605" max="14606" width="7.28515625" style="486" customWidth="1"/>
    <col min="14607" max="14607" width="7.28515625" style="486" bestFit="1" customWidth="1"/>
    <col min="14608" max="14848" width="9.140625" style="486"/>
    <col min="14849" max="14850" width="0" style="486" hidden="1" customWidth="1"/>
    <col min="14851" max="14851" width="81.5703125" style="486" customWidth="1"/>
    <col min="14852" max="14852" width="11.140625" style="486" bestFit="1" customWidth="1"/>
    <col min="14853" max="14858" width="7.28515625" style="486" bestFit="1" customWidth="1"/>
    <col min="14859" max="14859" width="7.28515625" style="486" customWidth="1"/>
    <col min="14860" max="14860" width="7.28515625" style="486" bestFit="1" customWidth="1"/>
    <col min="14861" max="14862" width="7.28515625" style="486" customWidth="1"/>
    <col min="14863" max="14863" width="7.28515625" style="486" bestFit="1" customWidth="1"/>
    <col min="14864" max="15104" width="9.140625" style="486"/>
    <col min="15105" max="15106" width="0" style="486" hidden="1" customWidth="1"/>
    <col min="15107" max="15107" width="81.5703125" style="486" customWidth="1"/>
    <col min="15108" max="15108" width="11.140625" style="486" bestFit="1" customWidth="1"/>
    <col min="15109" max="15114" width="7.28515625" style="486" bestFit="1" customWidth="1"/>
    <col min="15115" max="15115" width="7.28515625" style="486" customWidth="1"/>
    <col min="15116" max="15116" width="7.28515625" style="486" bestFit="1" customWidth="1"/>
    <col min="15117" max="15118" width="7.28515625" style="486" customWidth="1"/>
    <col min="15119" max="15119" width="7.28515625" style="486" bestFit="1" customWidth="1"/>
    <col min="15120" max="15360" width="9.140625" style="486"/>
    <col min="15361" max="15362" width="0" style="486" hidden="1" customWidth="1"/>
    <col min="15363" max="15363" width="81.5703125" style="486" customWidth="1"/>
    <col min="15364" max="15364" width="11.140625" style="486" bestFit="1" customWidth="1"/>
    <col min="15365" max="15370" width="7.28515625" style="486" bestFit="1" customWidth="1"/>
    <col min="15371" max="15371" width="7.28515625" style="486" customWidth="1"/>
    <col min="15372" max="15372" width="7.28515625" style="486" bestFit="1" customWidth="1"/>
    <col min="15373" max="15374" width="7.28515625" style="486" customWidth="1"/>
    <col min="15375" max="15375" width="7.28515625" style="486" bestFit="1" customWidth="1"/>
    <col min="15376" max="15616" width="9.140625" style="486"/>
    <col min="15617" max="15618" width="0" style="486" hidden="1" customWidth="1"/>
    <col min="15619" max="15619" width="81.5703125" style="486" customWidth="1"/>
    <col min="15620" max="15620" width="11.140625" style="486" bestFit="1" customWidth="1"/>
    <col min="15621" max="15626" width="7.28515625" style="486" bestFit="1" customWidth="1"/>
    <col min="15627" max="15627" width="7.28515625" style="486" customWidth="1"/>
    <col min="15628" max="15628" width="7.28515625" style="486" bestFit="1" customWidth="1"/>
    <col min="15629" max="15630" width="7.28515625" style="486" customWidth="1"/>
    <col min="15631" max="15631" width="7.28515625" style="486" bestFit="1" customWidth="1"/>
    <col min="15632" max="15872" width="9.140625" style="486"/>
    <col min="15873" max="15874" width="0" style="486" hidden="1" customWidth="1"/>
    <col min="15875" max="15875" width="81.5703125" style="486" customWidth="1"/>
    <col min="15876" max="15876" width="11.140625" style="486" bestFit="1" customWidth="1"/>
    <col min="15877" max="15882" width="7.28515625" style="486" bestFit="1" customWidth="1"/>
    <col min="15883" max="15883" width="7.28515625" style="486" customWidth="1"/>
    <col min="15884" max="15884" width="7.28515625" style="486" bestFit="1" customWidth="1"/>
    <col min="15885" max="15886" width="7.28515625" style="486" customWidth="1"/>
    <col min="15887" max="15887" width="7.28515625" style="486" bestFit="1" customWidth="1"/>
    <col min="15888" max="16128" width="9.140625" style="486"/>
    <col min="16129" max="16130" width="0" style="486" hidden="1" customWidth="1"/>
    <col min="16131" max="16131" width="81.5703125" style="486" customWidth="1"/>
    <col min="16132" max="16132" width="11.140625" style="486" bestFit="1" customWidth="1"/>
    <col min="16133" max="16138" width="7.28515625" style="486" bestFit="1" customWidth="1"/>
    <col min="16139" max="16139" width="7.28515625" style="486" customWidth="1"/>
    <col min="16140" max="16140" width="7.28515625" style="486" bestFit="1" customWidth="1"/>
    <col min="16141" max="16142" width="7.28515625" style="486" customWidth="1"/>
    <col min="16143" max="16143" width="7.28515625" style="486" bestFit="1" customWidth="1"/>
    <col min="16144" max="16384" width="9.140625" style="486"/>
  </cols>
  <sheetData>
    <row r="1" spans="1:15" s="481" customFormat="1" ht="15" customHeight="1">
      <c r="A1" s="457"/>
      <c r="B1" s="457"/>
      <c r="C1" s="846"/>
      <c r="D1" s="846"/>
      <c r="E1" s="846"/>
      <c r="F1" s="846"/>
      <c r="G1" s="846"/>
      <c r="H1" s="846"/>
      <c r="I1" s="846"/>
      <c r="J1" s="846"/>
      <c r="K1" s="846"/>
      <c r="L1" s="846"/>
      <c r="M1" s="846"/>
      <c r="N1" s="457"/>
      <c r="O1" s="457"/>
    </row>
    <row r="2" spans="1:15" s="481" customFormat="1" ht="15" customHeight="1">
      <c r="A2" s="842" t="s">
        <v>895</v>
      </c>
      <c r="B2" s="842"/>
      <c r="C2" s="842"/>
      <c r="D2" s="842"/>
      <c r="E2" s="842"/>
      <c r="F2" s="842"/>
      <c r="G2" s="842"/>
      <c r="H2" s="842"/>
      <c r="I2" s="842"/>
      <c r="J2" s="842"/>
      <c r="K2" s="842"/>
      <c r="L2" s="842"/>
      <c r="M2" s="842"/>
      <c r="N2" s="842"/>
      <c r="O2" s="842"/>
    </row>
    <row r="3" spans="1:15" s="481" customFormat="1" ht="15" customHeight="1">
      <c r="A3" s="457"/>
      <c r="B3" s="457"/>
      <c r="C3" s="842" t="s">
        <v>525</v>
      </c>
      <c r="D3" s="842"/>
      <c r="E3" s="842"/>
      <c r="F3" s="842"/>
      <c r="G3" s="842"/>
      <c r="H3" s="842"/>
      <c r="I3" s="842"/>
      <c r="J3" s="842"/>
      <c r="K3" s="842"/>
      <c r="L3" s="842"/>
      <c r="M3" s="842"/>
      <c r="N3" s="457"/>
      <c r="O3" s="457"/>
    </row>
    <row r="4" spans="1:15" s="481" customFormat="1" ht="15" customHeight="1">
      <c r="A4" s="843"/>
      <c r="B4" s="842"/>
      <c r="C4" s="842"/>
      <c r="D4" s="842"/>
      <c r="E4" s="842"/>
      <c r="F4" s="842"/>
      <c r="G4" s="842"/>
      <c r="H4" s="842"/>
      <c r="I4" s="842"/>
      <c r="J4" s="842"/>
      <c r="K4" s="842"/>
      <c r="L4" s="842"/>
      <c r="M4" s="842"/>
      <c r="N4" s="843"/>
      <c r="O4" s="842"/>
    </row>
    <row r="5" spans="1:15" s="484" customFormat="1" ht="15" customHeight="1" thickBot="1">
      <c r="A5" s="482"/>
      <c r="B5" s="483"/>
      <c r="C5" s="483"/>
      <c r="D5" s="483"/>
      <c r="E5" s="483"/>
      <c r="F5" s="483"/>
      <c r="G5" s="483"/>
      <c r="H5" s="483"/>
      <c r="I5" s="483"/>
      <c r="J5" s="483"/>
      <c r="K5" s="483"/>
      <c r="L5" s="483"/>
      <c r="M5" s="483"/>
      <c r="N5" s="483"/>
      <c r="O5" s="483"/>
    </row>
    <row r="6" spans="1:15" s="469" customFormat="1" ht="19.5" thickTop="1" thickBot="1">
      <c r="A6" s="666"/>
      <c r="B6" s="667" t="s">
        <v>901</v>
      </c>
      <c r="C6" s="369"/>
      <c r="D6" s="370" t="s">
        <v>901</v>
      </c>
      <c r="E6" s="867" t="s">
        <v>895</v>
      </c>
      <c r="F6" s="867"/>
      <c r="G6" s="867"/>
      <c r="H6" s="867"/>
      <c r="I6" s="867"/>
      <c r="J6" s="867"/>
      <c r="K6" s="867"/>
      <c r="L6" s="867"/>
      <c r="M6" s="867"/>
      <c r="N6" s="867"/>
      <c r="O6" s="867"/>
    </row>
    <row r="7" spans="1:15" s="485" customFormat="1" ht="30" customHeight="1" thickTop="1" thickBot="1">
      <c r="A7" s="264"/>
      <c r="B7" s="264"/>
      <c r="C7" s="343"/>
      <c r="D7" s="338" t="s">
        <v>452</v>
      </c>
      <c r="E7" s="338" t="s">
        <v>453</v>
      </c>
      <c r="F7" s="338" t="s">
        <v>454</v>
      </c>
      <c r="G7" s="338" t="s">
        <v>455</v>
      </c>
      <c r="H7" s="338" t="s">
        <v>456</v>
      </c>
      <c r="I7" s="344" t="s">
        <v>457</v>
      </c>
      <c r="J7" s="344" t="s">
        <v>458</v>
      </c>
      <c r="K7" s="344" t="s">
        <v>459</v>
      </c>
      <c r="L7" s="344" t="s">
        <v>460</v>
      </c>
      <c r="M7" s="344" t="s">
        <v>1445</v>
      </c>
      <c r="N7" s="344" t="s">
        <v>461</v>
      </c>
      <c r="O7" s="344" t="s">
        <v>1446</v>
      </c>
    </row>
    <row r="8" spans="1:15" ht="6" customHeight="1" thickTop="1" thickBot="1">
      <c r="A8" s="264"/>
      <c r="B8" s="264"/>
      <c r="C8" s="85"/>
      <c r="D8" s="85"/>
      <c r="E8" s="85"/>
      <c r="F8" s="85"/>
      <c r="G8" s="85"/>
      <c r="H8" s="85"/>
      <c r="I8" s="85"/>
      <c r="J8" s="85"/>
      <c r="K8" s="85"/>
      <c r="L8" s="85"/>
      <c r="M8" s="85"/>
      <c r="N8" s="85"/>
      <c r="O8" s="85"/>
    </row>
    <row r="9" spans="1:15" s="488" customFormat="1" ht="15" customHeight="1" thickTop="1" thickBot="1">
      <c r="A9" s="264"/>
      <c r="B9" s="487"/>
      <c r="C9" s="345" t="s">
        <v>336</v>
      </c>
      <c r="D9" s="346"/>
      <c r="E9" s="346"/>
      <c r="F9" s="346"/>
      <c r="G9" s="346"/>
      <c r="H9" s="346"/>
      <c r="I9" s="347"/>
      <c r="J9" s="347"/>
      <c r="K9" s="347"/>
      <c r="L9" s="347"/>
      <c r="M9" s="347"/>
      <c r="N9" s="347"/>
      <c r="O9" s="347"/>
    </row>
    <row r="10" spans="1:15" ht="15" customHeight="1" thickTop="1">
      <c r="A10" s="264" t="s">
        <v>526</v>
      </c>
      <c r="B10" s="89" t="s">
        <v>527</v>
      </c>
      <c r="C10" s="90" t="s">
        <v>528</v>
      </c>
      <c r="D10" s="91">
        <v>6.3899999999999998E-2</v>
      </c>
      <c r="E10" s="91">
        <v>7.2099999999999997E-2</v>
      </c>
      <c r="F10" s="91">
        <v>6.4899999999999999E-2</v>
      </c>
      <c r="G10" s="91">
        <v>6.3500000000000001E-2</v>
      </c>
      <c r="H10" s="91">
        <v>6.5199999999999994E-2</v>
      </c>
      <c r="I10" s="91">
        <v>5.8299999999999998E-2</v>
      </c>
      <c r="J10" s="91">
        <v>6.8000000000000005E-2</v>
      </c>
      <c r="K10" s="91">
        <v>5.8400000000000001E-2</v>
      </c>
      <c r="L10" s="91">
        <v>5.1200000000000002E-2</v>
      </c>
      <c r="M10" s="91">
        <v>5.1799999999999999E-2</v>
      </c>
      <c r="N10" s="91">
        <v>6.0999999999999999E-2</v>
      </c>
      <c r="O10" s="91">
        <v>6.1699999999999998E-2</v>
      </c>
    </row>
    <row r="11" spans="1:15" ht="15" customHeight="1" thickBot="1">
      <c r="A11" s="264" t="s">
        <v>526</v>
      </c>
      <c r="B11" s="89" t="s">
        <v>529</v>
      </c>
      <c r="C11" s="90" t="s">
        <v>530</v>
      </c>
      <c r="D11" s="91">
        <v>0.70150000000000001</v>
      </c>
      <c r="E11" s="91">
        <v>0.70640000000000003</v>
      </c>
      <c r="F11" s="91">
        <v>0.67889999999999995</v>
      </c>
      <c r="G11" s="91">
        <v>0.68110000000000004</v>
      </c>
      <c r="H11" s="91">
        <v>0.70069999999999999</v>
      </c>
      <c r="I11" s="91">
        <v>0.72499999999999998</v>
      </c>
      <c r="J11" s="91">
        <v>0.73229999999999995</v>
      </c>
      <c r="K11" s="91">
        <v>0.69910000000000005</v>
      </c>
      <c r="L11" s="91">
        <v>0.68079999999999996</v>
      </c>
      <c r="M11" s="91">
        <v>0.67889999999999995</v>
      </c>
      <c r="N11" s="91">
        <v>0.68899999999999995</v>
      </c>
      <c r="O11" s="91">
        <v>0.68540000000000001</v>
      </c>
    </row>
    <row r="12" spans="1:15" s="490" customFormat="1" ht="15" customHeight="1" thickTop="1" thickBot="1">
      <c r="A12" s="264"/>
      <c r="B12" s="487"/>
      <c r="C12" s="345" t="s">
        <v>339</v>
      </c>
      <c r="D12" s="346"/>
      <c r="E12" s="346"/>
      <c r="F12" s="346"/>
      <c r="G12" s="346"/>
      <c r="H12" s="346"/>
      <c r="I12" s="347"/>
      <c r="J12" s="347"/>
      <c r="K12" s="347"/>
      <c r="L12" s="347"/>
      <c r="M12" s="347"/>
      <c r="N12" s="347"/>
      <c r="O12" s="347"/>
    </row>
    <row r="13" spans="1:15" s="485" customFormat="1" ht="15" customHeight="1" thickTop="1">
      <c r="A13" s="264" t="s">
        <v>526</v>
      </c>
      <c r="B13" s="89" t="s">
        <v>531</v>
      </c>
      <c r="C13" s="90" t="s">
        <v>532</v>
      </c>
      <c r="D13" s="91">
        <v>0.72970000000000002</v>
      </c>
      <c r="E13" s="91">
        <v>0.72770000000000001</v>
      </c>
      <c r="F13" s="91">
        <v>0.71699999999999997</v>
      </c>
      <c r="G13" s="91">
        <v>0.7087</v>
      </c>
      <c r="H13" s="91">
        <v>0.69320000000000004</v>
      </c>
      <c r="I13" s="91">
        <v>0.65110000000000001</v>
      </c>
      <c r="J13" s="91">
        <v>0.63239999999999996</v>
      </c>
      <c r="K13" s="91">
        <v>0.62619999999999998</v>
      </c>
      <c r="L13" s="91">
        <v>0.62860000000000005</v>
      </c>
      <c r="M13" s="91">
        <v>0.62190000000000001</v>
      </c>
      <c r="N13" s="91">
        <v>0.61219999999999997</v>
      </c>
      <c r="O13" s="91">
        <v>0.61680000000000001</v>
      </c>
    </row>
    <row r="14" spans="1:15" s="491" customFormat="1" ht="15" customHeight="1">
      <c r="A14" s="264" t="s">
        <v>526</v>
      </c>
      <c r="B14" s="89" t="s">
        <v>533</v>
      </c>
      <c r="C14" s="90" t="s">
        <v>534</v>
      </c>
      <c r="D14" s="92">
        <v>0.72970000000000002</v>
      </c>
      <c r="E14" s="91">
        <v>0.72770000000000001</v>
      </c>
      <c r="F14" s="91">
        <v>0.71699999999999997</v>
      </c>
      <c r="G14" s="91">
        <v>0.7087</v>
      </c>
      <c r="H14" s="91">
        <v>0.69320000000000004</v>
      </c>
      <c r="I14" s="91">
        <v>0.65149999999999997</v>
      </c>
      <c r="J14" s="91">
        <v>0.63260000000000005</v>
      </c>
      <c r="K14" s="91">
        <v>0.62629999999999997</v>
      </c>
      <c r="L14" s="91">
        <v>0.62870000000000004</v>
      </c>
      <c r="M14" s="91">
        <v>0.62190000000000001</v>
      </c>
      <c r="N14" s="91">
        <v>0.61460000000000004</v>
      </c>
      <c r="O14" s="91">
        <v>0.61860000000000004</v>
      </c>
    </row>
    <row r="15" spans="1:15" s="491" customFormat="1" ht="15" customHeight="1">
      <c r="A15" s="264"/>
      <c r="B15" s="89"/>
      <c r="C15" s="90" t="s">
        <v>535</v>
      </c>
      <c r="D15" s="91">
        <v>2.58E-2</v>
      </c>
      <c r="E15" s="91">
        <v>2.53E-2</v>
      </c>
      <c r="F15" s="91">
        <v>1.6500000000000001E-2</v>
      </c>
      <c r="G15" s="91">
        <v>2.7300000000000001E-2</v>
      </c>
      <c r="H15" s="91">
        <v>4.3499999999999997E-2</v>
      </c>
      <c r="I15" s="91">
        <v>7.2999999999999995E-2</v>
      </c>
      <c r="J15" s="91">
        <v>7.3800000000000004E-2</v>
      </c>
      <c r="K15" s="91">
        <v>7.6499999999999999E-2</v>
      </c>
      <c r="L15" s="91">
        <v>7.2900000000000006E-2</v>
      </c>
      <c r="M15" s="91">
        <v>7.7899999999999997E-2</v>
      </c>
      <c r="N15" s="91">
        <v>7.0000000000000007E-2</v>
      </c>
      <c r="O15" s="91">
        <v>6.6000000000000003E-2</v>
      </c>
    </row>
    <row r="16" spans="1:15" s="491" customFormat="1" ht="15" customHeight="1" thickBot="1">
      <c r="A16" s="264" t="s">
        <v>526</v>
      </c>
      <c r="B16" s="89" t="s">
        <v>536</v>
      </c>
      <c r="C16" s="90" t="s">
        <v>537</v>
      </c>
      <c r="D16" s="91">
        <v>0</v>
      </c>
      <c r="E16" s="91">
        <v>0</v>
      </c>
      <c r="F16" s="91">
        <v>0</v>
      </c>
      <c r="G16" s="91">
        <v>0</v>
      </c>
      <c r="H16" s="91">
        <v>0</v>
      </c>
      <c r="I16" s="91">
        <v>0</v>
      </c>
      <c r="J16" s="91">
        <v>0</v>
      </c>
      <c r="K16" s="91">
        <v>0</v>
      </c>
      <c r="L16" s="91">
        <v>0</v>
      </c>
      <c r="M16" s="91">
        <v>0</v>
      </c>
      <c r="N16" s="91">
        <v>0</v>
      </c>
      <c r="O16" s="91">
        <v>0</v>
      </c>
    </row>
    <row r="17" spans="1:15" s="490" customFormat="1" ht="15" customHeight="1" thickTop="1" thickBot="1">
      <c r="A17" s="264"/>
      <c r="B17" s="487"/>
      <c r="C17" s="345" t="s">
        <v>538</v>
      </c>
      <c r="D17" s="346"/>
      <c r="E17" s="346"/>
      <c r="F17" s="346"/>
      <c r="G17" s="346"/>
      <c r="H17" s="346"/>
      <c r="I17" s="347"/>
      <c r="J17" s="347"/>
      <c r="K17" s="347"/>
      <c r="L17" s="347"/>
      <c r="M17" s="347"/>
      <c r="N17" s="347"/>
      <c r="O17" s="347"/>
    </row>
    <row r="18" spans="1:15" s="485" customFormat="1" ht="15" customHeight="1" thickTop="1">
      <c r="A18" s="264" t="s">
        <v>526</v>
      </c>
      <c r="B18" s="89" t="s">
        <v>539</v>
      </c>
      <c r="C18" s="90" t="s">
        <v>540</v>
      </c>
      <c r="D18" s="91">
        <v>2.5100000000000001E-2</v>
      </c>
      <c r="E18" s="91">
        <v>2.46E-2</v>
      </c>
      <c r="F18" s="91">
        <v>1.5299999999999999E-2</v>
      </c>
      <c r="G18" s="91">
        <v>3.4599999999999999E-2</v>
      </c>
      <c r="H18" s="91">
        <v>4.7199999999999999E-2</v>
      </c>
      <c r="I18" s="91">
        <v>2.1899999999999999E-2</v>
      </c>
      <c r="J18" s="91">
        <v>2.3199999999999998E-2</v>
      </c>
      <c r="K18" s="91">
        <v>2.86E-2</v>
      </c>
      <c r="L18" s="91">
        <v>3.2099999999999997E-2</v>
      </c>
      <c r="M18" s="91">
        <v>3.61E-2</v>
      </c>
      <c r="N18" s="91">
        <v>3.5700000000000003E-2</v>
      </c>
      <c r="O18" s="91">
        <v>4.1399999999999999E-2</v>
      </c>
    </row>
    <row r="19" spans="1:15" s="491" customFormat="1" ht="15" customHeight="1">
      <c r="A19" s="264" t="s">
        <v>526</v>
      </c>
      <c r="B19" s="89" t="s">
        <v>541</v>
      </c>
      <c r="C19" s="90" t="s">
        <v>542</v>
      </c>
      <c r="D19" s="91">
        <v>0.97489999999999999</v>
      </c>
      <c r="E19" s="91">
        <v>0.97540000000000004</v>
      </c>
      <c r="F19" s="91">
        <v>0.98470000000000002</v>
      </c>
      <c r="G19" s="91">
        <v>0.96540000000000004</v>
      </c>
      <c r="H19" s="91">
        <v>0.95279999999999998</v>
      </c>
      <c r="I19" s="91">
        <v>0.97809999999999997</v>
      </c>
      <c r="J19" s="91">
        <v>0.9768</v>
      </c>
      <c r="K19" s="91">
        <v>0.97140000000000004</v>
      </c>
      <c r="L19" s="91">
        <v>0.96789999999999998</v>
      </c>
      <c r="M19" s="91">
        <v>0.96389999999999998</v>
      </c>
      <c r="N19" s="91">
        <v>0.96430000000000005</v>
      </c>
      <c r="O19" s="91">
        <v>0.95860000000000001</v>
      </c>
    </row>
    <row r="20" spans="1:15" s="491" customFormat="1" ht="15" customHeight="1" thickBot="1">
      <c r="A20" s="264" t="s">
        <v>526</v>
      </c>
      <c r="B20" s="89" t="s">
        <v>543</v>
      </c>
      <c r="C20" s="90" t="s">
        <v>544</v>
      </c>
      <c r="D20" s="93">
        <v>398.67329999999998</v>
      </c>
      <c r="E20" s="93">
        <v>404.32279999999997</v>
      </c>
      <c r="F20" s="93">
        <v>444.0727</v>
      </c>
      <c r="G20" s="93">
        <v>457.6866</v>
      </c>
      <c r="H20" s="93">
        <v>468.10160000000002</v>
      </c>
      <c r="I20" s="93">
        <v>481.46809999999999</v>
      </c>
      <c r="J20" s="93">
        <v>478.63299999999998</v>
      </c>
      <c r="K20" s="93">
        <v>491.10520000000002</v>
      </c>
      <c r="L20" s="93">
        <v>519.67290000000003</v>
      </c>
      <c r="M20" s="93">
        <v>519.12009999999998</v>
      </c>
      <c r="N20" s="93">
        <v>517.51919999999996</v>
      </c>
      <c r="O20" s="93">
        <v>521.58219999999994</v>
      </c>
    </row>
    <row r="21" spans="1:15" s="490" customFormat="1" ht="15" customHeight="1" thickTop="1" thickBot="1">
      <c r="A21" s="264"/>
      <c r="B21" s="487"/>
      <c r="C21" s="345" t="s">
        <v>545</v>
      </c>
      <c r="D21" s="346"/>
      <c r="E21" s="346"/>
      <c r="F21" s="346"/>
      <c r="G21" s="346"/>
      <c r="H21" s="346"/>
      <c r="I21" s="347"/>
      <c r="J21" s="347"/>
      <c r="K21" s="347"/>
      <c r="L21" s="347"/>
      <c r="M21" s="347"/>
      <c r="N21" s="347"/>
      <c r="O21" s="347"/>
    </row>
    <row r="22" spans="1:15" s="485" customFormat="1" ht="15" customHeight="1" thickTop="1">
      <c r="A22" s="264" t="s">
        <v>526</v>
      </c>
      <c r="B22" s="89" t="s">
        <v>546</v>
      </c>
      <c r="C22" s="90" t="s">
        <v>547</v>
      </c>
      <c r="D22" s="91">
        <v>0.98029999999999995</v>
      </c>
      <c r="E22" s="91">
        <v>0.98150000000000004</v>
      </c>
      <c r="F22" s="91">
        <v>0.9859</v>
      </c>
      <c r="G22" s="91">
        <v>0.97689999999999999</v>
      </c>
      <c r="H22" s="91">
        <v>0.97740000000000005</v>
      </c>
      <c r="I22" s="91">
        <v>0.97740000000000005</v>
      </c>
      <c r="J22" s="91">
        <v>0.98009999999999997</v>
      </c>
      <c r="K22" s="91">
        <v>0.98309999999999997</v>
      </c>
      <c r="L22" s="91">
        <v>0.98399999999999999</v>
      </c>
      <c r="M22" s="91">
        <v>0.98150000000000004</v>
      </c>
      <c r="N22" s="91">
        <v>0.96970000000000001</v>
      </c>
      <c r="O22" s="91">
        <v>0.95569999999999999</v>
      </c>
    </row>
    <row r="23" spans="1:15" s="491" customFormat="1" ht="15" customHeight="1">
      <c r="A23" s="264" t="s">
        <v>526</v>
      </c>
      <c r="B23" s="89" t="s">
        <v>548</v>
      </c>
      <c r="C23" s="90" t="s">
        <v>549</v>
      </c>
      <c r="D23" s="91">
        <v>6.7999999999999996E-3</v>
      </c>
      <c r="E23" s="91">
        <v>6.7999999999999996E-3</v>
      </c>
      <c r="F23" s="91">
        <v>8.0000000000000002E-3</v>
      </c>
      <c r="G23" s="91">
        <v>8.3000000000000001E-3</v>
      </c>
      <c r="H23" s="91">
        <v>1.1599999999999999E-2</v>
      </c>
      <c r="I23" s="91">
        <v>9.2999999999999992E-3</v>
      </c>
      <c r="J23" s="91">
        <v>3.1E-2</v>
      </c>
      <c r="K23" s="91">
        <v>0.318</v>
      </c>
      <c r="L23" s="91">
        <v>0.36049999999999999</v>
      </c>
      <c r="M23" s="91">
        <v>0.35730000000000001</v>
      </c>
      <c r="N23" s="91">
        <v>0.35039999999999999</v>
      </c>
      <c r="O23" s="91">
        <v>0.35060000000000002</v>
      </c>
    </row>
    <row r="24" spans="1:15" s="491" customFormat="1" ht="15" customHeight="1">
      <c r="A24" s="264" t="s">
        <v>526</v>
      </c>
      <c r="B24" s="89" t="s">
        <v>550</v>
      </c>
      <c r="C24" s="90" t="s">
        <v>551</v>
      </c>
      <c r="D24" s="91">
        <v>1.9699999999999999E-2</v>
      </c>
      <c r="E24" s="91">
        <v>1.8499999999999999E-2</v>
      </c>
      <c r="F24" s="91">
        <v>1.41E-2</v>
      </c>
      <c r="G24" s="91">
        <v>2.3099999999999999E-2</v>
      </c>
      <c r="H24" s="91">
        <v>2.2599999999999999E-2</v>
      </c>
      <c r="I24" s="91">
        <v>2.2599999999999999E-2</v>
      </c>
      <c r="J24" s="91">
        <v>1.9900000000000001E-2</v>
      </c>
      <c r="K24" s="91">
        <v>1.6899999999999998E-2</v>
      </c>
      <c r="L24" s="91">
        <v>1.6E-2</v>
      </c>
      <c r="M24" s="91">
        <v>1.8499999999999999E-2</v>
      </c>
      <c r="N24" s="91">
        <v>3.0300000000000001E-2</v>
      </c>
      <c r="O24" s="91">
        <v>4.4299999999999999E-2</v>
      </c>
    </row>
    <row r="25" spans="1:15" s="491" customFormat="1" ht="15" customHeight="1">
      <c r="A25" s="264" t="s">
        <v>526</v>
      </c>
      <c r="B25" s="89" t="s">
        <v>552</v>
      </c>
      <c r="C25" s="90" t="s">
        <v>553</v>
      </c>
      <c r="D25" s="91">
        <v>5.0000000000000001E-3</v>
      </c>
      <c r="E25" s="91">
        <v>5.1999999999999998E-3</v>
      </c>
      <c r="F25" s="91">
        <v>7.9000000000000008E-3</v>
      </c>
      <c r="G25" s="91">
        <v>8.0000000000000002E-3</v>
      </c>
      <c r="H25" s="91">
        <v>1.14E-2</v>
      </c>
      <c r="I25" s="91">
        <v>9.1000000000000004E-3</v>
      </c>
      <c r="J25" s="91">
        <v>3.0800000000000001E-2</v>
      </c>
      <c r="K25" s="91">
        <v>0.32279999999999998</v>
      </c>
      <c r="L25" s="91">
        <v>0.3624</v>
      </c>
      <c r="M25" s="91">
        <v>0.3584</v>
      </c>
      <c r="N25" s="91">
        <v>0.34370000000000001</v>
      </c>
      <c r="O25" s="91">
        <v>0.33639999999999998</v>
      </c>
    </row>
    <row r="26" spans="1:15" s="491" customFormat="1" ht="15" customHeight="1">
      <c r="A26" s="264" t="s">
        <v>526</v>
      </c>
      <c r="B26" s="89" t="s">
        <v>554</v>
      </c>
      <c r="C26" s="90" t="s">
        <v>902</v>
      </c>
      <c r="D26" s="91">
        <v>0.2782</v>
      </c>
      <c r="E26" s="91">
        <v>0.24879999999999999</v>
      </c>
      <c r="F26" s="91">
        <v>2.52E-2</v>
      </c>
      <c r="G26" s="91">
        <v>6.0100000000000001E-2</v>
      </c>
      <c r="H26" s="91">
        <v>4.2000000000000003E-2</v>
      </c>
      <c r="I26" s="91">
        <v>4.7399999999999998E-2</v>
      </c>
      <c r="J26" s="91">
        <v>2.5999999999999999E-2</v>
      </c>
      <c r="K26" s="91">
        <v>2.0999999999999999E-3</v>
      </c>
      <c r="L26" s="91">
        <v>1.0699999999999999E-2</v>
      </c>
      <c r="M26" s="91">
        <v>1.5599999999999999E-2</v>
      </c>
      <c r="N26" s="91">
        <v>4.87E-2</v>
      </c>
      <c r="O26" s="91">
        <v>8.3099999999999993E-2</v>
      </c>
    </row>
    <row r="27" spans="1:15" s="491" customFormat="1" ht="15" customHeight="1">
      <c r="A27" s="264" t="s">
        <v>526</v>
      </c>
      <c r="B27" s="89" t="s">
        <v>556</v>
      </c>
      <c r="C27" s="90" t="s">
        <v>557</v>
      </c>
      <c r="D27" s="91">
        <v>3.7000000000000002E-3</v>
      </c>
      <c r="E27" s="91">
        <v>3.5000000000000001E-3</v>
      </c>
      <c r="F27" s="91">
        <v>3.5000000000000001E-3</v>
      </c>
      <c r="G27" s="91">
        <v>3.5999999999999999E-3</v>
      </c>
      <c r="H27" s="91">
        <v>3.5000000000000001E-3</v>
      </c>
      <c r="I27" s="91">
        <v>3.7000000000000002E-3</v>
      </c>
      <c r="J27" s="91">
        <v>4.0399999999999998E-2</v>
      </c>
      <c r="K27" s="91">
        <v>6.4600000000000005E-2</v>
      </c>
      <c r="L27" s="91">
        <v>6.9900000000000004E-2</v>
      </c>
      <c r="M27" s="91">
        <v>6.9699999999999998E-2</v>
      </c>
      <c r="N27" s="91">
        <v>6.7500000000000004E-2</v>
      </c>
      <c r="O27" s="91">
        <v>6.59E-2</v>
      </c>
    </row>
    <row r="28" spans="1:15" s="491" customFormat="1" ht="15" customHeight="1">
      <c r="A28" s="264" t="s">
        <v>526</v>
      </c>
      <c r="B28" s="89" t="s">
        <v>558</v>
      </c>
      <c r="C28" s="90" t="s">
        <v>559</v>
      </c>
      <c r="D28" s="91">
        <v>7.9200000000000007E-2</v>
      </c>
      <c r="E28" s="91">
        <v>6.4699999999999994E-2</v>
      </c>
      <c r="F28" s="91">
        <v>6.5100000000000005E-2</v>
      </c>
      <c r="G28" s="91">
        <v>6.5199999999999994E-2</v>
      </c>
      <c r="H28" s="91">
        <v>6.2899999999999998E-2</v>
      </c>
      <c r="I28" s="91">
        <v>6.4600000000000005E-2</v>
      </c>
      <c r="J28" s="91">
        <v>6.9099999999999995E-2</v>
      </c>
      <c r="K28" s="91">
        <v>7.0699999999999999E-2</v>
      </c>
      <c r="L28" s="91">
        <v>6.8599999999999994E-2</v>
      </c>
      <c r="M28" s="91">
        <v>6.9800000000000001E-2</v>
      </c>
      <c r="N28" s="91">
        <v>7.4999999999999997E-2</v>
      </c>
      <c r="O28" s="91">
        <v>8.14E-2</v>
      </c>
    </row>
    <row r="29" spans="1:15" s="491" customFormat="1" ht="15" customHeight="1">
      <c r="A29" s="264" t="s">
        <v>526</v>
      </c>
      <c r="B29" s="89" t="s">
        <v>560</v>
      </c>
      <c r="C29" s="90" t="s">
        <v>561</v>
      </c>
      <c r="D29" s="91">
        <v>0.96640000000000004</v>
      </c>
      <c r="E29" s="91">
        <v>0.96799999999999997</v>
      </c>
      <c r="F29" s="91">
        <v>0.97219999999999995</v>
      </c>
      <c r="G29" s="91">
        <v>0.96560000000000001</v>
      </c>
      <c r="H29" s="91">
        <v>0.96789999999999998</v>
      </c>
      <c r="I29" s="91">
        <v>0.96889999999999998</v>
      </c>
      <c r="J29" s="91">
        <v>0.97819999999999996</v>
      </c>
      <c r="K29" s="91">
        <v>0.98009999999999997</v>
      </c>
      <c r="L29" s="91">
        <v>0.97929999999999995</v>
      </c>
      <c r="M29" s="91">
        <v>0.97609999999999997</v>
      </c>
      <c r="N29" s="91">
        <v>0.96419999999999995</v>
      </c>
      <c r="O29" s="91">
        <v>0.94299999999999995</v>
      </c>
    </row>
    <row r="30" spans="1:15" s="491" customFormat="1" ht="15" customHeight="1">
      <c r="A30" s="264" t="s">
        <v>526</v>
      </c>
      <c r="B30" s="89" t="s">
        <v>562</v>
      </c>
      <c r="C30" s="90" t="s">
        <v>563</v>
      </c>
      <c r="D30" s="91">
        <v>1.49E-2</v>
      </c>
      <c r="E30" s="91">
        <v>1.4200000000000001E-2</v>
      </c>
      <c r="F30" s="91">
        <v>1.46E-2</v>
      </c>
      <c r="G30" s="91">
        <v>1.43E-2</v>
      </c>
      <c r="H30" s="91">
        <v>9.4999999999999998E-3</v>
      </c>
      <c r="I30" s="91">
        <v>9.7999999999999997E-3</v>
      </c>
      <c r="J30" s="91">
        <v>0</v>
      </c>
      <c r="K30" s="91">
        <v>1.6000000000000001E-3</v>
      </c>
      <c r="L30" s="91">
        <v>5.1000000000000004E-3</v>
      </c>
      <c r="M30" s="91">
        <v>5.5999999999999999E-3</v>
      </c>
      <c r="N30" s="91">
        <v>8.9999999999999993E-3</v>
      </c>
      <c r="O30" s="91">
        <v>1.7999999999999999E-2</v>
      </c>
    </row>
    <row r="31" spans="1:15" s="491" customFormat="1" ht="15" customHeight="1">
      <c r="A31" s="264" t="s">
        <v>526</v>
      </c>
      <c r="B31" s="89" t="s">
        <v>564</v>
      </c>
      <c r="C31" s="90" t="s">
        <v>565</v>
      </c>
      <c r="D31" s="91">
        <v>2.7000000000000001E-3</v>
      </c>
      <c r="E31" s="91">
        <v>1.8E-3</v>
      </c>
      <c r="F31" s="91">
        <v>2.8999999999999998E-3</v>
      </c>
      <c r="G31" s="91">
        <v>4.8999999999999998E-3</v>
      </c>
      <c r="H31" s="91">
        <v>4.0000000000000001E-3</v>
      </c>
      <c r="I31" s="91">
        <v>2.8999999999999998E-3</v>
      </c>
      <c r="J31" s="91">
        <v>0</v>
      </c>
      <c r="K31" s="91">
        <v>2.9999999999999997E-4</v>
      </c>
      <c r="L31" s="91">
        <v>2.0999999999999999E-3</v>
      </c>
      <c r="M31" s="91">
        <v>3.2000000000000002E-3</v>
      </c>
      <c r="N31" s="91">
        <v>4.4999999999999997E-3</v>
      </c>
      <c r="O31" s="91">
        <v>4.5999999999999999E-3</v>
      </c>
    </row>
    <row r="32" spans="1:15" s="491" customFormat="1" ht="15" customHeight="1">
      <c r="A32" s="264" t="s">
        <v>526</v>
      </c>
      <c r="B32" s="89" t="s">
        <v>566</v>
      </c>
      <c r="C32" s="90" t="s">
        <v>567</v>
      </c>
      <c r="D32" s="91">
        <v>4.0000000000000002E-4</v>
      </c>
      <c r="E32" s="91">
        <v>5.9999999999999995E-4</v>
      </c>
      <c r="F32" s="91">
        <v>8.9999999999999998E-4</v>
      </c>
      <c r="G32" s="91">
        <v>2E-3</v>
      </c>
      <c r="H32" s="91">
        <v>1.4E-3</v>
      </c>
      <c r="I32" s="91">
        <v>1.1000000000000001E-3</v>
      </c>
      <c r="J32" s="91">
        <v>1E-4</v>
      </c>
      <c r="K32" s="91">
        <v>4.0000000000000002E-4</v>
      </c>
      <c r="L32" s="91">
        <v>1.1000000000000001E-3</v>
      </c>
      <c r="M32" s="91">
        <v>1.1999999999999999E-3</v>
      </c>
      <c r="N32" s="91">
        <v>2.5000000000000001E-3</v>
      </c>
      <c r="O32" s="91">
        <v>4.8999999999999998E-3</v>
      </c>
    </row>
    <row r="33" spans="1:15" s="491" customFormat="1" ht="15" customHeight="1">
      <c r="A33" s="264" t="s">
        <v>526</v>
      </c>
      <c r="B33" s="89" t="s">
        <v>568</v>
      </c>
      <c r="C33" s="90" t="s">
        <v>569</v>
      </c>
      <c r="D33" s="91">
        <v>2.0000000000000001E-4</v>
      </c>
      <c r="E33" s="91">
        <v>4.0000000000000002E-4</v>
      </c>
      <c r="F33" s="91">
        <v>8.0000000000000004E-4</v>
      </c>
      <c r="G33" s="91">
        <v>2.0999999999999999E-3</v>
      </c>
      <c r="H33" s="91">
        <v>2.2000000000000001E-3</v>
      </c>
      <c r="I33" s="91">
        <v>6.9999999999999999E-4</v>
      </c>
      <c r="J33" s="91">
        <v>1.9E-3</v>
      </c>
      <c r="K33" s="91">
        <v>5.0000000000000001E-4</v>
      </c>
      <c r="L33" s="91">
        <v>8.9999999999999998E-4</v>
      </c>
      <c r="M33" s="91">
        <v>1.6000000000000001E-3</v>
      </c>
      <c r="N33" s="91">
        <v>2.2000000000000001E-3</v>
      </c>
      <c r="O33" s="91">
        <v>2.0999999999999999E-3</v>
      </c>
    </row>
    <row r="34" spans="1:15" s="491" customFormat="1" ht="15" customHeight="1" thickBot="1">
      <c r="A34" s="264" t="s">
        <v>526</v>
      </c>
      <c r="B34" s="90" t="s">
        <v>570</v>
      </c>
      <c r="C34" s="90" t="s">
        <v>571</v>
      </c>
      <c r="D34" s="91">
        <v>1.54E-2</v>
      </c>
      <c r="E34" s="91">
        <v>1.5100000000000001E-2</v>
      </c>
      <c r="F34" s="91">
        <v>8.6E-3</v>
      </c>
      <c r="G34" s="91">
        <v>1.11E-2</v>
      </c>
      <c r="H34" s="91">
        <v>1.5100000000000001E-2</v>
      </c>
      <c r="I34" s="91">
        <v>1.66E-2</v>
      </c>
      <c r="J34" s="91">
        <v>1.9800000000000002E-2</v>
      </c>
      <c r="K34" s="91">
        <v>1.7100000000000001E-2</v>
      </c>
      <c r="L34" s="91">
        <v>1.1599999999999999E-2</v>
      </c>
      <c r="M34" s="91">
        <v>1.23E-2</v>
      </c>
      <c r="N34" s="91">
        <v>1.7600000000000001E-2</v>
      </c>
      <c r="O34" s="91">
        <v>2.7400000000000001E-2</v>
      </c>
    </row>
    <row r="35" spans="1:15" s="490" customFormat="1" ht="15" customHeight="1" thickTop="1" thickBot="1">
      <c r="A35" s="264"/>
      <c r="B35" s="487"/>
      <c r="C35" s="345" t="s">
        <v>362</v>
      </c>
      <c r="D35" s="346"/>
      <c r="E35" s="346"/>
      <c r="F35" s="346"/>
      <c r="G35" s="346"/>
      <c r="H35" s="346"/>
      <c r="I35" s="347"/>
      <c r="J35" s="347"/>
      <c r="K35" s="347"/>
      <c r="L35" s="347"/>
      <c r="M35" s="347"/>
      <c r="N35" s="347"/>
      <c r="O35" s="347"/>
    </row>
    <row r="36" spans="1:15" s="485" customFormat="1" ht="15" customHeight="1" thickTop="1">
      <c r="A36" s="264" t="s">
        <v>526</v>
      </c>
      <c r="B36" s="89" t="s">
        <v>572</v>
      </c>
      <c r="C36" s="90" t="s">
        <v>573</v>
      </c>
      <c r="D36" s="91">
        <v>0.1162</v>
      </c>
      <c r="E36" s="91">
        <v>0.13020000000000001</v>
      </c>
      <c r="F36" s="91">
        <v>0.11210000000000001</v>
      </c>
      <c r="G36" s="91">
        <v>0.11169999999999999</v>
      </c>
      <c r="H36" s="91">
        <v>0.1178</v>
      </c>
      <c r="I36" s="91">
        <v>0.1129</v>
      </c>
      <c r="J36" s="91">
        <v>0.1363</v>
      </c>
      <c r="K36" s="91">
        <v>0.11840000000000001</v>
      </c>
      <c r="L36" s="91">
        <v>0.10390000000000001</v>
      </c>
      <c r="M36" s="91">
        <v>0.106</v>
      </c>
      <c r="N36" s="91">
        <v>0.1283</v>
      </c>
      <c r="O36" s="91">
        <v>0.1285</v>
      </c>
    </row>
    <row r="37" spans="1:15" s="491" customFormat="1" ht="15" customHeight="1">
      <c r="A37" s="264" t="s">
        <v>526</v>
      </c>
      <c r="B37" s="89" t="s">
        <v>574</v>
      </c>
      <c r="C37" s="90" t="s">
        <v>575</v>
      </c>
      <c r="D37" s="91">
        <v>0.38290000000000002</v>
      </c>
      <c r="E37" s="91">
        <v>0.43680000000000002</v>
      </c>
      <c r="F37" s="91">
        <v>0.48959999999999998</v>
      </c>
      <c r="G37" s="91">
        <v>0.45250000000000001</v>
      </c>
      <c r="H37" s="91">
        <v>0.33550000000000002</v>
      </c>
      <c r="I37" s="91">
        <v>0.26819999999999999</v>
      </c>
      <c r="J37" s="91">
        <v>0.33510000000000001</v>
      </c>
      <c r="K37" s="91">
        <v>0.40639999999999998</v>
      </c>
      <c r="L37" s="91">
        <v>0.40489999999999998</v>
      </c>
      <c r="M37" s="91">
        <v>0.40760000000000002</v>
      </c>
      <c r="N37" s="91">
        <v>0.44790000000000002</v>
      </c>
      <c r="O37" s="91">
        <v>0.45250000000000001</v>
      </c>
    </row>
    <row r="38" spans="1:15" s="491" customFormat="1" ht="15" customHeight="1">
      <c r="A38" s="264" t="s">
        <v>526</v>
      </c>
      <c r="B38" s="89" t="s">
        <v>576</v>
      </c>
      <c r="C38" s="90" t="s">
        <v>577</v>
      </c>
      <c r="D38" s="91">
        <v>0.2646</v>
      </c>
      <c r="E38" s="91">
        <v>0.30840000000000001</v>
      </c>
      <c r="F38" s="91">
        <v>0.36980000000000002</v>
      </c>
      <c r="G38" s="91">
        <v>0.3357</v>
      </c>
      <c r="H38" s="91">
        <v>0.2414</v>
      </c>
      <c r="I38" s="91">
        <v>0.182</v>
      </c>
      <c r="J38" s="91">
        <v>0.22420000000000001</v>
      </c>
      <c r="K38" s="91">
        <v>0.26929999999999998</v>
      </c>
      <c r="L38" s="91">
        <v>0.26769999999999999</v>
      </c>
      <c r="M38" s="91">
        <v>0.26819999999999999</v>
      </c>
      <c r="N38" s="91">
        <v>0.29110000000000003</v>
      </c>
      <c r="O38" s="91">
        <v>0.29799999999999999</v>
      </c>
    </row>
    <row r="39" spans="1:15" s="491" customFormat="1" ht="15" customHeight="1">
      <c r="A39" s="264" t="s">
        <v>526</v>
      </c>
      <c r="B39" s="89" t="s">
        <v>578</v>
      </c>
      <c r="C39" s="90" t="s">
        <v>579</v>
      </c>
      <c r="D39" s="91">
        <v>0.2107</v>
      </c>
      <c r="E39" s="91">
        <v>0.24199999999999999</v>
      </c>
      <c r="F39" s="91">
        <v>0.28320000000000001</v>
      </c>
      <c r="G39" s="91">
        <v>0.25719999999999998</v>
      </c>
      <c r="H39" s="91">
        <v>0.18559999999999999</v>
      </c>
      <c r="I39" s="91">
        <v>0.13850000000000001</v>
      </c>
      <c r="J39" s="91">
        <v>0.1671</v>
      </c>
      <c r="K39" s="91">
        <v>0.20050000000000001</v>
      </c>
      <c r="L39" s="91">
        <v>0.19939999999999999</v>
      </c>
      <c r="M39" s="91">
        <v>0.1993</v>
      </c>
      <c r="N39" s="91">
        <v>0.21299999999999999</v>
      </c>
      <c r="O39" s="91">
        <v>0.21729999999999999</v>
      </c>
    </row>
    <row r="40" spans="1:15" s="491" customFormat="1" ht="15" customHeight="1" thickBot="1">
      <c r="A40" s="264" t="s">
        <v>526</v>
      </c>
      <c r="B40" s="89" t="s">
        <v>580</v>
      </c>
      <c r="C40" s="46" t="s">
        <v>581</v>
      </c>
      <c r="D40" s="91">
        <v>0.36687191031907584</v>
      </c>
      <c r="E40" s="91">
        <v>0.42078418964418596</v>
      </c>
      <c r="F40" s="91">
        <v>0.48605268668551832</v>
      </c>
      <c r="G40" s="91">
        <v>0.42849205789683359</v>
      </c>
      <c r="H40" s="91">
        <v>0.2331</v>
      </c>
      <c r="I40" s="91">
        <v>0.23749999999999999</v>
      </c>
      <c r="J40" s="91">
        <v>0.311</v>
      </c>
      <c r="K40" s="91">
        <v>0.39419999999999999</v>
      </c>
      <c r="L40" s="91">
        <v>0.39369999999999999</v>
      </c>
      <c r="M40" s="91">
        <v>0.39579999999999999</v>
      </c>
      <c r="N40" s="91">
        <v>0.434</v>
      </c>
      <c r="O40" s="91">
        <v>0.44280000000000003</v>
      </c>
    </row>
    <row r="41" spans="1:15" s="490" customFormat="1" ht="15" customHeight="1" thickTop="1" thickBot="1">
      <c r="A41" s="264"/>
      <c r="B41" s="487"/>
      <c r="C41" s="345" t="s">
        <v>368</v>
      </c>
      <c r="D41" s="346"/>
      <c r="E41" s="346"/>
      <c r="F41" s="346"/>
      <c r="G41" s="346"/>
      <c r="H41" s="346"/>
      <c r="I41" s="347"/>
      <c r="J41" s="347"/>
      <c r="K41" s="347"/>
      <c r="L41" s="347"/>
      <c r="M41" s="347"/>
      <c r="N41" s="347"/>
      <c r="O41" s="347"/>
    </row>
    <row r="42" spans="1:15" s="485" customFormat="1" ht="15" customHeight="1" thickTop="1">
      <c r="A42" s="264" t="s">
        <v>526</v>
      </c>
      <c r="B42" s="89" t="s">
        <v>582</v>
      </c>
      <c r="C42" s="90" t="s">
        <v>583</v>
      </c>
      <c r="D42" s="91">
        <v>0.2036</v>
      </c>
      <c r="E42" s="91">
        <v>0.21510000000000001</v>
      </c>
      <c r="F42" s="91">
        <v>0.2341</v>
      </c>
      <c r="G42" s="91">
        <v>0.23369999999999999</v>
      </c>
      <c r="H42" s="91">
        <v>0.23089999999999999</v>
      </c>
      <c r="I42" s="91">
        <v>0.2389</v>
      </c>
      <c r="J42" s="91">
        <v>0.25459999999999999</v>
      </c>
      <c r="K42" s="91">
        <v>0.25540000000000002</v>
      </c>
      <c r="L42" s="91">
        <v>0.25490000000000002</v>
      </c>
      <c r="M42" s="91">
        <v>0.25669999999999998</v>
      </c>
      <c r="N42" s="91">
        <v>0.26829999999999998</v>
      </c>
      <c r="O42" s="91">
        <v>0.27089999999999997</v>
      </c>
    </row>
    <row r="43" spans="1:15" s="491" customFormat="1" ht="15" customHeight="1">
      <c r="A43" s="264" t="s">
        <v>526</v>
      </c>
      <c r="B43" s="89" t="s">
        <v>584</v>
      </c>
      <c r="C43" s="90" t="s">
        <v>585</v>
      </c>
      <c r="D43" s="91">
        <v>0.2029</v>
      </c>
      <c r="E43" s="91">
        <v>0.2147</v>
      </c>
      <c r="F43" s="91">
        <v>0.2339</v>
      </c>
      <c r="G43" s="91">
        <v>0.2334</v>
      </c>
      <c r="H43" s="91">
        <v>0.23069999999999999</v>
      </c>
      <c r="I43" s="91">
        <v>0.23880000000000001</v>
      </c>
      <c r="J43" s="91">
        <v>0.2545</v>
      </c>
      <c r="K43" s="91">
        <v>0.25519999999999998</v>
      </c>
      <c r="L43" s="91">
        <v>0.25280000000000002</v>
      </c>
      <c r="M43" s="91">
        <v>0.25409999999999999</v>
      </c>
      <c r="N43" s="91">
        <v>0.26500000000000001</v>
      </c>
      <c r="O43" s="91">
        <v>0.26790000000000003</v>
      </c>
    </row>
    <row r="44" spans="1:15" s="491" customFormat="1" ht="15" customHeight="1">
      <c r="A44" s="264" t="s">
        <v>526</v>
      </c>
      <c r="B44" s="89" t="s">
        <v>586</v>
      </c>
      <c r="C44" s="90" t="s">
        <v>587</v>
      </c>
      <c r="D44" s="91">
        <v>7.1300000000000002E-2</v>
      </c>
      <c r="E44" s="91">
        <v>6.3799999999999996E-2</v>
      </c>
      <c r="F44" s="91">
        <v>4.2500000000000003E-2</v>
      </c>
      <c r="G44" s="91">
        <v>7.0199999999999999E-2</v>
      </c>
      <c r="H44" s="91">
        <v>7.1499999999999994E-2</v>
      </c>
      <c r="I44" s="91">
        <v>7.1599999999999997E-2</v>
      </c>
      <c r="J44" s="91">
        <v>5.7799999999999997E-2</v>
      </c>
      <c r="K44" s="91">
        <v>4.5699999999999998E-2</v>
      </c>
      <c r="L44" s="91">
        <v>4.1799999999999997E-2</v>
      </c>
      <c r="M44" s="91">
        <v>4.8000000000000001E-2</v>
      </c>
      <c r="N44" s="91">
        <v>7.6799999999999993E-2</v>
      </c>
      <c r="O44" s="91">
        <v>0.1116</v>
      </c>
    </row>
    <row r="45" spans="1:15" s="491" customFormat="1" ht="15" customHeight="1">
      <c r="A45" s="264" t="s">
        <v>526</v>
      </c>
      <c r="B45" s="89" t="s">
        <v>588</v>
      </c>
      <c r="C45" s="90" t="s">
        <v>589</v>
      </c>
      <c r="D45" s="91">
        <v>6.8999999999999999E-3</v>
      </c>
      <c r="E45" s="91">
        <v>5.7999999999999996E-3</v>
      </c>
      <c r="F45" s="91">
        <v>5.9999999999999995E-4</v>
      </c>
      <c r="G45" s="91">
        <v>1.5E-3</v>
      </c>
      <c r="H45" s="91">
        <v>1.5E-3</v>
      </c>
      <c r="I45" s="91">
        <v>1.4E-3</v>
      </c>
      <c r="J45" s="91">
        <v>2.3E-3</v>
      </c>
      <c r="K45" s="91">
        <v>1.8E-3</v>
      </c>
      <c r="L45" s="91">
        <v>0.01</v>
      </c>
      <c r="M45" s="91">
        <v>1.4500000000000001E-2</v>
      </c>
      <c r="N45" s="91">
        <v>4.3299999999999998E-2</v>
      </c>
      <c r="O45" s="91">
        <v>7.3400000000000007E-2</v>
      </c>
    </row>
    <row r="46" spans="1:15" s="491" customFormat="1" ht="15" customHeight="1">
      <c r="A46" s="264" t="s">
        <v>526</v>
      </c>
      <c r="B46" s="89" t="s">
        <v>590</v>
      </c>
      <c r="C46" s="90" t="s">
        <v>591</v>
      </c>
      <c r="D46" s="91">
        <v>3.4700000000000002E-2</v>
      </c>
      <c r="E46" s="91">
        <v>2.9700000000000001E-2</v>
      </c>
      <c r="F46" s="91">
        <v>2.63E-2</v>
      </c>
      <c r="G46" s="91">
        <v>4.2999999999999997E-2</v>
      </c>
      <c r="H46" s="91">
        <v>4.2700000000000002E-2</v>
      </c>
      <c r="I46" s="91">
        <v>4.1700000000000001E-2</v>
      </c>
      <c r="J46" s="91">
        <v>2.6800000000000001E-2</v>
      </c>
      <c r="K46" s="91">
        <v>2.1899999999999999E-2</v>
      </c>
      <c r="L46" s="91">
        <v>2.3699999999999999E-2</v>
      </c>
      <c r="M46" s="91">
        <v>2.92E-2</v>
      </c>
      <c r="N46" s="91">
        <v>0.05</v>
      </c>
      <c r="O46" s="91">
        <v>7.3700000000000002E-2</v>
      </c>
    </row>
    <row r="47" spans="1:15" s="491" customFormat="1" ht="15" customHeight="1" thickBot="1">
      <c r="A47" s="264" t="s">
        <v>526</v>
      </c>
      <c r="B47" s="89" t="s">
        <v>592</v>
      </c>
      <c r="C47" s="90" t="s">
        <v>593</v>
      </c>
      <c r="D47" s="91">
        <v>0.38469999999999999</v>
      </c>
      <c r="E47" s="91">
        <v>0.41470000000000001</v>
      </c>
      <c r="F47" s="91">
        <v>0.45929999999999999</v>
      </c>
      <c r="G47" s="91">
        <v>0.4667</v>
      </c>
      <c r="H47" s="91">
        <v>0.48549999999999999</v>
      </c>
      <c r="I47" s="91">
        <v>0.51470000000000005</v>
      </c>
      <c r="J47" s="91">
        <v>0.53010000000000002</v>
      </c>
      <c r="K47" s="91">
        <v>0.54500000000000004</v>
      </c>
      <c r="L47" s="91">
        <v>0.51880000000000004</v>
      </c>
      <c r="M47" s="91">
        <v>0.52080000000000004</v>
      </c>
      <c r="N47" s="91">
        <v>0.55000000000000004</v>
      </c>
      <c r="O47" s="91">
        <v>0.55700000000000005</v>
      </c>
    </row>
    <row r="48" spans="1:15" s="488" customFormat="1" ht="15" customHeight="1" thickTop="1" thickBot="1">
      <c r="A48" s="264"/>
      <c r="B48" s="487"/>
      <c r="C48" s="345" t="s">
        <v>594</v>
      </c>
      <c r="D48" s="346"/>
      <c r="E48" s="346"/>
      <c r="F48" s="346"/>
      <c r="G48" s="346"/>
      <c r="H48" s="346"/>
      <c r="I48" s="347"/>
      <c r="J48" s="347"/>
      <c r="K48" s="347"/>
      <c r="L48" s="347"/>
      <c r="M48" s="347"/>
      <c r="N48" s="347"/>
      <c r="O48" s="347"/>
    </row>
    <row r="49" spans="1:15" s="485" customFormat="1" ht="15" customHeight="1" thickTop="1">
      <c r="A49" s="264" t="s">
        <v>526</v>
      </c>
      <c r="B49" s="89" t="s">
        <v>595</v>
      </c>
      <c r="C49" s="90" t="s">
        <v>596</v>
      </c>
      <c r="D49" s="91">
        <v>0.93179999999999996</v>
      </c>
      <c r="E49" s="91">
        <v>0.92559999999999998</v>
      </c>
      <c r="F49" s="91">
        <v>0.93410000000000004</v>
      </c>
      <c r="G49" s="91">
        <v>0.93159999999999998</v>
      </c>
      <c r="H49" s="91">
        <v>0.92700000000000005</v>
      </c>
      <c r="I49" s="91">
        <v>0.93579999999999997</v>
      </c>
      <c r="J49" s="91">
        <v>0.90480000000000005</v>
      </c>
      <c r="K49" s="91">
        <v>0.89890000000000003</v>
      </c>
      <c r="L49" s="91">
        <v>0.89649999999999996</v>
      </c>
      <c r="M49" s="91">
        <v>0.89500000000000002</v>
      </c>
      <c r="N49" s="91">
        <v>0.88280000000000003</v>
      </c>
      <c r="O49" s="91">
        <v>0.87780000000000002</v>
      </c>
    </row>
    <row r="50" spans="1:15" s="491" customFormat="1" ht="15" customHeight="1">
      <c r="A50" s="264" t="s">
        <v>526</v>
      </c>
      <c r="B50" s="89" t="s">
        <v>597</v>
      </c>
      <c r="C50" s="90" t="s">
        <v>598</v>
      </c>
      <c r="D50" s="91">
        <v>0.9375</v>
      </c>
      <c r="E50" s="91">
        <v>0.9496</v>
      </c>
      <c r="F50" s="91">
        <v>0.95040000000000002</v>
      </c>
      <c r="G50" s="91">
        <v>0.95299999999999996</v>
      </c>
      <c r="H50" s="91">
        <v>0.95030000000000003</v>
      </c>
      <c r="I50" s="91">
        <v>0.94410000000000005</v>
      </c>
      <c r="J50" s="91">
        <v>0.93920000000000003</v>
      </c>
      <c r="K50" s="91">
        <v>0.93359999999999999</v>
      </c>
      <c r="L50" s="91">
        <v>0.92130000000000001</v>
      </c>
      <c r="M50" s="91">
        <v>0.91869999999999996</v>
      </c>
      <c r="N50" s="91">
        <v>0.9103</v>
      </c>
      <c r="O50" s="91">
        <v>0.91510000000000002</v>
      </c>
    </row>
    <row r="51" spans="1:15" s="491" customFormat="1" ht="15" customHeight="1">
      <c r="A51" s="264" t="s">
        <v>526</v>
      </c>
      <c r="B51" s="89" t="s">
        <v>599</v>
      </c>
      <c r="C51" s="90" t="s">
        <v>600</v>
      </c>
      <c r="D51" s="91">
        <v>0.24690000000000001</v>
      </c>
      <c r="E51" s="91">
        <v>0.24129999999999999</v>
      </c>
      <c r="F51" s="91">
        <v>0.2828</v>
      </c>
      <c r="G51" s="91">
        <v>0.27529999999999999</v>
      </c>
      <c r="H51" s="91">
        <v>0.2681</v>
      </c>
      <c r="I51" s="91">
        <v>0.30199999999999999</v>
      </c>
      <c r="J51" s="91">
        <v>0.29210000000000003</v>
      </c>
      <c r="K51" s="91">
        <v>0.29270000000000002</v>
      </c>
      <c r="L51" s="91">
        <v>0.30230000000000001</v>
      </c>
      <c r="M51" s="91">
        <v>0.30609999999999998</v>
      </c>
      <c r="N51" s="91">
        <v>0.31950000000000001</v>
      </c>
      <c r="O51" s="91">
        <v>0.31019999999999998</v>
      </c>
    </row>
    <row r="52" spans="1:15" s="491" customFormat="1" ht="15" customHeight="1">
      <c r="A52" s="264" t="s">
        <v>526</v>
      </c>
      <c r="B52" s="89" t="s">
        <v>601</v>
      </c>
      <c r="C52" s="90" t="s">
        <v>602</v>
      </c>
      <c r="D52" s="91">
        <v>0.33610000000000001</v>
      </c>
      <c r="E52" s="91">
        <v>0.34649999999999997</v>
      </c>
      <c r="F52" s="91">
        <v>0.28199999999999997</v>
      </c>
      <c r="G52" s="91">
        <v>0.29299999999999998</v>
      </c>
      <c r="H52" s="91">
        <v>0.3165</v>
      </c>
      <c r="I52" s="91">
        <v>0.26910000000000001</v>
      </c>
      <c r="J52" s="91">
        <v>0.37419999999999998</v>
      </c>
      <c r="K52" s="91">
        <v>0.3962</v>
      </c>
      <c r="L52" s="91">
        <v>0.4093</v>
      </c>
      <c r="M52" s="91">
        <v>0.4133</v>
      </c>
      <c r="N52" s="91">
        <v>0.44230000000000003</v>
      </c>
      <c r="O52" s="91">
        <v>0.45629999999999998</v>
      </c>
    </row>
    <row r="53" spans="1:15" ht="3.75" customHeight="1" thickBot="1">
      <c r="A53" s="264"/>
      <c r="B53" s="264"/>
      <c r="C53" s="475"/>
      <c r="D53" s="475"/>
      <c r="E53" s="475"/>
      <c r="F53" s="475"/>
      <c r="G53" s="475"/>
      <c r="H53" s="475"/>
      <c r="I53" s="475"/>
      <c r="J53" s="475"/>
      <c r="K53" s="475"/>
      <c r="L53" s="475"/>
      <c r="M53" s="475"/>
      <c r="N53" s="475"/>
      <c r="O53" s="475"/>
    </row>
    <row r="54" spans="1:15" ht="15" customHeight="1" thickTop="1">
      <c r="A54" s="492" t="s">
        <v>603</v>
      </c>
      <c r="B54" s="90" t="s">
        <v>603</v>
      </c>
      <c r="C54" s="844" t="s">
        <v>380</v>
      </c>
      <c r="D54" s="844"/>
      <c r="E54" s="844"/>
      <c r="F54" s="844"/>
      <c r="G54" s="844"/>
      <c r="H54" s="844"/>
      <c r="I54" s="844"/>
      <c r="J54" s="844"/>
      <c r="K54" s="844"/>
      <c r="L54" s="844"/>
      <c r="M54" s="844"/>
      <c r="N54" s="844"/>
      <c r="O54" s="844"/>
    </row>
    <row r="55" spans="1:15" ht="48" customHeight="1">
      <c r="A55" s="264"/>
      <c r="B55" s="264"/>
      <c r="C55" s="838" t="s">
        <v>604</v>
      </c>
      <c r="D55" s="838"/>
      <c r="E55" s="838"/>
      <c r="F55" s="838"/>
      <c r="G55" s="838"/>
      <c r="H55" s="838"/>
      <c r="I55" s="838"/>
      <c r="J55" s="838"/>
      <c r="K55" s="838"/>
      <c r="L55" s="838"/>
      <c r="M55" s="838"/>
      <c r="N55" s="838"/>
      <c r="O55" s="838"/>
    </row>
    <row r="56" spans="1:15" ht="47.25" customHeight="1">
      <c r="A56" s="264"/>
      <c r="B56" s="264"/>
      <c r="C56" s="838" t="s">
        <v>605</v>
      </c>
      <c r="D56" s="838"/>
      <c r="E56" s="838"/>
      <c r="F56" s="838"/>
      <c r="G56" s="838"/>
      <c r="H56" s="838"/>
      <c r="I56" s="838"/>
      <c r="J56" s="838"/>
      <c r="K56" s="838"/>
      <c r="L56" s="838"/>
      <c r="M56" s="838"/>
      <c r="N56" s="838"/>
      <c r="O56" s="838"/>
    </row>
    <row r="57" spans="1:15" ht="15" customHeight="1">
      <c r="A57" s="264"/>
      <c r="B57" s="264"/>
      <c r="C57" s="839" t="s">
        <v>606</v>
      </c>
      <c r="D57" s="839"/>
      <c r="E57" s="839"/>
      <c r="F57" s="839"/>
      <c r="G57" s="839"/>
      <c r="H57" s="839"/>
      <c r="I57" s="839"/>
      <c r="J57" s="839"/>
      <c r="K57" s="839"/>
      <c r="L57" s="839"/>
      <c r="M57" s="839"/>
      <c r="N57" s="839"/>
      <c r="O57" s="839"/>
    </row>
    <row r="58" spans="1:15" ht="15" customHeight="1">
      <c r="A58" s="264"/>
      <c r="B58" s="264"/>
      <c r="C58" s="839" t="s">
        <v>384</v>
      </c>
      <c r="D58" s="839"/>
      <c r="E58" s="839"/>
      <c r="F58" s="839"/>
      <c r="G58" s="839"/>
      <c r="H58" s="839"/>
      <c r="I58" s="839"/>
      <c r="J58" s="839"/>
      <c r="K58" s="839"/>
      <c r="L58" s="839"/>
      <c r="M58" s="839"/>
      <c r="N58" s="839"/>
      <c r="O58" s="839"/>
    </row>
    <row r="59" spans="1:15" ht="27" customHeight="1">
      <c r="A59" s="264"/>
      <c r="B59" s="264"/>
      <c r="C59" s="868" t="s">
        <v>903</v>
      </c>
      <c r="D59" s="868"/>
      <c r="E59" s="868"/>
      <c r="F59" s="868"/>
      <c r="G59" s="868"/>
      <c r="H59" s="868"/>
      <c r="I59" s="868"/>
      <c r="J59" s="868"/>
      <c r="K59" s="868"/>
      <c r="L59" s="868"/>
      <c r="M59" s="868"/>
      <c r="N59" s="868"/>
      <c r="O59" s="868"/>
    </row>
  </sheetData>
  <mergeCells count="13">
    <mergeCell ref="C55:O55"/>
    <mergeCell ref="C56:O56"/>
    <mergeCell ref="C57:O57"/>
    <mergeCell ref="C58:O58"/>
    <mergeCell ref="C59:O59"/>
    <mergeCell ref="E6:O6"/>
    <mergeCell ref="C54:O54"/>
    <mergeCell ref="N4:O4"/>
    <mergeCell ref="C1:M1"/>
    <mergeCell ref="A2:M2"/>
    <mergeCell ref="N2:O2"/>
    <mergeCell ref="C3:M3"/>
    <mergeCell ref="A4:M4"/>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6"/>
  <sheetViews>
    <sheetView topLeftCell="C1" zoomScaleNormal="100" workbookViewId="0">
      <selection activeCell="J15" sqref="J15"/>
    </sheetView>
  </sheetViews>
  <sheetFormatPr baseColWidth="10" defaultColWidth="9.140625" defaultRowHeight="12.75"/>
  <cols>
    <col min="1" max="2" width="9.140625" style="493" hidden="1" customWidth="1"/>
    <col min="3" max="3" width="90.28515625" style="493" customWidth="1"/>
    <col min="4" max="4" width="11.140625" style="493" bestFit="1" customWidth="1"/>
    <col min="5" max="10" width="7.28515625" style="493" bestFit="1" customWidth="1"/>
    <col min="11" max="11" width="7.28515625" style="493" customWidth="1"/>
    <col min="12" max="12" width="7.28515625" style="493" bestFit="1" customWidth="1"/>
    <col min="13" max="13" width="7.28515625" style="493" customWidth="1"/>
    <col min="14" max="14" width="7.28515625" style="493" bestFit="1" customWidth="1"/>
    <col min="15" max="15" width="7.28515625" style="493" customWidth="1"/>
    <col min="16" max="256" width="9.140625" style="493"/>
    <col min="257" max="258" width="0" style="493" hidden="1" customWidth="1"/>
    <col min="259" max="259" width="90.28515625" style="493" customWidth="1"/>
    <col min="260" max="260" width="11.140625" style="493" bestFit="1" customWidth="1"/>
    <col min="261" max="266" width="7.28515625" style="493" bestFit="1" customWidth="1"/>
    <col min="267" max="267" width="7.28515625" style="493" customWidth="1"/>
    <col min="268" max="268" width="7.28515625" style="493" bestFit="1" customWidth="1"/>
    <col min="269" max="269" width="7.28515625" style="493" customWidth="1"/>
    <col min="270" max="270" width="7.28515625" style="493" bestFit="1" customWidth="1"/>
    <col min="271" max="271" width="7.28515625" style="493" customWidth="1"/>
    <col min="272" max="512" width="9.140625" style="493"/>
    <col min="513" max="514" width="0" style="493" hidden="1" customWidth="1"/>
    <col min="515" max="515" width="90.28515625" style="493" customWidth="1"/>
    <col min="516" max="516" width="11.140625" style="493" bestFit="1" customWidth="1"/>
    <col min="517" max="522" width="7.28515625" style="493" bestFit="1" customWidth="1"/>
    <col min="523" max="523" width="7.28515625" style="493" customWidth="1"/>
    <col min="524" max="524" width="7.28515625" style="493" bestFit="1" customWidth="1"/>
    <col min="525" max="525" width="7.28515625" style="493" customWidth="1"/>
    <col min="526" max="526" width="7.28515625" style="493" bestFit="1" customWidth="1"/>
    <col min="527" max="527" width="7.28515625" style="493" customWidth="1"/>
    <col min="528" max="768" width="9.140625" style="493"/>
    <col min="769" max="770" width="0" style="493" hidden="1" customWidth="1"/>
    <col min="771" max="771" width="90.28515625" style="493" customWidth="1"/>
    <col min="772" max="772" width="11.140625" style="493" bestFit="1" customWidth="1"/>
    <col min="773" max="778" width="7.28515625" style="493" bestFit="1" customWidth="1"/>
    <col min="779" max="779" width="7.28515625" style="493" customWidth="1"/>
    <col min="780" max="780" width="7.28515625" style="493" bestFit="1" customWidth="1"/>
    <col min="781" max="781" width="7.28515625" style="493" customWidth="1"/>
    <col min="782" max="782" width="7.28515625" style="493" bestFit="1" customWidth="1"/>
    <col min="783" max="783" width="7.28515625" style="493" customWidth="1"/>
    <col min="784" max="1024" width="9.140625" style="493"/>
    <col min="1025" max="1026" width="0" style="493" hidden="1" customWidth="1"/>
    <col min="1027" max="1027" width="90.28515625" style="493" customWidth="1"/>
    <col min="1028" max="1028" width="11.140625" style="493" bestFit="1" customWidth="1"/>
    <col min="1029" max="1034" width="7.28515625" style="493" bestFit="1" customWidth="1"/>
    <col min="1035" max="1035" width="7.28515625" style="493" customWidth="1"/>
    <col min="1036" max="1036" width="7.28515625" style="493" bestFit="1" customWidth="1"/>
    <col min="1037" max="1037" width="7.28515625" style="493" customWidth="1"/>
    <col min="1038" max="1038" width="7.28515625" style="493" bestFit="1" customWidth="1"/>
    <col min="1039" max="1039" width="7.28515625" style="493" customWidth="1"/>
    <col min="1040" max="1280" width="9.140625" style="493"/>
    <col min="1281" max="1282" width="0" style="493" hidden="1" customWidth="1"/>
    <col min="1283" max="1283" width="90.28515625" style="493" customWidth="1"/>
    <col min="1284" max="1284" width="11.140625" style="493" bestFit="1" customWidth="1"/>
    <col min="1285" max="1290" width="7.28515625" style="493" bestFit="1" customWidth="1"/>
    <col min="1291" max="1291" width="7.28515625" style="493" customWidth="1"/>
    <col min="1292" max="1292" width="7.28515625" style="493" bestFit="1" customWidth="1"/>
    <col min="1293" max="1293" width="7.28515625" style="493" customWidth="1"/>
    <col min="1294" max="1294" width="7.28515625" style="493" bestFit="1" customWidth="1"/>
    <col min="1295" max="1295" width="7.28515625" style="493" customWidth="1"/>
    <col min="1296" max="1536" width="9.140625" style="493"/>
    <col min="1537" max="1538" width="0" style="493" hidden="1" customWidth="1"/>
    <col min="1539" max="1539" width="90.28515625" style="493" customWidth="1"/>
    <col min="1540" max="1540" width="11.140625" style="493" bestFit="1" customWidth="1"/>
    <col min="1541" max="1546" width="7.28515625" style="493" bestFit="1" customWidth="1"/>
    <col min="1547" max="1547" width="7.28515625" style="493" customWidth="1"/>
    <col min="1548" max="1548" width="7.28515625" style="493" bestFit="1" customWidth="1"/>
    <col min="1549" max="1549" width="7.28515625" style="493" customWidth="1"/>
    <col min="1550" max="1550" width="7.28515625" style="493" bestFit="1" customWidth="1"/>
    <col min="1551" max="1551" width="7.28515625" style="493" customWidth="1"/>
    <col min="1552" max="1792" width="9.140625" style="493"/>
    <col min="1793" max="1794" width="0" style="493" hidden="1" customWidth="1"/>
    <col min="1795" max="1795" width="90.28515625" style="493" customWidth="1"/>
    <col min="1796" max="1796" width="11.140625" style="493" bestFit="1" customWidth="1"/>
    <col min="1797" max="1802" width="7.28515625" style="493" bestFit="1" customWidth="1"/>
    <col min="1803" max="1803" width="7.28515625" style="493" customWidth="1"/>
    <col min="1804" max="1804" width="7.28515625" style="493" bestFit="1" customWidth="1"/>
    <col min="1805" max="1805" width="7.28515625" style="493" customWidth="1"/>
    <col min="1806" max="1806" width="7.28515625" style="493" bestFit="1" customWidth="1"/>
    <col min="1807" max="1807" width="7.28515625" style="493" customWidth="1"/>
    <col min="1808" max="2048" width="9.140625" style="493"/>
    <col min="2049" max="2050" width="0" style="493" hidden="1" customWidth="1"/>
    <col min="2051" max="2051" width="90.28515625" style="493" customWidth="1"/>
    <col min="2052" max="2052" width="11.140625" style="493" bestFit="1" customWidth="1"/>
    <col min="2053" max="2058" width="7.28515625" style="493" bestFit="1" customWidth="1"/>
    <col min="2059" max="2059" width="7.28515625" style="493" customWidth="1"/>
    <col min="2060" max="2060" width="7.28515625" style="493" bestFit="1" customWidth="1"/>
    <col min="2061" max="2061" width="7.28515625" style="493" customWidth="1"/>
    <col min="2062" max="2062" width="7.28515625" style="493" bestFit="1" customWidth="1"/>
    <col min="2063" max="2063" width="7.28515625" style="493" customWidth="1"/>
    <col min="2064" max="2304" width="9.140625" style="493"/>
    <col min="2305" max="2306" width="0" style="493" hidden="1" customWidth="1"/>
    <col min="2307" max="2307" width="90.28515625" style="493" customWidth="1"/>
    <col min="2308" max="2308" width="11.140625" style="493" bestFit="1" customWidth="1"/>
    <col min="2309" max="2314" width="7.28515625" style="493" bestFit="1" customWidth="1"/>
    <col min="2315" max="2315" width="7.28515625" style="493" customWidth="1"/>
    <col min="2316" max="2316" width="7.28515625" style="493" bestFit="1" customWidth="1"/>
    <col min="2317" max="2317" width="7.28515625" style="493" customWidth="1"/>
    <col min="2318" max="2318" width="7.28515625" style="493" bestFit="1" customWidth="1"/>
    <col min="2319" max="2319" width="7.28515625" style="493" customWidth="1"/>
    <col min="2320" max="2560" width="9.140625" style="493"/>
    <col min="2561" max="2562" width="0" style="493" hidden="1" customWidth="1"/>
    <col min="2563" max="2563" width="90.28515625" style="493" customWidth="1"/>
    <col min="2564" max="2564" width="11.140625" style="493" bestFit="1" customWidth="1"/>
    <col min="2565" max="2570" width="7.28515625" style="493" bestFit="1" customWidth="1"/>
    <col min="2571" max="2571" width="7.28515625" style="493" customWidth="1"/>
    <col min="2572" max="2572" width="7.28515625" style="493" bestFit="1" customWidth="1"/>
    <col min="2573" max="2573" width="7.28515625" style="493" customWidth="1"/>
    <col min="2574" max="2574" width="7.28515625" style="493" bestFit="1" customWidth="1"/>
    <col min="2575" max="2575" width="7.28515625" style="493" customWidth="1"/>
    <col min="2576" max="2816" width="9.140625" style="493"/>
    <col min="2817" max="2818" width="0" style="493" hidden="1" customWidth="1"/>
    <col min="2819" max="2819" width="90.28515625" style="493" customWidth="1"/>
    <col min="2820" max="2820" width="11.140625" style="493" bestFit="1" customWidth="1"/>
    <col min="2821" max="2826" width="7.28515625" style="493" bestFit="1" customWidth="1"/>
    <col min="2827" max="2827" width="7.28515625" style="493" customWidth="1"/>
    <col min="2828" max="2828" width="7.28515625" style="493" bestFit="1" customWidth="1"/>
    <col min="2829" max="2829" width="7.28515625" style="493" customWidth="1"/>
    <col min="2830" max="2830" width="7.28515625" style="493" bestFit="1" customWidth="1"/>
    <col min="2831" max="2831" width="7.28515625" style="493" customWidth="1"/>
    <col min="2832" max="3072" width="9.140625" style="493"/>
    <col min="3073" max="3074" width="0" style="493" hidden="1" customWidth="1"/>
    <col min="3075" max="3075" width="90.28515625" style="493" customWidth="1"/>
    <col min="3076" max="3076" width="11.140625" style="493" bestFit="1" customWidth="1"/>
    <col min="3077" max="3082" width="7.28515625" style="493" bestFit="1" customWidth="1"/>
    <col min="3083" max="3083" width="7.28515625" style="493" customWidth="1"/>
    <col min="3084" max="3084" width="7.28515625" style="493" bestFit="1" customWidth="1"/>
    <col min="3085" max="3085" width="7.28515625" style="493" customWidth="1"/>
    <col min="3086" max="3086" width="7.28515625" style="493" bestFit="1" customWidth="1"/>
    <col min="3087" max="3087" width="7.28515625" style="493" customWidth="1"/>
    <col min="3088" max="3328" width="9.140625" style="493"/>
    <col min="3329" max="3330" width="0" style="493" hidden="1" customWidth="1"/>
    <col min="3331" max="3331" width="90.28515625" style="493" customWidth="1"/>
    <col min="3332" max="3332" width="11.140625" style="493" bestFit="1" customWidth="1"/>
    <col min="3333" max="3338" width="7.28515625" style="493" bestFit="1" customWidth="1"/>
    <col min="3339" max="3339" width="7.28515625" style="493" customWidth="1"/>
    <col min="3340" max="3340" width="7.28515625" style="493" bestFit="1" customWidth="1"/>
    <col min="3341" max="3341" width="7.28515625" style="493" customWidth="1"/>
    <col min="3342" max="3342" width="7.28515625" style="493" bestFit="1" customWidth="1"/>
    <col min="3343" max="3343" width="7.28515625" style="493" customWidth="1"/>
    <col min="3344" max="3584" width="9.140625" style="493"/>
    <col min="3585" max="3586" width="0" style="493" hidden="1" customWidth="1"/>
    <col min="3587" max="3587" width="90.28515625" style="493" customWidth="1"/>
    <col min="3588" max="3588" width="11.140625" style="493" bestFit="1" customWidth="1"/>
    <col min="3589" max="3594" width="7.28515625" style="493" bestFit="1" customWidth="1"/>
    <col min="3595" max="3595" width="7.28515625" style="493" customWidth="1"/>
    <col min="3596" max="3596" width="7.28515625" style="493" bestFit="1" customWidth="1"/>
    <col min="3597" max="3597" width="7.28515625" style="493" customWidth="1"/>
    <col min="3598" max="3598" width="7.28515625" style="493" bestFit="1" customWidth="1"/>
    <col min="3599" max="3599" width="7.28515625" style="493" customWidth="1"/>
    <col min="3600" max="3840" width="9.140625" style="493"/>
    <col min="3841" max="3842" width="0" style="493" hidden="1" customWidth="1"/>
    <col min="3843" max="3843" width="90.28515625" style="493" customWidth="1"/>
    <col min="3844" max="3844" width="11.140625" style="493" bestFit="1" customWidth="1"/>
    <col min="3845" max="3850" width="7.28515625" style="493" bestFit="1" customWidth="1"/>
    <col min="3851" max="3851" width="7.28515625" style="493" customWidth="1"/>
    <col min="3852" max="3852" width="7.28515625" style="493" bestFit="1" customWidth="1"/>
    <col min="3853" max="3853" width="7.28515625" style="493" customWidth="1"/>
    <col min="3854" max="3854" width="7.28515625" style="493" bestFit="1" customWidth="1"/>
    <col min="3855" max="3855" width="7.28515625" style="493" customWidth="1"/>
    <col min="3856" max="4096" width="9.140625" style="493"/>
    <col min="4097" max="4098" width="0" style="493" hidden="1" customWidth="1"/>
    <col min="4099" max="4099" width="90.28515625" style="493" customWidth="1"/>
    <col min="4100" max="4100" width="11.140625" style="493" bestFit="1" customWidth="1"/>
    <col min="4101" max="4106" width="7.28515625" style="493" bestFit="1" customWidth="1"/>
    <col min="4107" max="4107" width="7.28515625" style="493" customWidth="1"/>
    <col min="4108" max="4108" width="7.28515625" style="493" bestFit="1" customWidth="1"/>
    <col min="4109" max="4109" width="7.28515625" style="493" customWidth="1"/>
    <col min="4110" max="4110" width="7.28515625" style="493" bestFit="1" customWidth="1"/>
    <col min="4111" max="4111" width="7.28515625" style="493" customWidth="1"/>
    <col min="4112" max="4352" width="9.140625" style="493"/>
    <col min="4353" max="4354" width="0" style="493" hidden="1" customWidth="1"/>
    <col min="4355" max="4355" width="90.28515625" style="493" customWidth="1"/>
    <col min="4356" max="4356" width="11.140625" style="493" bestFit="1" customWidth="1"/>
    <col min="4357" max="4362" width="7.28515625" style="493" bestFit="1" customWidth="1"/>
    <col min="4363" max="4363" width="7.28515625" style="493" customWidth="1"/>
    <col min="4364" max="4364" width="7.28515625" style="493" bestFit="1" customWidth="1"/>
    <col min="4365" max="4365" width="7.28515625" style="493" customWidth="1"/>
    <col min="4366" max="4366" width="7.28515625" style="493" bestFit="1" customWidth="1"/>
    <col min="4367" max="4367" width="7.28515625" style="493" customWidth="1"/>
    <col min="4368" max="4608" width="9.140625" style="493"/>
    <col min="4609" max="4610" width="0" style="493" hidden="1" customWidth="1"/>
    <col min="4611" max="4611" width="90.28515625" style="493" customWidth="1"/>
    <col min="4612" max="4612" width="11.140625" style="493" bestFit="1" customWidth="1"/>
    <col min="4613" max="4618" width="7.28515625" style="493" bestFit="1" customWidth="1"/>
    <col min="4619" max="4619" width="7.28515625" style="493" customWidth="1"/>
    <col min="4620" max="4620" width="7.28515625" style="493" bestFit="1" customWidth="1"/>
    <col min="4621" max="4621" width="7.28515625" style="493" customWidth="1"/>
    <col min="4622" max="4622" width="7.28515625" style="493" bestFit="1" customWidth="1"/>
    <col min="4623" max="4623" width="7.28515625" style="493" customWidth="1"/>
    <col min="4624" max="4864" width="9.140625" style="493"/>
    <col min="4865" max="4866" width="0" style="493" hidden="1" customWidth="1"/>
    <col min="4867" max="4867" width="90.28515625" style="493" customWidth="1"/>
    <col min="4868" max="4868" width="11.140625" style="493" bestFit="1" customWidth="1"/>
    <col min="4869" max="4874" width="7.28515625" style="493" bestFit="1" customWidth="1"/>
    <col min="4875" max="4875" width="7.28515625" style="493" customWidth="1"/>
    <col min="4876" max="4876" width="7.28515625" style="493" bestFit="1" customWidth="1"/>
    <col min="4877" max="4877" width="7.28515625" style="493" customWidth="1"/>
    <col min="4878" max="4878" width="7.28515625" style="493" bestFit="1" customWidth="1"/>
    <col min="4879" max="4879" width="7.28515625" style="493" customWidth="1"/>
    <col min="4880" max="5120" width="9.140625" style="493"/>
    <col min="5121" max="5122" width="0" style="493" hidden="1" customWidth="1"/>
    <col min="5123" max="5123" width="90.28515625" style="493" customWidth="1"/>
    <col min="5124" max="5124" width="11.140625" style="493" bestFit="1" customWidth="1"/>
    <col min="5125" max="5130" width="7.28515625" style="493" bestFit="1" customWidth="1"/>
    <col min="5131" max="5131" width="7.28515625" style="493" customWidth="1"/>
    <col min="5132" max="5132" width="7.28515625" style="493" bestFit="1" customWidth="1"/>
    <col min="5133" max="5133" width="7.28515625" style="493" customWidth="1"/>
    <col min="5134" max="5134" width="7.28515625" style="493" bestFit="1" customWidth="1"/>
    <col min="5135" max="5135" width="7.28515625" style="493" customWidth="1"/>
    <col min="5136" max="5376" width="9.140625" style="493"/>
    <col min="5377" max="5378" width="0" style="493" hidden="1" customWidth="1"/>
    <col min="5379" max="5379" width="90.28515625" style="493" customWidth="1"/>
    <col min="5380" max="5380" width="11.140625" style="493" bestFit="1" customWidth="1"/>
    <col min="5381" max="5386" width="7.28515625" style="493" bestFit="1" customWidth="1"/>
    <col min="5387" max="5387" width="7.28515625" style="493" customWidth="1"/>
    <col min="5388" max="5388" width="7.28515625" style="493" bestFit="1" customWidth="1"/>
    <col min="5389" max="5389" width="7.28515625" style="493" customWidth="1"/>
    <col min="5390" max="5390" width="7.28515625" style="493" bestFit="1" customWidth="1"/>
    <col min="5391" max="5391" width="7.28515625" style="493" customWidth="1"/>
    <col min="5392" max="5632" width="9.140625" style="493"/>
    <col min="5633" max="5634" width="0" style="493" hidden="1" customWidth="1"/>
    <col min="5635" max="5635" width="90.28515625" style="493" customWidth="1"/>
    <col min="5636" max="5636" width="11.140625" style="493" bestFit="1" customWidth="1"/>
    <col min="5637" max="5642" width="7.28515625" style="493" bestFit="1" customWidth="1"/>
    <col min="5643" max="5643" width="7.28515625" style="493" customWidth="1"/>
    <col min="5644" max="5644" width="7.28515625" style="493" bestFit="1" customWidth="1"/>
    <col min="5645" max="5645" width="7.28515625" style="493" customWidth="1"/>
    <col min="5646" max="5646" width="7.28515625" style="493" bestFit="1" customWidth="1"/>
    <col min="5647" max="5647" width="7.28515625" style="493" customWidth="1"/>
    <col min="5648" max="5888" width="9.140625" style="493"/>
    <col min="5889" max="5890" width="0" style="493" hidden="1" customWidth="1"/>
    <col min="5891" max="5891" width="90.28515625" style="493" customWidth="1"/>
    <col min="5892" max="5892" width="11.140625" style="493" bestFit="1" customWidth="1"/>
    <col min="5893" max="5898" width="7.28515625" style="493" bestFit="1" customWidth="1"/>
    <col min="5899" max="5899" width="7.28515625" style="493" customWidth="1"/>
    <col min="5900" max="5900" width="7.28515625" style="493" bestFit="1" customWidth="1"/>
    <col min="5901" max="5901" width="7.28515625" style="493" customWidth="1"/>
    <col min="5902" max="5902" width="7.28515625" style="493" bestFit="1" customWidth="1"/>
    <col min="5903" max="5903" width="7.28515625" style="493" customWidth="1"/>
    <col min="5904" max="6144" width="9.140625" style="493"/>
    <col min="6145" max="6146" width="0" style="493" hidden="1" customWidth="1"/>
    <col min="6147" max="6147" width="90.28515625" style="493" customWidth="1"/>
    <col min="6148" max="6148" width="11.140625" style="493" bestFit="1" customWidth="1"/>
    <col min="6149" max="6154" width="7.28515625" style="493" bestFit="1" customWidth="1"/>
    <col min="6155" max="6155" width="7.28515625" style="493" customWidth="1"/>
    <col min="6156" max="6156" width="7.28515625" style="493" bestFit="1" customWidth="1"/>
    <col min="6157" max="6157" width="7.28515625" style="493" customWidth="1"/>
    <col min="6158" max="6158" width="7.28515625" style="493" bestFit="1" customWidth="1"/>
    <col min="6159" max="6159" width="7.28515625" style="493" customWidth="1"/>
    <col min="6160" max="6400" width="9.140625" style="493"/>
    <col min="6401" max="6402" width="0" style="493" hidden="1" customWidth="1"/>
    <col min="6403" max="6403" width="90.28515625" style="493" customWidth="1"/>
    <col min="6404" max="6404" width="11.140625" style="493" bestFit="1" customWidth="1"/>
    <col min="6405" max="6410" width="7.28515625" style="493" bestFit="1" customWidth="1"/>
    <col min="6411" max="6411" width="7.28515625" style="493" customWidth="1"/>
    <col min="6412" max="6412" width="7.28515625" style="493" bestFit="1" customWidth="1"/>
    <col min="6413" max="6413" width="7.28515625" style="493" customWidth="1"/>
    <col min="6414" max="6414" width="7.28515625" style="493" bestFit="1" customWidth="1"/>
    <col min="6415" max="6415" width="7.28515625" style="493" customWidth="1"/>
    <col min="6416" max="6656" width="9.140625" style="493"/>
    <col min="6657" max="6658" width="0" style="493" hidden="1" customWidth="1"/>
    <col min="6659" max="6659" width="90.28515625" style="493" customWidth="1"/>
    <col min="6660" max="6660" width="11.140625" style="493" bestFit="1" customWidth="1"/>
    <col min="6661" max="6666" width="7.28515625" style="493" bestFit="1" customWidth="1"/>
    <col min="6667" max="6667" width="7.28515625" style="493" customWidth="1"/>
    <col min="6668" max="6668" width="7.28515625" style="493" bestFit="1" customWidth="1"/>
    <col min="6669" max="6669" width="7.28515625" style="493" customWidth="1"/>
    <col min="6670" max="6670" width="7.28515625" style="493" bestFit="1" customWidth="1"/>
    <col min="6671" max="6671" width="7.28515625" style="493" customWidth="1"/>
    <col min="6672" max="6912" width="9.140625" style="493"/>
    <col min="6913" max="6914" width="0" style="493" hidden="1" customWidth="1"/>
    <col min="6915" max="6915" width="90.28515625" style="493" customWidth="1"/>
    <col min="6916" max="6916" width="11.140625" style="493" bestFit="1" customWidth="1"/>
    <col min="6917" max="6922" width="7.28515625" style="493" bestFit="1" customWidth="1"/>
    <col min="6923" max="6923" width="7.28515625" style="493" customWidth="1"/>
    <col min="6924" max="6924" width="7.28515625" style="493" bestFit="1" customWidth="1"/>
    <col min="6925" max="6925" width="7.28515625" style="493" customWidth="1"/>
    <col min="6926" max="6926" width="7.28515625" style="493" bestFit="1" customWidth="1"/>
    <col min="6927" max="6927" width="7.28515625" style="493" customWidth="1"/>
    <col min="6928" max="7168" width="9.140625" style="493"/>
    <col min="7169" max="7170" width="0" style="493" hidden="1" customWidth="1"/>
    <col min="7171" max="7171" width="90.28515625" style="493" customWidth="1"/>
    <col min="7172" max="7172" width="11.140625" style="493" bestFit="1" customWidth="1"/>
    <col min="7173" max="7178" width="7.28515625" style="493" bestFit="1" customWidth="1"/>
    <col min="7179" max="7179" width="7.28515625" style="493" customWidth="1"/>
    <col min="7180" max="7180" width="7.28515625" style="493" bestFit="1" customWidth="1"/>
    <col min="7181" max="7181" width="7.28515625" style="493" customWidth="1"/>
    <col min="7182" max="7182" width="7.28515625" style="493" bestFit="1" customWidth="1"/>
    <col min="7183" max="7183" width="7.28515625" style="493" customWidth="1"/>
    <col min="7184" max="7424" width="9.140625" style="493"/>
    <col min="7425" max="7426" width="0" style="493" hidden="1" customWidth="1"/>
    <col min="7427" max="7427" width="90.28515625" style="493" customWidth="1"/>
    <col min="7428" max="7428" width="11.140625" style="493" bestFit="1" customWidth="1"/>
    <col min="7429" max="7434" width="7.28515625" style="493" bestFit="1" customWidth="1"/>
    <col min="7435" max="7435" width="7.28515625" style="493" customWidth="1"/>
    <col min="7436" max="7436" width="7.28515625" style="493" bestFit="1" customWidth="1"/>
    <col min="7437" max="7437" width="7.28515625" style="493" customWidth="1"/>
    <col min="7438" max="7438" width="7.28515625" style="493" bestFit="1" customWidth="1"/>
    <col min="7439" max="7439" width="7.28515625" style="493" customWidth="1"/>
    <col min="7440" max="7680" width="9.140625" style="493"/>
    <col min="7681" max="7682" width="0" style="493" hidden="1" customWidth="1"/>
    <col min="7683" max="7683" width="90.28515625" style="493" customWidth="1"/>
    <col min="7684" max="7684" width="11.140625" style="493" bestFit="1" customWidth="1"/>
    <col min="7685" max="7690" width="7.28515625" style="493" bestFit="1" customWidth="1"/>
    <col min="7691" max="7691" width="7.28515625" style="493" customWidth="1"/>
    <col min="7692" max="7692" width="7.28515625" style="493" bestFit="1" customWidth="1"/>
    <col min="7693" max="7693" width="7.28515625" style="493" customWidth="1"/>
    <col min="7694" max="7694" width="7.28515625" style="493" bestFit="1" customWidth="1"/>
    <col min="7695" max="7695" width="7.28515625" style="493" customWidth="1"/>
    <col min="7696" max="7936" width="9.140625" style="493"/>
    <col min="7937" max="7938" width="0" style="493" hidden="1" customWidth="1"/>
    <col min="7939" max="7939" width="90.28515625" style="493" customWidth="1"/>
    <col min="7940" max="7940" width="11.140625" style="493" bestFit="1" customWidth="1"/>
    <col min="7941" max="7946" width="7.28515625" style="493" bestFit="1" customWidth="1"/>
    <col min="7947" max="7947" width="7.28515625" style="493" customWidth="1"/>
    <col min="7948" max="7948" width="7.28515625" style="493" bestFit="1" customWidth="1"/>
    <col min="7949" max="7949" width="7.28515625" style="493" customWidth="1"/>
    <col min="7950" max="7950" width="7.28515625" style="493" bestFit="1" customWidth="1"/>
    <col min="7951" max="7951" width="7.28515625" style="493" customWidth="1"/>
    <col min="7952" max="8192" width="9.140625" style="493"/>
    <col min="8193" max="8194" width="0" style="493" hidden="1" customWidth="1"/>
    <col min="8195" max="8195" width="90.28515625" style="493" customWidth="1"/>
    <col min="8196" max="8196" width="11.140625" style="493" bestFit="1" customWidth="1"/>
    <col min="8197" max="8202" width="7.28515625" style="493" bestFit="1" customWidth="1"/>
    <col min="8203" max="8203" width="7.28515625" style="493" customWidth="1"/>
    <col min="8204" max="8204" width="7.28515625" style="493" bestFit="1" customWidth="1"/>
    <col min="8205" max="8205" width="7.28515625" style="493" customWidth="1"/>
    <col min="8206" max="8206" width="7.28515625" style="493" bestFit="1" customWidth="1"/>
    <col min="8207" max="8207" width="7.28515625" style="493" customWidth="1"/>
    <col min="8208" max="8448" width="9.140625" style="493"/>
    <col min="8449" max="8450" width="0" style="493" hidden="1" customWidth="1"/>
    <col min="8451" max="8451" width="90.28515625" style="493" customWidth="1"/>
    <col min="8452" max="8452" width="11.140625" style="493" bestFit="1" customWidth="1"/>
    <col min="8453" max="8458" width="7.28515625" style="493" bestFit="1" customWidth="1"/>
    <col min="8459" max="8459" width="7.28515625" style="493" customWidth="1"/>
    <col min="8460" max="8460" width="7.28515625" style="493" bestFit="1" customWidth="1"/>
    <col min="8461" max="8461" width="7.28515625" style="493" customWidth="1"/>
    <col min="8462" max="8462" width="7.28515625" style="493" bestFit="1" customWidth="1"/>
    <col min="8463" max="8463" width="7.28515625" style="493" customWidth="1"/>
    <col min="8464" max="8704" width="9.140625" style="493"/>
    <col min="8705" max="8706" width="0" style="493" hidden="1" customWidth="1"/>
    <col min="8707" max="8707" width="90.28515625" style="493" customWidth="1"/>
    <col min="8708" max="8708" width="11.140625" style="493" bestFit="1" customWidth="1"/>
    <col min="8709" max="8714" width="7.28515625" style="493" bestFit="1" customWidth="1"/>
    <col min="8715" max="8715" width="7.28515625" style="493" customWidth="1"/>
    <col min="8716" max="8716" width="7.28515625" style="493" bestFit="1" customWidth="1"/>
    <col min="8717" max="8717" width="7.28515625" style="493" customWidth="1"/>
    <col min="8718" max="8718" width="7.28515625" style="493" bestFit="1" customWidth="1"/>
    <col min="8719" max="8719" width="7.28515625" style="493" customWidth="1"/>
    <col min="8720" max="8960" width="9.140625" style="493"/>
    <col min="8961" max="8962" width="0" style="493" hidden="1" customWidth="1"/>
    <col min="8963" max="8963" width="90.28515625" style="493" customWidth="1"/>
    <col min="8964" max="8964" width="11.140625" style="493" bestFit="1" customWidth="1"/>
    <col min="8965" max="8970" width="7.28515625" style="493" bestFit="1" customWidth="1"/>
    <col min="8971" max="8971" width="7.28515625" style="493" customWidth="1"/>
    <col min="8972" max="8972" width="7.28515625" style="493" bestFit="1" customWidth="1"/>
    <col min="8973" max="8973" width="7.28515625" style="493" customWidth="1"/>
    <col min="8974" max="8974" width="7.28515625" style="493" bestFit="1" customWidth="1"/>
    <col min="8975" max="8975" width="7.28515625" style="493" customWidth="1"/>
    <col min="8976" max="9216" width="9.140625" style="493"/>
    <col min="9217" max="9218" width="0" style="493" hidden="1" customWidth="1"/>
    <col min="9219" max="9219" width="90.28515625" style="493" customWidth="1"/>
    <col min="9220" max="9220" width="11.140625" style="493" bestFit="1" customWidth="1"/>
    <col min="9221" max="9226" width="7.28515625" style="493" bestFit="1" customWidth="1"/>
    <col min="9227" max="9227" width="7.28515625" style="493" customWidth="1"/>
    <col min="9228" max="9228" width="7.28515625" style="493" bestFit="1" customWidth="1"/>
    <col min="9229" max="9229" width="7.28515625" style="493" customWidth="1"/>
    <col min="9230" max="9230" width="7.28515625" style="493" bestFit="1" customWidth="1"/>
    <col min="9231" max="9231" width="7.28515625" style="493" customWidth="1"/>
    <col min="9232" max="9472" width="9.140625" style="493"/>
    <col min="9473" max="9474" width="0" style="493" hidden="1" customWidth="1"/>
    <col min="9475" max="9475" width="90.28515625" style="493" customWidth="1"/>
    <col min="9476" max="9476" width="11.140625" style="493" bestFit="1" customWidth="1"/>
    <col min="9477" max="9482" width="7.28515625" style="493" bestFit="1" customWidth="1"/>
    <col min="9483" max="9483" width="7.28515625" style="493" customWidth="1"/>
    <col min="9484" max="9484" width="7.28515625" style="493" bestFit="1" customWidth="1"/>
    <col min="9485" max="9485" width="7.28515625" style="493" customWidth="1"/>
    <col min="9486" max="9486" width="7.28515625" style="493" bestFit="1" customWidth="1"/>
    <col min="9487" max="9487" width="7.28515625" style="493" customWidth="1"/>
    <col min="9488" max="9728" width="9.140625" style="493"/>
    <col min="9729" max="9730" width="0" style="493" hidden="1" customWidth="1"/>
    <col min="9731" max="9731" width="90.28515625" style="493" customWidth="1"/>
    <col min="9732" max="9732" width="11.140625" style="493" bestFit="1" customWidth="1"/>
    <col min="9733" max="9738" width="7.28515625" style="493" bestFit="1" customWidth="1"/>
    <col min="9739" max="9739" width="7.28515625" style="493" customWidth="1"/>
    <col min="9740" max="9740" width="7.28515625" style="493" bestFit="1" customWidth="1"/>
    <col min="9741" max="9741" width="7.28515625" style="493" customWidth="1"/>
    <col min="9742" max="9742" width="7.28515625" style="493" bestFit="1" customWidth="1"/>
    <col min="9743" max="9743" width="7.28515625" style="493" customWidth="1"/>
    <col min="9744" max="9984" width="9.140625" style="493"/>
    <col min="9985" max="9986" width="0" style="493" hidden="1" customWidth="1"/>
    <col min="9987" max="9987" width="90.28515625" style="493" customWidth="1"/>
    <col min="9988" max="9988" width="11.140625" style="493" bestFit="1" customWidth="1"/>
    <col min="9989" max="9994" width="7.28515625" style="493" bestFit="1" customWidth="1"/>
    <col min="9995" max="9995" width="7.28515625" style="493" customWidth="1"/>
    <col min="9996" max="9996" width="7.28515625" style="493" bestFit="1" customWidth="1"/>
    <col min="9997" max="9997" width="7.28515625" style="493" customWidth="1"/>
    <col min="9998" max="9998" width="7.28515625" style="493" bestFit="1" customWidth="1"/>
    <col min="9999" max="9999" width="7.28515625" style="493" customWidth="1"/>
    <col min="10000" max="10240" width="9.140625" style="493"/>
    <col min="10241" max="10242" width="0" style="493" hidden="1" customWidth="1"/>
    <col min="10243" max="10243" width="90.28515625" style="493" customWidth="1"/>
    <col min="10244" max="10244" width="11.140625" style="493" bestFit="1" customWidth="1"/>
    <col min="10245" max="10250" width="7.28515625" style="493" bestFit="1" customWidth="1"/>
    <col min="10251" max="10251" width="7.28515625" style="493" customWidth="1"/>
    <col min="10252" max="10252" width="7.28515625" style="493" bestFit="1" customWidth="1"/>
    <col min="10253" max="10253" width="7.28515625" style="493" customWidth="1"/>
    <col min="10254" max="10254" width="7.28515625" style="493" bestFit="1" customWidth="1"/>
    <col min="10255" max="10255" width="7.28515625" style="493" customWidth="1"/>
    <col min="10256" max="10496" width="9.140625" style="493"/>
    <col min="10497" max="10498" width="0" style="493" hidden="1" customWidth="1"/>
    <col min="10499" max="10499" width="90.28515625" style="493" customWidth="1"/>
    <col min="10500" max="10500" width="11.140625" style="493" bestFit="1" customWidth="1"/>
    <col min="10501" max="10506" width="7.28515625" style="493" bestFit="1" customWidth="1"/>
    <col min="10507" max="10507" width="7.28515625" style="493" customWidth="1"/>
    <col min="10508" max="10508" width="7.28515625" style="493" bestFit="1" customWidth="1"/>
    <col min="10509" max="10509" width="7.28515625" style="493" customWidth="1"/>
    <col min="10510" max="10510" width="7.28515625" style="493" bestFit="1" customWidth="1"/>
    <col min="10511" max="10511" width="7.28515625" style="493" customWidth="1"/>
    <col min="10512" max="10752" width="9.140625" style="493"/>
    <col min="10753" max="10754" width="0" style="493" hidden="1" customWidth="1"/>
    <col min="10755" max="10755" width="90.28515625" style="493" customWidth="1"/>
    <col min="10756" max="10756" width="11.140625" style="493" bestFit="1" customWidth="1"/>
    <col min="10757" max="10762" width="7.28515625" style="493" bestFit="1" customWidth="1"/>
    <col min="10763" max="10763" width="7.28515625" style="493" customWidth="1"/>
    <col min="10764" max="10764" width="7.28515625" style="493" bestFit="1" customWidth="1"/>
    <col min="10765" max="10765" width="7.28515625" style="493" customWidth="1"/>
    <col min="10766" max="10766" width="7.28515625" style="493" bestFit="1" customWidth="1"/>
    <col min="10767" max="10767" width="7.28515625" style="493" customWidth="1"/>
    <col min="10768" max="11008" width="9.140625" style="493"/>
    <col min="11009" max="11010" width="0" style="493" hidden="1" customWidth="1"/>
    <col min="11011" max="11011" width="90.28515625" style="493" customWidth="1"/>
    <col min="11012" max="11012" width="11.140625" style="493" bestFit="1" customWidth="1"/>
    <col min="11013" max="11018" width="7.28515625" style="493" bestFit="1" customWidth="1"/>
    <col min="11019" max="11019" width="7.28515625" style="493" customWidth="1"/>
    <col min="11020" max="11020" width="7.28515625" style="493" bestFit="1" customWidth="1"/>
    <col min="11021" max="11021" width="7.28515625" style="493" customWidth="1"/>
    <col min="11022" max="11022" width="7.28515625" style="493" bestFit="1" customWidth="1"/>
    <col min="11023" max="11023" width="7.28515625" style="493" customWidth="1"/>
    <col min="11024" max="11264" width="9.140625" style="493"/>
    <col min="11265" max="11266" width="0" style="493" hidden="1" customWidth="1"/>
    <col min="11267" max="11267" width="90.28515625" style="493" customWidth="1"/>
    <col min="11268" max="11268" width="11.140625" style="493" bestFit="1" customWidth="1"/>
    <col min="11269" max="11274" width="7.28515625" style="493" bestFit="1" customWidth="1"/>
    <col min="11275" max="11275" width="7.28515625" style="493" customWidth="1"/>
    <col min="11276" max="11276" width="7.28515625" style="493" bestFit="1" customWidth="1"/>
    <col min="11277" max="11277" width="7.28515625" style="493" customWidth="1"/>
    <col min="11278" max="11278" width="7.28515625" style="493" bestFit="1" customWidth="1"/>
    <col min="11279" max="11279" width="7.28515625" style="493" customWidth="1"/>
    <col min="11280" max="11520" width="9.140625" style="493"/>
    <col min="11521" max="11522" width="0" style="493" hidden="1" customWidth="1"/>
    <col min="11523" max="11523" width="90.28515625" style="493" customWidth="1"/>
    <col min="11524" max="11524" width="11.140625" style="493" bestFit="1" customWidth="1"/>
    <col min="11525" max="11530" width="7.28515625" style="493" bestFit="1" customWidth="1"/>
    <col min="11531" max="11531" width="7.28515625" style="493" customWidth="1"/>
    <col min="11532" max="11532" width="7.28515625" style="493" bestFit="1" customWidth="1"/>
    <col min="11533" max="11533" width="7.28515625" style="493" customWidth="1"/>
    <col min="11534" max="11534" width="7.28515625" style="493" bestFit="1" customWidth="1"/>
    <col min="11535" max="11535" width="7.28515625" style="493" customWidth="1"/>
    <col min="11536" max="11776" width="9.140625" style="493"/>
    <col min="11777" max="11778" width="0" style="493" hidden="1" customWidth="1"/>
    <col min="11779" max="11779" width="90.28515625" style="493" customWidth="1"/>
    <col min="11780" max="11780" width="11.140625" style="493" bestFit="1" customWidth="1"/>
    <col min="11781" max="11786" width="7.28515625" style="493" bestFit="1" customWidth="1"/>
    <col min="11787" max="11787" width="7.28515625" style="493" customWidth="1"/>
    <col min="11788" max="11788" width="7.28515625" style="493" bestFit="1" customWidth="1"/>
    <col min="11789" max="11789" width="7.28515625" style="493" customWidth="1"/>
    <col min="11790" max="11790" width="7.28515625" style="493" bestFit="1" customWidth="1"/>
    <col min="11791" max="11791" width="7.28515625" style="493" customWidth="1"/>
    <col min="11792" max="12032" width="9.140625" style="493"/>
    <col min="12033" max="12034" width="0" style="493" hidden="1" customWidth="1"/>
    <col min="12035" max="12035" width="90.28515625" style="493" customWidth="1"/>
    <col min="12036" max="12036" width="11.140625" style="493" bestFit="1" customWidth="1"/>
    <col min="12037" max="12042" width="7.28515625" style="493" bestFit="1" customWidth="1"/>
    <col min="12043" max="12043" width="7.28515625" style="493" customWidth="1"/>
    <col min="12044" max="12044" width="7.28515625" style="493" bestFit="1" customWidth="1"/>
    <col min="12045" max="12045" width="7.28515625" style="493" customWidth="1"/>
    <col min="12046" max="12046" width="7.28515625" style="493" bestFit="1" customWidth="1"/>
    <col min="12047" max="12047" width="7.28515625" style="493" customWidth="1"/>
    <col min="12048" max="12288" width="9.140625" style="493"/>
    <col min="12289" max="12290" width="0" style="493" hidden="1" customWidth="1"/>
    <col min="12291" max="12291" width="90.28515625" style="493" customWidth="1"/>
    <col min="12292" max="12292" width="11.140625" style="493" bestFit="1" customWidth="1"/>
    <col min="12293" max="12298" width="7.28515625" style="493" bestFit="1" customWidth="1"/>
    <col min="12299" max="12299" width="7.28515625" style="493" customWidth="1"/>
    <col min="12300" max="12300" width="7.28515625" style="493" bestFit="1" customWidth="1"/>
    <col min="12301" max="12301" width="7.28515625" style="493" customWidth="1"/>
    <col min="12302" max="12302" width="7.28515625" style="493" bestFit="1" customWidth="1"/>
    <col min="12303" max="12303" width="7.28515625" style="493" customWidth="1"/>
    <col min="12304" max="12544" width="9.140625" style="493"/>
    <col min="12545" max="12546" width="0" style="493" hidden="1" customWidth="1"/>
    <col min="12547" max="12547" width="90.28515625" style="493" customWidth="1"/>
    <col min="12548" max="12548" width="11.140625" style="493" bestFit="1" customWidth="1"/>
    <col min="12549" max="12554" width="7.28515625" style="493" bestFit="1" customWidth="1"/>
    <col min="12555" max="12555" width="7.28515625" style="493" customWidth="1"/>
    <col min="12556" max="12556" width="7.28515625" style="493" bestFit="1" customWidth="1"/>
    <col min="12557" max="12557" width="7.28515625" style="493" customWidth="1"/>
    <col min="12558" max="12558" width="7.28515625" style="493" bestFit="1" customWidth="1"/>
    <col min="12559" max="12559" width="7.28515625" style="493" customWidth="1"/>
    <col min="12560" max="12800" width="9.140625" style="493"/>
    <col min="12801" max="12802" width="0" style="493" hidden="1" customWidth="1"/>
    <col min="12803" max="12803" width="90.28515625" style="493" customWidth="1"/>
    <col min="12804" max="12804" width="11.140625" style="493" bestFit="1" customWidth="1"/>
    <col min="12805" max="12810" width="7.28515625" style="493" bestFit="1" customWidth="1"/>
    <col min="12811" max="12811" width="7.28515625" style="493" customWidth="1"/>
    <col min="12812" max="12812" width="7.28515625" style="493" bestFit="1" customWidth="1"/>
    <col min="12813" max="12813" width="7.28515625" style="493" customWidth="1"/>
    <col min="12814" max="12814" width="7.28515625" style="493" bestFit="1" customWidth="1"/>
    <col min="12815" max="12815" width="7.28515625" style="493" customWidth="1"/>
    <col min="12816" max="13056" width="9.140625" style="493"/>
    <col min="13057" max="13058" width="0" style="493" hidden="1" customWidth="1"/>
    <col min="13059" max="13059" width="90.28515625" style="493" customWidth="1"/>
    <col min="13060" max="13060" width="11.140625" style="493" bestFit="1" customWidth="1"/>
    <col min="13061" max="13066" width="7.28515625" style="493" bestFit="1" customWidth="1"/>
    <col min="13067" max="13067" width="7.28515625" style="493" customWidth="1"/>
    <col min="13068" max="13068" width="7.28515625" style="493" bestFit="1" customWidth="1"/>
    <col min="13069" max="13069" width="7.28515625" style="493" customWidth="1"/>
    <col min="13070" max="13070" width="7.28515625" style="493" bestFit="1" customWidth="1"/>
    <col min="13071" max="13071" width="7.28515625" style="493" customWidth="1"/>
    <col min="13072" max="13312" width="9.140625" style="493"/>
    <col min="13313" max="13314" width="0" style="493" hidden="1" customWidth="1"/>
    <col min="13315" max="13315" width="90.28515625" style="493" customWidth="1"/>
    <col min="13316" max="13316" width="11.140625" style="493" bestFit="1" customWidth="1"/>
    <col min="13317" max="13322" width="7.28515625" style="493" bestFit="1" customWidth="1"/>
    <col min="13323" max="13323" width="7.28515625" style="493" customWidth="1"/>
    <col min="13324" max="13324" width="7.28515625" style="493" bestFit="1" customWidth="1"/>
    <col min="13325" max="13325" width="7.28515625" style="493" customWidth="1"/>
    <col min="13326" max="13326" width="7.28515625" style="493" bestFit="1" customWidth="1"/>
    <col min="13327" max="13327" width="7.28515625" style="493" customWidth="1"/>
    <col min="13328" max="13568" width="9.140625" style="493"/>
    <col min="13569" max="13570" width="0" style="493" hidden="1" customWidth="1"/>
    <col min="13571" max="13571" width="90.28515625" style="493" customWidth="1"/>
    <col min="13572" max="13572" width="11.140625" style="493" bestFit="1" customWidth="1"/>
    <col min="13573" max="13578" width="7.28515625" style="493" bestFit="1" customWidth="1"/>
    <col min="13579" max="13579" width="7.28515625" style="493" customWidth="1"/>
    <col min="13580" max="13580" width="7.28515625" style="493" bestFit="1" customWidth="1"/>
    <col min="13581" max="13581" width="7.28515625" style="493" customWidth="1"/>
    <col min="13582" max="13582" width="7.28515625" style="493" bestFit="1" customWidth="1"/>
    <col min="13583" max="13583" width="7.28515625" style="493" customWidth="1"/>
    <col min="13584" max="13824" width="9.140625" style="493"/>
    <col min="13825" max="13826" width="0" style="493" hidden="1" customWidth="1"/>
    <col min="13827" max="13827" width="90.28515625" style="493" customWidth="1"/>
    <col min="13828" max="13828" width="11.140625" style="493" bestFit="1" customWidth="1"/>
    <col min="13829" max="13834" width="7.28515625" style="493" bestFit="1" customWidth="1"/>
    <col min="13835" max="13835" width="7.28515625" style="493" customWidth="1"/>
    <col min="13836" max="13836" width="7.28515625" style="493" bestFit="1" customWidth="1"/>
    <col min="13837" max="13837" width="7.28515625" style="493" customWidth="1"/>
    <col min="13838" max="13838" width="7.28515625" style="493" bestFit="1" customWidth="1"/>
    <col min="13839" max="13839" width="7.28515625" style="493" customWidth="1"/>
    <col min="13840" max="14080" width="9.140625" style="493"/>
    <col min="14081" max="14082" width="0" style="493" hidden="1" customWidth="1"/>
    <col min="14083" max="14083" width="90.28515625" style="493" customWidth="1"/>
    <col min="14084" max="14084" width="11.140625" style="493" bestFit="1" customWidth="1"/>
    <col min="14085" max="14090" width="7.28515625" style="493" bestFit="1" customWidth="1"/>
    <col min="14091" max="14091" width="7.28515625" style="493" customWidth="1"/>
    <col min="14092" max="14092" width="7.28515625" style="493" bestFit="1" customWidth="1"/>
    <col min="14093" max="14093" width="7.28515625" style="493" customWidth="1"/>
    <col min="14094" max="14094" width="7.28515625" style="493" bestFit="1" customWidth="1"/>
    <col min="14095" max="14095" width="7.28515625" style="493" customWidth="1"/>
    <col min="14096" max="14336" width="9.140625" style="493"/>
    <col min="14337" max="14338" width="0" style="493" hidden="1" customWidth="1"/>
    <col min="14339" max="14339" width="90.28515625" style="493" customWidth="1"/>
    <col min="14340" max="14340" width="11.140625" style="493" bestFit="1" customWidth="1"/>
    <col min="14341" max="14346" width="7.28515625" style="493" bestFit="1" customWidth="1"/>
    <col min="14347" max="14347" width="7.28515625" style="493" customWidth="1"/>
    <col min="14348" max="14348" width="7.28515625" style="493" bestFit="1" customWidth="1"/>
    <col min="14349" max="14349" width="7.28515625" style="493" customWidth="1"/>
    <col min="14350" max="14350" width="7.28515625" style="493" bestFit="1" customWidth="1"/>
    <col min="14351" max="14351" width="7.28515625" style="493" customWidth="1"/>
    <col min="14352" max="14592" width="9.140625" style="493"/>
    <col min="14593" max="14594" width="0" style="493" hidden="1" customWidth="1"/>
    <col min="14595" max="14595" width="90.28515625" style="493" customWidth="1"/>
    <col min="14596" max="14596" width="11.140625" style="493" bestFit="1" customWidth="1"/>
    <col min="14597" max="14602" width="7.28515625" style="493" bestFit="1" customWidth="1"/>
    <col min="14603" max="14603" width="7.28515625" style="493" customWidth="1"/>
    <col min="14604" max="14604" width="7.28515625" style="493" bestFit="1" customWidth="1"/>
    <col min="14605" max="14605" width="7.28515625" style="493" customWidth="1"/>
    <col min="14606" max="14606" width="7.28515625" style="493" bestFit="1" customWidth="1"/>
    <col min="14607" max="14607" width="7.28515625" style="493" customWidth="1"/>
    <col min="14608" max="14848" width="9.140625" style="493"/>
    <col min="14849" max="14850" width="0" style="493" hidden="1" customWidth="1"/>
    <col min="14851" max="14851" width="90.28515625" style="493" customWidth="1"/>
    <col min="14852" max="14852" width="11.140625" style="493" bestFit="1" customWidth="1"/>
    <col min="14853" max="14858" width="7.28515625" style="493" bestFit="1" customWidth="1"/>
    <col min="14859" max="14859" width="7.28515625" style="493" customWidth="1"/>
    <col min="14860" max="14860" width="7.28515625" style="493" bestFit="1" customWidth="1"/>
    <col min="14861" max="14861" width="7.28515625" style="493" customWidth="1"/>
    <col min="14862" max="14862" width="7.28515625" style="493" bestFit="1" customWidth="1"/>
    <col min="14863" max="14863" width="7.28515625" style="493" customWidth="1"/>
    <col min="14864" max="15104" width="9.140625" style="493"/>
    <col min="15105" max="15106" width="0" style="493" hidden="1" customWidth="1"/>
    <col min="15107" max="15107" width="90.28515625" style="493" customWidth="1"/>
    <col min="15108" max="15108" width="11.140625" style="493" bestFit="1" customWidth="1"/>
    <col min="15109" max="15114" width="7.28515625" style="493" bestFit="1" customWidth="1"/>
    <col min="15115" max="15115" width="7.28515625" style="493" customWidth="1"/>
    <col min="15116" max="15116" width="7.28515625" style="493" bestFit="1" customWidth="1"/>
    <col min="15117" max="15117" width="7.28515625" style="493" customWidth="1"/>
    <col min="15118" max="15118" width="7.28515625" style="493" bestFit="1" customWidth="1"/>
    <col min="15119" max="15119" width="7.28515625" style="493" customWidth="1"/>
    <col min="15120" max="15360" width="9.140625" style="493"/>
    <col min="15361" max="15362" width="0" style="493" hidden="1" customWidth="1"/>
    <col min="15363" max="15363" width="90.28515625" style="493" customWidth="1"/>
    <col min="15364" max="15364" width="11.140625" style="493" bestFit="1" customWidth="1"/>
    <col min="15365" max="15370" width="7.28515625" style="493" bestFit="1" customWidth="1"/>
    <col min="15371" max="15371" width="7.28515625" style="493" customWidth="1"/>
    <col min="15372" max="15372" width="7.28515625" style="493" bestFit="1" customWidth="1"/>
    <col min="15373" max="15373" width="7.28515625" style="493" customWidth="1"/>
    <col min="15374" max="15374" width="7.28515625" style="493" bestFit="1" customWidth="1"/>
    <col min="15375" max="15375" width="7.28515625" style="493" customWidth="1"/>
    <col min="15376" max="15616" width="9.140625" style="493"/>
    <col min="15617" max="15618" width="0" style="493" hidden="1" customWidth="1"/>
    <col min="15619" max="15619" width="90.28515625" style="493" customWidth="1"/>
    <col min="15620" max="15620" width="11.140625" style="493" bestFit="1" customWidth="1"/>
    <col min="15621" max="15626" width="7.28515625" style="493" bestFit="1" customWidth="1"/>
    <col min="15627" max="15627" width="7.28515625" style="493" customWidth="1"/>
    <col min="15628" max="15628" width="7.28515625" style="493" bestFit="1" customWidth="1"/>
    <col min="15629" max="15629" width="7.28515625" style="493" customWidth="1"/>
    <col min="15630" max="15630" width="7.28515625" style="493" bestFit="1" customWidth="1"/>
    <col min="15631" max="15631" width="7.28515625" style="493" customWidth="1"/>
    <col min="15632" max="15872" width="9.140625" style="493"/>
    <col min="15873" max="15874" width="0" style="493" hidden="1" customWidth="1"/>
    <col min="15875" max="15875" width="90.28515625" style="493" customWidth="1"/>
    <col min="15876" max="15876" width="11.140625" style="493" bestFit="1" customWidth="1"/>
    <col min="15877" max="15882" width="7.28515625" style="493" bestFit="1" customWidth="1"/>
    <col min="15883" max="15883" width="7.28515625" style="493" customWidth="1"/>
    <col min="15884" max="15884" width="7.28515625" style="493" bestFit="1" customWidth="1"/>
    <col min="15885" max="15885" width="7.28515625" style="493" customWidth="1"/>
    <col min="15886" max="15886" width="7.28515625" style="493" bestFit="1" customWidth="1"/>
    <col min="15887" max="15887" width="7.28515625" style="493" customWidth="1"/>
    <col min="15888" max="16128" width="9.140625" style="493"/>
    <col min="16129" max="16130" width="0" style="493" hidden="1" customWidth="1"/>
    <col min="16131" max="16131" width="90.28515625" style="493" customWidth="1"/>
    <col min="16132" max="16132" width="11.140625" style="493" bestFit="1" customWidth="1"/>
    <col min="16133" max="16138" width="7.28515625" style="493" bestFit="1" customWidth="1"/>
    <col min="16139" max="16139" width="7.28515625" style="493" customWidth="1"/>
    <col min="16140" max="16140" width="7.28515625" style="493" bestFit="1" customWidth="1"/>
    <col min="16141" max="16141" width="7.28515625" style="493" customWidth="1"/>
    <col min="16142" max="16142" width="7.28515625" style="493" bestFit="1" customWidth="1"/>
    <col min="16143" max="16143" width="7.28515625" style="493" customWidth="1"/>
    <col min="16144" max="16384" width="9.140625" style="493"/>
  </cols>
  <sheetData>
    <row r="1" spans="1:15" ht="15" customHeight="1">
      <c r="A1" s="457"/>
      <c r="B1" s="457"/>
      <c r="C1" s="846"/>
      <c r="D1" s="846"/>
      <c r="E1" s="846"/>
      <c r="F1" s="846"/>
      <c r="G1" s="846"/>
      <c r="H1" s="846"/>
      <c r="I1" s="846"/>
      <c r="J1" s="846"/>
      <c r="K1" s="846"/>
      <c r="L1" s="846"/>
      <c r="M1" s="846"/>
      <c r="N1" s="457"/>
      <c r="O1" s="457"/>
    </row>
    <row r="2" spans="1:15" ht="15" customHeight="1">
      <c r="A2" s="842" t="s">
        <v>895</v>
      </c>
      <c r="B2" s="842"/>
      <c r="C2" s="842"/>
      <c r="D2" s="842"/>
      <c r="E2" s="842"/>
      <c r="F2" s="842"/>
      <c r="G2" s="842"/>
      <c r="H2" s="842"/>
      <c r="I2" s="842"/>
      <c r="J2" s="842"/>
      <c r="K2" s="842"/>
      <c r="L2" s="842"/>
      <c r="M2" s="842"/>
      <c r="N2" s="842"/>
      <c r="O2" s="842"/>
    </row>
    <row r="3" spans="1:15" ht="15" customHeight="1">
      <c r="A3" s="457"/>
      <c r="B3" s="457"/>
      <c r="C3" s="842" t="s">
        <v>525</v>
      </c>
      <c r="D3" s="842"/>
      <c r="E3" s="842"/>
      <c r="F3" s="842"/>
      <c r="G3" s="842"/>
      <c r="H3" s="842"/>
      <c r="I3" s="842"/>
      <c r="J3" s="842"/>
      <c r="K3" s="842"/>
      <c r="L3" s="842"/>
      <c r="M3" s="842"/>
      <c r="N3" s="842"/>
      <c r="O3" s="842"/>
    </row>
    <row r="4" spans="1:15" s="494" customFormat="1" ht="15" customHeight="1">
      <c r="A4" s="843"/>
      <c r="B4" s="842"/>
      <c r="C4" s="842"/>
      <c r="D4" s="842"/>
      <c r="E4" s="842"/>
      <c r="F4" s="842"/>
      <c r="G4" s="842"/>
      <c r="H4" s="842"/>
      <c r="I4" s="842"/>
      <c r="J4" s="842"/>
      <c r="K4" s="842"/>
      <c r="L4" s="842"/>
      <c r="M4" s="842"/>
      <c r="N4" s="843"/>
      <c r="O4" s="842"/>
    </row>
    <row r="5" spans="1:15" s="497" customFormat="1" ht="15" customHeight="1" thickBot="1">
      <c r="A5" s="495"/>
      <c r="B5" s="495"/>
      <c r="C5" s="496"/>
      <c r="D5" s="496"/>
      <c r="E5" s="496"/>
      <c r="F5" s="496"/>
      <c r="G5" s="496"/>
      <c r="H5" s="496"/>
      <c r="I5" s="496"/>
      <c r="J5" s="496"/>
      <c r="K5" s="496"/>
      <c r="L5" s="496"/>
      <c r="M5" s="496"/>
      <c r="N5" s="496"/>
      <c r="O5" s="496"/>
    </row>
    <row r="6" spans="1:15" s="469" customFormat="1" ht="19.5" thickTop="1" thickBot="1">
      <c r="A6" s="666"/>
      <c r="B6" s="667" t="s">
        <v>901</v>
      </c>
      <c r="C6" s="369"/>
      <c r="D6" s="370" t="s">
        <v>901</v>
      </c>
      <c r="E6" s="867" t="s">
        <v>895</v>
      </c>
      <c r="F6" s="867"/>
      <c r="G6" s="867"/>
      <c r="H6" s="867"/>
      <c r="I6" s="867"/>
      <c r="J6" s="867"/>
      <c r="K6" s="867"/>
      <c r="L6" s="867"/>
      <c r="M6" s="867"/>
      <c r="N6" s="371"/>
      <c r="O6" s="369"/>
    </row>
    <row r="7" spans="1:15" ht="30" customHeight="1" thickTop="1" thickBot="1">
      <c r="A7" s="264"/>
      <c r="B7" s="498"/>
      <c r="C7" s="348"/>
      <c r="D7" s="338" t="s">
        <v>452</v>
      </c>
      <c r="E7" s="338" t="s">
        <v>453</v>
      </c>
      <c r="F7" s="338" t="s">
        <v>454</v>
      </c>
      <c r="G7" s="338" t="s">
        <v>455</v>
      </c>
      <c r="H7" s="338" t="s">
        <v>456</v>
      </c>
      <c r="I7" s="344" t="s">
        <v>457</v>
      </c>
      <c r="J7" s="344" t="s">
        <v>458</v>
      </c>
      <c r="K7" s="344" t="s">
        <v>459</v>
      </c>
      <c r="L7" s="344" t="s">
        <v>460</v>
      </c>
      <c r="M7" s="344" t="s">
        <v>1445</v>
      </c>
      <c r="N7" s="344" t="s">
        <v>461</v>
      </c>
      <c r="O7" s="344" t="s">
        <v>1446</v>
      </c>
    </row>
    <row r="8" spans="1:15" ht="15" customHeight="1" thickTop="1" thickBot="1">
      <c r="A8" s="264"/>
      <c r="B8" s="264"/>
      <c r="C8" s="85"/>
      <c r="D8" s="97"/>
      <c r="E8" s="97"/>
      <c r="F8" s="97"/>
      <c r="G8" s="97"/>
      <c r="H8" s="97"/>
      <c r="I8" s="97"/>
      <c r="J8" s="97"/>
      <c r="K8" s="97"/>
      <c r="L8" s="97"/>
      <c r="M8" s="97"/>
      <c r="N8" s="97"/>
      <c r="O8" s="97"/>
    </row>
    <row r="9" spans="1:15" s="264" customFormat="1" ht="15" customHeight="1" thickTop="1" thickBot="1">
      <c r="B9" s="487"/>
      <c r="C9" s="349" t="s">
        <v>386</v>
      </c>
      <c r="D9" s="346"/>
      <c r="E9" s="346"/>
      <c r="F9" s="346"/>
      <c r="G9" s="346"/>
      <c r="H9" s="346"/>
      <c r="I9" s="347"/>
      <c r="J9" s="347"/>
      <c r="K9" s="347"/>
      <c r="L9" s="347"/>
      <c r="M9" s="347"/>
      <c r="N9" s="347"/>
      <c r="O9" s="347"/>
    </row>
    <row r="10" spans="1:15" s="264" customFormat="1" ht="15" customHeight="1" thickTop="1">
      <c r="A10" s="264" t="s">
        <v>526</v>
      </c>
      <c r="B10" s="89" t="s">
        <v>608</v>
      </c>
      <c r="C10" s="90" t="s">
        <v>387</v>
      </c>
      <c r="D10" s="91">
        <v>4.9500000000000002E-2</v>
      </c>
      <c r="E10" s="91">
        <v>4.5100000000000001E-2</v>
      </c>
      <c r="F10" s="91">
        <v>3.7600000000000001E-2</v>
      </c>
      <c r="G10" s="91">
        <v>4.3400000000000001E-2</v>
      </c>
      <c r="H10" s="91">
        <v>4.07E-2</v>
      </c>
      <c r="I10" s="91">
        <v>4.53E-2</v>
      </c>
      <c r="J10" s="91">
        <v>4.58E-2</v>
      </c>
      <c r="K10" s="91">
        <v>4.1099999999999998E-2</v>
      </c>
      <c r="L10" s="91">
        <v>3.9800000000000002E-2</v>
      </c>
      <c r="M10" s="91">
        <v>3.6700000000000003E-2</v>
      </c>
      <c r="N10" s="91">
        <v>3.9800000000000002E-2</v>
      </c>
      <c r="O10" s="91">
        <v>3.8199999999999998E-2</v>
      </c>
    </row>
    <row r="11" spans="1:15" s="494" customFormat="1" ht="15" customHeight="1">
      <c r="A11" s="264" t="s">
        <v>526</v>
      </c>
      <c r="B11" s="89" t="s">
        <v>609</v>
      </c>
      <c r="C11" s="90" t="s">
        <v>388</v>
      </c>
      <c r="D11" s="91">
        <v>5.5800000000000002E-2</v>
      </c>
      <c r="E11" s="91">
        <v>5.2400000000000002E-2</v>
      </c>
      <c r="F11" s="91">
        <v>3.9699999999999999E-2</v>
      </c>
      <c r="G11" s="91">
        <v>4.5100000000000001E-2</v>
      </c>
      <c r="H11" s="91">
        <v>4.2099999999999999E-2</v>
      </c>
      <c r="I11" s="91">
        <v>4.6199999999999998E-2</v>
      </c>
      <c r="J11" s="91">
        <v>4.65E-2</v>
      </c>
      <c r="K11" s="91">
        <v>4.1500000000000002E-2</v>
      </c>
      <c r="L11" s="91">
        <v>4.3499999999999997E-2</v>
      </c>
      <c r="M11" s="91">
        <v>3.6799999999999999E-2</v>
      </c>
      <c r="N11" s="91">
        <v>4.1799999999999997E-2</v>
      </c>
      <c r="O11" s="91">
        <v>3.7699999999999997E-2</v>
      </c>
    </row>
    <row r="12" spans="1:15" s="494" customFormat="1" ht="15" customHeight="1">
      <c r="A12" s="264" t="s">
        <v>526</v>
      </c>
      <c r="B12" s="89" t="s">
        <v>610</v>
      </c>
      <c r="C12" s="90" t="s">
        <v>389</v>
      </c>
      <c r="D12" s="91">
        <v>5.0999999999999997E-2</v>
      </c>
      <c r="E12" s="91">
        <v>5.0500000000000003E-2</v>
      </c>
      <c r="F12" s="91">
        <v>3.7999999999999999E-2</v>
      </c>
      <c r="G12" s="91">
        <v>4.2700000000000002E-2</v>
      </c>
      <c r="H12" s="91">
        <v>3.9100000000000003E-2</v>
      </c>
      <c r="I12" s="91">
        <v>4.24E-2</v>
      </c>
      <c r="J12" s="91">
        <v>4.4299999999999999E-2</v>
      </c>
      <c r="K12" s="91">
        <v>4.1300000000000003E-2</v>
      </c>
      <c r="L12" s="91">
        <v>4.2700000000000002E-2</v>
      </c>
      <c r="M12" s="91">
        <v>2.8899999999999999E-2</v>
      </c>
      <c r="N12" s="91">
        <v>3.4599999999999999E-2</v>
      </c>
      <c r="O12" s="91">
        <v>2.9399999999999999E-2</v>
      </c>
    </row>
    <row r="13" spans="1:15" s="494" customFormat="1" ht="15" customHeight="1">
      <c r="A13" s="264" t="s">
        <v>526</v>
      </c>
      <c r="B13" s="89" t="s">
        <v>611</v>
      </c>
      <c r="C13" s="90" t="s">
        <v>390</v>
      </c>
      <c r="D13" s="91">
        <v>9.9000000000000008E-3</v>
      </c>
      <c r="E13" s="91">
        <v>9.4000000000000004E-3</v>
      </c>
      <c r="F13" s="91">
        <v>6.8999999999999999E-3</v>
      </c>
      <c r="G13" s="91">
        <v>7.1999999999999998E-3</v>
      </c>
      <c r="H13" s="91">
        <v>7.7999999999999996E-3</v>
      </c>
      <c r="I13" s="91">
        <v>8.8999999999999999E-3</v>
      </c>
      <c r="J13" s="91">
        <v>1.3599999999999999E-2</v>
      </c>
      <c r="K13" s="91">
        <v>8.9999999999999993E-3</v>
      </c>
      <c r="L13" s="91">
        <v>1.04E-2</v>
      </c>
      <c r="M13" s="91">
        <v>2.9999999999999997E-4</v>
      </c>
      <c r="N13" s="91">
        <v>2.0999999999999999E-3</v>
      </c>
      <c r="O13" s="91">
        <v>-4.0000000000000002E-4</v>
      </c>
    </row>
    <row r="14" spans="1:15" s="494" customFormat="1" ht="15" customHeight="1">
      <c r="A14" s="264" t="s">
        <v>526</v>
      </c>
      <c r="B14" s="89" t="s">
        <v>612</v>
      </c>
      <c r="C14" s="90" t="s">
        <v>391</v>
      </c>
      <c r="D14" s="91">
        <v>1.0200000000000001E-2</v>
      </c>
      <c r="E14" s="91">
        <v>9.7999999999999997E-3</v>
      </c>
      <c r="F14" s="91">
        <v>7.6E-3</v>
      </c>
      <c r="G14" s="91">
        <v>7.7999999999999996E-3</v>
      </c>
      <c r="H14" s="91">
        <v>7.7000000000000002E-3</v>
      </c>
      <c r="I14" s="91">
        <v>8.8000000000000005E-3</v>
      </c>
      <c r="J14" s="91">
        <v>1.3599999999999999E-2</v>
      </c>
      <c r="K14" s="91">
        <v>9.1000000000000004E-3</v>
      </c>
      <c r="L14" s="91">
        <v>1.0500000000000001E-2</v>
      </c>
      <c r="M14" s="91">
        <v>8.0000000000000004E-4</v>
      </c>
      <c r="N14" s="91">
        <v>2.3E-3</v>
      </c>
      <c r="O14" s="91">
        <v>-2.0000000000000001E-4</v>
      </c>
    </row>
    <row r="15" spans="1:15" s="494" customFormat="1" ht="15" customHeight="1">
      <c r="A15" s="264" t="s">
        <v>526</v>
      </c>
      <c r="B15" s="89" t="s">
        <v>613</v>
      </c>
      <c r="C15" s="90" t="s">
        <v>392</v>
      </c>
      <c r="D15" s="91">
        <v>9.7999999999999997E-3</v>
      </c>
      <c r="E15" s="91">
        <v>9.4999999999999998E-3</v>
      </c>
      <c r="F15" s="91">
        <v>7.1999999999999998E-3</v>
      </c>
      <c r="G15" s="91">
        <v>7.7999999999999996E-3</v>
      </c>
      <c r="H15" s="91">
        <v>7.4000000000000003E-3</v>
      </c>
      <c r="I15" s="91">
        <v>8.3000000000000001E-3</v>
      </c>
      <c r="J15" s="91">
        <v>1.2E-2</v>
      </c>
      <c r="K15" s="91">
        <v>7.0000000000000001E-3</v>
      </c>
      <c r="L15" s="91">
        <v>9.2999999999999992E-3</v>
      </c>
      <c r="M15" s="91">
        <v>8.0000000000000004E-4</v>
      </c>
      <c r="N15" s="91">
        <v>2.2000000000000001E-3</v>
      </c>
      <c r="O15" s="91">
        <v>-2.0000000000000001E-4</v>
      </c>
    </row>
    <row r="16" spans="1:15" s="494" customFormat="1" ht="15" customHeight="1" thickBot="1">
      <c r="A16" s="264" t="s">
        <v>526</v>
      </c>
      <c r="B16" s="89" t="s">
        <v>614</v>
      </c>
      <c r="C16" s="90" t="s">
        <v>393</v>
      </c>
      <c r="D16" s="91">
        <v>4.8899999999999999E-2</v>
      </c>
      <c r="E16" s="91">
        <v>4.5499999999999999E-2</v>
      </c>
      <c r="F16" s="91">
        <v>3.2399999999999998E-2</v>
      </c>
      <c r="G16" s="91">
        <v>3.32E-2</v>
      </c>
      <c r="H16" s="91">
        <v>3.1899999999999998E-2</v>
      </c>
      <c r="I16" s="91">
        <v>3.5499999999999997E-2</v>
      </c>
      <c r="J16" s="91">
        <v>4.87E-2</v>
      </c>
      <c r="K16" s="91">
        <v>2.75E-2</v>
      </c>
      <c r="L16" s="91">
        <v>3.6700000000000003E-2</v>
      </c>
      <c r="M16" s="91">
        <v>3.0999999999999999E-3</v>
      </c>
      <c r="N16" s="91">
        <v>8.3999999999999995E-3</v>
      </c>
      <c r="O16" s="91">
        <v>-5.9999999999999995E-4</v>
      </c>
    </row>
    <row r="17" spans="1:15" s="500" customFormat="1" ht="15" customHeight="1" thickTop="1" thickBot="1">
      <c r="A17" s="264"/>
      <c r="B17" s="487"/>
      <c r="C17" s="349" t="s">
        <v>394</v>
      </c>
      <c r="D17" s="346"/>
      <c r="E17" s="346"/>
      <c r="F17" s="346"/>
      <c r="G17" s="346"/>
      <c r="H17" s="346"/>
      <c r="I17" s="347"/>
      <c r="J17" s="347"/>
      <c r="K17" s="347"/>
      <c r="L17" s="347"/>
      <c r="M17" s="347"/>
      <c r="N17" s="347"/>
      <c r="O17" s="347"/>
    </row>
    <row r="18" spans="1:15" s="264" customFormat="1" ht="15" customHeight="1" thickTop="1">
      <c r="A18" s="264" t="s">
        <v>526</v>
      </c>
      <c r="B18" s="89" t="s">
        <v>615</v>
      </c>
      <c r="C18" s="90" t="s">
        <v>395</v>
      </c>
      <c r="D18" s="91">
        <v>6.3600000000000004E-2</v>
      </c>
      <c r="E18" s="91">
        <v>6.2199999999999998E-2</v>
      </c>
      <c r="F18" s="91">
        <v>5.3699999999999998E-2</v>
      </c>
      <c r="G18" s="91">
        <v>6.3799999999999996E-2</v>
      </c>
      <c r="H18" s="91">
        <v>5.6300000000000003E-2</v>
      </c>
      <c r="I18" s="91">
        <v>6.2300000000000001E-2</v>
      </c>
      <c r="J18" s="91">
        <v>6.1499999999999999E-2</v>
      </c>
      <c r="K18" s="91">
        <v>5.7299999999999997E-2</v>
      </c>
      <c r="L18" s="91">
        <v>5.7200000000000001E-2</v>
      </c>
      <c r="M18" s="91">
        <v>5.3900000000000003E-2</v>
      </c>
      <c r="N18" s="91">
        <v>5.7299999999999997E-2</v>
      </c>
      <c r="O18" s="91">
        <v>5.5899999999999998E-2</v>
      </c>
    </row>
    <row r="19" spans="1:15" s="494" customFormat="1" ht="15" customHeight="1">
      <c r="A19" s="264" t="s">
        <v>526</v>
      </c>
      <c r="B19" s="89" t="s">
        <v>616</v>
      </c>
      <c r="C19" s="90" t="s">
        <v>396</v>
      </c>
      <c r="D19" s="91">
        <v>-1.4200000000000001E-2</v>
      </c>
      <c r="E19" s="91">
        <v>-1.7100000000000001E-2</v>
      </c>
      <c r="F19" s="91">
        <v>-1.61E-2</v>
      </c>
      <c r="G19" s="91">
        <v>-2.0400000000000001E-2</v>
      </c>
      <c r="H19" s="91">
        <v>-1.5599999999999999E-2</v>
      </c>
      <c r="I19" s="91">
        <v>-1.7000000000000001E-2</v>
      </c>
      <c r="J19" s="91">
        <v>-1.5699999999999999E-2</v>
      </c>
      <c r="K19" s="91">
        <v>-1.6199999999999999E-2</v>
      </c>
      <c r="L19" s="91">
        <v>-1.7299999999999999E-2</v>
      </c>
      <c r="M19" s="91">
        <v>-1.7100000000000001E-2</v>
      </c>
      <c r="N19" s="91">
        <v>-1.7399999999999999E-2</v>
      </c>
      <c r="O19" s="91">
        <v>-1.77E-2</v>
      </c>
    </row>
    <row r="20" spans="1:15" s="494" customFormat="1" ht="15" customHeight="1">
      <c r="A20" s="264" t="s">
        <v>526</v>
      </c>
      <c r="B20" s="89" t="s">
        <v>617</v>
      </c>
      <c r="C20" s="90" t="s">
        <v>397</v>
      </c>
      <c r="D20" s="91">
        <v>1.8800000000000001E-2</v>
      </c>
      <c r="E20" s="91">
        <v>2.29E-2</v>
      </c>
      <c r="F20" s="91">
        <v>2.18E-2</v>
      </c>
      <c r="G20" s="91">
        <v>2.7900000000000001E-2</v>
      </c>
      <c r="H20" s="91">
        <v>2.1399999999999999E-2</v>
      </c>
      <c r="I20" s="91">
        <v>2.35E-2</v>
      </c>
      <c r="J20" s="91">
        <v>2.2100000000000002E-2</v>
      </c>
      <c r="K20" s="91">
        <v>2.3199999999999998E-2</v>
      </c>
      <c r="L20" s="91">
        <v>2.5000000000000001E-2</v>
      </c>
      <c r="M20" s="91">
        <v>2.5000000000000001E-2</v>
      </c>
      <c r="N20" s="91">
        <v>2.5700000000000001E-2</v>
      </c>
      <c r="O20" s="91">
        <v>2.6499999999999999E-2</v>
      </c>
    </row>
    <row r="21" spans="1:15" s="494" customFormat="1" ht="15" customHeight="1">
      <c r="A21" s="264" t="s">
        <v>526</v>
      </c>
      <c r="B21" s="89" t="s">
        <v>618</v>
      </c>
      <c r="C21" s="90" t="s">
        <v>398</v>
      </c>
      <c r="D21" s="91">
        <v>5.0000000000000001E-4</v>
      </c>
      <c r="E21" s="91">
        <v>2.9999999999999997E-4</v>
      </c>
      <c r="F21" s="91">
        <v>2.0000000000000001E-4</v>
      </c>
      <c r="G21" s="91">
        <v>2.0000000000000001E-4</v>
      </c>
      <c r="H21" s="91">
        <v>1E-4</v>
      </c>
      <c r="I21" s="91">
        <v>0</v>
      </c>
      <c r="J21" s="91">
        <v>0</v>
      </c>
      <c r="K21" s="91">
        <v>0</v>
      </c>
      <c r="L21" s="91">
        <v>0</v>
      </c>
      <c r="M21" s="91">
        <v>0</v>
      </c>
      <c r="N21" s="91">
        <v>0</v>
      </c>
      <c r="O21" s="91">
        <v>0</v>
      </c>
    </row>
    <row r="22" spans="1:15" s="494" customFormat="1" ht="15" customHeight="1">
      <c r="A22" s="264" t="s">
        <v>526</v>
      </c>
      <c r="B22" s="89" t="s">
        <v>619</v>
      </c>
      <c r="C22" s="90" t="s">
        <v>399</v>
      </c>
      <c r="D22" s="91">
        <v>-4.7000000000000002E-3</v>
      </c>
      <c r="E22" s="91">
        <v>-1.9E-3</v>
      </c>
      <c r="F22" s="91">
        <v>-1.6999999999999999E-3</v>
      </c>
      <c r="G22" s="91">
        <v>-2.3E-3</v>
      </c>
      <c r="H22" s="91">
        <v>-3.0999999999999999E-3</v>
      </c>
      <c r="I22" s="91">
        <v>-3.8E-3</v>
      </c>
      <c r="J22" s="91">
        <v>-2.2000000000000001E-3</v>
      </c>
      <c r="K22" s="91">
        <v>-2.0000000000000001E-4</v>
      </c>
      <c r="L22" s="91">
        <v>-6.9999999999999999E-4</v>
      </c>
      <c r="M22" s="91">
        <v>-7.9000000000000008E-3</v>
      </c>
      <c r="N22" s="91">
        <v>-7.1999999999999998E-3</v>
      </c>
      <c r="O22" s="91">
        <v>-8.3999999999999995E-3</v>
      </c>
    </row>
    <row r="23" spans="1:15" s="494" customFormat="1" ht="15" customHeight="1">
      <c r="A23" s="264" t="s">
        <v>526</v>
      </c>
      <c r="B23" s="89" t="s">
        <v>620</v>
      </c>
      <c r="C23" s="90" t="s">
        <v>400</v>
      </c>
      <c r="D23" s="91">
        <v>6.3E-3</v>
      </c>
      <c r="E23" s="91">
        <v>7.3000000000000001E-3</v>
      </c>
      <c r="F23" s="91">
        <v>2.0999999999999999E-3</v>
      </c>
      <c r="G23" s="91">
        <v>1.6000000000000001E-3</v>
      </c>
      <c r="H23" s="91">
        <v>1.4E-3</v>
      </c>
      <c r="I23" s="91">
        <v>8.9999999999999998E-4</v>
      </c>
      <c r="J23" s="91">
        <v>6.9999999999999999E-4</v>
      </c>
      <c r="K23" s="91">
        <v>5.0000000000000001E-4</v>
      </c>
      <c r="L23" s="91">
        <v>3.5999999999999999E-3</v>
      </c>
      <c r="M23" s="91">
        <v>1E-4</v>
      </c>
      <c r="N23" s="91">
        <v>2E-3</v>
      </c>
      <c r="O23" s="91">
        <v>-5.0000000000000001E-4</v>
      </c>
    </row>
    <row r="24" spans="1:15" s="494" customFormat="1" ht="15" customHeight="1">
      <c r="A24" s="264" t="s">
        <v>526</v>
      </c>
      <c r="B24" s="89" t="s">
        <v>621</v>
      </c>
      <c r="C24" s="90" t="s">
        <v>401</v>
      </c>
      <c r="D24" s="91">
        <v>-4.1099999999999998E-2</v>
      </c>
      <c r="E24" s="91">
        <v>-4.1000000000000002E-2</v>
      </c>
      <c r="F24" s="91">
        <v>-3.1099999999999999E-2</v>
      </c>
      <c r="G24" s="91">
        <v>-3.5499999999999997E-2</v>
      </c>
      <c r="H24" s="91">
        <v>-3.1300000000000001E-2</v>
      </c>
      <c r="I24" s="91">
        <v>-3.3500000000000002E-2</v>
      </c>
      <c r="J24" s="91">
        <v>-3.0700000000000002E-2</v>
      </c>
      <c r="K24" s="91">
        <v>-3.2300000000000002E-2</v>
      </c>
      <c r="L24" s="91">
        <v>-3.2300000000000002E-2</v>
      </c>
      <c r="M24" s="91">
        <v>-2.86E-2</v>
      </c>
      <c r="N24" s="91">
        <v>-3.2399999999999998E-2</v>
      </c>
      <c r="O24" s="91">
        <v>-2.98E-2</v>
      </c>
    </row>
    <row r="25" spans="1:15" s="494" customFormat="1" ht="15" customHeight="1">
      <c r="A25" s="264" t="s">
        <v>526</v>
      </c>
      <c r="B25" s="89" t="s">
        <v>622</v>
      </c>
      <c r="C25" s="90" t="s">
        <v>402</v>
      </c>
      <c r="D25" s="91">
        <v>-2.0000000000000001E-4</v>
      </c>
      <c r="E25" s="91">
        <v>1E-4</v>
      </c>
      <c r="F25" s="91">
        <v>4.0000000000000002E-4</v>
      </c>
      <c r="G25" s="91">
        <v>4.0000000000000002E-4</v>
      </c>
      <c r="H25" s="91">
        <v>-1E-4</v>
      </c>
      <c r="I25" s="91">
        <v>-1E-4</v>
      </c>
      <c r="J25" s="91">
        <v>0</v>
      </c>
      <c r="K25" s="91">
        <v>0</v>
      </c>
      <c r="L25" s="91">
        <v>1E-4</v>
      </c>
      <c r="M25" s="91">
        <v>5.0000000000000001E-4</v>
      </c>
      <c r="N25" s="91">
        <v>2.0000000000000001E-4</v>
      </c>
      <c r="O25" s="91">
        <v>2.9999999999999997E-4</v>
      </c>
    </row>
    <row r="26" spans="1:15" s="494" customFormat="1" ht="15" customHeight="1" thickBot="1">
      <c r="A26" s="264" t="s">
        <v>526</v>
      </c>
      <c r="B26" s="89" t="s">
        <v>623</v>
      </c>
      <c r="C26" s="90" t="s">
        <v>403</v>
      </c>
      <c r="D26" s="91">
        <v>0.1452</v>
      </c>
      <c r="E26" s="91">
        <v>0.14360000000000001</v>
      </c>
      <c r="F26" s="91">
        <v>9.3899999999999997E-2</v>
      </c>
      <c r="G26" s="91">
        <v>0.1125</v>
      </c>
      <c r="H26" s="91">
        <v>0.10050000000000001</v>
      </c>
      <c r="I26" s="91">
        <v>0.11700000000000001</v>
      </c>
      <c r="J26" s="91">
        <v>0.1142</v>
      </c>
      <c r="K26" s="91">
        <v>0.1096</v>
      </c>
      <c r="L26" s="91">
        <v>7.8E-2</v>
      </c>
      <c r="M26" s="91">
        <v>5.8200000000000002E-2</v>
      </c>
      <c r="N26" s="91">
        <v>6.8500000000000005E-2</v>
      </c>
      <c r="O26" s="91">
        <v>8.8400000000000006E-2</v>
      </c>
    </row>
    <row r="27" spans="1:15" s="500" customFormat="1" ht="15" customHeight="1" thickTop="1" thickBot="1">
      <c r="A27" s="264"/>
      <c r="B27" s="501"/>
      <c r="C27" s="349" t="s">
        <v>404</v>
      </c>
      <c r="D27" s="346"/>
      <c r="E27" s="346"/>
      <c r="F27" s="346"/>
      <c r="G27" s="346"/>
      <c r="H27" s="346"/>
      <c r="I27" s="347"/>
      <c r="J27" s="347"/>
      <c r="K27" s="347"/>
      <c r="L27" s="347"/>
      <c r="M27" s="347"/>
      <c r="N27" s="347"/>
      <c r="O27" s="347"/>
    </row>
    <row r="28" spans="1:15" s="264" customFormat="1" ht="15" customHeight="1" thickTop="1">
      <c r="A28" s="264" t="s">
        <v>526</v>
      </c>
      <c r="B28" s="89" t="s">
        <v>624</v>
      </c>
      <c r="C28" s="90" t="s">
        <v>405</v>
      </c>
      <c r="D28" s="91">
        <v>7.3800000000000004E-2</v>
      </c>
      <c r="E28" s="91">
        <v>7.5499999999999998E-2</v>
      </c>
      <c r="F28" s="91">
        <v>6.4699999999999994E-2</v>
      </c>
      <c r="G28" s="91">
        <v>7.6200000000000004E-2</v>
      </c>
      <c r="H28" s="91">
        <v>6.9800000000000001E-2</v>
      </c>
      <c r="I28" s="91">
        <v>7.5499999999999998E-2</v>
      </c>
      <c r="J28" s="91">
        <v>7.6799999999999993E-2</v>
      </c>
      <c r="K28" s="91">
        <v>7.0999999999999994E-2</v>
      </c>
      <c r="L28" s="91">
        <v>7.0099999999999996E-2</v>
      </c>
      <c r="M28" s="91">
        <v>6.6900000000000001E-2</v>
      </c>
      <c r="N28" s="91">
        <v>7.0699999999999999E-2</v>
      </c>
      <c r="O28" s="91">
        <v>7.0400000000000004E-2</v>
      </c>
    </row>
    <row r="29" spans="1:15" s="494" customFormat="1" ht="15" customHeight="1">
      <c r="A29" s="264" t="s">
        <v>526</v>
      </c>
      <c r="B29" s="89" t="s">
        <v>625</v>
      </c>
      <c r="C29" s="90" t="s">
        <v>406</v>
      </c>
      <c r="D29" s="91">
        <v>1.0004</v>
      </c>
      <c r="E29" s="91">
        <v>0.24460000000000001</v>
      </c>
      <c r="F29" s="91">
        <v>0.18559999999999999</v>
      </c>
      <c r="G29" s="91">
        <v>0.214</v>
      </c>
      <c r="H29" s="91">
        <v>6.1199999999999997E-2</v>
      </c>
      <c r="I29" s="91">
        <v>8.8900000000000007E-2</v>
      </c>
      <c r="J29" s="91">
        <v>4.8899999999999999E-2</v>
      </c>
      <c r="K29" s="91">
        <v>8.6099999999999996E-2</v>
      </c>
      <c r="L29" s="91">
        <v>8.5699999999999998E-2</v>
      </c>
      <c r="M29" s="91">
        <v>7.9799999999999996E-2</v>
      </c>
      <c r="N29" s="91">
        <v>7.9500000000000001E-2</v>
      </c>
      <c r="O29" s="91">
        <v>7.9000000000000001E-2</v>
      </c>
    </row>
    <row r="30" spans="1:15" s="494" customFormat="1" ht="15" customHeight="1">
      <c r="A30" s="264" t="s">
        <v>526</v>
      </c>
      <c r="B30" s="89" t="s">
        <v>626</v>
      </c>
      <c r="C30" s="90" t="s">
        <v>407</v>
      </c>
      <c r="D30" s="91">
        <v>0.15629999999999999</v>
      </c>
      <c r="E30" s="91">
        <v>0.14369999999999999</v>
      </c>
      <c r="F30" s="91">
        <v>0.1454</v>
      </c>
      <c r="G30" s="91">
        <v>0.15659999999999999</v>
      </c>
      <c r="H30" s="91">
        <v>8.7999999999999995E-2</v>
      </c>
      <c r="I30" s="91">
        <v>9.4700000000000006E-2</v>
      </c>
      <c r="J30" s="91">
        <v>3.9800000000000002E-2</v>
      </c>
      <c r="K30" s="91">
        <v>5.7200000000000001E-2</v>
      </c>
      <c r="L30" s="91">
        <v>0.12690000000000001</v>
      </c>
      <c r="M30" s="91">
        <v>0.1386</v>
      </c>
      <c r="N30" s="91">
        <v>0.15939999999999999</v>
      </c>
      <c r="O30" s="91">
        <v>6.3899999999999998E-2</v>
      </c>
    </row>
    <row r="31" spans="1:15" s="494" customFormat="1" ht="15" customHeight="1">
      <c r="A31" s="264" t="s">
        <v>526</v>
      </c>
      <c r="B31" s="89" t="s">
        <v>627</v>
      </c>
      <c r="C31" s="90" t="s">
        <v>408</v>
      </c>
      <c r="D31" s="91">
        <v>5.6399999999999999E-2</v>
      </c>
      <c r="E31" s="91">
        <v>4.0800000000000003E-2</v>
      </c>
      <c r="F31" s="91">
        <v>7.7700000000000005E-2</v>
      </c>
      <c r="G31" s="91">
        <v>0.58350000000000002</v>
      </c>
      <c r="H31" s="91">
        <v>5.4999999999999997E-3</v>
      </c>
      <c r="I31" s="91">
        <v>0.01</v>
      </c>
      <c r="J31" s="91">
        <v>1.2699999999999999E-2</v>
      </c>
      <c r="K31" s="91">
        <v>0.1515</v>
      </c>
      <c r="L31" s="91">
        <v>0.14430000000000001</v>
      </c>
      <c r="M31" s="91">
        <v>7.1000000000000004E-3</v>
      </c>
      <c r="N31" s="91">
        <v>2.63E-2</v>
      </c>
      <c r="O31" s="91">
        <v>1.9800000000000002E-2</v>
      </c>
    </row>
    <row r="32" spans="1:15" s="494" customFormat="1" ht="15" customHeight="1">
      <c r="A32" s="264" t="s">
        <v>526</v>
      </c>
      <c r="B32" s="89" t="s">
        <v>628</v>
      </c>
      <c r="C32" s="90" t="s">
        <v>409</v>
      </c>
      <c r="D32" s="91">
        <v>6.7000000000000002E-3</v>
      </c>
      <c r="E32" s="91">
        <v>2.2000000000000001E-3</v>
      </c>
      <c r="F32" s="91">
        <v>4.4000000000000003E-3</v>
      </c>
      <c r="G32" s="91">
        <v>5.1000000000000004E-3</v>
      </c>
      <c r="H32" s="91">
        <v>2.3800000000000002E-2</v>
      </c>
      <c r="I32" s="91">
        <v>1.1299999999999999E-2</v>
      </c>
      <c r="J32" s="91">
        <v>2.2800000000000001E-2</v>
      </c>
      <c r="K32" s="91">
        <v>0.37709999999999999</v>
      </c>
      <c r="L32" s="91">
        <v>1.5E-3</v>
      </c>
      <c r="M32" s="91">
        <v>5.0000000000000001E-4</v>
      </c>
      <c r="N32" s="91">
        <v>1.6000000000000001E-3</v>
      </c>
      <c r="O32" s="91">
        <v>5.0000000000000001E-4</v>
      </c>
    </row>
    <row r="33" spans="1:15" s="494" customFormat="1" ht="15" customHeight="1">
      <c r="A33" s="264" t="s">
        <v>526</v>
      </c>
      <c r="B33" s="89" t="s">
        <v>629</v>
      </c>
      <c r="C33" s="90" t="s">
        <v>410</v>
      </c>
      <c r="D33" s="91">
        <v>1.9099999999999999E-2</v>
      </c>
      <c r="E33" s="91">
        <v>1.1299999999999999E-2</v>
      </c>
      <c r="F33" s="91">
        <v>1.3899999999999999E-2</v>
      </c>
      <c r="G33" s="91">
        <v>2.81E-2</v>
      </c>
      <c r="H33" s="91">
        <v>4.4999999999999997E-3</v>
      </c>
      <c r="I33" s="91">
        <v>3.2000000000000002E-3</v>
      </c>
      <c r="J33" s="91">
        <v>2.8999999999999998E-3</v>
      </c>
      <c r="K33" s="91">
        <v>2.0999999999999999E-3</v>
      </c>
      <c r="L33" s="91">
        <v>5.7000000000000002E-3</v>
      </c>
      <c r="M33" s="91">
        <v>1.0200000000000001E-2</v>
      </c>
      <c r="N33" s="91">
        <v>8.0999999999999996E-3</v>
      </c>
      <c r="O33" s="91">
        <v>3.7000000000000002E-3</v>
      </c>
    </row>
    <row r="34" spans="1:15" s="494" customFormat="1" ht="15" customHeight="1">
      <c r="A34" s="264" t="s">
        <v>526</v>
      </c>
      <c r="B34" s="89" t="s">
        <v>630</v>
      </c>
      <c r="C34" s="90" t="s">
        <v>411</v>
      </c>
      <c r="D34" s="91">
        <v>8.8999999999999999E-3</v>
      </c>
      <c r="E34" s="91">
        <v>4.7000000000000002E-3</v>
      </c>
      <c r="F34" s="91">
        <v>7.1000000000000004E-3</v>
      </c>
      <c r="G34" s="91">
        <v>0.01</v>
      </c>
      <c r="H34" s="91">
        <v>1.4500000000000001E-2</v>
      </c>
      <c r="I34" s="91">
        <v>6.3E-3</v>
      </c>
      <c r="J34" s="91">
        <v>1.0699999999999999E-2</v>
      </c>
      <c r="K34" s="91">
        <v>5.4300000000000001E-2</v>
      </c>
      <c r="L34" s="91">
        <v>5.3E-3</v>
      </c>
      <c r="M34" s="91">
        <v>9.2999999999999992E-3</v>
      </c>
      <c r="N34" s="91">
        <v>6.8999999999999999E-3</v>
      </c>
      <c r="O34" s="91">
        <v>2E-3</v>
      </c>
    </row>
    <row r="35" spans="1:15" s="494" customFormat="1" ht="15" customHeight="1">
      <c r="A35" s="264" t="s">
        <v>526</v>
      </c>
      <c r="B35" s="89" t="s">
        <v>631</v>
      </c>
      <c r="C35" s="90" t="s">
        <v>412</v>
      </c>
      <c r="D35" s="91">
        <v>0</v>
      </c>
      <c r="E35" s="91">
        <v>0</v>
      </c>
      <c r="F35" s="91">
        <v>0</v>
      </c>
      <c r="G35" s="91">
        <v>0</v>
      </c>
      <c r="H35" s="91">
        <v>0</v>
      </c>
      <c r="I35" s="91">
        <v>0</v>
      </c>
      <c r="J35" s="91">
        <v>0</v>
      </c>
      <c r="K35" s="91">
        <v>0</v>
      </c>
      <c r="L35" s="91">
        <v>0</v>
      </c>
      <c r="M35" s="91">
        <v>0</v>
      </c>
      <c r="N35" s="91">
        <v>0</v>
      </c>
      <c r="O35" s="91">
        <v>0</v>
      </c>
    </row>
    <row r="36" spans="1:15" s="494" customFormat="1" ht="15" customHeight="1">
      <c r="A36" s="264" t="s">
        <v>526</v>
      </c>
      <c r="B36" s="89" t="s">
        <v>632</v>
      </c>
      <c r="C36" s="90" t="s">
        <v>413</v>
      </c>
      <c r="D36" s="91">
        <v>1.2999999999999999E-2</v>
      </c>
      <c r="E36" s="91">
        <v>1.6400000000000001E-2</v>
      </c>
      <c r="F36" s="91">
        <v>1.61E-2</v>
      </c>
      <c r="G36" s="91">
        <v>1.8200000000000001E-2</v>
      </c>
      <c r="H36" s="91">
        <v>1.89E-2</v>
      </c>
      <c r="I36" s="91">
        <v>2.0500000000000001E-2</v>
      </c>
      <c r="J36" s="91">
        <v>1.9599999999999999E-2</v>
      </c>
      <c r="K36" s="91">
        <v>1.9800000000000002E-2</v>
      </c>
      <c r="L36" s="91">
        <v>2.1399999999999999E-2</v>
      </c>
      <c r="M36" s="91">
        <v>2.1399999999999999E-2</v>
      </c>
      <c r="N36" s="91">
        <v>2.1399999999999999E-2</v>
      </c>
      <c r="O36" s="91">
        <v>2.2599999999999999E-2</v>
      </c>
    </row>
    <row r="37" spans="1:15" s="494" customFormat="1" ht="15" customHeight="1">
      <c r="A37" s="264" t="s">
        <v>526</v>
      </c>
      <c r="B37" s="89" t="s">
        <v>633</v>
      </c>
      <c r="C37" s="90" t="s">
        <v>414</v>
      </c>
      <c r="D37" s="91">
        <v>2.5999999999999999E-2</v>
      </c>
      <c r="E37" s="91">
        <v>2.98E-2</v>
      </c>
      <c r="F37" s="91">
        <v>2.2800000000000001E-2</v>
      </c>
      <c r="G37" s="91">
        <v>3.2899999999999999E-2</v>
      </c>
      <c r="H37" s="91">
        <v>2.7400000000000001E-2</v>
      </c>
      <c r="I37" s="91">
        <v>3.3599999999999998E-2</v>
      </c>
      <c r="J37" s="91">
        <v>3.2300000000000002E-2</v>
      </c>
      <c r="K37" s="91">
        <v>3.5900000000000001E-2</v>
      </c>
      <c r="L37" s="91">
        <v>3.9199999999999999E-2</v>
      </c>
      <c r="M37" s="91">
        <v>3.9600000000000003E-2</v>
      </c>
      <c r="N37" s="91">
        <v>4.0800000000000003E-2</v>
      </c>
      <c r="O37" s="91">
        <v>4.0800000000000003E-2</v>
      </c>
    </row>
    <row r="38" spans="1:15" s="494" customFormat="1" ht="15" customHeight="1">
      <c r="A38" s="264"/>
      <c r="B38" s="89"/>
      <c r="C38" s="90" t="s">
        <v>415</v>
      </c>
      <c r="D38" s="91">
        <v>0</v>
      </c>
      <c r="E38" s="91">
        <v>0</v>
      </c>
      <c r="F38" s="91">
        <v>0</v>
      </c>
      <c r="G38" s="91">
        <v>0</v>
      </c>
      <c r="H38" s="91">
        <v>0</v>
      </c>
      <c r="I38" s="91">
        <v>3.5999999999999999E-3</v>
      </c>
      <c r="J38" s="91">
        <v>7.0000000000000001E-3</v>
      </c>
      <c r="K38" s="91">
        <v>3.3E-3</v>
      </c>
      <c r="L38" s="91">
        <v>4.1000000000000003E-3</v>
      </c>
      <c r="M38" s="91">
        <v>7.6E-3</v>
      </c>
      <c r="N38" s="91">
        <v>1.6999999999999999E-3</v>
      </c>
      <c r="O38" s="91">
        <v>2.2000000000000001E-3</v>
      </c>
    </row>
    <row r="39" spans="1:15" s="494" customFormat="1" ht="15" customHeight="1" thickBot="1">
      <c r="A39" s="264" t="s">
        <v>526</v>
      </c>
      <c r="B39" s="89" t="s">
        <v>634</v>
      </c>
      <c r="C39" s="90" t="s">
        <v>416</v>
      </c>
      <c r="D39" s="91">
        <v>0</v>
      </c>
      <c r="E39" s="91">
        <v>0</v>
      </c>
      <c r="F39" s="91">
        <v>0</v>
      </c>
      <c r="G39" s="91">
        <v>1.2999999999999999E-3</v>
      </c>
      <c r="H39" s="91">
        <v>1E-4</v>
      </c>
      <c r="I39" s="91">
        <v>1.1000000000000001E-3</v>
      </c>
      <c r="J39" s="91">
        <v>4.8999999999999998E-3</v>
      </c>
      <c r="K39" s="91">
        <v>6.3E-3</v>
      </c>
      <c r="L39" s="91">
        <v>7.4999999999999997E-3</v>
      </c>
      <c r="M39" s="91">
        <v>7.7000000000000002E-3</v>
      </c>
      <c r="N39" s="91">
        <v>8.6E-3</v>
      </c>
      <c r="O39" s="91">
        <v>8.8999999999999999E-3</v>
      </c>
    </row>
    <row r="40" spans="1:15" s="500" customFormat="1" ht="15" customHeight="1" thickTop="1" thickBot="1">
      <c r="A40" s="264"/>
      <c r="B40" s="502"/>
      <c r="C40" s="349" t="s">
        <v>417</v>
      </c>
      <c r="D40" s="346"/>
      <c r="E40" s="346"/>
      <c r="F40" s="346"/>
      <c r="G40" s="346"/>
      <c r="H40" s="346"/>
      <c r="I40" s="347"/>
      <c r="J40" s="347"/>
      <c r="K40" s="347"/>
      <c r="L40" s="347"/>
      <c r="M40" s="347"/>
      <c r="N40" s="347"/>
      <c r="O40" s="347"/>
    </row>
    <row r="41" spans="1:15" s="500" customFormat="1" ht="15" customHeight="1" thickTop="1" thickBot="1">
      <c r="A41" s="264"/>
      <c r="B41" s="501"/>
      <c r="C41" s="349" t="s">
        <v>418</v>
      </c>
      <c r="D41" s="346"/>
      <c r="E41" s="346"/>
      <c r="F41" s="346"/>
      <c r="G41" s="346"/>
      <c r="H41" s="346"/>
      <c r="I41" s="347"/>
      <c r="J41" s="347"/>
      <c r="K41" s="347"/>
      <c r="L41" s="347"/>
      <c r="M41" s="347"/>
      <c r="N41" s="347"/>
      <c r="O41" s="347"/>
    </row>
    <row r="42" spans="1:15" s="264" customFormat="1" ht="15" customHeight="1" thickTop="1">
      <c r="A42" s="264" t="s">
        <v>526</v>
      </c>
      <c r="B42" s="89" t="s">
        <v>635</v>
      </c>
      <c r="C42" s="90" t="s">
        <v>419</v>
      </c>
      <c r="D42" s="91">
        <v>4.1099999999999998E-2</v>
      </c>
      <c r="E42" s="91">
        <v>4.1000000000000002E-2</v>
      </c>
      <c r="F42" s="91">
        <v>3.1099999999999999E-2</v>
      </c>
      <c r="G42" s="91">
        <v>3.5499999999999997E-2</v>
      </c>
      <c r="H42" s="91">
        <v>3.1300000000000001E-2</v>
      </c>
      <c r="I42" s="91">
        <v>3.3500000000000002E-2</v>
      </c>
      <c r="J42" s="91">
        <v>3.0700000000000002E-2</v>
      </c>
      <c r="K42" s="91">
        <v>3.2300000000000002E-2</v>
      </c>
      <c r="L42" s="91">
        <v>3.2300000000000002E-2</v>
      </c>
      <c r="M42" s="91">
        <v>2.86E-2</v>
      </c>
      <c r="N42" s="91">
        <v>3.2399999999999998E-2</v>
      </c>
      <c r="O42" s="91">
        <v>2.98E-2</v>
      </c>
    </row>
    <row r="43" spans="1:15" s="494" customFormat="1" ht="15" customHeight="1">
      <c r="A43" s="264" t="s">
        <v>526</v>
      </c>
      <c r="B43" s="89" t="s">
        <v>636</v>
      </c>
      <c r="C43" s="90" t="s">
        <v>420</v>
      </c>
      <c r="D43" s="91">
        <v>4.4499999999999998E-2</v>
      </c>
      <c r="E43" s="91">
        <v>4.4299999999999999E-2</v>
      </c>
      <c r="F43" s="91">
        <v>3.3500000000000002E-2</v>
      </c>
      <c r="G43" s="91">
        <v>3.8100000000000002E-2</v>
      </c>
      <c r="H43" s="91">
        <v>3.3700000000000001E-2</v>
      </c>
      <c r="I43" s="91">
        <v>3.5999999999999997E-2</v>
      </c>
      <c r="J43" s="91">
        <v>3.3399999999999999E-2</v>
      </c>
      <c r="K43" s="91">
        <v>3.5900000000000001E-2</v>
      </c>
      <c r="L43" s="91">
        <v>3.6200000000000003E-2</v>
      </c>
      <c r="M43" s="91">
        <v>3.2300000000000002E-2</v>
      </c>
      <c r="N43" s="91">
        <v>3.6900000000000002E-2</v>
      </c>
      <c r="O43" s="91">
        <v>3.4299999999999997E-2</v>
      </c>
    </row>
    <row r="44" spans="1:15" s="494" customFormat="1" ht="15" customHeight="1">
      <c r="A44" s="264" t="s">
        <v>526</v>
      </c>
      <c r="B44" s="89" t="s">
        <v>637</v>
      </c>
      <c r="C44" s="90" t="s">
        <v>421</v>
      </c>
      <c r="D44" s="91">
        <v>5.6599999999999998E-2</v>
      </c>
      <c r="E44" s="91">
        <v>5.5500000000000001E-2</v>
      </c>
      <c r="F44" s="91">
        <v>4.2799999999999998E-2</v>
      </c>
      <c r="G44" s="91">
        <v>5.0099999999999999E-2</v>
      </c>
      <c r="H44" s="91">
        <v>4.3400000000000001E-2</v>
      </c>
      <c r="I44" s="91">
        <v>4.4999999999999998E-2</v>
      </c>
      <c r="J44" s="91">
        <v>4.1000000000000002E-2</v>
      </c>
      <c r="K44" s="91">
        <v>4.5199999999999997E-2</v>
      </c>
      <c r="L44" s="91">
        <v>4.7500000000000001E-2</v>
      </c>
      <c r="M44" s="91">
        <v>4.2799999999999998E-2</v>
      </c>
      <c r="N44" s="91">
        <v>4.8000000000000001E-2</v>
      </c>
      <c r="O44" s="91">
        <v>4.3499999999999997E-2</v>
      </c>
    </row>
    <row r="45" spans="1:15" s="494" customFormat="1" ht="15" customHeight="1" thickBot="1">
      <c r="A45" s="264" t="s">
        <v>526</v>
      </c>
      <c r="B45" s="89" t="s">
        <v>638</v>
      </c>
      <c r="C45" s="90" t="s">
        <v>422</v>
      </c>
      <c r="D45" s="91">
        <v>5.6899999999999999E-2</v>
      </c>
      <c r="E45" s="91">
        <v>5.7299999999999997E-2</v>
      </c>
      <c r="F45" s="91">
        <v>4.36E-2</v>
      </c>
      <c r="G45" s="91">
        <v>5.0500000000000003E-2</v>
      </c>
      <c r="H45" s="91">
        <v>4.53E-2</v>
      </c>
      <c r="I45" s="91">
        <v>5.0599999999999999E-2</v>
      </c>
      <c r="J45" s="91">
        <v>4.8800000000000003E-2</v>
      </c>
      <c r="K45" s="91">
        <v>5.2400000000000002E-2</v>
      </c>
      <c r="L45" s="91">
        <v>5.2699999999999997E-2</v>
      </c>
      <c r="M45" s="91">
        <v>4.7E-2</v>
      </c>
      <c r="N45" s="91">
        <v>5.3800000000000001E-2</v>
      </c>
      <c r="O45" s="91">
        <v>4.99E-2</v>
      </c>
    </row>
    <row r="46" spans="1:15" s="500" customFormat="1" ht="15" customHeight="1" thickTop="1" thickBot="1">
      <c r="A46" s="264"/>
      <c r="B46" s="501"/>
      <c r="C46" s="349" t="s">
        <v>423</v>
      </c>
      <c r="D46" s="346"/>
      <c r="E46" s="346"/>
      <c r="F46" s="346"/>
      <c r="G46" s="346"/>
      <c r="H46" s="346"/>
      <c r="I46" s="347"/>
      <c r="J46" s="347"/>
      <c r="K46" s="347"/>
      <c r="L46" s="347"/>
      <c r="M46" s="347"/>
      <c r="N46" s="347"/>
      <c r="O46" s="347"/>
    </row>
    <row r="47" spans="1:15" s="503" customFormat="1" ht="15" customHeight="1" thickTop="1">
      <c r="A47" s="503" t="s">
        <v>526</v>
      </c>
      <c r="B47" s="89" t="s">
        <v>639</v>
      </c>
      <c r="C47" s="90" t="s">
        <v>424</v>
      </c>
      <c r="D47" s="91">
        <v>0.56340000000000001</v>
      </c>
      <c r="E47" s="91">
        <v>0.56759999999999999</v>
      </c>
      <c r="F47" s="91">
        <v>0.55789999999999995</v>
      </c>
      <c r="G47" s="91">
        <v>0.55630000000000002</v>
      </c>
      <c r="H47" s="91">
        <v>0.53449999999999998</v>
      </c>
      <c r="I47" s="91">
        <v>0.53200000000000003</v>
      </c>
      <c r="J47" s="91">
        <v>0.53839999999999999</v>
      </c>
      <c r="K47" s="91">
        <v>0.50790000000000002</v>
      </c>
      <c r="L47" s="91">
        <v>0.50170000000000003</v>
      </c>
      <c r="M47" s="91">
        <v>0.59250000000000003</v>
      </c>
      <c r="N47" s="91">
        <v>0.53090000000000004</v>
      </c>
      <c r="O47" s="91">
        <v>0.55630000000000002</v>
      </c>
    </row>
    <row r="48" spans="1:15" ht="15" customHeight="1">
      <c r="A48" s="264" t="s">
        <v>526</v>
      </c>
      <c r="B48" s="89" t="s">
        <v>640</v>
      </c>
      <c r="C48" s="90" t="s">
        <v>425</v>
      </c>
      <c r="D48" s="91">
        <v>4.5499999999999999E-2</v>
      </c>
      <c r="E48" s="91">
        <v>4.1799999999999997E-2</v>
      </c>
      <c r="F48" s="91">
        <v>3.6400000000000002E-2</v>
      </c>
      <c r="G48" s="91">
        <v>3.9800000000000002E-2</v>
      </c>
      <c r="H48" s="91">
        <v>3.9399999999999998E-2</v>
      </c>
      <c r="I48" s="91">
        <v>4.4699999999999997E-2</v>
      </c>
      <c r="J48" s="91">
        <v>4.8500000000000001E-2</v>
      </c>
      <c r="K48" s="91">
        <v>4.4299999999999999E-2</v>
      </c>
      <c r="L48" s="91">
        <v>4.5999999999999999E-2</v>
      </c>
      <c r="M48" s="91">
        <v>5.16E-2</v>
      </c>
      <c r="N48" s="91">
        <v>4.53E-2</v>
      </c>
      <c r="O48" s="91">
        <v>4.9099999999999998E-2</v>
      </c>
    </row>
    <row r="49" spans="1:15" ht="15" customHeight="1">
      <c r="A49" s="264" t="s">
        <v>526</v>
      </c>
      <c r="B49" s="89" t="s">
        <v>641</v>
      </c>
      <c r="C49" s="90" t="s">
        <v>426</v>
      </c>
      <c r="D49" s="91">
        <v>0.3911</v>
      </c>
      <c r="E49" s="91">
        <v>0.3906</v>
      </c>
      <c r="F49" s="91">
        <v>0.40570000000000001</v>
      </c>
      <c r="G49" s="91">
        <v>0.40400000000000003</v>
      </c>
      <c r="H49" s="91">
        <v>0.42609999999999998</v>
      </c>
      <c r="I49" s="91">
        <v>0.42330000000000001</v>
      </c>
      <c r="J49" s="91">
        <v>0.41299999999999998</v>
      </c>
      <c r="K49" s="91">
        <v>0.44779999999999998</v>
      </c>
      <c r="L49" s="91">
        <v>0.45229999999999998</v>
      </c>
      <c r="M49" s="91">
        <v>0.35589999999999999</v>
      </c>
      <c r="N49" s="91">
        <v>0.42380000000000001</v>
      </c>
      <c r="O49" s="91">
        <v>0.39460000000000001</v>
      </c>
    </row>
    <row r="50" spans="1:15" ht="15" customHeight="1" thickBot="1">
      <c r="A50" s="264" t="s">
        <v>526</v>
      </c>
      <c r="B50" s="89" t="s">
        <v>642</v>
      </c>
      <c r="C50" s="90" t="s">
        <v>427</v>
      </c>
      <c r="D50" s="91">
        <v>0.58919999999999995</v>
      </c>
      <c r="E50" s="91">
        <v>0.5847</v>
      </c>
      <c r="F50" s="91">
        <v>0.54610000000000003</v>
      </c>
      <c r="G50" s="91">
        <v>0.52239999999999998</v>
      </c>
      <c r="H50" s="91">
        <v>0.52710000000000001</v>
      </c>
      <c r="I50" s="91">
        <v>0.53339999999999999</v>
      </c>
      <c r="J50" s="91">
        <v>0.55600000000000005</v>
      </c>
      <c r="K50" s="91">
        <v>0.57569999999999999</v>
      </c>
      <c r="L50" s="91">
        <v>0.52500000000000002</v>
      </c>
      <c r="M50" s="91">
        <v>0.44330000000000003</v>
      </c>
      <c r="N50" s="91">
        <v>0.48170000000000002</v>
      </c>
      <c r="O50" s="91">
        <v>0.35799999999999998</v>
      </c>
    </row>
    <row r="51" spans="1:15" s="264" customFormat="1" ht="15" customHeight="1" thickTop="1" thickBot="1">
      <c r="B51" s="502"/>
      <c r="C51" s="349" t="s">
        <v>428</v>
      </c>
      <c r="D51" s="346"/>
      <c r="E51" s="346"/>
      <c r="F51" s="346"/>
      <c r="G51" s="346"/>
      <c r="H51" s="346"/>
      <c r="I51" s="347"/>
      <c r="J51" s="347"/>
      <c r="K51" s="347"/>
      <c r="L51" s="347"/>
      <c r="M51" s="347"/>
      <c r="N51" s="347"/>
      <c r="O51" s="347"/>
    </row>
    <row r="52" spans="1:15" s="264" customFormat="1" ht="15" customHeight="1" thickTop="1">
      <c r="A52" s="264" t="s">
        <v>526</v>
      </c>
      <c r="B52" s="89" t="s">
        <v>643</v>
      </c>
      <c r="C52" s="90" t="s">
        <v>429</v>
      </c>
      <c r="D52" s="91">
        <v>5.5100000000000003E-2</v>
      </c>
      <c r="E52" s="91">
        <v>5.0900000000000001E-2</v>
      </c>
      <c r="F52" s="91">
        <v>3.6900000000000002E-2</v>
      </c>
      <c r="G52" s="91">
        <v>4.0599999999999997E-2</v>
      </c>
      <c r="H52" s="91">
        <v>4.1799999999999997E-2</v>
      </c>
      <c r="I52" s="91">
        <v>4.5699999999999998E-2</v>
      </c>
      <c r="J52" s="91">
        <v>4.6199999999999998E-2</v>
      </c>
      <c r="K52" s="91">
        <v>4.0599999999999997E-2</v>
      </c>
      <c r="L52" s="91">
        <v>4.2500000000000003E-2</v>
      </c>
      <c r="M52" s="91">
        <v>3.49E-2</v>
      </c>
      <c r="N52" s="91">
        <v>3.8899999999999997E-2</v>
      </c>
      <c r="O52" s="91">
        <v>3.1600000000000003E-2</v>
      </c>
    </row>
    <row r="53" spans="1:15" s="264" customFormat="1" ht="15" customHeight="1">
      <c r="A53" s="264" t="s">
        <v>526</v>
      </c>
      <c r="B53" s="89" t="s">
        <v>644</v>
      </c>
      <c r="C53" s="90" t="s">
        <v>430</v>
      </c>
      <c r="D53" s="91">
        <v>4.8500000000000001E-2</v>
      </c>
      <c r="E53" s="91">
        <v>4.3400000000000001E-2</v>
      </c>
      <c r="F53" s="91">
        <v>3.49E-2</v>
      </c>
      <c r="G53" s="91">
        <v>3.9E-2</v>
      </c>
      <c r="H53" s="91">
        <v>4.0500000000000001E-2</v>
      </c>
      <c r="I53" s="91">
        <v>4.4900000000000002E-2</v>
      </c>
      <c r="J53" s="91">
        <v>4.5600000000000002E-2</v>
      </c>
      <c r="K53" s="91">
        <v>4.0300000000000002E-2</v>
      </c>
      <c r="L53" s="91">
        <v>3.8800000000000001E-2</v>
      </c>
      <c r="M53" s="91">
        <v>3.4700000000000002E-2</v>
      </c>
      <c r="N53" s="91">
        <v>3.6900000000000002E-2</v>
      </c>
      <c r="O53" s="91">
        <v>3.2099999999999997E-2</v>
      </c>
    </row>
    <row r="54" spans="1:15" s="264" customFormat="1" ht="15" customHeight="1">
      <c r="A54" s="264" t="s">
        <v>526</v>
      </c>
      <c r="B54" s="89" t="s">
        <v>645</v>
      </c>
      <c r="C54" s="90" t="s">
        <v>431</v>
      </c>
      <c r="D54" s="91">
        <v>5.0999999999999997E-2</v>
      </c>
      <c r="E54" s="91">
        <v>4.5999999999999999E-2</v>
      </c>
      <c r="F54" s="91">
        <v>3.6900000000000002E-2</v>
      </c>
      <c r="G54" s="91">
        <v>4.0899999999999999E-2</v>
      </c>
      <c r="H54" s="91">
        <v>4.3299999999999998E-2</v>
      </c>
      <c r="I54" s="91">
        <v>4.7699999999999999E-2</v>
      </c>
      <c r="J54" s="91">
        <v>5.0200000000000002E-2</v>
      </c>
      <c r="K54" s="91">
        <v>4.5499999999999999E-2</v>
      </c>
      <c r="L54" s="91">
        <v>4.36E-2</v>
      </c>
      <c r="M54" s="91">
        <v>3.95E-2</v>
      </c>
      <c r="N54" s="91">
        <v>4.19E-2</v>
      </c>
      <c r="O54" s="91">
        <v>3.7900000000000003E-2</v>
      </c>
    </row>
    <row r="55" spans="1:15" s="264" customFormat="1" ht="15" customHeight="1">
      <c r="A55" s="264" t="s">
        <v>526</v>
      </c>
      <c r="B55" s="89" t="s">
        <v>646</v>
      </c>
      <c r="C55" s="90" t="s">
        <v>432</v>
      </c>
      <c r="D55" s="91">
        <v>6.5100000000000005E-2</v>
      </c>
      <c r="E55" s="91">
        <v>6.3100000000000003E-2</v>
      </c>
      <c r="F55" s="91">
        <v>5.2900000000000003E-2</v>
      </c>
      <c r="G55" s="91">
        <v>6.1199999999999997E-2</v>
      </c>
      <c r="H55" s="91">
        <v>5.8700000000000002E-2</v>
      </c>
      <c r="I55" s="91">
        <v>6.4600000000000005E-2</v>
      </c>
      <c r="J55" s="91">
        <v>6.5799999999999997E-2</v>
      </c>
      <c r="K55" s="91">
        <v>6.1600000000000002E-2</v>
      </c>
      <c r="L55" s="91">
        <v>6.0999999999999999E-2</v>
      </c>
      <c r="M55" s="91">
        <v>5.67E-2</v>
      </c>
      <c r="N55" s="91">
        <v>5.9400000000000001E-2</v>
      </c>
      <c r="O55" s="91">
        <v>5.57E-2</v>
      </c>
    </row>
    <row r="56" spans="1:15" s="264" customFormat="1" ht="15" customHeight="1">
      <c r="A56" s="264" t="s">
        <v>526</v>
      </c>
      <c r="B56" s="89" t="s">
        <v>647</v>
      </c>
      <c r="C56" s="90" t="s">
        <v>433</v>
      </c>
      <c r="D56" s="91">
        <v>-1.4E-2</v>
      </c>
      <c r="E56" s="91">
        <v>-1.7100000000000001E-2</v>
      </c>
      <c r="F56" s="91">
        <v>-1.6E-2</v>
      </c>
      <c r="G56" s="91">
        <v>-2.0299999999999999E-2</v>
      </c>
      <c r="H56" s="91">
        <v>-1.55E-2</v>
      </c>
      <c r="I56" s="91">
        <v>-1.7000000000000001E-2</v>
      </c>
      <c r="J56" s="91">
        <v>-1.5599999999999999E-2</v>
      </c>
      <c r="K56" s="91">
        <v>-1.61E-2</v>
      </c>
      <c r="L56" s="91">
        <v>-1.7299999999999999E-2</v>
      </c>
      <c r="M56" s="91">
        <v>-1.72E-2</v>
      </c>
      <c r="N56" s="91">
        <v>-1.7500000000000002E-2</v>
      </c>
      <c r="O56" s="91">
        <v>-1.78E-2</v>
      </c>
    </row>
    <row r="57" spans="1:15" s="264" customFormat="1" ht="15" customHeight="1">
      <c r="A57" s="264" t="s">
        <v>526</v>
      </c>
      <c r="B57" s="89" t="s">
        <v>648</v>
      </c>
      <c r="C57" s="90" t="s">
        <v>434</v>
      </c>
      <c r="D57" s="91">
        <v>-2.5000000000000001E-3</v>
      </c>
      <c r="E57" s="91">
        <v>-2.5999999999999999E-3</v>
      </c>
      <c r="F57" s="91">
        <v>-2E-3</v>
      </c>
      <c r="G57" s="91">
        <v>-1.9E-3</v>
      </c>
      <c r="H57" s="91">
        <v>-2.7000000000000001E-3</v>
      </c>
      <c r="I57" s="91">
        <v>-2.8E-3</v>
      </c>
      <c r="J57" s="91">
        <v>-4.5999999999999999E-3</v>
      </c>
      <c r="K57" s="91">
        <v>-5.1999999999999998E-3</v>
      </c>
      <c r="L57" s="91">
        <v>-4.7999999999999996E-3</v>
      </c>
      <c r="M57" s="91">
        <v>-4.7999999999999996E-3</v>
      </c>
      <c r="N57" s="91">
        <v>-5.1000000000000004E-3</v>
      </c>
      <c r="O57" s="91">
        <v>-5.7999999999999996E-3</v>
      </c>
    </row>
    <row r="58" spans="1:15" s="264" customFormat="1" ht="15" customHeight="1" thickBot="1">
      <c r="A58" s="264" t="s">
        <v>526</v>
      </c>
      <c r="B58" s="89" t="s">
        <v>649</v>
      </c>
      <c r="C58" s="90" t="s">
        <v>435</v>
      </c>
      <c r="D58" s="91">
        <v>6.1999999999999998E-3</v>
      </c>
      <c r="E58" s="91">
        <v>7.1999999999999998E-3</v>
      </c>
      <c r="F58" s="91">
        <v>2E-3</v>
      </c>
      <c r="G58" s="91">
        <v>1.6000000000000001E-3</v>
      </c>
      <c r="H58" s="91">
        <v>1.2999999999999999E-3</v>
      </c>
      <c r="I58" s="91">
        <v>8.9999999999999998E-4</v>
      </c>
      <c r="J58" s="91">
        <v>5.9999999999999995E-4</v>
      </c>
      <c r="K58" s="91">
        <v>2.9999999999999997E-4</v>
      </c>
      <c r="L58" s="91">
        <v>3.7000000000000002E-3</v>
      </c>
      <c r="M58" s="91">
        <v>2.0000000000000001E-4</v>
      </c>
      <c r="N58" s="91">
        <v>2E-3</v>
      </c>
      <c r="O58" s="91">
        <v>-5.0000000000000001E-4</v>
      </c>
    </row>
    <row r="59" spans="1:15" s="500" customFormat="1" ht="15" customHeight="1" thickTop="1" thickBot="1">
      <c r="A59" s="264"/>
      <c r="B59" s="264"/>
      <c r="C59" s="349" t="s">
        <v>436</v>
      </c>
      <c r="D59" s="350"/>
      <c r="E59" s="350"/>
      <c r="F59" s="350"/>
      <c r="G59" s="350"/>
      <c r="H59" s="350"/>
      <c r="I59" s="350"/>
      <c r="J59" s="350"/>
      <c r="K59" s="350"/>
      <c r="L59" s="350"/>
      <c r="M59" s="350"/>
      <c r="N59" s="350"/>
      <c r="O59" s="350"/>
    </row>
    <row r="60" spans="1:15" s="264" customFormat="1" ht="15" customHeight="1" thickTop="1">
      <c r="A60" s="264" t="s">
        <v>526</v>
      </c>
      <c r="B60" s="89" t="s">
        <v>643</v>
      </c>
      <c r="C60" s="90" t="s">
        <v>429</v>
      </c>
      <c r="D60" s="91">
        <v>5.5100000000000003E-2</v>
      </c>
      <c r="E60" s="91">
        <v>5.0900000000000001E-2</v>
      </c>
      <c r="F60" s="91">
        <v>3.6900000000000002E-2</v>
      </c>
      <c r="G60" s="91">
        <v>4.0599999999999997E-2</v>
      </c>
      <c r="H60" s="91">
        <v>4.1799999999999997E-2</v>
      </c>
      <c r="I60" s="91">
        <v>4.5699999999999998E-2</v>
      </c>
      <c r="J60" s="91">
        <v>4.6199999999999998E-2</v>
      </c>
      <c r="K60" s="91">
        <v>4.0599999999999997E-2</v>
      </c>
      <c r="L60" s="91">
        <v>4.2500000000000003E-2</v>
      </c>
      <c r="M60" s="91">
        <v>3.49E-2</v>
      </c>
      <c r="N60" s="91">
        <v>3.8899999999999997E-2</v>
      </c>
      <c r="O60" s="91">
        <v>3.1600000000000003E-2</v>
      </c>
    </row>
    <row r="61" spans="1:15" s="264" customFormat="1" ht="15" customHeight="1">
      <c r="A61" s="264" t="s">
        <v>526</v>
      </c>
      <c r="B61" s="89" t="s">
        <v>650</v>
      </c>
      <c r="C61" s="90" t="s">
        <v>437</v>
      </c>
      <c r="D61" s="91">
        <v>-4.7000000000000002E-3</v>
      </c>
      <c r="E61" s="91">
        <v>-1.9E-3</v>
      </c>
      <c r="F61" s="91">
        <v>-1.6000000000000001E-3</v>
      </c>
      <c r="G61" s="91">
        <v>-2.2000000000000001E-3</v>
      </c>
      <c r="H61" s="91">
        <v>-2.7000000000000001E-3</v>
      </c>
      <c r="I61" s="91">
        <v>-3.3E-3</v>
      </c>
      <c r="J61" s="91">
        <v>-1.8E-3</v>
      </c>
      <c r="K61" s="91">
        <v>8.0000000000000004E-4</v>
      </c>
      <c r="L61" s="91">
        <v>4.0000000000000002E-4</v>
      </c>
      <c r="M61" s="91">
        <v>-5.7000000000000002E-3</v>
      </c>
      <c r="N61" s="91">
        <v>-3.8999999999999998E-3</v>
      </c>
      <c r="O61" s="91">
        <v>-1.9E-3</v>
      </c>
    </row>
    <row r="62" spans="1:15" s="494" customFormat="1" ht="15" customHeight="1">
      <c r="A62" s="264" t="s">
        <v>526</v>
      </c>
      <c r="B62" s="89" t="s">
        <v>651</v>
      </c>
      <c r="C62" s="90" t="s">
        <v>438</v>
      </c>
      <c r="D62" s="91">
        <v>-4.1300000000000003E-2</v>
      </c>
      <c r="E62" s="91">
        <v>-4.1200000000000001E-2</v>
      </c>
      <c r="F62" s="91">
        <v>-3.1099999999999999E-2</v>
      </c>
      <c r="G62" s="91">
        <v>-3.56E-2</v>
      </c>
      <c r="H62" s="91">
        <v>-3.1300000000000001E-2</v>
      </c>
      <c r="I62" s="91">
        <v>-3.3500000000000002E-2</v>
      </c>
      <c r="J62" s="91">
        <v>-3.0700000000000002E-2</v>
      </c>
      <c r="K62" s="91">
        <v>-3.2300000000000002E-2</v>
      </c>
      <c r="L62" s="91">
        <v>-3.2399999999999998E-2</v>
      </c>
      <c r="M62" s="91">
        <v>-2.8899999999999999E-2</v>
      </c>
      <c r="N62" s="91">
        <v>-3.2800000000000003E-2</v>
      </c>
      <c r="O62" s="91">
        <v>-3.0099999999999998E-2</v>
      </c>
    </row>
    <row r="63" spans="1:15" s="494" customFormat="1" ht="15" customHeight="1">
      <c r="A63" s="264" t="s">
        <v>526</v>
      </c>
      <c r="B63" s="89" t="s">
        <v>652</v>
      </c>
      <c r="C63" s="90" t="s">
        <v>439</v>
      </c>
      <c r="D63" s="91">
        <v>0</v>
      </c>
      <c r="E63" s="91">
        <v>1E-4</v>
      </c>
      <c r="F63" s="91">
        <v>0</v>
      </c>
      <c r="G63" s="91">
        <v>2.0000000000000001E-4</v>
      </c>
      <c r="H63" s="91">
        <v>0</v>
      </c>
      <c r="I63" s="91">
        <v>1E-4</v>
      </c>
      <c r="J63" s="91">
        <v>0</v>
      </c>
      <c r="K63" s="91">
        <v>0</v>
      </c>
      <c r="L63" s="91">
        <v>0</v>
      </c>
      <c r="M63" s="91">
        <v>0</v>
      </c>
      <c r="N63" s="91">
        <v>1E-4</v>
      </c>
      <c r="O63" s="91">
        <v>0</v>
      </c>
    </row>
    <row r="64" spans="1:15" s="494" customFormat="1" ht="15" customHeight="1">
      <c r="A64" s="264" t="s">
        <v>526</v>
      </c>
      <c r="B64" s="89" t="s">
        <v>653</v>
      </c>
      <c r="C64" s="90" t="s">
        <v>440</v>
      </c>
      <c r="D64" s="91">
        <v>-2.0000000000000001E-4</v>
      </c>
      <c r="E64" s="91">
        <v>1E-4</v>
      </c>
      <c r="F64" s="91">
        <v>4.0000000000000002E-4</v>
      </c>
      <c r="G64" s="91">
        <v>2.0000000000000001E-4</v>
      </c>
      <c r="H64" s="91">
        <v>-2.0000000000000001E-4</v>
      </c>
      <c r="I64" s="91">
        <v>-2.0000000000000001E-4</v>
      </c>
      <c r="J64" s="91">
        <v>0</v>
      </c>
      <c r="K64" s="91">
        <v>0</v>
      </c>
      <c r="L64" s="91">
        <v>0</v>
      </c>
      <c r="M64" s="91">
        <v>5.0000000000000001E-4</v>
      </c>
      <c r="N64" s="91">
        <v>1E-4</v>
      </c>
      <c r="O64" s="91">
        <v>2.9999999999999997E-4</v>
      </c>
    </row>
    <row r="65" spans="1:15" s="494" customFormat="1" ht="15" customHeight="1" thickBot="1">
      <c r="A65" s="264"/>
      <c r="B65" s="89"/>
      <c r="C65" s="90" t="s">
        <v>441</v>
      </c>
      <c r="D65" s="91">
        <v>5.0000000000000001E-4</v>
      </c>
      <c r="E65" s="91">
        <v>2.9999999999999997E-4</v>
      </c>
      <c r="F65" s="91">
        <v>2.0000000000000001E-4</v>
      </c>
      <c r="G65" s="91">
        <v>2.0000000000000001E-4</v>
      </c>
      <c r="H65" s="91">
        <v>1E-4</v>
      </c>
      <c r="I65" s="91">
        <v>0</v>
      </c>
      <c r="J65" s="91">
        <v>0</v>
      </c>
      <c r="K65" s="91">
        <v>0</v>
      </c>
      <c r="L65" s="91">
        <v>0</v>
      </c>
      <c r="M65" s="91">
        <v>0</v>
      </c>
      <c r="N65" s="91">
        <v>0</v>
      </c>
      <c r="O65" s="91">
        <v>0</v>
      </c>
    </row>
    <row r="66" spans="1:15" s="264" customFormat="1" ht="15" customHeight="1" thickTop="1" thickBot="1">
      <c r="A66" s="264" t="s">
        <v>526</v>
      </c>
      <c r="B66" s="89" t="s">
        <v>654</v>
      </c>
      <c r="C66" s="349" t="s">
        <v>655</v>
      </c>
      <c r="D66" s="346">
        <v>8.9999999999999993E-3</v>
      </c>
      <c r="E66" s="346">
        <v>8.0000000000000002E-3</v>
      </c>
      <c r="F66" s="346">
        <v>4.8999999999999998E-3</v>
      </c>
      <c r="G66" s="346">
        <v>3.5000000000000001E-3</v>
      </c>
      <c r="H66" s="346">
        <v>7.7000000000000002E-3</v>
      </c>
      <c r="I66" s="351">
        <v>8.8000000000000005E-3</v>
      </c>
      <c r="J66" s="351">
        <v>1.3599999999999999E-2</v>
      </c>
      <c r="K66" s="351">
        <v>9.1000000000000004E-3</v>
      </c>
      <c r="L66" s="351">
        <v>1.06E-2</v>
      </c>
      <c r="M66" s="351">
        <v>8.0000000000000004E-4</v>
      </c>
      <c r="N66" s="351">
        <v>2.3E-3</v>
      </c>
      <c r="O66" s="351">
        <v>-2.0000000000000001E-4</v>
      </c>
    </row>
    <row r="67" spans="1:15" ht="3.75" customHeight="1" thickTop="1" thickBot="1">
      <c r="A67" s="504"/>
      <c r="B67" s="504"/>
      <c r="C67" s="475"/>
      <c r="D67" s="475"/>
      <c r="E67" s="475"/>
      <c r="F67" s="475"/>
      <c r="G67" s="475"/>
      <c r="H67" s="475"/>
      <c r="I67" s="475"/>
      <c r="J67" s="475"/>
      <c r="K67" s="475"/>
      <c r="L67" s="475"/>
      <c r="M67" s="475"/>
      <c r="N67" s="475"/>
      <c r="O67" s="475"/>
    </row>
    <row r="68" spans="1:15" ht="15" customHeight="1">
      <c r="A68" s="264"/>
      <c r="B68" s="264"/>
      <c r="C68" s="505" t="s">
        <v>443</v>
      </c>
      <c r="D68" s="264"/>
      <c r="E68" s="264"/>
      <c r="F68" s="264"/>
      <c r="G68" s="264"/>
      <c r="H68" s="264"/>
      <c r="I68" s="264"/>
      <c r="J68" s="264"/>
      <c r="K68" s="264"/>
      <c r="L68" s="264"/>
      <c r="M68" s="264"/>
      <c r="N68" s="264"/>
      <c r="O68" s="264"/>
    </row>
    <row r="69" spans="1:15" ht="15" customHeight="1">
      <c r="A69" s="264"/>
      <c r="B69" s="264"/>
      <c r="C69" s="505" t="s">
        <v>656</v>
      </c>
      <c r="D69" s="264"/>
      <c r="E69" s="264"/>
      <c r="F69" s="264"/>
      <c r="G69" s="264"/>
      <c r="H69" s="264"/>
      <c r="I69" s="264"/>
      <c r="J69" s="264"/>
      <c r="K69" s="264"/>
      <c r="L69" s="264"/>
      <c r="M69" s="264"/>
      <c r="N69" s="264"/>
      <c r="O69" s="264"/>
    </row>
    <row r="70" spans="1:15" ht="15" customHeight="1">
      <c r="A70" s="264"/>
      <c r="B70" s="264"/>
      <c r="C70" s="505" t="s">
        <v>657</v>
      </c>
      <c r="D70" s="264"/>
      <c r="E70" s="264"/>
      <c r="F70" s="264"/>
      <c r="G70" s="264"/>
      <c r="H70" s="264"/>
      <c r="I70" s="264"/>
      <c r="J70" s="264"/>
      <c r="K70" s="264"/>
      <c r="L70" s="264"/>
      <c r="M70" s="264"/>
      <c r="N70" s="264"/>
      <c r="O70" s="264"/>
    </row>
    <row r="71" spans="1:15" ht="15" customHeight="1">
      <c r="A71" s="264"/>
      <c r="B71" s="264"/>
      <c r="C71" s="505" t="s">
        <v>446</v>
      </c>
      <c r="D71" s="264"/>
      <c r="E71" s="264"/>
      <c r="F71" s="264"/>
      <c r="G71" s="264"/>
      <c r="H71" s="264"/>
      <c r="I71" s="264"/>
      <c r="J71" s="264"/>
      <c r="K71" s="264"/>
      <c r="L71" s="264"/>
      <c r="M71" s="264"/>
      <c r="N71" s="264"/>
      <c r="O71" s="264"/>
    </row>
    <row r="72" spans="1:15" ht="15" customHeight="1">
      <c r="A72" s="264"/>
      <c r="B72" s="264"/>
      <c r="C72" s="505" t="s">
        <v>447</v>
      </c>
      <c r="D72" s="264"/>
      <c r="E72" s="264"/>
      <c r="F72" s="264"/>
      <c r="G72" s="264"/>
      <c r="H72" s="264"/>
      <c r="I72" s="264"/>
      <c r="J72" s="264"/>
      <c r="K72" s="264"/>
      <c r="L72" s="264"/>
      <c r="M72" s="264"/>
      <c r="N72" s="264"/>
      <c r="O72" s="264"/>
    </row>
    <row r="73" spans="1:15" ht="30" customHeight="1">
      <c r="A73" s="264"/>
      <c r="B73" s="264"/>
      <c r="C73" s="845" t="s">
        <v>448</v>
      </c>
      <c r="D73" s="845"/>
      <c r="E73" s="845"/>
      <c r="F73" s="845"/>
      <c r="G73" s="845"/>
      <c r="H73" s="845"/>
      <c r="I73" s="845"/>
      <c r="J73" s="845"/>
      <c r="K73" s="845"/>
      <c r="L73" s="845"/>
      <c r="M73" s="845"/>
      <c r="N73" s="845"/>
      <c r="O73" s="506"/>
    </row>
    <row r="74" spans="1:15" ht="15" customHeight="1">
      <c r="A74" s="264"/>
      <c r="B74" s="264"/>
      <c r="C74" s="505" t="s">
        <v>449</v>
      </c>
      <c r="D74" s="264"/>
      <c r="E74" s="264"/>
      <c r="F74" s="264"/>
      <c r="G74" s="264"/>
      <c r="H74" s="264"/>
      <c r="I74" s="264"/>
      <c r="J74" s="264"/>
      <c r="K74" s="264"/>
      <c r="L74" s="264"/>
      <c r="M74" s="264"/>
      <c r="N74" s="264"/>
      <c r="O74" s="264"/>
    </row>
    <row r="75" spans="1:15" ht="30" customHeight="1">
      <c r="A75" s="264"/>
      <c r="B75" s="264"/>
      <c r="C75" s="845" t="s">
        <v>450</v>
      </c>
      <c r="D75" s="845"/>
      <c r="E75" s="845"/>
      <c r="F75" s="845"/>
      <c r="G75" s="845"/>
      <c r="H75" s="845"/>
      <c r="I75" s="845"/>
      <c r="J75" s="845"/>
      <c r="K75" s="845"/>
      <c r="L75" s="845"/>
      <c r="M75" s="845"/>
      <c r="N75" s="845"/>
      <c r="O75" s="506"/>
    </row>
    <row r="76" spans="1:15" ht="15" customHeight="1">
      <c r="A76" s="264"/>
      <c r="B76" s="264"/>
      <c r="C76" s="264"/>
      <c r="D76" s="264"/>
      <c r="E76" s="264"/>
      <c r="F76" s="264"/>
      <c r="G76" s="264"/>
      <c r="H76" s="264"/>
      <c r="I76" s="264"/>
      <c r="J76" s="264"/>
      <c r="K76" s="264"/>
      <c r="L76" s="264"/>
      <c r="M76" s="264"/>
      <c r="N76" s="264"/>
      <c r="O76" s="264"/>
    </row>
  </sheetData>
  <mergeCells count="8">
    <mergeCell ref="C75:N75"/>
    <mergeCell ref="E6:M6"/>
    <mergeCell ref="C1:M1"/>
    <mergeCell ref="A4:M4"/>
    <mergeCell ref="N4:O4"/>
    <mergeCell ref="A2:O2"/>
    <mergeCell ref="C3:O3"/>
    <mergeCell ref="C73:N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B10" sqref="B10"/>
    </sheetView>
  </sheetViews>
  <sheetFormatPr baseColWidth="10" defaultColWidth="9.140625" defaultRowHeight="12.75"/>
  <cols>
    <col min="1" max="1" width="95.140625" style="530" customWidth="1"/>
    <col min="2" max="4" width="15.7109375" style="508" customWidth="1"/>
    <col min="5" max="5" width="15" style="508" customWidth="1"/>
    <col min="6" max="256" width="9.140625" style="508"/>
    <col min="257" max="257" width="95.140625" style="508" customWidth="1"/>
    <col min="258" max="260" width="15.7109375" style="508" customWidth="1"/>
    <col min="261" max="261" width="15" style="508" customWidth="1"/>
    <col min="262" max="512" width="9.140625" style="508"/>
    <col min="513" max="513" width="95.140625" style="508" customWidth="1"/>
    <col min="514" max="516" width="15.7109375" style="508" customWidth="1"/>
    <col min="517" max="517" width="15" style="508" customWidth="1"/>
    <col min="518" max="768" width="9.140625" style="508"/>
    <col min="769" max="769" width="95.140625" style="508" customWidth="1"/>
    <col min="770" max="772" width="15.7109375" style="508" customWidth="1"/>
    <col min="773" max="773" width="15" style="508" customWidth="1"/>
    <col min="774" max="1024" width="9.140625" style="508"/>
    <col min="1025" max="1025" width="95.140625" style="508" customWidth="1"/>
    <col min="1026" max="1028" width="15.7109375" style="508" customWidth="1"/>
    <col min="1029" max="1029" width="15" style="508" customWidth="1"/>
    <col min="1030" max="1280" width="9.140625" style="508"/>
    <col min="1281" max="1281" width="95.140625" style="508" customWidth="1"/>
    <col min="1282" max="1284" width="15.7109375" style="508" customWidth="1"/>
    <col min="1285" max="1285" width="15" style="508" customWidth="1"/>
    <col min="1286" max="1536" width="9.140625" style="508"/>
    <col min="1537" max="1537" width="95.140625" style="508" customWidth="1"/>
    <col min="1538" max="1540" width="15.7109375" style="508" customWidth="1"/>
    <col min="1541" max="1541" width="15" style="508" customWidth="1"/>
    <col min="1542" max="1792" width="9.140625" style="508"/>
    <col min="1793" max="1793" width="95.140625" style="508" customWidth="1"/>
    <col min="1794" max="1796" width="15.7109375" style="508" customWidth="1"/>
    <col min="1797" max="1797" width="15" style="508" customWidth="1"/>
    <col min="1798" max="2048" width="9.140625" style="508"/>
    <col min="2049" max="2049" width="95.140625" style="508" customWidth="1"/>
    <col min="2050" max="2052" width="15.7109375" style="508" customWidth="1"/>
    <col min="2053" max="2053" width="15" style="508" customWidth="1"/>
    <col min="2054" max="2304" width="9.140625" style="508"/>
    <col min="2305" max="2305" width="95.140625" style="508" customWidth="1"/>
    <col min="2306" max="2308" width="15.7109375" style="508" customWidth="1"/>
    <col min="2309" max="2309" width="15" style="508" customWidth="1"/>
    <col min="2310" max="2560" width="9.140625" style="508"/>
    <col min="2561" max="2561" width="95.140625" style="508" customWidth="1"/>
    <col min="2562" max="2564" width="15.7109375" style="508" customWidth="1"/>
    <col min="2565" max="2565" width="15" style="508" customWidth="1"/>
    <col min="2566" max="2816" width="9.140625" style="508"/>
    <col min="2817" max="2817" width="95.140625" style="508" customWidth="1"/>
    <col min="2818" max="2820" width="15.7109375" style="508" customWidth="1"/>
    <col min="2821" max="2821" width="15" style="508" customWidth="1"/>
    <col min="2822" max="3072" width="9.140625" style="508"/>
    <col min="3073" max="3073" width="95.140625" style="508" customWidth="1"/>
    <col min="3074" max="3076" width="15.7109375" style="508" customWidth="1"/>
    <col min="3077" max="3077" width="15" style="508" customWidth="1"/>
    <col min="3078" max="3328" width="9.140625" style="508"/>
    <col min="3329" max="3329" width="95.140625" style="508" customWidth="1"/>
    <col min="3330" max="3332" width="15.7109375" style="508" customWidth="1"/>
    <col min="3333" max="3333" width="15" style="508" customWidth="1"/>
    <col min="3334" max="3584" width="9.140625" style="508"/>
    <col min="3585" max="3585" width="95.140625" style="508" customWidth="1"/>
    <col min="3586" max="3588" width="15.7109375" style="508" customWidth="1"/>
    <col min="3589" max="3589" width="15" style="508" customWidth="1"/>
    <col min="3590" max="3840" width="9.140625" style="508"/>
    <col min="3841" max="3841" width="95.140625" style="508" customWidth="1"/>
    <col min="3842" max="3844" width="15.7109375" style="508" customWidth="1"/>
    <col min="3845" max="3845" width="15" style="508" customWidth="1"/>
    <col min="3846" max="4096" width="9.140625" style="508"/>
    <col min="4097" max="4097" width="95.140625" style="508" customWidth="1"/>
    <col min="4098" max="4100" width="15.7109375" style="508" customWidth="1"/>
    <col min="4101" max="4101" width="15" style="508" customWidth="1"/>
    <col min="4102" max="4352" width="9.140625" style="508"/>
    <col min="4353" max="4353" width="95.140625" style="508" customWidth="1"/>
    <col min="4354" max="4356" width="15.7109375" style="508" customWidth="1"/>
    <col min="4357" max="4357" width="15" style="508" customWidth="1"/>
    <col min="4358" max="4608" width="9.140625" style="508"/>
    <col min="4609" max="4609" width="95.140625" style="508" customWidth="1"/>
    <col min="4610" max="4612" width="15.7109375" style="508" customWidth="1"/>
    <col min="4613" max="4613" width="15" style="508" customWidth="1"/>
    <col min="4614" max="4864" width="9.140625" style="508"/>
    <col min="4865" max="4865" width="95.140625" style="508" customWidth="1"/>
    <col min="4866" max="4868" width="15.7109375" style="508" customWidth="1"/>
    <col min="4869" max="4869" width="15" style="508" customWidth="1"/>
    <col min="4870" max="5120" width="9.140625" style="508"/>
    <col min="5121" max="5121" width="95.140625" style="508" customWidth="1"/>
    <col min="5122" max="5124" width="15.7109375" style="508" customWidth="1"/>
    <col min="5125" max="5125" width="15" style="508" customWidth="1"/>
    <col min="5126" max="5376" width="9.140625" style="508"/>
    <col min="5377" max="5377" width="95.140625" style="508" customWidth="1"/>
    <col min="5378" max="5380" width="15.7109375" style="508" customWidth="1"/>
    <col min="5381" max="5381" width="15" style="508" customWidth="1"/>
    <col min="5382" max="5632" width="9.140625" style="508"/>
    <col min="5633" max="5633" width="95.140625" style="508" customWidth="1"/>
    <col min="5634" max="5636" width="15.7109375" style="508" customWidth="1"/>
    <col min="5637" max="5637" width="15" style="508" customWidth="1"/>
    <col min="5638" max="5888" width="9.140625" style="508"/>
    <col min="5889" max="5889" width="95.140625" style="508" customWidth="1"/>
    <col min="5890" max="5892" width="15.7109375" style="508" customWidth="1"/>
    <col min="5893" max="5893" width="15" style="508" customWidth="1"/>
    <col min="5894" max="6144" width="9.140625" style="508"/>
    <col min="6145" max="6145" width="95.140625" style="508" customWidth="1"/>
    <col min="6146" max="6148" width="15.7109375" style="508" customWidth="1"/>
    <col min="6149" max="6149" width="15" style="508" customWidth="1"/>
    <col min="6150" max="6400" width="9.140625" style="508"/>
    <col min="6401" max="6401" width="95.140625" style="508" customWidth="1"/>
    <col min="6402" max="6404" width="15.7109375" style="508" customWidth="1"/>
    <col min="6405" max="6405" width="15" style="508" customWidth="1"/>
    <col min="6406" max="6656" width="9.140625" style="508"/>
    <col min="6657" max="6657" width="95.140625" style="508" customWidth="1"/>
    <col min="6658" max="6660" width="15.7109375" style="508" customWidth="1"/>
    <col min="6661" max="6661" width="15" style="508" customWidth="1"/>
    <col min="6662" max="6912" width="9.140625" style="508"/>
    <col min="6913" max="6913" width="95.140625" style="508" customWidth="1"/>
    <col min="6914" max="6916" width="15.7109375" style="508" customWidth="1"/>
    <col min="6917" max="6917" width="15" style="508" customWidth="1"/>
    <col min="6918" max="7168" width="9.140625" style="508"/>
    <col min="7169" max="7169" width="95.140625" style="508" customWidth="1"/>
    <col min="7170" max="7172" width="15.7109375" style="508" customWidth="1"/>
    <col min="7173" max="7173" width="15" style="508" customWidth="1"/>
    <col min="7174" max="7424" width="9.140625" style="508"/>
    <col min="7425" max="7425" width="95.140625" style="508" customWidth="1"/>
    <col min="7426" max="7428" width="15.7109375" style="508" customWidth="1"/>
    <col min="7429" max="7429" width="15" style="508" customWidth="1"/>
    <col min="7430" max="7680" width="9.140625" style="508"/>
    <col min="7681" max="7681" width="95.140625" style="508" customWidth="1"/>
    <col min="7682" max="7684" width="15.7109375" style="508" customWidth="1"/>
    <col min="7685" max="7685" width="15" style="508" customWidth="1"/>
    <col min="7686" max="7936" width="9.140625" style="508"/>
    <col min="7937" max="7937" width="95.140625" style="508" customWidth="1"/>
    <col min="7938" max="7940" width="15.7109375" style="508" customWidth="1"/>
    <col min="7941" max="7941" width="15" style="508" customWidth="1"/>
    <col min="7942" max="8192" width="9.140625" style="508"/>
    <col min="8193" max="8193" width="95.140625" style="508" customWidth="1"/>
    <col min="8194" max="8196" width="15.7109375" style="508" customWidth="1"/>
    <col min="8197" max="8197" width="15" style="508" customWidth="1"/>
    <col min="8198" max="8448" width="9.140625" style="508"/>
    <col min="8449" max="8449" width="95.140625" style="508" customWidth="1"/>
    <col min="8450" max="8452" width="15.7109375" style="508" customWidth="1"/>
    <col min="8453" max="8453" width="15" style="508" customWidth="1"/>
    <col min="8454" max="8704" width="9.140625" style="508"/>
    <col min="8705" max="8705" width="95.140625" style="508" customWidth="1"/>
    <col min="8706" max="8708" width="15.7109375" style="508" customWidth="1"/>
    <col min="8709" max="8709" width="15" style="508" customWidth="1"/>
    <col min="8710" max="8960" width="9.140625" style="508"/>
    <col min="8961" max="8961" width="95.140625" style="508" customWidth="1"/>
    <col min="8962" max="8964" width="15.7109375" style="508" customWidth="1"/>
    <col min="8965" max="8965" width="15" style="508" customWidth="1"/>
    <col min="8966" max="9216" width="9.140625" style="508"/>
    <col min="9217" max="9217" width="95.140625" style="508" customWidth="1"/>
    <col min="9218" max="9220" width="15.7109375" style="508" customWidth="1"/>
    <col min="9221" max="9221" width="15" style="508" customWidth="1"/>
    <col min="9222" max="9472" width="9.140625" style="508"/>
    <col min="9473" max="9473" width="95.140625" style="508" customWidth="1"/>
    <col min="9474" max="9476" width="15.7109375" style="508" customWidth="1"/>
    <col min="9477" max="9477" width="15" style="508" customWidth="1"/>
    <col min="9478" max="9728" width="9.140625" style="508"/>
    <col min="9729" max="9729" width="95.140625" style="508" customWidth="1"/>
    <col min="9730" max="9732" width="15.7109375" style="508" customWidth="1"/>
    <col min="9733" max="9733" width="15" style="508" customWidth="1"/>
    <col min="9734" max="9984" width="9.140625" style="508"/>
    <col min="9985" max="9985" width="95.140625" style="508" customWidth="1"/>
    <col min="9986" max="9988" width="15.7109375" style="508" customWidth="1"/>
    <col min="9989" max="9989" width="15" style="508" customWidth="1"/>
    <col min="9990" max="10240" width="9.140625" style="508"/>
    <col min="10241" max="10241" width="95.140625" style="508" customWidth="1"/>
    <col min="10242" max="10244" width="15.7109375" style="508" customWidth="1"/>
    <col min="10245" max="10245" width="15" style="508" customWidth="1"/>
    <col min="10246" max="10496" width="9.140625" style="508"/>
    <col min="10497" max="10497" width="95.140625" style="508" customWidth="1"/>
    <col min="10498" max="10500" width="15.7109375" style="508" customWidth="1"/>
    <col min="10501" max="10501" width="15" style="508" customWidth="1"/>
    <col min="10502" max="10752" width="9.140625" style="508"/>
    <col min="10753" max="10753" width="95.140625" style="508" customWidth="1"/>
    <col min="10754" max="10756" width="15.7109375" style="508" customWidth="1"/>
    <col min="10757" max="10757" width="15" style="508" customWidth="1"/>
    <col min="10758" max="11008" width="9.140625" style="508"/>
    <col min="11009" max="11009" width="95.140625" style="508" customWidth="1"/>
    <col min="11010" max="11012" width="15.7109375" style="508" customWidth="1"/>
    <col min="11013" max="11013" width="15" style="508" customWidth="1"/>
    <col min="11014" max="11264" width="9.140625" style="508"/>
    <col min="11265" max="11265" width="95.140625" style="508" customWidth="1"/>
    <col min="11266" max="11268" width="15.7109375" style="508" customWidth="1"/>
    <col min="11269" max="11269" width="15" style="508" customWidth="1"/>
    <col min="11270" max="11520" width="9.140625" style="508"/>
    <col min="11521" max="11521" width="95.140625" style="508" customWidth="1"/>
    <col min="11522" max="11524" width="15.7109375" style="508" customWidth="1"/>
    <col min="11525" max="11525" width="15" style="508" customWidth="1"/>
    <col min="11526" max="11776" width="9.140625" style="508"/>
    <col min="11777" max="11777" width="95.140625" style="508" customWidth="1"/>
    <col min="11778" max="11780" width="15.7109375" style="508" customWidth="1"/>
    <col min="11781" max="11781" width="15" style="508" customWidth="1"/>
    <col min="11782" max="12032" width="9.140625" style="508"/>
    <col min="12033" max="12033" width="95.140625" style="508" customWidth="1"/>
    <col min="12034" max="12036" width="15.7109375" style="508" customWidth="1"/>
    <col min="12037" max="12037" width="15" style="508" customWidth="1"/>
    <col min="12038" max="12288" width="9.140625" style="508"/>
    <col min="12289" max="12289" width="95.140625" style="508" customWidth="1"/>
    <col min="12290" max="12292" width="15.7109375" style="508" customWidth="1"/>
    <col min="12293" max="12293" width="15" style="508" customWidth="1"/>
    <col min="12294" max="12544" width="9.140625" style="508"/>
    <col min="12545" max="12545" width="95.140625" style="508" customWidth="1"/>
    <col min="12546" max="12548" width="15.7109375" style="508" customWidth="1"/>
    <col min="12549" max="12549" width="15" style="508" customWidth="1"/>
    <col min="12550" max="12800" width="9.140625" style="508"/>
    <col min="12801" max="12801" width="95.140625" style="508" customWidth="1"/>
    <col min="12802" max="12804" width="15.7109375" style="508" customWidth="1"/>
    <col min="12805" max="12805" width="15" style="508" customWidth="1"/>
    <col min="12806" max="13056" width="9.140625" style="508"/>
    <col min="13057" max="13057" width="95.140625" style="508" customWidth="1"/>
    <col min="13058" max="13060" width="15.7109375" style="508" customWidth="1"/>
    <col min="13061" max="13061" width="15" style="508" customWidth="1"/>
    <col min="13062" max="13312" width="9.140625" style="508"/>
    <col min="13313" max="13313" width="95.140625" style="508" customWidth="1"/>
    <col min="13314" max="13316" width="15.7109375" style="508" customWidth="1"/>
    <col min="13317" max="13317" width="15" style="508" customWidth="1"/>
    <col min="13318" max="13568" width="9.140625" style="508"/>
    <col min="13569" max="13569" width="95.140625" style="508" customWidth="1"/>
    <col min="13570" max="13572" width="15.7109375" style="508" customWidth="1"/>
    <col min="13573" max="13573" width="15" style="508" customWidth="1"/>
    <col min="13574" max="13824" width="9.140625" style="508"/>
    <col min="13825" max="13825" width="95.140625" style="508" customWidth="1"/>
    <col min="13826" max="13828" width="15.7109375" style="508" customWidth="1"/>
    <col min="13829" max="13829" width="15" style="508" customWidth="1"/>
    <col min="13830" max="14080" width="9.140625" style="508"/>
    <col min="14081" max="14081" width="95.140625" style="508" customWidth="1"/>
    <col min="14082" max="14084" width="15.7109375" style="508" customWidth="1"/>
    <col min="14085" max="14085" width="15" style="508" customWidth="1"/>
    <col min="14086" max="14336" width="9.140625" style="508"/>
    <col min="14337" max="14337" width="95.140625" style="508" customWidth="1"/>
    <col min="14338" max="14340" width="15.7109375" style="508" customWidth="1"/>
    <col min="14341" max="14341" width="15" style="508" customWidth="1"/>
    <col min="14342" max="14592" width="9.140625" style="508"/>
    <col min="14593" max="14593" width="95.140625" style="508" customWidth="1"/>
    <col min="14594" max="14596" width="15.7109375" style="508" customWidth="1"/>
    <col min="14597" max="14597" width="15" style="508" customWidth="1"/>
    <col min="14598" max="14848" width="9.140625" style="508"/>
    <col min="14849" max="14849" width="95.140625" style="508" customWidth="1"/>
    <col min="14850" max="14852" width="15.7109375" style="508" customWidth="1"/>
    <col min="14853" max="14853" width="15" style="508" customWidth="1"/>
    <col min="14854" max="15104" width="9.140625" style="508"/>
    <col min="15105" max="15105" width="95.140625" style="508" customWidth="1"/>
    <col min="15106" max="15108" width="15.7109375" style="508" customWidth="1"/>
    <col min="15109" max="15109" width="15" style="508" customWidth="1"/>
    <col min="15110" max="15360" width="9.140625" style="508"/>
    <col min="15361" max="15361" width="95.140625" style="508" customWidth="1"/>
    <col min="15362" max="15364" width="15.7109375" style="508" customWidth="1"/>
    <col min="15365" max="15365" width="15" style="508" customWidth="1"/>
    <col min="15366" max="15616" width="9.140625" style="508"/>
    <col min="15617" max="15617" width="95.140625" style="508" customWidth="1"/>
    <col min="15618" max="15620" width="15.7109375" style="508" customWidth="1"/>
    <col min="15621" max="15621" width="15" style="508" customWidth="1"/>
    <col min="15622" max="15872" width="9.140625" style="508"/>
    <col min="15873" max="15873" width="95.140625" style="508" customWidth="1"/>
    <col min="15874" max="15876" width="15.7109375" style="508" customWidth="1"/>
    <col min="15877" max="15877" width="15" style="508" customWidth="1"/>
    <col min="15878" max="16128" width="9.140625" style="508"/>
    <col min="16129" max="16129" width="95.140625" style="508" customWidth="1"/>
    <col min="16130" max="16132" width="15.7109375" style="508" customWidth="1"/>
    <col min="16133" max="16133" width="15" style="508" customWidth="1"/>
    <col min="16134" max="16384" width="9.140625" style="508"/>
  </cols>
  <sheetData>
    <row r="1" spans="1:5" ht="30" customHeight="1">
      <c r="A1" s="835" t="s">
        <v>895</v>
      </c>
      <c r="B1" s="835"/>
      <c r="C1" s="835"/>
      <c r="D1" s="835"/>
      <c r="E1" s="835"/>
    </row>
    <row r="2" spans="1:5" ht="15" customHeight="1">
      <c r="A2" s="836" t="s">
        <v>671</v>
      </c>
      <c r="B2" s="836"/>
      <c r="C2" s="836"/>
      <c r="D2" s="836"/>
      <c r="E2" s="836"/>
    </row>
    <row r="3" spans="1:5" ht="15" customHeight="1">
      <c r="A3" s="836" t="s">
        <v>1444</v>
      </c>
      <c r="B3" s="836"/>
      <c r="C3" s="836"/>
      <c r="D3" s="836"/>
      <c r="E3" s="836"/>
    </row>
    <row r="4" spans="1:5" s="485" customFormat="1" ht="30" customHeight="1">
      <c r="A4" s="837" t="s">
        <v>672</v>
      </c>
      <c r="B4" s="837"/>
      <c r="C4" s="837"/>
      <c r="D4" s="837"/>
      <c r="E4" s="837"/>
    </row>
    <row r="5" spans="1:5" ht="3.75" customHeight="1">
      <c r="A5" s="264"/>
      <c r="B5" s="264"/>
      <c r="C5" s="264"/>
      <c r="D5" s="264"/>
      <c r="E5" s="264"/>
    </row>
    <row r="6" spans="1:5" s="469" customFormat="1" ht="30" customHeight="1">
      <c r="A6" s="509"/>
      <c r="B6" s="510" t="s">
        <v>897</v>
      </c>
      <c r="C6" s="510" t="s">
        <v>898</v>
      </c>
      <c r="D6" s="510" t="s">
        <v>899</v>
      </c>
      <c r="E6" s="511" t="s">
        <v>334</v>
      </c>
    </row>
    <row r="7" spans="1:5" s="681" customFormat="1" ht="15" customHeight="1">
      <c r="A7" s="680" t="s">
        <v>673</v>
      </c>
      <c r="B7" s="513">
        <v>0.72740000000000005</v>
      </c>
      <c r="C7" s="513">
        <v>0.1386</v>
      </c>
      <c r="D7" s="513">
        <v>0.9536</v>
      </c>
      <c r="E7" s="513">
        <v>0.55700000000000005</v>
      </c>
    </row>
    <row r="8" spans="1:5" s="682" customFormat="1" ht="15" customHeight="1">
      <c r="A8" s="515" t="s">
        <v>674</v>
      </c>
      <c r="B8" s="516">
        <v>319119290.23000002</v>
      </c>
      <c r="C8" s="516">
        <v>163945986.44999999</v>
      </c>
      <c r="D8" s="516">
        <v>43360123.369999997</v>
      </c>
      <c r="E8" s="516">
        <v>526425400.05000001</v>
      </c>
    </row>
    <row r="9" spans="1:5" s="682" customFormat="1" ht="15" customHeight="1">
      <c r="A9" s="515" t="s">
        <v>675</v>
      </c>
      <c r="B9" s="516">
        <v>0</v>
      </c>
      <c r="C9" s="516">
        <v>0</v>
      </c>
      <c r="D9" s="516">
        <v>0</v>
      </c>
      <c r="E9" s="516">
        <v>0</v>
      </c>
    </row>
    <row r="10" spans="1:5" s="682" customFormat="1" ht="15" customHeight="1">
      <c r="A10" s="515" t="s">
        <v>676</v>
      </c>
      <c r="B10" s="516">
        <v>479662621.26999998</v>
      </c>
      <c r="C10" s="516">
        <v>7422015.6900000004</v>
      </c>
      <c r="D10" s="516">
        <v>4446114.55</v>
      </c>
      <c r="E10" s="516">
        <v>491530751.50999999</v>
      </c>
    </row>
    <row r="11" spans="1:5" s="682" customFormat="1" ht="15" customHeight="1">
      <c r="A11" s="515" t="s">
        <v>677</v>
      </c>
      <c r="B11" s="516">
        <v>1200009786.78</v>
      </c>
      <c r="C11" s="516">
        <v>549063529.25999999</v>
      </c>
      <c r="D11" s="516">
        <v>236014830.22</v>
      </c>
      <c r="E11" s="516">
        <v>1985088146.26</v>
      </c>
    </row>
    <row r="12" spans="1:5" s="682" customFormat="1" ht="15" customHeight="1">
      <c r="A12" s="515" t="s">
        <v>678</v>
      </c>
      <c r="B12" s="516">
        <v>17731211.949999999</v>
      </c>
      <c r="C12" s="516">
        <v>0</v>
      </c>
      <c r="D12" s="516">
        <v>214817.58</v>
      </c>
      <c r="E12" s="516">
        <v>17946029.530000001</v>
      </c>
    </row>
    <row r="13" spans="1:5" s="682" customFormat="1" ht="15" customHeight="1">
      <c r="A13" s="515" t="s">
        <v>679</v>
      </c>
      <c r="B13" s="516">
        <v>350953384.00999999</v>
      </c>
      <c r="C13" s="516">
        <v>331638411.31999999</v>
      </c>
      <c r="D13" s="516">
        <v>66591047.140000001</v>
      </c>
      <c r="E13" s="516">
        <v>749182842.47000003</v>
      </c>
    </row>
    <row r="14" spans="1:5" s="682" customFormat="1" ht="15" customHeight="1">
      <c r="A14" s="518" t="s">
        <v>680</v>
      </c>
      <c r="B14" s="683">
        <v>2367476294.2399998</v>
      </c>
      <c r="C14" s="683">
        <v>1052069942.72</v>
      </c>
      <c r="D14" s="683">
        <v>350626932.86000001</v>
      </c>
      <c r="E14" s="683">
        <v>3770173169.8200002</v>
      </c>
    </row>
    <row r="15" spans="1:5" s="682" customFormat="1" ht="15" customHeight="1">
      <c r="A15" s="515" t="s">
        <v>681</v>
      </c>
      <c r="B15" s="516">
        <v>1060189210.6165</v>
      </c>
      <c r="C15" s="516">
        <v>607654579.08800006</v>
      </c>
      <c r="D15" s="516">
        <v>185648798.345</v>
      </c>
      <c r="E15" s="516">
        <v>1853492588.0495</v>
      </c>
    </row>
    <row r="16" spans="1:5" s="682" customFormat="1" ht="15" customHeight="1">
      <c r="A16" s="515" t="s">
        <v>682</v>
      </c>
      <c r="B16" s="684">
        <v>0.44779999999999998</v>
      </c>
      <c r="C16" s="684">
        <v>0.5776</v>
      </c>
      <c r="D16" s="684">
        <v>0.52949999999999997</v>
      </c>
      <c r="E16" s="684">
        <v>0.49159999999999998</v>
      </c>
    </row>
    <row r="17" spans="1:5" s="682" customFormat="1" ht="15" customHeight="1">
      <c r="A17" s="518" t="s">
        <v>683</v>
      </c>
      <c r="B17" s="683">
        <v>106018921.0617</v>
      </c>
      <c r="C17" s="683">
        <v>60765457.908799998</v>
      </c>
      <c r="D17" s="683">
        <v>18564879.8345</v>
      </c>
      <c r="E17" s="683">
        <v>185349258.80500001</v>
      </c>
    </row>
    <row r="18" spans="1:5" s="682" customFormat="1" ht="15" customHeight="1">
      <c r="A18" s="515" t="s">
        <v>684</v>
      </c>
      <c r="B18" s="516">
        <v>720560038</v>
      </c>
      <c r="C18" s="516">
        <v>108441337</v>
      </c>
      <c r="D18" s="516">
        <v>174919022</v>
      </c>
      <c r="E18" s="516">
        <v>1003920397</v>
      </c>
    </row>
    <row r="19" spans="1:5" s="682" customFormat="1" ht="15" customHeight="1">
      <c r="A19" s="515" t="s">
        <v>685</v>
      </c>
      <c r="B19" s="516">
        <v>0</v>
      </c>
      <c r="C19" s="516">
        <v>0</v>
      </c>
      <c r="D19" s="516">
        <v>173533</v>
      </c>
      <c r="E19" s="516">
        <v>173533</v>
      </c>
    </row>
    <row r="20" spans="1:5" s="682" customFormat="1" ht="15" customHeight="1">
      <c r="A20" s="521" t="s">
        <v>686</v>
      </c>
      <c r="B20" s="516">
        <v>0</v>
      </c>
      <c r="C20" s="516">
        <v>0</v>
      </c>
      <c r="D20" s="516">
        <v>0</v>
      </c>
      <c r="E20" s="516">
        <v>0</v>
      </c>
    </row>
    <row r="21" spans="1:5" s="682" customFormat="1" ht="15" customHeight="1">
      <c r="A21" s="515" t="s">
        <v>687</v>
      </c>
      <c r="B21" s="516">
        <v>0</v>
      </c>
      <c r="C21" s="516">
        <v>24661797</v>
      </c>
      <c r="D21" s="516">
        <v>914</v>
      </c>
      <c r="E21" s="516">
        <v>24662711</v>
      </c>
    </row>
    <row r="22" spans="1:5" s="682" customFormat="1" ht="15" customHeight="1">
      <c r="A22" s="518" t="s">
        <v>688</v>
      </c>
      <c r="B22" s="685">
        <v>720560038</v>
      </c>
      <c r="C22" s="685">
        <v>83779540</v>
      </c>
      <c r="D22" s="685">
        <v>174744575</v>
      </c>
      <c r="E22" s="683">
        <v>979084153</v>
      </c>
    </row>
    <row r="23" spans="1:5" s="682" customFormat="1" ht="15" customHeight="1">
      <c r="A23" s="515" t="s">
        <v>689</v>
      </c>
      <c r="B23" s="516">
        <v>0</v>
      </c>
      <c r="C23" s="686">
        <v>0</v>
      </c>
      <c r="D23" s="686">
        <v>0</v>
      </c>
      <c r="E23" s="516">
        <v>0</v>
      </c>
    </row>
    <row r="24" spans="1:5" s="682" customFormat="1" ht="15" customHeight="1">
      <c r="A24" s="515" t="s">
        <v>690</v>
      </c>
      <c r="B24" s="516">
        <v>0</v>
      </c>
      <c r="C24" s="516">
        <v>0</v>
      </c>
      <c r="D24" s="516">
        <v>0</v>
      </c>
      <c r="E24" s="516">
        <v>0</v>
      </c>
    </row>
    <row r="25" spans="1:5" s="687" customFormat="1" ht="15" customHeight="1">
      <c r="A25" s="515" t="s">
        <v>691</v>
      </c>
      <c r="B25" s="516">
        <v>0</v>
      </c>
      <c r="C25" s="516">
        <v>0</v>
      </c>
      <c r="D25" s="516">
        <v>0</v>
      </c>
      <c r="E25" s="516">
        <v>0</v>
      </c>
    </row>
    <row r="26" spans="1:5" s="682" customFormat="1" ht="15" customHeight="1">
      <c r="A26" s="515" t="s">
        <v>692</v>
      </c>
      <c r="B26" s="516">
        <v>0</v>
      </c>
      <c r="C26" s="516">
        <v>0</v>
      </c>
      <c r="D26" s="516">
        <v>0</v>
      </c>
      <c r="E26" s="516">
        <v>0</v>
      </c>
    </row>
    <row r="27" spans="1:5" s="688" customFormat="1" ht="15" customHeight="1">
      <c r="A27" s="515" t="s">
        <v>693</v>
      </c>
      <c r="B27" s="516">
        <v>50864035</v>
      </c>
      <c r="C27" s="516">
        <v>428953</v>
      </c>
      <c r="D27" s="516">
        <v>2280773</v>
      </c>
      <c r="E27" s="516">
        <v>53573761</v>
      </c>
    </row>
    <row r="28" spans="1:5" s="689" customFormat="1" ht="15" customHeight="1">
      <c r="A28" s="521" t="s">
        <v>694</v>
      </c>
      <c r="B28" s="516">
        <v>0</v>
      </c>
      <c r="C28" s="516">
        <v>0</v>
      </c>
      <c r="D28" s="516">
        <v>0</v>
      </c>
      <c r="E28" s="516">
        <v>0</v>
      </c>
    </row>
    <row r="29" spans="1:5" s="682" customFormat="1" ht="15" customHeight="1">
      <c r="A29" s="518" t="s">
        <v>695</v>
      </c>
      <c r="B29" s="683">
        <v>50864035</v>
      </c>
      <c r="C29" s="683">
        <v>428953</v>
      </c>
      <c r="D29" s="683">
        <v>2280773</v>
      </c>
      <c r="E29" s="683">
        <v>53573761</v>
      </c>
    </row>
    <row r="30" spans="1:5" s="682" customFormat="1" ht="15" customHeight="1">
      <c r="A30" s="515" t="s">
        <v>696</v>
      </c>
      <c r="B30" s="516">
        <v>0</v>
      </c>
      <c r="C30" s="516">
        <v>0</v>
      </c>
      <c r="D30" s="516">
        <v>0</v>
      </c>
      <c r="E30" s="516">
        <v>0</v>
      </c>
    </row>
    <row r="31" spans="1:5" s="682" customFormat="1" ht="15" customHeight="1">
      <c r="A31" s="515" t="s">
        <v>697</v>
      </c>
      <c r="B31" s="516">
        <v>246960</v>
      </c>
      <c r="C31" s="516">
        <v>0</v>
      </c>
      <c r="D31" s="516">
        <v>0</v>
      </c>
      <c r="E31" s="516">
        <v>246960</v>
      </c>
    </row>
    <row r="32" spans="1:5" s="682" customFormat="1" ht="15" customHeight="1">
      <c r="A32" s="518" t="s">
        <v>698</v>
      </c>
      <c r="B32" s="683">
        <v>771177113</v>
      </c>
      <c r="C32" s="683">
        <v>84208493</v>
      </c>
      <c r="D32" s="683">
        <v>177025348</v>
      </c>
      <c r="E32" s="683">
        <v>1032410954</v>
      </c>
    </row>
    <row r="33" spans="1:5" ht="15" customHeight="1">
      <c r="A33" s="515" t="s">
        <v>699</v>
      </c>
      <c r="B33" s="516">
        <v>665158191.93840003</v>
      </c>
      <c r="C33" s="516">
        <v>23443035.091200002</v>
      </c>
      <c r="D33" s="516">
        <v>158460468.16549999</v>
      </c>
      <c r="E33" s="516">
        <v>847061695.19509995</v>
      </c>
    </row>
    <row r="34" spans="1:5" ht="15" customHeight="1">
      <c r="A34" s="515" t="s">
        <v>700</v>
      </c>
      <c r="B34" s="690">
        <v>3.3500000000000002E-2</v>
      </c>
      <c r="C34" s="690">
        <v>0.31809999999999999</v>
      </c>
      <c r="D34" s="690">
        <v>2.1999999999999999E-2</v>
      </c>
      <c r="E34" s="690">
        <v>5.4800000000000001E-2</v>
      </c>
    </row>
    <row r="35" spans="1:5" ht="3.75" customHeight="1" thickBot="1">
      <c r="A35" s="691"/>
      <c r="B35" s="691"/>
      <c r="C35" s="691"/>
      <c r="D35" s="691"/>
      <c r="E35" s="691"/>
    </row>
    <row r="36" spans="1:5" ht="15" customHeight="1">
      <c r="A36" s="529" t="s">
        <v>701</v>
      </c>
      <c r="B36" s="264"/>
      <c r="C36" s="264"/>
      <c r="D36" s="264"/>
      <c r="E36" s="264"/>
    </row>
    <row r="37" spans="1:5" ht="15" customHeight="1">
      <c r="A37" s="515"/>
      <c r="B37" s="264"/>
      <c r="C37" s="264"/>
      <c r="D37" s="264"/>
      <c r="E37" s="264"/>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sqref="A1:F4"/>
    </sheetView>
  </sheetViews>
  <sheetFormatPr baseColWidth="10" defaultColWidth="9.140625" defaultRowHeight="12.75"/>
  <cols>
    <col min="1" max="1" width="44.5703125" style="530" customWidth="1"/>
    <col min="2" max="4" width="16.42578125" style="508" customWidth="1"/>
    <col min="5" max="6" width="15.5703125" style="508" customWidth="1"/>
    <col min="7" max="256" width="9.140625" style="508"/>
    <col min="257" max="257" width="44.5703125" style="508" customWidth="1"/>
    <col min="258" max="260" width="16.42578125" style="508" customWidth="1"/>
    <col min="261" max="262" width="15.5703125" style="508" customWidth="1"/>
    <col min="263" max="512" width="9.140625" style="508"/>
    <col min="513" max="513" width="44.5703125" style="508" customWidth="1"/>
    <col min="514" max="516" width="16.42578125" style="508" customWidth="1"/>
    <col min="517" max="518" width="15.5703125" style="508" customWidth="1"/>
    <col min="519" max="768" width="9.140625" style="508"/>
    <col min="769" max="769" width="44.5703125" style="508" customWidth="1"/>
    <col min="770" max="772" width="16.42578125" style="508" customWidth="1"/>
    <col min="773" max="774" width="15.5703125" style="508" customWidth="1"/>
    <col min="775" max="1024" width="9.140625" style="508"/>
    <col min="1025" max="1025" width="44.5703125" style="508" customWidth="1"/>
    <col min="1026" max="1028" width="16.42578125" style="508" customWidth="1"/>
    <col min="1029" max="1030" width="15.5703125" style="508" customWidth="1"/>
    <col min="1031" max="1280" width="9.140625" style="508"/>
    <col min="1281" max="1281" width="44.5703125" style="508" customWidth="1"/>
    <col min="1282" max="1284" width="16.42578125" style="508" customWidth="1"/>
    <col min="1285" max="1286" width="15.5703125" style="508" customWidth="1"/>
    <col min="1287" max="1536" width="9.140625" style="508"/>
    <col min="1537" max="1537" width="44.5703125" style="508" customWidth="1"/>
    <col min="1538" max="1540" width="16.42578125" style="508" customWidth="1"/>
    <col min="1541" max="1542" width="15.5703125" style="508" customWidth="1"/>
    <col min="1543" max="1792" width="9.140625" style="508"/>
    <col min="1793" max="1793" width="44.5703125" style="508" customWidth="1"/>
    <col min="1794" max="1796" width="16.42578125" style="508" customWidth="1"/>
    <col min="1797" max="1798" width="15.5703125" style="508" customWidth="1"/>
    <col min="1799" max="2048" width="9.140625" style="508"/>
    <col min="2049" max="2049" width="44.5703125" style="508" customWidth="1"/>
    <col min="2050" max="2052" width="16.42578125" style="508" customWidth="1"/>
    <col min="2053" max="2054" width="15.5703125" style="508" customWidth="1"/>
    <col min="2055" max="2304" width="9.140625" style="508"/>
    <col min="2305" max="2305" width="44.5703125" style="508" customWidth="1"/>
    <col min="2306" max="2308" width="16.42578125" style="508" customWidth="1"/>
    <col min="2309" max="2310" width="15.5703125" style="508" customWidth="1"/>
    <col min="2311" max="2560" width="9.140625" style="508"/>
    <col min="2561" max="2561" width="44.5703125" style="508" customWidth="1"/>
    <col min="2562" max="2564" width="16.42578125" style="508" customWidth="1"/>
    <col min="2565" max="2566" width="15.5703125" style="508" customWidth="1"/>
    <col min="2567" max="2816" width="9.140625" style="508"/>
    <col min="2817" max="2817" width="44.5703125" style="508" customWidth="1"/>
    <col min="2818" max="2820" width="16.42578125" style="508" customWidth="1"/>
    <col min="2821" max="2822" width="15.5703125" style="508" customWidth="1"/>
    <col min="2823" max="3072" width="9.140625" style="508"/>
    <col min="3073" max="3073" width="44.5703125" style="508" customWidth="1"/>
    <col min="3074" max="3076" width="16.42578125" style="508" customWidth="1"/>
    <col min="3077" max="3078" width="15.5703125" style="508" customWidth="1"/>
    <col min="3079" max="3328" width="9.140625" style="508"/>
    <col min="3329" max="3329" width="44.5703125" style="508" customWidth="1"/>
    <col min="3330" max="3332" width="16.42578125" style="508" customWidth="1"/>
    <col min="3333" max="3334" width="15.5703125" style="508" customWidth="1"/>
    <col min="3335" max="3584" width="9.140625" style="508"/>
    <col min="3585" max="3585" width="44.5703125" style="508" customWidth="1"/>
    <col min="3586" max="3588" width="16.42578125" style="508" customWidth="1"/>
    <col min="3589" max="3590" width="15.5703125" style="508" customWidth="1"/>
    <col min="3591" max="3840" width="9.140625" style="508"/>
    <col min="3841" max="3841" width="44.5703125" style="508" customWidth="1"/>
    <col min="3842" max="3844" width="16.42578125" style="508" customWidth="1"/>
    <col min="3845" max="3846" width="15.5703125" style="508" customWidth="1"/>
    <col min="3847" max="4096" width="9.140625" style="508"/>
    <col min="4097" max="4097" width="44.5703125" style="508" customWidth="1"/>
    <col min="4098" max="4100" width="16.42578125" style="508" customWidth="1"/>
    <col min="4101" max="4102" width="15.5703125" style="508" customWidth="1"/>
    <col min="4103" max="4352" width="9.140625" style="508"/>
    <col min="4353" max="4353" width="44.5703125" style="508" customWidth="1"/>
    <col min="4354" max="4356" width="16.42578125" style="508" customWidth="1"/>
    <col min="4357" max="4358" width="15.5703125" style="508" customWidth="1"/>
    <col min="4359" max="4608" width="9.140625" style="508"/>
    <col min="4609" max="4609" width="44.5703125" style="508" customWidth="1"/>
    <col min="4610" max="4612" width="16.42578125" style="508" customWidth="1"/>
    <col min="4613" max="4614" width="15.5703125" style="508" customWidth="1"/>
    <col min="4615" max="4864" width="9.140625" style="508"/>
    <col min="4865" max="4865" width="44.5703125" style="508" customWidth="1"/>
    <col min="4866" max="4868" width="16.42578125" style="508" customWidth="1"/>
    <col min="4869" max="4870" width="15.5703125" style="508" customWidth="1"/>
    <col min="4871" max="5120" width="9.140625" style="508"/>
    <col min="5121" max="5121" width="44.5703125" style="508" customWidth="1"/>
    <col min="5122" max="5124" width="16.42578125" style="508" customWidth="1"/>
    <col min="5125" max="5126" width="15.5703125" style="508" customWidth="1"/>
    <col min="5127" max="5376" width="9.140625" style="508"/>
    <col min="5377" max="5377" width="44.5703125" style="508" customWidth="1"/>
    <col min="5378" max="5380" width="16.42578125" style="508" customWidth="1"/>
    <col min="5381" max="5382" width="15.5703125" style="508" customWidth="1"/>
    <col min="5383" max="5632" width="9.140625" style="508"/>
    <col min="5633" max="5633" width="44.5703125" style="508" customWidth="1"/>
    <col min="5634" max="5636" width="16.42578125" style="508" customWidth="1"/>
    <col min="5637" max="5638" width="15.5703125" style="508" customWidth="1"/>
    <col min="5639" max="5888" width="9.140625" style="508"/>
    <col min="5889" max="5889" width="44.5703125" style="508" customWidth="1"/>
    <col min="5890" max="5892" width="16.42578125" style="508" customWidth="1"/>
    <col min="5893" max="5894" width="15.5703125" style="508" customWidth="1"/>
    <col min="5895" max="6144" width="9.140625" style="508"/>
    <col min="6145" max="6145" width="44.5703125" style="508" customWidth="1"/>
    <col min="6146" max="6148" width="16.42578125" style="508" customWidth="1"/>
    <col min="6149" max="6150" width="15.5703125" style="508" customWidth="1"/>
    <col min="6151" max="6400" width="9.140625" style="508"/>
    <col min="6401" max="6401" width="44.5703125" style="508" customWidth="1"/>
    <col min="6402" max="6404" width="16.42578125" style="508" customWidth="1"/>
    <col min="6405" max="6406" width="15.5703125" style="508" customWidth="1"/>
    <col min="6407" max="6656" width="9.140625" style="508"/>
    <col min="6657" max="6657" width="44.5703125" style="508" customWidth="1"/>
    <col min="6658" max="6660" width="16.42578125" style="508" customWidth="1"/>
    <col min="6661" max="6662" width="15.5703125" style="508" customWidth="1"/>
    <col min="6663" max="6912" width="9.140625" style="508"/>
    <col min="6913" max="6913" width="44.5703125" style="508" customWidth="1"/>
    <col min="6914" max="6916" width="16.42578125" style="508" customWidth="1"/>
    <col min="6917" max="6918" width="15.5703125" style="508" customWidth="1"/>
    <col min="6919" max="7168" width="9.140625" style="508"/>
    <col min="7169" max="7169" width="44.5703125" style="508" customWidth="1"/>
    <col min="7170" max="7172" width="16.42578125" style="508" customWidth="1"/>
    <col min="7173" max="7174" width="15.5703125" style="508" customWidth="1"/>
    <col min="7175" max="7424" width="9.140625" style="508"/>
    <col min="7425" max="7425" width="44.5703125" style="508" customWidth="1"/>
    <col min="7426" max="7428" width="16.42578125" style="508" customWidth="1"/>
    <col min="7429" max="7430" width="15.5703125" style="508" customWidth="1"/>
    <col min="7431" max="7680" width="9.140625" style="508"/>
    <col min="7681" max="7681" width="44.5703125" style="508" customWidth="1"/>
    <col min="7682" max="7684" width="16.42578125" style="508" customWidth="1"/>
    <col min="7685" max="7686" width="15.5703125" style="508" customWidth="1"/>
    <col min="7687" max="7936" width="9.140625" style="508"/>
    <col min="7937" max="7937" width="44.5703125" style="508" customWidth="1"/>
    <col min="7938" max="7940" width="16.42578125" style="508" customWidth="1"/>
    <col min="7941" max="7942" width="15.5703125" style="508" customWidth="1"/>
    <col min="7943" max="8192" width="9.140625" style="508"/>
    <col min="8193" max="8193" width="44.5703125" style="508" customWidth="1"/>
    <col min="8194" max="8196" width="16.42578125" style="508" customWidth="1"/>
    <col min="8197" max="8198" width="15.5703125" style="508" customWidth="1"/>
    <col min="8199" max="8448" width="9.140625" style="508"/>
    <col min="8449" max="8449" width="44.5703125" style="508" customWidth="1"/>
    <col min="8450" max="8452" width="16.42578125" style="508" customWidth="1"/>
    <col min="8453" max="8454" width="15.5703125" style="508" customWidth="1"/>
    <col min="8455" max="8704" width="9.140625" style="508"/>
    <col min="8705" max="8705" width="44.5703125" style="508" customWidth="1"/>
    <col min="8706" max="8708" width="16.42578125" style="508" customWidth="1"/>
    <col min="8709" max="8710" width="15.5703125" style="508" customWidth="1"/>
    <col min="8711" max="8960" width="9.140625" style="508"/>
    <col min="8961" max="8961" width="44.5703125" style="508" customWidth="1"/>
    <col min="8962" max="8964" width="16.42578125" style="508" customWidth="1"/>
    <col min="8965" max="8966" width="15.5703125" style="508" customWidth="1"/>
    <col min="8967" max="9216" width="9.140625" style="508"/>
    <col min="9217" max="9217" width="44.5703125" style="508" customWidth="1"/>
    <col min="9218" max="9220" width="16.42578125" style="508" customWidth="1"/>
    <col min="9221" max="9222" width="15.5703125" style="508" customWidth="1"/>
    <col min="9223" max="9472" width="9.140625" style="508"/>
    <col min="9473" max="9473" width="44.5703125" style="508" customWidth="1"/>
    <col min="9474" max="9476" width="16.42578125" style="508" customWidth="1"/>
    <col min="9477" max="9478" width="15.5703125" style="508" customWidth="1"/>
    <col min="9479" max="9728" width="9.140625" style="508"/>
    <col min="9729" max="9729" width="44.5703125" style="508" customWidth="1"/>
    <col min="9730" max="9732" width="16.42578125" style="508" customWidth="1"/>
    <col min="9733" max="9734" width="15.5703125" style="508" customWidth="1"/>
    <col min="9735" max="9984" width="9.140625" style="508"/>
    <col min="9985" max="9985" width="44.5703125" style="508" customWidth="1"/>
    <col min="9986" max="9988" width="16.42578125" style="508" customWidth="1"/>
    <col min="9989" max="9990" width="15.5703125" style="508" customWidth="1"/>
    <col min="9991" max="10240" width="9.140625" style="508"/>
    <col min="10241" max="10241" width="44.5703125" style="508" customWidth="1"/>
    <col min="10242" max="10244" width="16.42578125" style="508" customWidth="1"/>
    <col min="10245" max="10246" width="15.5703125" style="508" customWidth="1"/>
    <col min="10247" max="10496" width="9.140625" style="508"/>
    <col min="10497" max="10497" width="44.5703125" style="508" customWidth="1"/>
    <col min="10498" max="10500" width="16.42578125" style="508" customWidth="1"/>
    <col min="10501" max="10502" width="15.5703125" style="508" customWidth="1"/>
    <col min="10503" max="10752" width="9.140625" style="508"/>
    <col min="10753" max="10753" width="44.5703125" style="508" customWidth="1"/>
    <col min="10754" max="10756" width="16.42578125" style="508" customWidth="1"/>
    <col min="10757" max="10758" width="15.5703125" style="508" customWidth="1"/>
    <col min="10759" max="11008" width="9.140625" style="508"/>
    <col min="11009" max="11009" width="44.5703125" style="508" customWidth="1"/>
    <col min="11010" max="11012" width="16.42578125" style="508" customWidth="1"/>
    <col min="11013" max="11014" width="15.5703125" style="508" customWidth="1"/>
    <col min="11015" max="11264" width="9.140625" style="508"/>
    <col min="11265" max="11265" width="44.5703125" style="508" customWidth="1"/>
    <col min="11266" max="11268" width="16.42578125" style="508" customWidth="1"/>
    <col min="11269" max="11270" width="15.5703125" style="508" customWidth="1"/>
    <col min="11271" max="11520" width="9.140625" style="508"/>
    <col min="11521" max="11521" width="44.5703125" style="508" customWidth="1"/>
    <col min="11522" max="11524" width="16.42578125" style="508" customWidth="1"/>
    <col min="11525" max="11526" width="15.5703125" style="508" customWidth="1"/>
    <col min="11527" max="11776" width="9.140625" style="508"/>
    <col min="11777" max="11777" width="44.5703125" style="508" customWidth="1"/>
    <col min="11778" max="11780" width="16.42578125" style="508" customWidth="1"/>
    <col min="11781" max="11782" width="15.5703125" style="508" customWidth="1"/>
    <col min="11783" max="12032" width="9.140625" style="508"/>
    <col min="12033" max="12033" width="44.5703125" style="508" customWidth="1"/>
    <col min="12034" max="12036" width="16.42578125" style="508" customWidth="1"/>
    <col min="12037" max="12038" width="15.5703125" style="508" customWidth="1"/>
    <col min="12039" max="12288" width="9.140625" style="508"/>
    <col min="12289" max="12289" width="44.5703125" style="508" customWidth="1"/>
    <col min="12290" max="12292" width="16.42578125" style="508" customWidth="1"/>
    <col min="12293" max="12294" width="15.5703125" style="508" customWidth="1"/>
    <col min="12295" max="12544" width="9.140625" style="508"/>
    <col min="12545" max="12545" width="44.5703125" style="508" customWidth="1"/>
    <col min="12546" max="12548" width="16.42578125" style="508" customWidth="1"/>
    <col min="12549" max="12550" width="15.5703125" style="508" customWidth="1"/>
    <col min="12551" max="12800" width="9.140625" style="508"/>
    <col min="12801" max="12801" width="44.5703125" style="508" customWidth="1"/>
    <col min="12802" max="12804" width="16.42578125" style="508" customWidth="1"/>
    <col min="12805" max="12806" width="15.5703125" style="508" customWidth="1"/>
    <col min="12807" max="13056" width="9.140625" style="508"/>
    <col min="13057" max="13057" width="44.5703125" style="508" customWidth="1"/>
    <col min="13058" max="13060" width="16.42578125" style="508" customWidth="1"/>
    <col min="13061" max="13062" width="15.5703125" style="508" customWidth="1"/>
    <col min="13063" max="13312" width="9.140625" style="508"/>
    <col min="13313" max="13313" width="44.5703125" style="508" customWidth="1"/>
    <col min="13314" max="13316" width="16.42578125" style="508" customWidth="1"/>
    <col min="13317" max="13318" width="15.5703125" style="508" customWidth="1"/>
    <col min="13319" max="13568" width="9.140625" style="508"/>
    <col min="13569" max="13569" width="44.5703125" style="508" customWidth="1"/>
    <col min="13570" max="13572" width="16.42578125" style="508" customWidth="1"/>
    <col min="13573" max="13574" width="15.5703125" style="508" customWidth="1"/>
    <col min="13575" max="13824" width="9.140625" style="508"/>
    <col min="13825" max="13825" width="44.5703125" style="508" customWidth="1"/>
    <col min="13826" max="13828" width="16.42578125" style="508" customWidth="1"/>
    <col min="13829" max="13830" width="15.5703125" style="508" customWidth="1"/>
    <col min="13831" max="14080" width="9.140625" style="508"/>
    <col min="14081" max="14081" width="44.5703125" style="508" customWidth="1"/>
    <col min="14082" max="14084" width="16.42578125" style="508" customWidth="1"/>
    <col min="14085" max="14086" width="15.5703125" style="508" customWidth="1"/>
    <col min="14087" max="14336" width="9.140625" style="508"/>
    <col min="14337" max="14337" width="44.5703125" style="508" customWidth="1"/>
    <col min="14338" max="14340" width="16.42578125" style="508" customWidth="1"/>
    <col min="14341" max="14342" width="15.5703125" style="508" customWidth="1"/>
    <col min="14343" max="14592" width="9.140625" style="508"/>
    <col min="14593" max="14593" width="44.5703125" style="508" customWidth="1"/>
    <col min="14594" max="14596" width="16.42578125" style="508" customWidth="1"/>
    <col min="14597" max="14598" width="15.5703125" style="508" customWidth="1"/>
    <col min="14599" max="14848" width="9.140625" style="508"/>
    <col min="14849" max="14849" width="44.5703125" style="508" customWidth="1"/>
    <col min="14850" max="14852" width="16.42578125" style="508" customWidth="1"/>
    <col min="14853" max="14854" width="15.5703125" style="508" customWidth="1"/>
    <col min="14855" max="15104" width="9.140625" style="508"/>
    <col min="15105" max="15105" width="44.5703125" style="508" customWidth="1"/>
    <col min="15106" max="15108" width="16.42578125" style="508" customWidth="1"/>
    <col min="15109" max="15110" width="15.5703125" style="508" customWidth="1"/>
    <col min="15111" max="15360" width="9.140625" style="508"/>
    <col min="15361" max="15361" width="44.5703125" style="508" customWidth="1"/>
    <col min="15362" max="15364" width="16.42578125" style="508" customWidth="1"/>
    <col min="15365" max="15366" width="15.5703125" style="508" customWidth="1"/>
    <col min="15367" max="15616" width="9.140625" style="508"/>
    <col min="15617" max="15617" width="44.5703125" style="508" customWidth="1"/>
    <col min="15618" max="15620" width="16.42578125" style="508" customWidth="1"/>
    <col min="15621" max="15622" width="15.5703125" style="508" customWidth="1"/>
    <col min="15623" max="15872" width="9.140625" style="508"/>
    <col min="15873" max="15873" width="44.5703125" style="508" customWidth="1"/>
    <col min="15874" max="15876" width="16.42578125" style="508" customWidth="1"/>
    <col min="15877" max="15878" width="15.5703125" style="508" customWidth="1"/>
    <col min="15879" max="16128" width="9.140625" style="508"/>
    <col min="16129" max="16129" width="44.5703125" style="508" customWidth="1"/>
    <col min="16130" max="16132" width="16.42578125" style="508" customWidth="1"/>
    <col min="16133" max="16134" width="15.5703125" style="508" customWidth="1"/>
    <col min="16135" max="16384" width="9.140625" style="508"/>
  </cols>
  <sheetData>
    <row r="1" spans="1:21" s="531" customFormat="1" ht="30" customHeight="1">
      <c r="A1" s="835" t="s">
        <v>895</v>
      </c>
      <c r="B1" s="835"/>
      <c r="C1" s="835"/>
      <c r="D1" s="835"/>
      <c r="E1" s="835"/>
      <c r="F1" s="835"/>
      <c r="G1" s="264"/>
      <c r="H1" s="264"/>
      <c r="I1" s="264"/>
      <c r="J1" s="264"/>
      <c r="K1" s="264"/>
      <c r="L1" s="264"/>
      <c r="M1" s="264"/>
      <c r="N1" s="264"/>
      <c r="O1" s="264"/>
      <c r="P1" s="264"/>
      <c r="Q1" s="264"/>
      <c r="R1" s="264"/>
      <c r="S1" s="264"/>
      <c r="T1" s="264"/>
      <c r="U1" s="264"/>
    </row>
    <row r="2" spans="1:21" s="531" customFormat="1" ht="15" customHeight="1">
      <c r="A2" s="836" t="s">
        <v>702</v>
      </c>
      <c r="B2" s="836"/>
      <c r="C2" s="836"/>
      <c r="D2" s="836"/>
      <c r="E2" s="836"/>
      <c r="F2" s="836"/>
      <c r="G2" s="264"/>
      <c r="H2" s="264"/>
      <c r="I2" s="264"/>
      <c r="J2" s="264"/>
      <c r="K2" s="264"/>
      <c r="L2" s="264"/>
      <c r="M2" s="264"/>
      <c r="N2" s="264"/>
      <c r="O2" s="264"/>
      <c r="P2" s="264"/>
      <c r="Q2" s="264"/>
      <c r="R2" s="264"/>
      <c r="S2" s="264"/>
      <c r="T2" s="264"/>
      <c r="U2" s="264"/>
    </row>
    <row r="3" spans="1:21" s="531" customFormat="1" ht="15" customHeight="1">
      <c r="A3" s="836" t="s">
        <v>1444</v>
      </c>
      <c r="B3" s="836"/>
      <c r="C3" s="836"/>
      <c r="D3" s="836"/>
      <c r="E3" s="836"/>
      <c r="F3" s="836"/>
      <c r="G3" s="264"/>
      <c r="H3" s="264"/>
      <c r="I3" s="264"/>
      <c r="J3" s="264"/>
      <c r="K3" s="264"/>
      <c r="L3" s="264"/>
      <c r="M3" s="264"/>
      <c r="N3" s="264"/>
      <c r="O3" s="264"/>
      <c r="P3" s="264"/>
      <c r="Q3" s="264"/>
      <c r="R3" s="264"/>
      <c r="S3" s="264"/>
      <c r="T3" s="264"/>
      <c r="U3" s="264"/>
    </row>
    <row r="4" spans="1:21" s="532" customFormat="1" ht="30" customHeight="1">
      <c r="A4" s="837" t="s">
        <v>2</v>
      </c>
      <c r="B4" s="837"/>
      <c r="C4" s="837"/>
      <c r="D4" s="837"/>
      <c r="E4" s="837"/>
      <c r="F4" s="837"/>
      <c r="G4" s="264"/>
      <c r="H4" s="264"/>
      <c r="I4" s="264"/>
      <c r="J4" s="264"/>
      <c r="K4" s="264"/>
      <c r="L4" s="264"/>
      <c r="M4" s="264"/>
      <c r="N4" s="264"/>
      <c r="O4" s="264"/>
      <c r="P4" s="264"/>
      <c r="Q4" s="264"/>
      <c r="R4" s="264"/>
      <c r="S4" s="264"/>
      <c r="T4" s="264"/>
      <c r="U4" s="264"/>
    </row>
    <row r="5" spans="1:21" ht="3.75" customHeight="1">
      <c r="A5" s="533"/>
      <c r="B5" s="264"/>
      <c r="C5" s="534"/>
      <c r="D5" s="534"/>
      <c r="E5" s="264"/>
      <c r="F5" s="535"/>
      <c r="G5" s="264"/>
      <c r="H5" s="264"/>
      <c r="I5" s="264"/>
      <c r="J5" s="264"/>
      <c r="K5" s="264"/>
      <c r="L5" s="264"/>
      <c r="M5" s="264"/>
      <c r="N5" s="264"/>
      <c r="O5" s="264"/>
      <c r="P5" s="264"/>
      <c r="Q5" s="264"/>
      <c r="R5" s="264"/>
      <c r="S5" s="264"/>
      <c r="T5" s="264"/>
      <c r="U5" s="264"/>
    </row>
    <row r="6" spans="1:21" ht="30" customHeight="1">
      <c r="A6" s="668"/>
      <c r="B6" s="669" t="s">
        <v>897</v>
      </c>
      <c r="C6" s="669" t="s">
        <v>898</v>
      </c>
      <c r="D6" s="669" t="s">
        <v>899</v>
      </c>
      <c r="E6" s="670" t="s">
        <v>334</v>
      </c>
      <c r="F6" s="670" t="s">
        <v>703</v>
      </c>
      <c r="G6" s="264"/>
      <c r="H6" s="264"/>
      <c r="I6" s="264"/>
      <c r="J6" s="264"/>
      <c r="K6" s="264"/>
      <c r="L6" s="264"/>
      <c r="M6" s="264"/>
      <c r="N6" s="264"/>
      <c r="O6" s="264"/>
      <c r="P6" s="264"/>
      <c r="Q6" s="264"/>
      <c r="R6" s="264"/>
      <c r="S6" s="264"/>
      <c r="T6" s="264"/>
      <c r="U6" s="264"/>
    </row>
    <row r="7" spans="1:21" ht="15" customHeight="1">
      <c r="A7" s="616" t="s">
        <v>704</v>
      </c>
      <c r="B7" s="588">
        <v>1436361.3030699999</v>
      </c>
      <c r="C7" s="588">
        <v>746802.76202999998</v>
      </c>
      <c r="D7" s="588">
        <v>252829.36266999997</v>
      </c>
      <c r="E7" s="588">
        <v>2435993.42777</v>
      </c>
      <c r="F7" s="586">
        <v>0.94302468035592246</v>
      </c>
      <c r="G7" s="264"/>
      <c r="H7" s="264"/>
      <c r="I7" s="264"/>
      <c r="J7" s="264"/>
      <c r="K7" s="264"/>
      <c r="L7" s="264"/>
      <c r="M7" s="264"/>
      <c r="N7" s="264"/>
      <c r="O7" s="264"/>
      <c r="P7" s="264"/>
      <c r="Q7" s="264"/>
      <c r="R7" s="264"/>
      <c r="S7" s="264"/>
      <c r="T7" s="264"/>
      <c r="U7" s="264"/>
    </row>
    <row r="8" spans="1:21" ht="15" customHeight="1">
      <c r="A8" s="616" t="s">
        <v>705</v>
      </c>
      <c r="B8" s="585">
        <v>2498.3956499999999</v>
      </c>
      <c r="C8" s="585">
        <v>3216.7895800000001</v>
      </c>
      <c r="D8" s="585">
        <v>542.08812999999998</v>
      </c>
      <c r="E8" s="585">
        <v>6257.2733600000001</v>
      </c>
      <c r="F8" s="671">
        <v>2.4223231240879865E-3</v>
      </c>
      <c r="G8" s="264"/>
      <c r="H8" s="264"/>
      <c r="I8" s="264"/>
      <c r="J8" s="264"/>
      <c r="K8" s="264"/>
      <c r="L8" s="264"/>
      <c r="M8" s="264"/>
      <c r="N8" s="264"/>
      <c r="O8" s="264"/>
      <c r="P8" s="264"/>
      <c r="Q8" s="264"/>
      <c r="R8" s="264"/>
      <c r="S8" s="264"/>
      <c r="T8" s="264"/>
      <c r="U8" s="264"/>
    </row>
    <row r="9" spans="1:21" ht="15" customHeight="1">
      <c r="A9" s="616" t="s">
        <v>706</v>
      </c>
      <c r="B9" s="588">
        <v>24775.18939</v>
      </c>
      <c r="C9" s="588">
        <v>17379.067309999999</v>
      </c>
      <c r="D9" s="588">
        <v>4440.7812300000005</v>
      </c>
      <c r="E9" s="588">
        <v>46595.037929999999</v>
      </c>
      <c r="F9" s="586">
        <v>1.8037926641836184E-2</v>
      </c>
      <c r="G9" s="264"/>
      <c r="H9" s="264"/>
      <c r="I9" s="264"/>
      <c r="J9" s="264"/>
      <c r="K9" s="264"/>
      <c r="L9" s="264"/>
      <c r="M9" s="264"/>
      <c r="N9" s="264"/>
      <c r="O9" s="264"/>
      <c r="P9" s="264"/>
      <c r="Q9" s="264"/>
      <c r="R9" s="264"/>
      <c r="S9" s="264"/>
      <c r="T9" s="264"/>
      <c r="U9" s="264"/>
    </row>
    <row r="10" spans="1:21" ht="15" customHeight="1">
      <c r="A10" s="616" t="s">
        <v>707</v>
      </c>
      <c r="B10" s="585">
        <v>623.38715999999999</v>
      </c>
      <c r="C10" s="585">
        <v>384.65868999999998</v>
      </c>
      <c r="D10" s="585">
        <v>98.982020000000006</v>
      </c>
      <c r="E10" s="585">
        <v>1107.0278700000001</v>
      </c>
      <c r="F10" s="671">
        <v>4.2855394901763881E-4</v>
      </c>
      <c r="G10" s="264"/>
      <c r="H10" s="264"/>
      <c r="I10" s="264"/>
      <c r="J10" s="264"/>
      <c r="K10" s="264"/>
      <c r="L10" s="264"/>
      <c r="M10" s="264"/>
      <c r="N10" s="264"/>
      <c r="O10" s="264"/>
      <c r="P10" s="264"/>
      <c r="Q10" s="264"/>
      <c r="R10" s="264"/>
      <c r="S10" s="264"/>
      <c r="T10" s="264"/>
      <c r="U10" s="264"/>
    </row>
    <row r="11" spans="1:21" ht="15" customHeight="1">
      <c r="A11" s="616" t="s">
        <v>708</v>
      </c>
      <c r="B11" s="588">
        <v>7248.6374299999998</v>
      </c>
      <c r="C11" s="588">
        <v>2160.5976900000001</v>
      </c>
      <c r="D11" s="588">
        <v>2418.3558499999999</v>
      </c>
      <c r="E11" s="588">
        <v>11827.590970000001</v>
      </c>
      <c r="F11" s="586">
        <v>4.5787111191327688E-3</v>
      </c>
      <c r="G11" s="264"/>
      <c r="H11" s="264"/>
      <c r="I11" s="264"/>
      <c r="J11" s="264"/>
      <c r="K11" s="264"/>
      <c r="L11" s="264"/>
      <c r="M11" s="264"/>
      <c r="N11" s="264"/>
      <c r="O11" s="264"/>
      <c r="P11" s="264"/>
      <c r="Q11" s="264"/>
      <c r="R11" s="264"/>
      <c r="S11" s="264"/>
      <c r="T11" s="264"/>
      <c r="U11" s="264"/>
    </row>
    <row r="12" spans="1:21" ht="15" customHeight="1">
      <c r="A12" s="616" t="s">
        <v>709</v>
      </c>
      <c r="B12" s="585">
        <v>720.95384999999999</v>
      </c>
      <c r="C12" s="585">
        <v>222.45992999999999</v>
      </c>
      <c r="D12" s="585">
        <v>242.13882000000001</v>
      </c>
      <c r="E12" s="585">
        <v>1185.5526</v>
      </c>
      <c r="F12" s="671">
        <v>4.5895253612551697E-4</v>
      </c>
      <c r="G12" s="264"/>
      <c r="H12" s="264"/>
      <c r="I12" s="264"/>
      <c r="J12" s="264"/>
      <c r="K12" s="264"/>
      <c r="L12" s="264"/>
      <c r="M12" s="264"/>
      <c r="N12" s="264"/>
      <c r="O12" s="264"/>
      <c r="P12" s="264"/>
      <c r="Q12" s="264"/>
      <c r="R12" s="264"/>
      <c r="S12" s="264"/>
      <c r="T12" s="264"/>
      <c r="U12" s="264"/>
    </row>
    <row r="13" spans="1:21" ht="15" customHeight="1">
      <c r="A13" s="616" t="s">
        <v>710</v>
      </c>
      <c r="B13" s="588">
        <v>5843.9331400000001</v>
      </c>
      <c r="C13" s="588">
        <v>4561.05998</v>
      </c>
      <c r="D13" s="588">
        <v>2192.71767</v>
      </c>
      <c r="E13" s="588">
        <v>12597.710789999999</v>
      </c>
      <c r="F13" s="586">
        <v>4.8768408221164456E-3</v>
      </c>
      <c r="G13" s="264"/>
      <c r="H13" s="264"/>
      <c r="I13" s="264"/>
      <c r="J13" s="264"/>
      <c r="K13" s="264"/>
      <c r="L13" s="264"/>
      <c r="M13" s="264"/>
      <c r="N13" s="264"/>
      <c r="O13" s="264"/>
      <c r="P13" s="264"/>
      <c r="Q13" s="264"/>
      <c r="R13" s="264"/>
      <c r="S13" s="264"/>
      <c r="T13" s="264"/>
      <c r="U13" s="264"/>
    </row>
    <row r="14" spans="1:21" ht="15" customHeight="1">
      <c r="A14" s="616" t="s">
        <v>711</v>
      </c>
      <c r="B14" s="585">
        <v>1446.9445499999999</v>
      </c>
      <c r="C14" s="585">
        <v>1156.2388999999998</v>
      </c>
      <c r="D14" s="585">
        <v>548.17936999999995</v>
      </c>
      <c r="E14" s="585">
        <v>3151.3628199999998</v>
      </c>
      <c r="F14" s="671">
        <v>1.2199593324586872E-3</v>
      </c>
      <c r="G14" s="264"/>
      <c r="H14" s="264"/>
      <c r="I14" s="264"/>
      <c r="J14" s="264"/>
      <c r="K14" s="264"/>
      <c r="L14" s="264"/>
      <c r="M14" s="264"/>
      <c r="N14" s="264"/>
      <c r="O14" s="264"/>
      <c r="P14" s="264"/>
      <c r="Q14" s="264"/>
      <c r="R14" s="264"/>
      <c r="S14" s="264"/>
      <c r="T14" s="264"/>
      <c r="U14" s="264"/>
    </row>
    <row r="15" spans="1:21" ht="15" customHeight="1">
      <c r="A15" s="616" t="s">
        <v>712</v>
      </c>
      <c r="B15" s="588">
        <v>1694.8491200000001</v>
      </c>
      <c r="C15" s="588">
        <v>3604.8620899999996</v>
      </c>
      <c r="D15" s="588">
        <v>95.33599000000001</v>
      </c>
      <c r="E15" s="588">
        <v>5395.0472</v>
      </c>
      <c r="F15" s="586">
        <v>2.0885371049389704E-3</v>
      </c>
      <c r="G15" s="264"/>
      <c r="H15" s="264"/>
      <c r="I15" s="264"/>
      <c r="J15" s="264"/>
      <c r="K15" s="264"/>
      <c r="L15" s="264"/>
      <c r="M15" s="264"/>
      <c r="N15" s="264"/>
      <c r="O15" s="264"/>
      <c r="P15" s="264"/>
      <c r="Q15" s="264"/>
      <c r="R15" s="264"/>
      <c r="S15" s="264"/>
      <c r="T15" s="264"/>
      <c r="U15" s="264"/>
    </row>
    <row r="16" spans="1:21" ht="15" customHeight="1">
      <c r="A16" s="616" t="s">
        <v>713</v>
      </c>
      <c r="B16" s="585">
        <v>686.86374999999998</v>
      </c>
      <c r="C16" s="585">
        <v>1441.94481</v>
      </c>
      <c r="D16" s="585">
        <v>38.13438</v>
      </c>
      <c r="E16" s="585">
        <v>2166.9429399999999</v>
      </c>
      <c r="F16" s="671">
        <v>8.3886953472354063E-4</v>
      </c>
      <c r="G16" s="264"/>
      <c r="H16" s="264"/>
      <c r="I16" s="264"/>
      <c r="J16" s="264"/>
      <c r="K16" s="264"/>
      <c r="L16" s="264"/>
      <c r="M16" s="264"/>
      <c r="N16" s="264"/>
      <c r="O16" s="264"/>
      <c r="P16" s="264"/>
      <c r="Q16" s="264"/>
      <c r="R16" s="264"/>
      <c r="S16" s="264"/>
      <c r="T16" s="264"/>
      <c r="U16" s="264"/>
    </row>
    <row r="17" spans="1:21" ht="15" customHeight="1">
      <c r="A17" s="616" t="s">
        <v>714</v>
      </c>
      <c r="B17" s="588">
        <v>47044.94771</v>
      </c>
      <c r="C17" s="588">
        <v>18869.036769999999</v>
      </c>
      <c r="D17" s="588">
        <v>4847.5870800000002</v>
      </c>
      <c r="E17" s="588">
        <v>70761.571559999997</v>
      </c>
      <c r="F17" s="586">
        <v>2.7393303956053279E-2</v>
      </c>
      <c r="G17" s="264"/>
      <c r="H17" s="264"/>
      <c r="I17" s="264"/>
      <c r="J17" s="264"/>
      <c r="K17" s="264"/>
      <c r="L17" s="264"/>
      <c r="M17" s="264"/>
      <c r="N17" s="264"/>
      <c r="O17" s="264"/>
      <c r="P17" s="264"/>
      <c r="Q17" s="264"/>
      <c r="R17" s="264"/>
      <c r="S17" s="264"/>
      <c r="T17" s="264"/>
      <c r="U17" s="264"/>
    </row>
    <row r="18" spans="1:21" ht="15" customHeight="1">
      <c r="A18" s="616" t="s">
        <v>715</v>
      </c>
      <c r="B18" s="585">
        <v>23744.49252</v>
      </c>
      <c r="C18" s="585">
        <v>9856.2800100000004</v>
      </c>
      <c r="D18" s="585">
        <v>2423.7934799999998</v>
      </c>
      <c r="E18" s="585">
        <v>36024.566009999995</v>
      </c>
      <c r="F18" s="671">
        <v>1.3945872948286388E-2</v>
      </c>
      <c r="G18" s="264"/>
      <c r="H18" s="264"/>
      <c r="I18" s="264"/>
      <c r="J18" s="264"/>
      <c r="K18" s="264"/>
      <c r="L18" s="264"/>
      <c r="M18" s="264"/>
      <c r="N18" s="264"/>
      <c r="O18" s="264"/>
      <c r="P18" s="264"/>
      <c r="Q18" s="264"/>
      <c r="R18" s="264"/>
      <c r="S18" s="264"/>
      <c r="T18" s="264"/>
      <c r="U18" s="264"/>
    </row>
    <row r="19" spans="1:21" ht="15" customHeight="1">
      <c r="A19" s="672" t="s">
        <v>716</v>
      </c>
      <c r="B19" s="673">
        <v>1522968.8598599997</v>
      </c>
      <c r="C19" s="673">
        <v>793377.38586999988</v>
      </c>
      <c r="D19" s="673">
        <v>266824.14048999996</v>
      </c>
      <c r="E19" s="673">
        <v>2583170.3862199998</v>
      </c>
      <c r="F19" s="674">
        <v>1</v>
      </c>
      <c r="G19" s="264"/>
      <c r="H19" s="264"/>
      <c r="I19" s="264"/>
      <c r="J19" s="264"/>
      <c r="K19" s="264"/>
      <c r="L19" s="264"/>
      <c r="M19" s="264"/>
      <c r="N19" s="264"/>
      <c r="O19" s="264"/>
      <c r="P19" s="264"/>
      <c r="Q19" s="264"/>
      <c r="R19" s="264"/>
      <c r="S19" s="264"/>
      <c r="T19" s="264"/>
      <c r="U19" s="264"/>
    </row>
    <row r="20" spans="1:21" ht="15" customHeight="1">
      <c r="A20" s="616" t="s">
        <v>904</v>
      </c>
      <c r="B20" s="585">
        <v>29721.037479999999</v>
      </c>
      <c r="C20" s="585">
        <v>16278.371920000001</v>
      </c>
      <c r="D20" s="585">
        <v>3893.3161999999998</v>
      </c>
      <c r="E20" s="585">
        <v>49892.725599999991</v>
      </c>
      <c r="F20" s="534"/>
      <c r="G20" s="264"/>
      <c r="H20" s="264"/>
      <c r="I20" s="264"/>
      <c r="J20" s="264"/>
      <c r="K20" s="264"/>
      <c r="L20" s="264"/>
      <c r="M20" s="264"/>
      <c r="N20" s="264"/>
      <c r="O20" s="264"/>
      <c r="P20" s="264"/>
      <c r="Q20" s="264"/>
      <c r="R20" s="264"/>
      <c r="S20" s="264"/>
      <c r="T20" s="264"/>
      <c r="U20" s="264"/>
    </row>
    <row r="21" spans="1:21" s="553" customFormat="1" ht="15" customHeight="1" thickBot="1">
      <c r="A21" s="675" t="s">
        <v>905</v>
      </c>
      <c r="B21" s="676">
        <v>0.58957352096645388</v>
      </c>
      <c r="C21" s="676">
        <v>0.30713319961482038</v>
      </c>
      <c r="D21" s="676">
        <v>0.10329327941872568</v>
      </c>
      <c r="E21" s="676">
        <v>1</v>
      </c>
      <c r="F21" s="676"/>
      <c r="G21" s="628"/>
      <c r="H21" s="628"/>
      <c r="I21" s="628"/>
      <c r="J21" s="628"/>
      <c r="K21" s="628"/>
      <c r="L21" s="628"/>
      <c r="M21" s="628"/>
      <c r="N21" s="628"/>
      <c r="O21" s="628"/>
      <c r="P21" s="628"/>
      <c r="Q21" s="628"/>
      <c r="R21" s="628"/>
      <c r="S21" s="628"/>
      <c r="T21" s="628"/>
      <c r="U21" s="628"/>
    </row>
    <row r="22" spans="1:21" ht="15" customHeight="1">
      <c r="A22" s="584" t="s">
        <v>719</v>
      </c>
      <c r="B22" s="677"/>
      <c r="C22" s="678"/>
      <c r="D22" s="678"/>
      <c r="E22" s="677"/>
      <c r="F22" s="677"/>
      <c r="G22" s="264"/>
      <c r="H22" s="264"/>
      <c r="I22" s="264"/>
      <c r="J22" s="264"/>
      <c r="K22" s="264"/>
      <c r="L22" s="264"/>
      <c r="M22" s="264"/>
      <c r="N22" s="264"/>
      <c r="O22" s="264"/>
      <c r="P22" s="264"/>
      <c r="Q22" s="264"/>
      <c r="R22" s="264"/>
      <c r="S22" s="264"/>
      <c r="T22" s="264"/>
      <c r="U22" s="264"/>
    </row>
    <row r="23" spans="1:21" ht="84" customHeight="1">
      <c r="A23" s="850" t="s">
        <v>381</v>
      </c>
      <c r="B23" s="869"/>
      <c r="C23" s="869"/>
      <c r="D23" s="869"/>
      <c r="E23" s="869"/>
      <c r="F23" s="869"/>
      <c r="G23" s="264"/>
      <c r="H23" s="264"/>
      <c r="I23" s="264"/>
      <c r="J23" s="264"/>
      <c r="K23" s="264"/>
      <c r="L23" s="264"/>
      <c r="M23" s="264"/>
      <c r="N23" s="264"/>
      <c r="O23" s="264"/>
      <c r="P23" s="264"/>
      <c r="Q23" s="264"/>
      <c r="R23" s="264"/>
      <c r="S23" s="264"/>
      <c r="T23" s="264"/>
      <c r="U23" s="264"/>
    </row>
    <row r="24" spans="1:21" ht="73.5" customHeight="1">
      <c r="A24" s="850" t="s">
        <v>382</v>
      </c>
      <c r="B24" s="869"/>
      <c r="C24" s="869"/>
      <c r="D24" s="869"/>
      <c r="E24" s="869"/>
      <c r="F24" s="869"/>
      <c r="G24" s="264"/>
      <c r="H24" s="264"/>
      <c r="I24" s="264"/>
      <c r="J24" s="264"/>
      <c r="K24" s="264"/>
      <c r="L24" s="264"/>
      <c r="M24" s="264"/>
      <c r="N24" s="264"/>
      <c r="O24" s="264"/>
      <c r="P24" s="264"/>
      <c r="Q24" s="264"/>
      <c r="R24" s="264"/>
      <c r="S24" s="264"/>
      <c r="T24" s="264"/>
      <c r="U24" s="264"/>
    </row>
    <row r="25" spans="1:21" ht="15" customHeight="1">
      <c r="A25" s="584" t="s">
        <v>720</v>
      </c>
      <c r="B25" s="584"/>
      <c r="C25" s="630"/>
      <c r="D25" s="630"/>
      <c r="E25" s="584"/>
      <c r="F25" s="584"/>
      <c r="G25" s="264"/>
      <c r="H25" s="264"/>
      <c r="I25" s="264"/>
      <c r="J25" s="264"/>
      <c r="K25" s="264"/>
      <c r="L25" s="264"/>
      <c r="M25" s="264"/>
      <c r="N25" s="264"/>
      <c r="O25" s="264"/>
      <c r="P25" s="264"/>
      <c r="Q25" s="264"/>
      <c r="R25" s="264"/>
      <c r="S25" s="264"/>
      <c r="T25" s="264"/>
      <c r="U25" s="264"/>
    </row>
    <row r="26" spans="1:21" ht="15" customHeight="1">
      <c r="A26" s="679"/>
      <c r="B26" s="584"/>
      <c r="C26" s="630"/>
      <c r="D26" s="630"/>
      <c r="E26" s="584"/>
      <c r="F26" s="584"/>
      <c r="G26" s="264"/>
      <c r="H26" s="264"/>
      <c r="I26" s="264"/>
      <c r="J26" s="264"/>
      <c r="K26" s="264"/>
      <c r="L26" s="264"/>
      <c r="M26" s="264"/>
      <c r="N26" s="264"/>
      <c r="O26" s="264"/>
      <c r="P26" s="264"/>
      <c r="Q26" s="264"/>
      <c r="R26" s="264"/>
      <c r="S26" s="264"/>
      <c r="T26" s="264"/>
      <c r="U26" s="264"/>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0"/>
  <sheetViews>
    <sheetView workbookViewId="0">
      <selection activeCell="A169" sqref="A169:F172"/>
    </sheetView>
  </sheetViews>
  <sheetFormatPr baseColWidth="10" defaultColWidth="9.140625" defaultRowHeight="15"/>
  <cols>
    <col min="1" max="1" width="80" customWidth="1"/>
    <col min="2" max="6" width="10.7109375" customWidth="1"/>
    <col min="257" max="257" width="80" customWidth="1"/>
    <col min="258" max="262" width="10.7109375" customWidth="1"/>
    <col min="513" max="513" width="80" customWidth="1"/>
    <col min="514" max="518" width="10.7109375" customWidth="1"/>
    <col min="769" max="769" width="80" customWidth="1"/>
    <col min="770" max="774" width="10.7109375" customWidth="1"/>
    <col min="1025" max="1025" width="80" customWidth="1"/>
    <col min="1026" max="1030" width="10.7109375" customWidth="1"/>
    <col min="1281" max="1281" width="80" customWidth="1"/>
    <col min="1282" max="1286" width="10.7109375" customWidth="1"/>
    <col min="1537" max="1537" width="80" customWidth="1"/>
    <col min="1538" max="1542" width="10.7109375" customWidth="1"/>
    <col min="1793" max="1793" width="80" customWidth="1"/>
    <col min="1794" max="1798" width="10.7109375" customWidth="1"/>
    <col min="2049" max="2049" width="80" customWidth="1"/>
    <col min="2050" max="2054" width="10.7109375" customWidth="1"/>
    <col min="2305" max="2305" width="80" customWidth="1"/>
    <col min="2306" max="2310" width="10.7109375" customWidth="1"/>
    <col min="2561" max="2561" width="80" customWidth="1"/>
    <col min="2562" max="2566" width="10.7109375" customWidth="1"/>
    <col min="2817" max="2817" width="80" customWidth="1"/>
    <col min="2818" max="2822" width="10.7109375" customWidth="1"/>
    <col min="3073" max="3073" width="80" customWidth="1"/>
    <col min="3074" max="3078" width="10.7109375" customWidth="1"/>
    <col min="3329" max="3329" width="80" customWidth="1"/>
    <col min="3330" max="3334" width="10.7109375" customWidth="1"/>
    <col min="3585" max="3585" width="80" customWidth="1"/>
    <col min="3586" max="3590" width="10.7109375" customWidth="1"/>
    <col min="3841" max="3841" width="80" customWidth="1"/>
    <col min="3842" max="3846" width="10.7109375" customWidth="1"/>
    <col min="4097" max="4097" width="80" customWidth="1"/>
    <col min="4098" max="4102" width="10.7109375" customWidth="1"/>
    <col min="4353" max="4353" width="80" customWidth="1"/>
    <col min="4354" max="4358" width="10.7109375" customWidth="1"/>
    <col min="4609" max="4609" width="80" customWidth="1"/>
    <col min="4610" max="4614" width="10.7109375" customWidth="1"/>
    <col min="4865" max="4865" width="80" customWidth="1"/>
    <col min="4866" max="4870" width="10.7109375" customWidth="1"/>
    <col min="5121" max="5121" width="80" customWidth="1"/>
    <col min="5122" max="5126" width="10.7109375" customWidth="1"/>
    <col min="5377" max="5377" width="80" customWidth="1"/>
    <col min="5378" max="5382" width="10.7109375" customWidth="1"/>
    <col min="5633" max="5633" width="80" customWidth="1"/>
    <col min="5634" max="5638" width="10.7109375" customWidth="1"/>
    <col min="5889" max="5889" width="80" customWidth="1"/>
    <col min="5890" max="5894" width="10.7109375" customWidth="1"/>
    <col min="6145" max="6145" width="80" customWidth="1"/>
    <col min="6146" max="6150" width="10.7109375" customWidth="1"/>
    <col min="6401" max="6401" width="80" customWidth="1"/>
    <col min="6402" max="6406" width="10.7109375" customWidth="1"/>
    <col min="6657" max="6657" width="80" customWidth="1"/>
    <col min="6658" max="6662" width="10.7109375" customWidth="1"/>
    <col min="6913" max="6913" width="80" customWidth="1"/>
    <col min="6914" max="6918" width="10.7109375" customWidth="1"/>
    <col min="7169" max="7169" width="80" customWidth="1"/>
    <col min="7170" max="7174" width="10.7109375" customWidth="1"/>
    <col min="7425" max="7425" width="80" customWidth="1"/>
    <col min="7426" max="7430" width="10.7109375" customWidth="1"/>
    <col min="7681" max="7681" width="80" customWidth="1"/>
    <col min="7682" max="7686" width="10.7109375" customWidth="1"/>
    <col min="7937" max="7937" width="80" customWidth="1"/>
    <col min="7938" max="7942" width="10.7109375" customWidth="1"/>
    <col min="8193" max="8193" width="80" customWidth="1"/>
    <col min="8194" max="8198" width="10.7109375" customWidth="1"/>
    <col min="8449" max="8449" width="80" customWidth="1"/>
    <col min="8450" max="8454" width="10.7109375" customWidth="1"/>
    <col min="8705" max="8705" width="80" customWidth="1"/>
    <col min="8706" max="8710" width="10.7109375" customWidth="1"/>
    <col min="8961" max="8961" width="80" customWidth="1"/>
    <col min="8962" max="8966" width="10.7109375" customWidth="1"/>
    <col min="9217" max="9217" width="80" customWidth="1"/>
    <col min="9218" max="9222" width="10.7109375" customWidth="1"/>
    <col min="9473" max="9473" width="80" customWidth="1"/>
    <col min="9474" max="9478" width="10.7109375" customWidth="1"/>
    <col min="9729" max="9729" width="80" customWidth="1"/>
    <col min="9730" max="9734" width="10.7109375" customWidth="1"/>
    <col min="9985" max="9985" width="80" customWidth="1"/>
    <col min="9986" max="9990" width="10.7109375" customWidth="1"/>
    <col min="10241" max="10241" width="80" customWidth="1"/>
    <col min="10242" max="10246" width="10.7109375" customWidth="1"/>
    <col min="10497" max="10497" width="80" customWidth="1"/>
    <col min="10498" max="10502" width="10.7109375" customWidth="1"/>
    <col min="10753" max="10753" width="80" customWidth="1"/>
    <col min="10754" max="10758" width="10.7109375" customWidth="1"/>
    <col min="11009" max="11009" width="80" customWidth="1"/>
    <col min="11010" max="11014" width="10.7109375" customWidth="1"/>
    <col min="11265" max="11265" width="80" customWidth="1"/>
    <col min="11266" max="11270" width="10.7109375" customWidth="1"/>
    <col min="11521" max="11521" width="80" customWidth="1"/>
    <col min="11522" max="11526" width="10.7109375" customWidth="1"/>
    <col min="11777" max="11777" width="80" customWidth="1"/>
    <col min="11778" max="11782" width="10.7109375" customWidth="1"/>
    <col min="12033" max="12033" width="80" customWidth="1"/>
    <col min="12034" max="12038" width="10.7109375" customWidth="1"/>
    <col min="12289" max="12289" width="80" customWidth="1"/>
    <col min="12290" max="12294" width="10.7109375" customWidth="1"/>
    <col min="12545" max="12545" width="80" customWidth="1"/>
    <col min="12546" max="12550" width="10.7109375" customWidth="1"/>
    <col min="12801" max="12801" width="80" customWidth="1"/>
    <col min="12802" max="12806" width="10.7109375" customWidth="1"/>
    <col min="13057" max="13057" width="80" customWidth="1"/>
    <col min="13058" max="13062" width="10.7109375" customWidth="1"/>
    <col min="13313" max="13313" width="80" customWidth="1"/>
    <col min="13314" max="13318" width="10.7109375" customWidth="1"/>
    <col min="13569" max="13569" width="80" customWidth="1"/>
    <col min="13570" max="13574" width="10.7109375" customWidth="1"/>
    <col min="13825" max="13825" width="80" customWidth="1"/>
    <col min="13826" max="13830" width="10.7109375" customWidth="1"/>
    <col min="14081" max="14081" width="80" customWidth="1"/>
    <col min="14082" max="14086" width="10.7109375" customWidth="1"/>
    <col min="14337" max="14337" width="80" customWidth="1"/>
    <col min="14338" max="14342" width="10.7109375" customWidth="1"/>
    <col min="14593" max="14593" width="80" customWidth="1"/>
    <col min="14594" max="14598" width="10.7109375" customWidth="1"/>
    <col min="14849" max="14849" width="80" customWidth="1"/>
    <col min="14850" max="14854" width="10.7109375" customWidth="1"/>
    <col min="15105" max="15105" width="80" customWidth="1"/>
    <col min="15106" max="15110" width="10.7109375" customWidth="1"/>
    <col min="15361" max="15361" width="80" customWidth="1"/>
    <col min="15362" max="15366" width="10.7109375" customWidth="1"/>
    <col min="15617" max="15617" width="80" customWidth="1"/>
    <col min="15618" max="15622" width="10.7109375" customWidth="1"/>
    <col min="15873" max="15873" width="80" customWidth="1"/>
    <col min="15874" max="15878" width="10.7109375" customWidth="1"/>
    <col min="16129" max="16129" width="80" customWidth="1"/>
    <col min="16130" max="16134" width="10.7109375" customWidth="1"/>
  </cols>
  <sheetData>
    <row r="1" spans="1:6" ht="30" customHeight="1">
      <c r="A1" s="822" t="s">
        <v>895</v>
      </c>
      <c r="B1" s="822"/>
      <c r="C1" s="822"/>
      <c r="D1" s="822"/>
      <c r="E1" s="822"/>
      <c r="F1" s="822"/>
    </row>
    <row r="2" spans="1:6" ht="18">
      <c r="A2" s="823" t="s">
        <v>834</v>
      </c>
      <c r="B2" s="823"/>
      <c r="C2" s="823"/>
      <c r="D2" s="823"/>
      <c r="E2" s="823"/>
      <c r="F2" s="823"/>
    </row>
    <row r="3" spans="1:6" ht="18">
      <c r="A3" s="823" t="s">
        <v>1444</v>
      </c>
      <c r="B3" s="823"/>
      <c r="C3" s="823"/>
      <c r="D3" s="823"/>
      <c r="E3" s="823"/>
      <c r="F3" s="823"/>
    </row>
    <row r="4" spans="1:6" ht="30" customHeight="1">
      <c r="A4" s="824" t="s">
        <v>2</v>
      </c>
      <c r="B4" s="824"/>
      <c r="C4" s="824"/>
      <c r="D4" s="824"/>
      <c r="E4" s="824"/>
      <c r="F4" s="824"/>
    </row>
    <row r="5" spans="1:6">
      <c r="A5" s="18"/>
      <c r="B5" s="118"/>
      <c r="C5" s="118"/>
      <c r="D5" s="39"/>
      <c r="E5" s="119"/>
      <c r="F5" s="118"/>
    </row>
    <row r="6" spans="1:6" ht="30" customHeight="1">
      <c r="A6" s="23" t="s">
        <v>835</v>
      </c>
      <c r="B6" s="121" t="s">
        <v>897</v>
      </c>
      <c r="C6" s="121" t="s">
        <v>898</v>
      </c>
      <c r="D6" s="121" t="s">
        <v>899</v>
      </c>
      <c r="E6" s="122" t="s">
        <v>334</v>
      </c>
      <c r="F6" s="121" t="s">
        <v>703</v>
      </c>
    </row>
    <row r="7" spans="1:6">
      <c r="A7" s="40" t="s">
        <v>837</v>
      </c>
      <c r="B7" s="123">
        <v>0</v>
      </c>
      <c r="C7" s="123">
        <v>0</v>
      </c>
      <c r="D7" s="123">
        <v>0</v>
      </c>
      <c r="E7" s="123">
        <v>0</v>
      </c>
      <c r="F7" s="68">
        <v>0</v>
      </c>
    </row>
    <row r="8" spans="1:6">
      <c r="A8" s="40" t="s">
        <v>838</v>
      </c>
      <c r="B8" s="123">
        <v>0</v>
      </c>
      <c r="C8" s="123">
        <v>58208.050289999999</v>
      </c>
      <c r="D8" s="123">
        <v>0</v>
      </c>
      <c r="E8" s="123">
        <v>58208.050289999999</v>
      </c>
      <c r="F8" s="68">
        <v>2.5180928317181984E-2</v>
      </c>
    </row>
    <row r="9" spans="1:6">
      <c r="A9" s="40" t="s">
        <v>839</v>
      </c>
      <c r="B9" s="123">
        <v>5779.7193099999995</v>
      </c>
      <c r="C9" s="123">
        <v>85932.343129999994</v>
      </c>
      <c r="D9" s="123">
        <v>0</v>
      </c>
      <c r="E9" s="123">
        <v>91712.062439999994</v>
      </c>
      <c r="F9" s="68">
        <v>3.9674836360552461E-2</v>
      </c>
    </row>
    <row r="10" spans="1:6">
      <c r="A10" s="40" t="s">
        <v>840</v>
      </c>
      <c r="B10" s="123">
        <v>29833.541670000002</v>
      </c>
      <c r="C10" s="123">
        <v>104853.65342</v>
      </c>
      <c r="D10" s="123">
        <v>0</v>
      </c>
      <c r="E10" s="123">
        <v>134687.19508999999</v>
      </c>
      <c r="F10" s="68">
        <v>5.8265971595105201E-2</v>
      </c>
    </row>
    <row r="11" spans="1:6">
      <c r="A11" s="40" t="s">
        <v>841</v>
      </c>
      <c r="B11" s="123">
        <v>99076.917719999998</v>
      </c>
      <c r="C11" s="123">
        <v>74138.505150000012</v>
      </c>
      <c r="D11" s="123">
        <v>3474.2258400000001</v>
      </c>
      <c r="E11" s="123">
        <v>176689.64871000001</v>
      </c>
      <c r="F11" s="68">
        <v>7.6436323779752846E-2</v>
      </c>
    </row>
    <row r="12" spans="1:6">
      <c r="A12" s="40" t="s">
        <v>842</v>
      </c>
      <c r="B12" s="123">
        <v>172266.41862000001</v>
      </c>
      <c r="C12" s="123">
        <v>98172.802409999989</v>
      </c>
      <c r="D12" s="123">
        <v>14539.58401</v>
      </c>
      <c r="E12" s="123">
        <v>284978.80504000001</v>
      </c>
      <c r="F12" s="68">
        <v>0.12328244677285205</v>
      </c>
    </row>
    <row r="13" spans="1:6">
      <c r="A13" s="40" t="s">
        <v>843</v>
      </c>
      <c r="B13" s="123">
        <v>161504.89128000001</v>
      </c>
      <c r="C13" s="123">
        <v>59666.095780000003</v>
      </c>
      <c r="D13" s="123">
        <v>12547.63298</v>
      </c>
      <c r="E13" s="123">
        <v>233718.62004000001</v>
      </c>
      <c r="F13" s="68">
        <v>0.1011071799913732</v>
      </c>
    </row>
    <row r="14" spans="1:6">
      <c r="A14" s="40" t="s">
        <v>844</v>
      </c>
      <c r="B14" s="123">
        <v>159264.78866999998</v>
      </c>
      <c r="C14" s="123">
        <v>66039.584000000003</v>
      </c>
      <c r="D14" s="123">
        <v>16080.374189999999</v>
      </c>
      <c r="E14" s="123">
        <v>241384.74685999998</v>
      </c>
      <c r="F14" s="68">
        <v>0.10442356301679828</v>
      </c>
    </row>
    <row r="15" spans="1:6">
      <c r="A15" s="40" t="s">
        <v>845</v>
      </c>
      <c r="B15" s="123">
        <v>110156.0006</v>
      </c>
      <c r="C15" s="123">
        <v>37149.126020000003</v>
      </c>
      <c r="D15" s="123">
        <v>12500.13896</v>
      </c>
      <c r="E15" s="123">
        <v>159805.26558000001</v>
      </c>
      <c r="F15" s="68">
        <v>6.9132103158066616E-2</v>
      </c>
    </row>
    <row r="16" spans="1:6">
      <c r="A16" s="40" t="s">
        <v>846</v>
      </c>
      <c r="B16" s="123">
        <v>158154.74268999998</v>
      </c>
      <c r="C16" s="123">
        <v>52736.508090000003</v>
      </c>
      <c r="D16" s="123">
        <v>17786.07704</v>
      </c>
      <c r="E16" s="123">
        <v>228677.32782000001</v>
      </c>
      <c r="F16" s="68">
        <v>9.8926306085009158E-2</v>
      </c>
    </row>
    <row r="17" spans="1:8">
      <c r="A17" s="40" t="s">
        <v>847</v>
      </c>
      <c r="B17" s="123">
        <v>196255.34900999998</v>
      </c>
      <c r="C17" s="123">
        <v>68742.066879999998</v>
      </c>
      <c r="D17" s="123">
        <v>28001.108649999998</v>
      </c>
      <c r="E17" s="123">
        <v>292998.52453999995</v>
      </c>
      <c r="F17" s="68">
        <v>0.12675179475560175</v>
      </c>
    </row>
    <row r="18" spans="1:8">
      <c r="A18" s="40" t="s">
        <v>848</v>
      </c>
      <c r="B18" s="123">
        <v>205382.48619999998</v>
      </c>
      <c r="C18" s="123">
        <v>69157.862989999994</v>
      </c>
      <c r="D18" s="123">
        <v>34388.244290000002</v>
      </c>
      <c r="E18" s="123">
        <v>308928.59347999998</v>
      </c>
      <c r="F18" s="68">
        <v>0.13364317699684514</v>
      </c>
    </row>
    <row r="19" spans="1:8">
      <c r="A19" s="40" t="s">
        <v>849</v>
      </c>
      <c r="B19" s="123">
        <v>29178.442039999998</v>
      </c>
      <c r="C19" s="123">
        <v>10837.474330000001</v>
      </c>
      <c r="D19" s="123">
        <v>6263.2595700000002</v>
      </c>
      <c r="E19" s="123">
        <v>46279.175940000001</v>
      </c>
      <c r="F19" s="68">
        <v>2.0020471500375919E-2</v>
      </c>
    </row>
    <row r="20" spans="1:8">
      <c r="A20" s="40" t="s">
        <v>850</v>
      </c>
      <c r="B20" s="123">
        <v>32020.488969999999</v>
      </c>
      <c r="C20" s="123">
        <v>13797.154919999999</v>
      </c>
      <c r="D20" s="123">
        <v>7707.0487300000004</v>
      </c>
      <c r="E20" s="123">
        <v>53524.692620000002</v>
      </c>
      <c r="F20" s="68">
        <v>2.3154897670485428E-2</v>
      </c>
    </row>
    <row r="21" spans="1:8">
      <c r="A21" s="23" t="s">
        <v>7</v>
      </c>
      <c r="B21" s="125">
        <v>1358873.78678</v>
      </c>
      <c r="C21" s="125">
        <v>799431.22741000005</v>
      </c>
      <c r="D21" s="125">
        <v>153287.69425999999</v>
      </c>
      <c r="E21" s="125">
        <v>2311592.7084499998</v>
      </c>
      <c r="F21" s="71">
        <v>1</v>
      </c>
      <c r="H21" s="126"/>
    </row>
    <row r="22" spans="1:8">
      <c r="A22" s="127" t="s">
        <v>851</v>
      </c>
      <c r="B22" s="68">
        <v>0.5878517360833736</v>
      </c>
      <c r="C22" s="68">
        <v>0.34583567619316702</v>
      </c>
      <c r="D22" s="68">
        <v>6.6312587723459521E-2</v>
      </c>
      <c r="E22" s="68">
        <v>1</v>
      </c>
      <c r="F22" s="68"/>
    </row>
    <row r="23" spans="1:8" ht="30" customHeight="1">
      <c r="A23" s="129" t="s">
        <v>852</v>
      </c>
      <c r="B23" s="121" t="s">
        <v>897</v>
      </c>
      <c r="C23" s="121" t="s">
        <v>898</v>
      </c>
      <c r="D23" s="121" t="s">
        <v>899</v>
      </c>
      <c r="E23" s="122" t="s">
        <v>7</v>
      </c>
      <c r="F23" s="121" t="s">
        <v>703</v>
      </c>
    </row>
    <row r="24" spans="1:8">
      <c r="A24" s="40" t="s">
        <v>837</v>
      </c>
      <c r="B24" s="123">
        <v>0</v>
      </c>
      <c r="C24" s="123">
        <v>0</v>
      </c>
      <c r="D24" s="123">
        <v>0</v>
      </c>
      <c r="E24" s="123">
        <v>0</v>
      </c>
      <c r="F24" s="68">
        <v>0</v>
      </c>
    </row>
    <row r="25" spans="1:8">
      <c r="A25" s="40" t="s">
        <v>838</v>
      </c>
      <c r="B25" s="123">
        <v>0</v>
      </c>
      <c r="C25" s="123">
        <v>7</v>
      </c>
      <c r="D25" s="123">
        <v>0</v>
      </c>
      <c r="E25" s="123">
        <v>7</v>
      </c>
      <c r="F25" s="68">
        <v>3.8957930999938783E-5</v>
      </c>
    </row>
    <row r="26" spans="1:8">
      <c r="A26" s="40" t="s">
        <v>839</v>
      </c>
      <c r="B26" s="123">
        <v>1</v>
      </c>
      <c r="C26" s="123">
        <v>17</v>
      </c>
      <c r="D26" s="123">
        <v>0</v>
      </c>
      <c r="E26" s="123">
        <v>18</v>
      </c>
      <c r="F26" s="68">
        <v>1.0017753685698543E-4</v>
      </c>
    </row>
    <row r="27" spans="1:8">
      <c r="A27" s="40" t="s">
        <v>840</v>
      </c>
      <c r="B27" s="123">
        <v>16</v>
      </c>
      <c r="C27" s="123">
        <v>47</v>
      </c>
      <c r="D27" s="123">
        <v>0</v>
      </c>
      <c r="E27" s="123">
        <v>63</v>
      </c>
      <c r="F27" s="68">
        <v>3.5062137899944903E-4</v>
      </c>
    </row>
    <row r="28" spans="1:8">
      <c r="A28" s="40" t="s">
        <v>841</v>
      </c>
      <c r="B28" s="123">
        <v>116</v>
      </c>
      <c r="C28" s="123">
        <v>80</v>
      </c>
      <c r="D28" s="123">
        <v>4</v>
      </c>
      <c r="E28" s="123">
        <v>200</v>
      </c>
      <c r="F28" s="68">
        <v>1.1130837428553937E-3</v>
      </c>
    </row>
    <row r="29" spans="1:8">
      <c r="A29" s="40" t="s">
        <v>842</v>
      </c>
      <c r="B29" s="123">
        <v>374</v>
      </c>
      <c r="C29" s="123">
        <v>204</v>
      </c>
      <c r="D29" s="123">
        <v>31</v>
      </c>
      <c r="E29" s="123">
        <v>609</v>
      </c>
      <c r="F29" s="68">
        <v>3.3893399969946738E-3</v>
      </c>
    </row>
    <row r="30" spans="1:8">
      <c r="A30" s="40" t="s">
        <v>843</v>
      </c>
      <c r="B30" s="123">
        <v>615</v>
      </c>
      <c r="C30" s="123">
        <v>231</v>
      </c>
      <c r="D30" s="123">
        <v>48</v>
      </c>
      <c r="E30" s="123">
        <v>894</v>
      </c>
      <c r="F30" s="68">
        <v>4.97548433056361E-3</v>
      </c>
    </row>
    <row r="31" spans="1:8">
      <c r="A31" s="40" t="s">
        <v>844</v>
      </c>
      <c r="B31" s="123">
        <v>957</v>
      </c>
      <c r="C31" s="123">
        <v>393</v>
      </c>
      <c r="D31" s="123">
        <v>96</v>
      </c>
      <c r="E31" s="123">
        <v>1446</v>
      </c>
      <c r="F31" s="68">
        <v>8.0475954608444974E-3</v>
      </c>
    </row>
    <row r="32" spans="1:8">
      <c r="A32" s="40" t="s">
        <v>845</v>
      </c>
      <c r="B32" s="123">
        <v>931</v>
      </c>
      <c r="C32" s="123">
        <v>316</v>
      </c>
      <c r="D32" s="123">
        <v>106</v>
      </c>
      <c r="E32" s="123">
        <v>1353</v>
      </c>
      <c r="F32" s="68">
        <v>7.5300115204167389E-3</v>
      </c>
    </row>
    <row r="33" spans="1:6">
      <c r="A33" s="40" t="s">
        <v>846</v>
      </c>
      <c r="B33" s="123">
        <v>1896</v>
      </c>
      <c r="C33" s="123">
        <v>623</v>
      </c>
      <c r="D33" s="123">
        <v>214</v>
      </c>
      <c r="E33" s="123">
        <v>2733</v>
      </c>
      <c r="F33" s="68">
        <v>1.5210289346118955E-2</v>
      </c>
    </row>
    <row r="34" spans="1:6">
      <c r="A34" s="40" t="s">
        <v>847</v>
      </c>
      <c r="B34" s="123">
        <v>4040</v>
      </c>
      <c r="C34" s="123">
        <v>1411</v>
      </c>
      <c r="D34" s="123">
        <v>582</v>
      </c>
      <c r="E34" s="123">
        <v>6033</v>
      </c>
      <c r="F34" s="68">
        <v>3.3576171103232952E-2</v>
      </c>
    </row>
    <row r="35" spans="1:6">
      <c r="A35" s="40" t="s">
        <v>848</v>
      </c>
      <c r="B35" s="123">
        <v>12674</v>
      </c>
      <c r="C35" s="123">
        <v>4305</v>
      </c>
      <c r="D35" s="123">
        <v>2155</v>
      </c>
      <c r="E35" s="123">
        <v>19134</v>
      </c>
      <c r="F35" s="68">
        <v>0.10648872167897552</v>
      </c>
    </row>
    <row r="36" spans="1:6">
      <c r="A36" s="40" t="s">
        <v>849</v>
      </c>
      <c r="B36" s="123">
        <v>5924</v>
      </c>
      <c r="C36" s="123">
        <v>2193</v>
      </c>
      <c r="D36" s="123">
        <v>1279</v>
      </c>
      <c r="E36" s="123">
        <v>9396</v>
      </c>
      <c r="F36" s="68">
        <v>5.2292674239346394E-2</v>
      </c>
    </row>
    <row r="37" spans="1:6">
      <c r="A37" s="40" t="s">
        <v>850</v>
      </c>
      <c r="B37" s="123">
        <v>86490</v>
      </c>
      <c r="C37" s="123">
        <v>39229</v>
      </c>
      <c r="D37" s="123">
        <v>12076</v>
      </c>
      <c r="E37" s="123">
        <v>137795</v>
      </c>
      <c r="F37" s="68">
        <v>0.76688687173379488</v>
      </c>
    </row>
    <row r="38" spans="1:6">
      <c r="A38" s="23" t="s">
        <v>7</v>
      </c>
      <c r="B38" s="125">
        <v>114034</v>
      </c>
      <c r="C38" s="125">
        <v>49056</v>
      </c>
      <c r="D38" s="125">
        <v>16591</v>
      </c>
      <c r="E38" s="125">
        <v>179681</v>
      </c>
      <c r="F38" s="71">
        <v>1</v>
      </c>
    </row>
    <row r="39" spans="1:6">
      <c r="A39" s="127" t="s">
        <v>851</v>
      </c>
      <c r="B39" s="68">
        <v>0.63464695766385981</v>
      </c>
      <c r="C39" s="68">
        <v>0.27301718044757095</v>
      </c>
      <c r="D39" s="68">
        <v>9.2335861888569182E-2</v>
      </c>
      <c r="E39" s="68">
        <v>1</v>
      </c>
      <c r="F39" s="68"/>
    </row>
    <row r="40" spans="1:6" ht="15.75" thickBot="1">
      <c r="A40" s="131"/>
      <c r="B40" s="132"/>
      <c r="C40" s="31"/>
      <c r="D40" s="31"/>
      <c r="E40" s="132"/>
      <c r="F40" s="132"/>
    </row>
    <row r="41" spans="1:6" ht="39.75" customHeight="1" thickTop="1">
      <c r="A41" s="870" t="s">
        <v>906</v>
      </c>
      <c r="B41" s="870"/>
      <c r="C41" s="870"/>
      <c r="D41" s="870"/>
      <c r="E41" s="870"/>
      <c r="F41" s="870"/>
    </row>
    <row r="42" spans="1:6">
      <c r="A42" s="455"/>
      <c r="B42" s="455"/>
      <c r="C42" s="455"/>
      <c r="D42" s="455"/>
      <c r="E42" s="455"/>
      <c r="F42" s="455"/>
    </row>
    <row r="43" spans="1:6" ht="30" customHeight="1">
      <c r="A43" s="822" t="s">
        <v>895</v>
      </c>
      <c r="B43" s="822"/>
      <c r="C43" s="822"/>
      <c r="D43" s="822"/>
      <c r="E43" s="822"/>
      <c r="F43" s="822"/>
    </row>
    <row r="44" spans="1:6" ht="18">
      <c r="A44" s="823" t="s">
        <v>854</v>
      </c>
      <c r="B44" s="823"/>
      <c r="C44" s="823"/>
      <c r="D44" s="823"/>
      <c r="E44" s="823"/>
      <c r="F44" s="823"/>
    </row>
    <row r="45" spans="1:6" ht="18">
      <c r="A45" s="823" t="s">
        <v>1444</v>
      </c>
      <c r="B45" s="823"/>
      <c r="C45" s="823"/>
      <c r="D45" s="823"/>
      <c r="E45" s="823"/>
      <c r="F45" s="823"/>
    </row>
    <row r="46" spans="1:6" ht="30" customHeight="1">
      <c r="A46" s="824" t="s">
        <v>2</v>
      </c>
      <c r="B46" s="824"/>
      <c r="C46" s="824"/>
      <c r="D46" s="824"/>
      <c r="E46" s="824"/>
      <c r="F46" s="824"/>
    </row>
    <row r="47" spans="1:6">
      <c r="A47" s="18"/>
      <c r="B47" s="118"/>
      <c r="C47" s="118"/>
      <c r="D47" s="39"/>
      <c r="E47" s="119"/>
      <c r="F47" s="118"/>
    </row>
    <row r="48" spans="1:6" ht="25.5">
      <c r="A48" s="23" t="s">
        <v>835</v>
      </c>
      <c r="B48" s="121" t="s">
        <v>897</v>
      </c>
      <c r="C48" s="121" t="s">
        <v>898</v>
      </c>
      <c r="D48" s="121" t="s">
        <v>899</v>
      </c>
      <c r="E48" s="122" t="s">
        <v>334</v>
      </c>
      <c r="F48" s="121" t="s">
        <v>703</v>
      </c>
    </row>
    <row r="49" spans="1:6">
      <c r="A49" s="40" t="s">
        <v>837</v>
      </c>
      <c r="B49" s="123">
        <v>0</v>
      </c>
      <c r="C49" s="123">
        <v>0</v>
      </c>
      <c r="D49" s="123">
        <v>0</v>
      </c>
      <c r="E49" s="123">
        <v>0</v>
      </c>
      <c r="F49" s="68">
        <v>0</v>
      </c>
    </row>
    <row r="50" spans="1:6">
      <c r="A50" s="40" t="s">
        <v>838</v>
      </c>
      <c r="B50" s="123">
        <v>0</v>
      </c>
      <c r="C50" s="123">
        <v>0</v>
      </c>
      <c r="D50" s="123">
        <v>0</v>
      </c>
      <c r="E50" s="123">
        <v>0</v>
      </c>
      <c r="F50" s="68">
        <v>0</v>
      </c>
    </row>
    <row r="51" spans="1:6">
      <c r="A51" s="40" t="s">
        <v>839</v>
      </c>
      <c r="B51" s="123">
        <v>0</v>
      </c>
      <c r="C51" s="123">
        <v>0</v>
      </c>
      <c r="D51" s="123">
        <v>0</v>
      </c>
      <c r="E51" s="123">
        <v>0</v>
      </c>
      <c r="F51" s="68">
        <v>0</v>
      </c>
    </row>
    <row r="52" spans="1:6">
      <c r="A52" s="40" t="s">
        <v>840</v>
      </c>
      <c r="B52" s="123">
        <v>0</v>
      </c>
      <c r="C52" s="123">
        <v>0</v>
      </c>
      <c r="D52" s="123">
        <v>0</v>
      </c>
      <c r="E52" s="123">
        <v>0</v>
      </c>
      <c r="F52" s="68">
        <v>0</v>
      </c>
    </row>
    <row r="53" spans="1:6">
      <c r="A53" s="40" t="s">
        <v>841</v>
      </c>
      <c r="B53" s="123">
        <v>0</v>
      </c>
      <c r="C53" s="123">
        <v>0</v>
      </c>
      <c r="D53" s="123">
        <v>0</v>
      </c>
      <c r="E53" s="123">
        <v>0</v>
      </c>
      <c r="F53" s="68">
        <v>0</v>
      </c>
    </row>
    <row r="54" spans="1:6">
      <c r="A54" s="40" t="s">
        <v>842</v>
      </c>
      <c r="B54" s="123">
        <v>0</v>
      </c>
      <c r="C54" s="123">
        <v>0</v>
      </c>
      <c r="D54" s="123">
        <v>0</v>
      </c>
      <c r="E54" s="123">
        <v>0</v>
      </c>
      <c r="F54" s="68">
        <v>0</v>
      </c>
    </row>
    <row r="55" spans="1:6">
      <c r="A55" s="40" t="s">
        <v>843</v>
      </c>
      <c r="B55" s="123">
        <v>0</v>
      </c>
      <c r="C55" s="123">
        <v>0</v>
      </c>
      <c r="D55" s="123">
        <v>0</v>
      </c>
      <c r="E55" s="123">
        <v>0</v>
      </c>
      <c r="F55" s="68">
        <v>0</v>
      </c>
    </row>
    <row r="56" spans="1:6">
      <c r="A56" s="40" t="s">
        <v>844</v>
      </c>
      <c r="B56" s="123">
        <v>0</v>
      </c>
      <c r="C56" s="123">
        <v>0</v>
      </c>
      <c r="D56" s="123">
        <v>0</v>
      </c>
      <c r="E56" s="123">
        <v>0</v>
      </c>
      <c r="F56" s="68">
        <v>0</v>
      </c>
    </row>
    <row r="57" spans="1:6">
      <c r="A57" s="40" t="s">
        <v>845</v>
      </c>
      <c r="B57" s="123">
        <v>0</v>
      </c>
      <c r="C57" s="123">
        <v>0</v>
      </c>
      <c r="D57" s="123">
        <v>0</v>
      </c>
      <c r="E57" s="123">
        <v>0</v>
      </c>
      <c r="F57" s="68">
        <v>0</v>
      </c>
    </row>
    <row r="58" spans="1:6">
      <c r="A58" s="40" t="s">
        <v>846</v>
      </c>
      <c r="B58" s="123">
        <v>0</v>
      </c>
      <c r="C58" s="123">
        <v>0</v>
      </c>
      <c r="D58" s="123">
        <v>0</v>
      </c>
      <c r="E58" s="123">
        <v>0</v>
      </c>
      <c r="F58" s="68">
        <v>0</v>
      </c>
    </row>
    <row r="59" spans="1:6">
      <c r="A59" s="40" t="s">
        <v>847</v>
      </c>
      <c r="B59" s="123">
        <v>0</v>
      </c>
      <c r="C59" s="123">
        <v>0</v>
      </c>
      <c r="D59" s="123">
        <v>0</v>
      </c>
      <c r="E59" s="123">
        <v>0</v>
      </c>
      <c r="F59" s="68">
        <v>0</v>
      </c>
    </row>
    <row r="60" spans="1:6">
      <c r="A60" s="40" t="s">
        <v>848</v>
      </c>
      <c r="B60" s="123">
        <v>0</v>
      </c>
      <c r="C60" s="123">
        <v>0</v>
      </c>
      <c r="D60" s="123">
        <v>0</v>
      </c>
      <c r="E60" s="123">
        <v>0</v>
      </c>
      <c r="F60" s="68">
        <v>0</v>
      </c>
    </row>
    <row r="61" spans="1:6">
      <c r="A61" s="40" t="s">
        <v>849</v>
      </c>
      <c r="B61" s="123">
        <v>0</v>
      </c>
      <c r="C61" s="123">
        <v>0</v>
      </c>
      <c r="D61" s="123">
        <v>0</v>
      </c>
      <c r="E61" s="123">
        <v>0</v>
      </c>
      <c r="F61" s="68">
        <v>0</v>
      </c>
    </row>
    <row r="62" spans="1:6">
      <c r="A62" s="40" t="s">
        <v>850</v>
      </c>
      <c r="B62" s="123">
        <v>0</v>
      </c>
      <c r="C62" s="123">
        <v>0</v>
      </c>
      <c r="D62" s="123">
        <v>0</v>
      </c>
      <c r="E62" s="123">
        <v>0</v>
      </c>
      <c r="F62" s="68">
        <v>0</v>
      </c>
    </row>
    <row r="63" spans="1:6">
      <c r="A63" s="23" t="s">
        <v>7</v>
      </c>
      <c r="B63" s="125">
        <v>0</v>
      </c>
      <c r="C63" s="125">
        <v>0</v>
      </c>
      <c r="D63" s="125">
        <v>0</v>
      </c>
      <c r="E63" s="125">
        <v>0</v>
      </c>
      <c r="F63" s="71">
        <v>0</v>
      </c>
    </row>
    <row r="64" spans="1:6">
      <c r="A64" s="127" t="s">
        <v>851</v>
      </c>
      <c r="B64" s="68">
        <v>0</v>
      </c>
      <c r="C64" s="68">
        <v>0</v>
      </c>
      <c r="D64" s="68">
        <v>0</v>
      </c>
      <c r="E64" s="68">
        <v>0</v>
      </c>
      <c r="F64" s="68"/>
    </row>
    <row r="65" spans="1:6" ht="25.5">
      <c r="A65" s="129" t="s">
        <v>855</v>
      </c>
      <c r="B65" s="121" t="s">
        <v>897</v>
      </c>
      <c r="C65" s="121" t="s">
        <v>898</v>
      </c>
      <c r="D65" s="121" t="s">
        <v>899</v>
      </c>
      <c r="E65" s="122" t="s">
        <v>334</v>
      </c>
      <c r="F65" s="121" t="s">
        <v>703</v>
      </c>
    </row>
    <row r="66" spans="1:6">
      <c r="A66" s="40" t="s">
        <v>837</v>
      </c>
      <c r="B66" s="123">
        <v>0</v>
      </c>
      <c r="C66" s="123">
        <v>0</v>
      </c>
      <c r="D66" s="123">
        <v>0</v>
      </c>
      <c r="E66" s="123">
        <v>0</v>
      </c>
      <c r="F66" s="68">
        <v>0</v>
      </c>
    </row>
    <row r="67" spans="1:6">
      <c r="A67" s="40" t="s">
        <v>838</v>
      </c>
      <c r="B67" s="123">
        <v>0</v>
      </c>
      <c r="C67" s="123">
        <v>0</v>
      </c>
      <c r="D67" s="123">
        <v>0</v>
      </c>
      <c r="E67" s="123">
        <v>0</v>
      </c>
      <c r="F67" s="68">
        <v>0</v>
      </c>
    </row>
    <row r="68" spans="1:6">
      <c r="A68" s="40" t="s">
        <v>839</v>
      </c>
      <c r="B68" s="123">
        <v>0</v>
      </c>
      <c r="C68" s="123">
        <v>0</v>
      </c>
      <c r="D68" s="123">
        <v>0</v>
      </c>
      <c r="E68" s="123">
        <v>0</v>
      </c>
      <c r="F68" s="68">
        <v>0</v>
      </c>
    </row>
    <row r="69" spans="1:6">
      <c r="A69" s="40" t="s">
        <v>840</v>
      </c>
      <c r="B69" s="123">
        <v>0</v>
      </c>
      <c r="C69" s="123">
        <v>0</v>
      </c>
      <c r="D69" s="123">
        <v>0</v>
      </c>
      <c r="E69" s="123">
        <v>0</v>
      </c>
      <c r="F69" s="68">
        <v>0</v>
      </c>
    </row>
    <row r="70" spans="1:6">
      <c r="A70" s="40" t="s">
        <v>841</v>
      </c>
      <c r="B70" s="123">
        <v>0</v>
      </c>
      <c r="C70" s="123">
        <v>0</v>
      </c>
      <c r="D70" s="123">
        <v>0</v>
      </c>
      <c r="E70" s="123">
        <v>0</v>
      </c>
      <c r="F70" s="68">
        <v>0</v>
      </c>
    </row>
    <row r="71" spans="1:6">
      <c r="A71" s="40" t="s">
        <v>842</v>
      </c>
      <c r="B71" s="123">
        <v>0</v>
      </c>
      <c r="C71" s="123">
        <v>0</v>
      </c>
      <c r="D71" s="123">
        <v>0</v>
      </c>
      <c r="E71" s="123">
        <v>0</v>
      </c>
      <c r="F71" s="68">
        <v>0</v>
      </c>
    </row>
    <row r="72" spans="1:6">
      <c r="A72" s="40" t="s">
        <v>843</v>
      </c>
      <c r="B72" s="123">
        <v>0</v>
      </c>
      <c r="C72" s="123">
        <v>0</v>
      </c>
      <c r="D72" s="123">
        <v>0</v>
      </c>
      <c r="E72" s="123">
        <v>0</v>
      </c>
      <c r="F72" s="68">
        <v>0</v>
      </c>
    </row>
    <row r="73" spans="1:6">
      <c r="A73" s="40" t="s">
        <v>844</v>
      </c>
      <c r="B73" s="123">
        <v>0</v>
      </c>
      <c r="C73" s="123">
        <v>0</v>
      </c>
      <c r="D73" s="123">
        <v>0</v>
      </c>
      <c r="E73" s="123">
        <v>0</v>
      </c>
      <c r="F73" s="68">
        <v>0</v>
      </c>
    </row>
    <row r="74" spans="1:6">
      <c r="A74" s="40" t="s">
        <v>845</v>
      </c>
      <c r="B74" s="123">
        <v>0</v>
      </c>
      <c r="C74" s="123">
        <v>0</v>
      </c>
      <c r="D74" s="123">
        <v>0</v>
      </c>
      <c r="E74" s="123">
        <v>0</v>
      </c>
      <c r="F74" s="68">
        <v>0</v>
      </c>
    </row>
    <row r="75" spans="1:6">
      <c r="A75" s="40" t="s">
        <v>846</v>
      </c>
      <c r="B75" s="123">
        <v>0</v>
      </c>
      <c r="C75" s="123">
        <v>0</v>
      </c>
      <c r="D75" s="123">
        <v>0</v>
      </c>
      <c r="E75" s="123">
        <v>0</v>
      </c>
      <c r="F75" s="68">
        <v>0</v>
      </c>
    </row>
    <row r="76" spans="1:6">
      <c r="A76" s="40" t="s">
        <v>847</v>
      </c>
      <c r="B76" s="123">
        <v>0</v>
      </c>
      <c r="C76" s="123">
        <v>0</v>
      </c>
      <c r="D76" s="123">
        <v>0</v>
      </c>
      <c r="E76" s="123">
        <v>0</v>
      </c>
      <c r="F76" s="68">
        <v>0</v>
      </c>
    </row>
    <row r="77" spans="1:6">
      <c r="A77" s="40" t="s">
        <v>848</v>
      </c>
      <c r="B77" s="123">
        <v>0</v>
      </c>
      <c r="C77" s="123">
        <v>0</v>
      </c>
      <c r="D77" s="123">
        <v>0</v>
      </c>
      <c r="E77" s="123">
        <v>0</v>
      </c>
      <c r="F77" s="68">
        <v>0</v>
      </c>
    </row>
    <row r="78" spans="1:6">
      <c r="A78" s="40" t="s">
        <v>849</v>
      </c>
      <c r="B78" s="123">
        <v>0</v>
      </c>
      <c r="C78" s="123">
        <v>0</v>
      </c>
      <c r="D78" s="123">
        <v>0</v>
      </c>
      <c r="E78" s="123">
        <v>0</v>
      </c>
      <c r="F78" s="68">
        <v>0</v>
      </c>
    </row>
    <row r="79" spans="1:6">
      <c r="A79" s="40" t="s">
        <v>850</v>
      </c>
      <c r="B79" s="123">
        <v>0</v>
      </c>
      <c r="C79" s="123">
        <v>0</v>
      </c>
      <c r="D79" s="123">
        <v>0</v>
      </c>
      <c r="E79" s="123">
        <v>0</v>
      </c>
      <c r="F79" s="68">
        <v>0</v>
      </c>
    </row>
    <row r="80" spans="1:6">
      <c r="A80" s="23" t="s">
        <v>7</v>
      </c>
      <c r="B80" s="125">
        <v>0</v>
      </c>
      <c r="C80" s="125">
        <v>0</v>
      </c>
      <c r="D80" s="125">
        <v>0</v>
      </c>
      <c r="E80" s="125">
        <v>0</v>
      </c>
      <c r="F80" s="71">
        <v>0</v>
      </c>
    </row>
    <row r="81" spans="1:6">
      <c r="A81" s="127" t="s">
        <v>851</v>
      </c>
      <c r="B81" s="68">
        <v>0</v>
      </c>
      <c r="C81" s="68">
        <v>0</v>
      </c>
      <c r="D81" s="68">
        <v>0</v>
      </c>
      <c r="E81" s="68">
        <v>0</v>
      </c>
      <c r="F81" s="68"/>
    </row>
    <row r="82" spans="1:6" ht="15.75" thickBot="1">
      <c r="A82" s="131"/>
      <c r="B82" s="132"/>
      <c r="C82" s="31"/>
      <c r="D82" s="31"/>
      <c r="E82" s="132"/>
      <c r="F82" s="132"/>
    </row>
    <row r="83" spans="1:6" ht="15.75" thickTop="1">
      <c r="A83" s="870" t="s">
        <v>856</v>
      </c>
      <c r="B83" s="870"/>
      <c r="C83" s="870"/>
      <c r="D83" s="870"/>
      <c r="E83" s="870"/>
      <c r="F83" s="870"/>
    </row>
    <row r="84" spans="1:6">
      <c r="A84" s="169"/>
      <c r="B84" s="134"/>
      <c r="C84" s="134"/>
      <c r="D84" s="134"/>
      <c r="E84" s="134"/>
      <c r="F84" s="136"/>
    </row>
    <row r="85" spans="1:6" ht="30" customHeight="1">
      <c r="A85" s="822" t="s">
        <v>895</v>
      </c>
      <c r="B85" s="822"/>
      <c r="C85" s="822"/>
      <c r="D85" s="822"/>
      <c r="E85" s="822"/>
      <c r="F85" s="822"/>
    </row>
    <row r="86" spans="1:6" ht="18">
      <c r="A86" s="823" t="s">
        <v>857</v>
      </c>
      <c r="B86" s="823"/>
      <c r="C86" s="823"/>
      <c r="D86" s="823"/>
      <c r="E86" s="823"/>
      <c r="F86" s="823"/>
    </row>
    <row r="87" spans="1:6" ht="18">
      <c r="A87" s="823" t="s">
        <v>1444</v>
      </c>
      <c r="B87" s="823"/>
      <c r="C87" s="823"/>
      <c r="D87" s="823"/>
      <c r="E87" s="823"/>
      <c r="F87" s="823"/>
    </row>
    <row r="88" spans="1:6" ht="30" customHeight="1">
      <c r="A88" s="824" t="s">
        <v>2</v>
      </c>
      <c r="B88" s="824"/>
      <c r="C88" s="824"/>
      <c r="D88" s="824"/>
      <c r="E88" s="824"/>
      <c r="F88" s="824"/>
    </row>
    <row r="89" spans="1:6">
      <c r="A89" s="18"/>
      <c r="B89" s="118"/>
      <c r="C89" s="118"/>
      <c r="D89" s="39"/>
      <c r="E89" s="119"/>
      <c r="F89" s="118"/>
    </row>
    <row r="90" spans="1:6" ht="30" customHeight="1">
      <c r="A90" s="23" t="s">
        <v>835</v>
      </c>
      <c r="B90" s="121" t="s">
        <v>897</v>
      </c>
      <c r="C90" s="121" t="s">
        <v>898</v>
      </c>
      <c r="D90" s="121" t="s">
        <v>899</v>
      </c>
      <c r="E90" s="122" t="s">
        <v>334</v>
      </c>
      <c r="F90" s="121" t="s">
        <v>703</v>
      </c>
    </row>
    <row r="91" spans="1:6">
      <c r="A91" s="40" t="s">
        <v>837</v>
      </c>
      <c r="B91" s="123">
        <v>0</v>
      </c>
      <c r="C91" s="123">
        <v>0</v>
      </c>
      <c r="D91" s="123">
        <v>0</v>
      </c>
      <c r="E91" s="123">
        <v>0</v>
      </c>
      <c r="F91" s="68">
        <v>0</v>
      </c>
    </row>
    <row r="92" spans="1:6">
      <c r="A92" s="40" t="s">
        <v>838</v>
      </c>
      <c r="B92" s="123">
        <v>0</v>
      </c>
      <c r="C92" s="123">
        <v>26842.822210000002</v>
      </c>
      <c r="D92" s="123">
        <v>0</v>
      </c>
      <c r="E92" s="123">
        <v>26842.822210000002</v>
      </c>
      <c r="F92" s="68">
        <v>1.5104364817089006E-2</v>
      </c>
    </row>
    <row r="93" spans="1:6">
      <c r="A93" s="40" t="s">
        <v>839</v>
      </c>
      <c r="B93" s="123">
        <v>5779.7193099999995</v>
      </c>
      <c r="C93" s="123">
        <v>38695.119060000005</v>
      </c>
      <c r="D93" s="123">
        <v>0</v>
      </c>
      <c r="E93" s="123">
        <v>44474.838370000005</v>
      </c>
      <c r="F93" s="68">
        <v>2.5025840377964792E-2</v>
      </c>
    </row>
    <row r="94" spans="1:6">
      <c r="A94" s="40" t="s">
        <v>840</v>
      </c>
      <c r="B94" s="123">
        <v>26508.427780000002</v>
      </c>
      <c r="C94" s="123">
        <v>28331.076120000002</v>
      </c>
      <c r="D94" s="123">
        <v>0</v>
      </c>
      <c r="E94" s="123">
        <v>54839.503900000003</v>
      </c>
      <c r="F94" s="68">
        <v>3.0858002441531474E-2</v>
      </c>
    </row>
    <row r="95" spans="1:6">
      <c r="A95" s="40" t="s">
        <v>841</v>
      </c>
      <c r="B95" s="123">
        <v>89062.843260000009</v>
      </c>
      <c r="C95" s="123">
        <v>17144.718510000002</v>
      </c>
      <c r="D95" s="123">
        <v>1667.72225</v>
      </c>
      <c r="E95" s="123">
        <v>107875.28402000002</v>
      </c>
      <c r="F95" s="68">
        <v>6.0701055643030015E-2</v>
      </c>
    </row>
    <row r="96" spans="1:6">
      <c r="A96" s="40" t="s">
        <v>842</v>
      </c>
      <c r="B96" s="123">
        <v>154742.25258</v>
      </c>
      <c r="C96" s="123">
        <v>43954.187680000003</v>
      </c>
      <c r="D96" s="123">
        <v>11741.679840000001</v>
      </c>
      <c r="E96" s="123">
        <v>210438.1201</v>
      </c>
      <c r="F96" s="68">
        <v>0.11841281488757402</v>
      </c>
    </row>
    <row r="97" spans="1:6">
      <c r="A97" s="40" t="s">
        <v>843</v>
      </c>
      <c r="B97" s="123">
        <v>144214.03889</v>
      </c>
      <c r="C97" s="123">
        <v>31376.997760000002</v>
      </c>
      <c r="D97" s="123">
        <v>9754.429259999999</v>
      </c>
      <c r="E97" s="123">
        <v>185345.46591</v>
      </c>
      <c r="F97" s="68">
        <v>0.10429326366640541</v>
      </c>
    </row>
    <row r="98" spans="1:6">
      <c r="A98" s="40" t="s">
        <v>844</v>
      </c>
      <c r="B98" s="123">
        <v>141996.56256999998</v>
      </c>
      <c r="C98" s="123">
        <v>35172.145499999999</v>
      </c>
      <c r="D98" s="123">
        <v>13057.69749</v>
      </c>
      <c r="E98" s="123">
        <v>190226.40555999998</v>
      </c>
      <c r="F98" s="68">
        <v>0.10703975181683283</v>
      </c>
    </row>
    <row r="99" spans="1:6">
      <c r="A99" s="40" t="s">
        <v>845</v>
      </c>
      <c r="B99" s="123">
        <v>99242.732080000002</v>
      </c>
      <c r="C99" s="123">
        <v>24680.359690000001</v>
      </c>
      <c r="D99" s="123">
        <v>11449.18116</v>
      </c>
      <c r="E99" s="123">
        <v>135372.27293000001</v>
      </c>
      <c r="F99" s="68">
        <v>7.617351783865435E-2</v>
      </c>
    </row>
    <row r="100" spans="1:6">
      <c r="A100" s="40" t="s">
        <v>846</v>
      </c>
      <c r="B100" s="123">
        <v>141372.97811000003</v>
      </c>
      <c r="C100" s="123">
        <v>29828.703249999999</v>
      </c>
      <c r="D100" s="123">
        <v>15182.90777</v>
      </c>
      <c r="E100" s="123">
        <v>186384.58913000001</v>
      </c>
      <c r="F100" s="68">
        <v>0.1048779747702528</v>
      </c>
    </row>
    <row r="101" spans="1:6">
      <c r="A101" s="40" t="s">
        <v>847</v>
      </c>
      <c r="B101" s="123">
        <v>179793.92818000002</v>
      </c>
      <c r="C101" s="123">
        <v>48290.251649999998</v>
      </c>
      <c r="D101" s="123">
        <v>24283.829379999999</v>
      </c>
      <c r="E101" s="123">
        <v>252368.00921000002</v>
      </c>
      <c r="F101" s="68">
        <v>0.14200662096738292</v>
      </c>
    </row>
    <row r="102" spans="1:6">
      <c r="A102" s="40" t="s">
        <v>848</v>
      </c>
      <c r="B102" s="123">
        <v>195664.40041</v>
      </c>
      <c r="C102" s="123">
        <v>57162.142479999995</v>
      </c>
      <c r="D102" s="123">
        <v>31976.34505</v>
      </c>
      <c r="E102" s="123">
        <v>284802.88793999999</v>
      </c>
      <c r="F102" s="68">
        <v>0.16025761698051638</v>
      </c>
    </row>
    <row r="103" spans="1:6">
      <c r="A103" s="40" t="s">
        <v>849</v>
      </c>
      <c r="B103" s="123">
        <v>28668.610940000002</v>
      </c>
      <c r="C103" s="123">
        <v>10123.85023</v>
      </c>
      <c r="D103" s="123">
        <v>6113.1609600000002</v>
      </c>
      <c r="E103" s="123">
        <v>44905.622130000003</v>
      </c>
      <c r="F103" s="68">
        <v>2.5268240935455103E-2</v>
      </c>
    </row>
    <row r="104" spans="1:6">
      <c r="A104" s="40" t="s">
        <v>850</v>
      </c>
      <c r="B104" s="123">
        <v>31835.701430000001</v>
      </c>
      <c r="C104" s="123">
        <v>13741.49726</v>
      </c>
      <c r="D104" s="123">
        <v>7703.6187300000001</v>
      </c>
      <c r="E104" s="123">
        <v>53280.817420000007</v>
      </c>
      <c r="F104" s="68">
        <v>2.9980934857311004E-2</v>
      </c>
    </row>
    <row r="105" spans="1:6">
      <c r="A105" s="23" t="s">
        <v>7</v>
      </c>
      <c r="B105" s="125">
        <v>1238882.19554</v>
      </c>
      <c r="C105" s="125">
        <v>405343.87139999995</v>
      </c>
      <c r="D105" s="125">
        <v>132930.57188999999</v>
      </c>
      <c r="E105" s="125">
        <v>1777156.6388299998</v>
      </c>
      <c r="F105" s="71">
        <v>1</v>
      </c>
    </row>
    <row r="106" spans="1:6">
      <c r="A106" s="127" t="s">
        <v>851</v>
      </c>
      <c r="B106" s="68">
        <v>0.69711480039014706</v>
      </c>
      <c r="C106" s="68">
        <v>0.22808561864690788</v>
      </c>
      <c r="D106" s="68">
        <v>7.4799580962945117E-2</v>
      </c>
      <c r="E106" s="68">
        <v>1</v>
      </c>
      <c r="F106" s="68"/>
    </row>
    <row r="107" spans="1:6" ht="30" customHeight="1">
      <c r="A107" s="129" t="s">
        <v>855</v>
      </c>
      <c r="B107" s="121" t="s">
        <v>897</v>
      </c>
      <c r="C107" s="121" t="s">
        <v>898</v>
      </c>
      <c r="D107" s="121" t="s">
        <v>899</v>
      </c>
      <c r="E107" s="122" t="s">
        <v>7</v>
      </c>
      <c r="F107" s="121" t="s">
        <v>703</v>
      </c>
    </row>
    <row r="108" spans="1:6">
      <c r="A108" s="40" t="s">
        <v>837</v>
      </c>
      <c r="B108" s="123">
        <v>0</v>
      </c>
      <c r="C108" s="123">
        <v>0</v>
      </c>
      <c r="D108" s="123">
        <v>0</v>
      </c>
      <c r="E108" s="123">
        <v>0</v>
      </c>
      <c r="F108" s="68">
        <v>0</v>
      </c>
    </row>
    <row r="109" spans="1:6">
      <c r="A109" s="40" t="s">
        <v>838</v>
      </c>
      <c r="B109" s="123">
        <v>0</v>
      </c>
      <c r="C109" s="123">
        <v>3</v>
      </c>
      <c r="D109" s="123">
        <v>0</v>
      </c>
      <c r="E109" s="123">
        <v>3</v>
      </c>
      <c r="F109" s="68">
        <v>1.7080975209811311E-5</v>
      </c>
    </row>
    <row r="110" spans="1:6">
      <c r="A110" s="40" t="s">
        <v>839</v>
      </c>
      <c r="B110" s="123">
        <v>1</v>
      </c>
      <c r="C110" s="123">
        <v>7</v>
      </c>
      <c r="D110" s="123">
        <v>0</v>
      </c>
      <c r="E110" s="123">
        <v>8</v>
      </c>
      <c r="F110" s="68">
        <v>4.55492672261635E-5</v>
      </c>
    </row>
    <row r="111" spans="1:6">
      <c r="A111" s="40" t="s">
        <v>840</v>
      </c>
      <c r="B111" s="123">
        <v>14</v>
      </c>
      <c r="C111" s="123">
        <v>12</v>
      </c>
      <c r="D111" s="123">
        <v>0</v>
      </c>
      <c r="E111" s="123">
        <v>26</v>
      </c>
      <c r="F111" s="68">
        <v>1.4803511848503139E-4</v>
      </c>
    </row>
    <row r="112" spans="1:6">
      <c r="A112" s="40" t="s">
        <v>841</v>
      </c>
      <c r="B112" s="123">
        <v>104</v>
      </c>
      <c r="C112" s="123">
        <v>19</v>
      </c>
      <c r="D112" s="123">
        <v>2</v>
      </c>
      <c r="E112" s="123">
        <v>125</v>
      </c>
      <c r="F112" s="68">
        <v>7.1170730040880472E-4</v>
      </c>
    </row>
    <row r="113" spans="1:6">
      <c r="A113" s="40" t="s">
        <v>842</v>
      </c>
      <c r="B113" s="123">
        <v>335</v>
      </c>
      <c r="C113" s="123">
        <v>93</v>
      </c>
      <c r="D113" s="123">
        <v>25</v>
      </c>
      <c r="E113" s="123">
        <v>453</v>
      </c>
      <c r="F113" s="68">
        <v>2.579227256681508E-3</v>
      </c>
    </row>
    <row r="114" spans="1:6">
      <c r="A114" s="40" t="s">
        <v>843</v>
      </c>
      <c r="B114" s="123">
        <v>551</v>
      </c>
      <c r="C114" s="123">
        <v>125</v>
      </c>
      <c r="D114" s="123">
        <v>37</v>
      </c>
      <c r="E114" s="123">
        <v>713</v>
      </c>
      <c r="F114" s="68">
        <v>4.0595784415318218E-3</v>
      </c>
    </row>
    <row r="115" spans="1:6">
      <c r="A115" s="40" t="s">
        <v>844</v>
      </c>
      <c r="B115" s="123">
        <v>854</v>
      </c>
      <c r="C115" s="123">
        <v>210</v>
      </c>
      <c r="D115" s="123">
        <v>78</v>
      </c>
      <c r="E115" s="123">
        <v>1142</v>
      </c>
      <c r="F115" s="68">
        <v>6.5021578965348392E-3</v>
      </c>
    </row>
    <row r="116" spans="1:6">
      <c r="A116" s="40" t="s">
        <v>845</v>
      </c>
      <c r="B116" s="123">
        <v>839</v>
      </c>
      <c r="C116" s="123">
        <v>211</v>
      </c>
      <c r="D116" s="123">
        <v>97</v>
      </c>
      <c r="E116" s="123">
        <v>1147</v>
      </c>
      <c r="F116" s="68">
        <v>6.5306261885511915E-3</v>
      </c>
    </row>
    <row r="117" spans="1:6">
      <c r="A117" s="40" t="s">
        <v>846</v>
      </c>
      <c r="B117" s="123">
        <v>1691</v>
      </c>
      <c r="C117" s="123">
        <v>355</v>
      </c>
      <c r="D117" s="123">
        <v>182</v>
      </c>
      <c r="E117" s="123">
        <v>2228</v>
      </c>
      <c r="F117" s="68">
        <v>1.2685470922486534E-2</v>
      </c>
    </row>
    <row r="118" spans="1:6">
      <c r="A118" s="40" t="s">
        <v>847</v>
      </c>
      <c r="B118" s="123">
        <v>3708</v>
      </c>
      <c r="C118" s="123">
        <v>997</v>
      </c>
      <c r="D118" s="123">
        <v>505</v>
      </c>
      <c r="E118" s="123">
        <v>5210</v>
      </c>
      <c r="F118" s="68">
        <v>2.966396028103898E-2</v>
      </c>
    </row>
    <row r="119" spans="1:6">
      <c r="A119" s="40" t="s">
        <v>848</v>
      </c>
      <c r="B119" s="123">
        <v>12135</v>
      </c>
      <c r="C119" s="123">
        <v>3635</v>
      </c>
      <c r="D119" s="123">
        <v>2023</v>
      </c>
      <c r="E119" s="123">
        <v>17793</v>
      </c>
      <c r="F119" s="68">
        <v>0.1013072639693909</v>
      </c>
    </row>
    <row r="120" spans="1:6">
      <c r="A120" s="40" t="s">
        <v>849</v>
      </c>
      <c r="B120" s="123">
        <v>5821</v>
      </c>
      <c r="C120" s="123">
        <v>2049</v>
      </c>
      <c r="D120" s="123">
        <v>1248</v>
      </c>
      <c r="E120" s="123">
        <v>9118</v>
      </c>
      <c r="F120" s="68">
        <v>5.1914777321019845E-2</v>
      </c>
    </row>
    <row r="121" spans="1:6">
      <c r="A121" s="40" t="s">
        <v>850</v>
      </c>
      <c r="B121" s="123">
        <v>86390</v>
      </c>
      <c r="C121" s="123">
        <v>39203</v>
      </c>
      <c r="D121" s="123">
        <v>12075</v>
      </c>
      <c r="E121" s="123">
        <v>137668</v>
      </c>
      <c r="F121" s="68">
        <v>0.78383456506143456</v>
      </c>
    </row>
    <row r="122" spans="1:6">
      <c r="A122" s="23" t="s">
        <v>7</v>
      </c>
      <c r="B122" s="125">
        <v>112443</v>
      </c>
      <c r="C122" s="125">
        <v>46919</v>
      </c>
      <c r="D122" s="125">
        <v>16272</v>
      </c>
      <c r="E122" s="125">
        <v>175634</v>
      </c>
      <c r="F122" s="71">
        <v>1</v>
      </c>
    </row>
    <row r="123" spans="1:6">
      <c r="A123" s="127" t="s">
        <v>851</v>
      </c>
      <c r="B123" s="68">
        <v>0.64021203183893782</v>
      </c>
      <c r="C123" s="68">
        <v>0.26714075862304565</v>
      </c>
      <c r="D123" s="68">
        <v>9.2647209538016556E-2</v>
      </c>
      <c r="E123" s="68">
        <v>1</v>
      </c>
      <c r="F123" s="68"/>
    </row>
    <row r="124" spans="1:6" ht="15.75" thickBot="1">
      <c r="A124" s="131"/>
      <c r="B124" s="132"/>
      <c r="C124" s="31"/>
      <c r="D124" s="31"/>
      <c r="E124" s="132"/>
      <c r="F124" s="132"/>
    </row>
    <row r="125" spans="1:6" ht="15.75" thickTop="1">
      <c r="A125" s="870" t="s">
        <v>892</v>
      </c>
      <c r="B125" s="870"/>
      <c r="C125" s="870"/>
      <c r="D125" s="870"/>
      <c r="E125" s="870"/>
      <c r="F125" s="870"/>
    </row>
    <row r="126" spans="1:6">
      <c r="A126" s="138"/>
      <c r="B126" s="48"/>
      <c r="C126" s="32"/>
      <c r="D126" s="32"/>
      <c r="E126" s="48"/>
      <c r="F126" s="136"/>
    </row>
    <row r="127" spans="1:6" ht="30" customHeight="1">
      <c r="A127" s="822" t="s">
        <v>895</v>
      </c>
      <c r="B127" s="822"/>
      <c r="C127" s="822"/>
      <c r="D127" s="822"/>
      <c r="E127" s="822"/>
      <c r="F127" s="822"/>
    </row>
    <row r="128" spans="1:6" ht="18">
      <c r="A128" s="823" t="s">
        <v>859</v>
      </c>
      <c r="B128" s="823"/>
      <c r="C128" s="823"/>
      <c r="D128" s="823"/>
      <c r="E128" s="823"/>
      <c r="F128" s="823"/>
    </row>
    <row r="129" spans="1:6" ht="18">
      <c r="A129" s="823" t="s">
        <v>1444</v>
      </c>
      <c r="B129" s="823"/>
      <c r="C129" s="823"/>
      <c r="D129" s="823"/>
      <c r="E129" s="823"/>
      <c r="F129" s="823"/>
    </row>
    <row r="130" spans="1:6" ht="30" customHeight="1">
      <c r="A130" s="824" t="s">
        <v>2</v>
      </c>
      <c r="B130" s="824"/>
      <c r="C130" s="824"/>
      <c r="D130" s="824"/>
      <c r="E130" s="824"/>
      <c r="F130" s="824"/>
    </row>
    <row r="131" spans="1:6">
      <c r="A131" s="18"/>
      <c r="B131" s="118"/>
      <c r="C131" s="118"/>
      <c r="D131" s="39"/>
      <c r="E131" s="119"/>
      <c r="F131" s="118"/>
    </row>
    <row r="132" spans="1:6" ht="30" customHeight="1">
      <c r="A132" s="23" t="s">
        <v>835</v>
      </c>
      <c r="B132" s="121" t="s">
        <v>897</v>
      </c>
      <c r="C132" s="121" t="s">
        <v>898</v>
      </c>
      <c r="D132" s="121" t="s">
        <v>899</v>
      </c>
      <c r="E132" s="122" t="s">
        <v>334</v>
      </c>
      <c r="F132" s="121" t="s">
        <v>703</v>
      </c>
    </row>
    <row r="133" spans="1:6">
      <c r="A133" s="40" t="s">
        <v>837</v>
      </c>
      <c r="B133" s="123">
        <v>0</v>
      </c>
      <c r="C133" s="123">
        <v>0</v>
      </c>
      <c r="D133" s="123">
        <v>0</v>
      </c>
      <c r="E133" s="123">
        <v>0</v>
      </c>
      <c r="F133" s="68">
        <v>0</v>
      </c>
    </row>
    <row r="134" spans="1:6">
      <c r="A134" s="40" t="s">
        <v>838</v>
      </c>
      <c r="B134" s="123">
        <v>0</v>
      </c>
      <c r="C134" s="123">
        <v>31365.228079999997</v>
      </c>
      <c r="D134" s="123">
        <v>0</v>
      </c>
      <c r="E134" s="123">
        <v>31365.228079999997</v>
      </c>
      <c r="F134" s="68">
        <v>6.0286390261687327E-2</v>
      </c>
    </row>
    <row r="135" spans="1:6">
      <c r="A135" s="40" t="s">
        <v>839</v>
      </c>
      <c r="B135" s="123">
        <v>0</v>
      </c>
      <c r="C135" s="123">
        <v>47237.224070000004</v>
      </c>
      <c r="D135" s="123">
        <v>0</v>
      </c>
      <c r="E135" s="123">
        <v>47237.224070000004</v>
      </c>
      <c r="F135" s="68">
        <v>9.0793592123714295E-2</v>
      </c>
    </row>
    <row r="136" spans="1:6">
      <c r="A136" s="40" t="s">
        <v>840</v>
      </c>
      <c r="B136" s="123">
        <v>3325.1138900000001</v>
      </c>
      <c r="C136" s="123">
        <v>68474.699299999993</v>
      </c>
      <c r="D136" s="123">
        <v>0</v>
      </c>
      <c r="E136" s="123">
        <v>71799.813189999986</v>
      </c>
      <c r="F136" s="68">
        <v>0.13800478503290975</v>
      </c>
    </row>
    <row r="137" spans="1:6">
      <c r="A137" s="40" t="s">
        <v>841</v>
      </c>
      <c r="B137" s="123">
        <v>10014.074460000002</v>
      </c>
      <c r="C137" s="123">
        <v>56249.401709999998</v>
      </c>
      <c r="D137" s="123">
        <v>1806.50359</v>
      </c>
      <c r="E137" s="123">
        <v>68069.979759999987</v>
      </c>
      <c r="F137" s="68">
        <v>0.13083575717828852</v>
      </c>
    </row>
    <row r="138" spans="1:6">
      <c r="A138" s="40" t="s">
        <v>842</v>
      </c>
      <c r="B138" s="123">
        <v>17144.918899999997</v>
      </c>
      <c r="C138" s="123">
        <v>52973.673940000001</v>
      </c>
      <c r="D138" s="123">
        <v>2797.9041699999998</v>
      </c>
      <c r="E138" s="123">
        <v>72916.497009999992</v>
      </c>
      <c r="F138" s="68">
        <v>0.14015113756061093</v>
      </c>
    </row>
    <row r="139" spans="1:6">
      <c r="A139" s="40" t="s">
        <v>843</v>
      </c>
      <c r="B139" s="123">
        <v>17290.85239</v>
      </c>
      <c r="C139" s="123">
        <v>27739.098020000001</v>
      </c>
      <c r="D139" s="123">
        <v>2793.2037200000004</v>
      </c>
      <c r="E139" s="123">
        <v>47823.154130000003</v>
      </c>
      <c r="F139" s="68">
        <v>9.1919794942106614E-2</v>
      </c>
    </row>
    <row r="140" spans="1:6">
      <c r="A140" s="40" t="s">
        <v>844</v>
      </c>
      <c r="B140" s="123">
        <v>17268.2261</v>
      </c>
      <c r="C140" s="123">
        <v>30092.165499999999</v>
      </c>
      <c r="D140" s="123">
        <v>3022.6767</v>
      </c>
      <c r="E140" s="123">
        <v>50383.068299999999</v>
      </c>
      <c r="F140" s="68">
        <v>9.6840147642728303E-2</v>
      </c>
    </row>
    <row r="141" spans="1:6">
      <c r="A141" s="40" t="s">
        <v>845</v>
      </c>
      <c r="B141" s="123">
        <v>10793.26852</v>
      </c>
      <c r="C141" s="123">
        <v>12130.694390000001</v>
      </c>
      <c r="D141" s="123">
        <v>1050.9578000000001</v>
      </c>
      <c r="E141" s="123">
        <v>23974.920710000002</v>
      </c>
      <c r="F141" s="68">
        <v>4.6081648847875044E-2</v>
      </c>
    </row>
    <row r="142" spans="1:6">
      <c r="A142" s="40" t="s">
        <v>846</v>
      </c>
      <c r="B142" s="123">
        <v>16781.764579999999</v>
      </c>
      <c r="C142" s="123">
        <v>22471.76484</v>
      </c>
      <c r="D142" s="123">
        <v>2603.1692699999999</v>
      </c>
      <c r="E142" s="123">
        <v>41856.698689999997</v>
      </c>
      <c r="F142" s="68">
        <v>8.0451806881654181E-2</v>
      </c>
    </row>
    <row r="143" spans="1:6">
      <c r="A143" s="40" t="s">
        <v>847</v>
      </c>
      <c r="B143" s="123">
        <v>16283.05559</v>
      </c>
      <c r="C143" s="123">
        <v>20007.81523</v>
      </c>
      <c r="D143" s="123">
        <v>3717.27927</v>
      </c>
      <c r="E143" s="123">
        <v>40008.150089999996</v>
      </c>
      <c r="F143" s="68">
        <v>7.6898753735251041E-2</v>
      </c>
    </row>
    <row r="144" spans="1:6">
      <c r="A144" s="40" t="s">
        <v>848</v>
      </c>
      <c r="B144" s="123">
        <v>9003.3451300000015</v>
      </c>
      <c r="C144" s="123">
        <v>11892.31157</v>
      </c>
      <c r="D144" s="123">
        <v>2404.3017400000003</v>
      </c>
      <c r="E144" s="123">
        <v>23299.958439999999</v>
      </c>
      <c r="F144" s="68">
        <v>4.4784319247167276E-2</v>
      </c>
    </row>
    <row r="145" spans="1:6">
      <c r="A145" s="40" t="s">
        <v>849</v>
      </c>
      <c r="B145" s="123">
        <v>443.05116999999996</v>
      </c>
      <c r="C145" s="123">
        <v>713.6241</v>
      </c>
      <c r="D145" s="123">
        <v>150.09860999999998</v>
      </c>
      <c r="E145" s="123">
        <v>1306.77388</v>
      </c>
      <c r="F145" s="68">
        <v>2.5117203009817671E-3</v>
      </c>
    </row>
    <row r="146" spans="1:6">
      <c r="A146" s="40" t="s">
        <v>850</v>
      </c>
      <c r="B146" s="123">
        <v>169.90743000000001</v>
      </c>
      <c r="C146" s="123">
        <v>55.657660000000007</v>
      </c>
      <c r="D146" s="123">
        <v>3.43</v>
      </c>
      <c r="E146" s="123">
        <v>228.99509</v>
      </c>
      <c r="F146" s="68">
        <v>4.4014624502453846E-4</v>
      </c>
    </row>
    <row r="147" spans="1:6">
      <c r="A147" s="23" t="s">
        <v>7</v>
      </c>
      <c r="B147" s="125">
        <v>118517.57816000002</v>
      </c>
      <c r="C147" s="125">
        <v>381403.3584100001</v>
      </c>
      <c r="D147" s="125">
        <v>20349.524870000001</v>
      </c>
      <c r="E147" s="125">
        <v>520270.46144000016</v>
      </c>
      <c r="F147" s="71">
        <v>1</v>
      </c>
    </row>
    <row r="148" spans="1:6">
      <c r="A148" s="127" t="s">
        <v>851</v>
      </c>
      <c r="B148" s="68">
        <v>0.22779993665596174</v>
      </c>
      <c r="C148" s="68">
        <v>0.73308670523856978</v>
      </c>
      <c r="D148" s="68">
        <v>3.9113358105468371E-2</v>
      </c>
      <c r="E148" s="68">
        <v>1</v>
      </c>
      <c r="F148" s="68"/>
    </row>
    <row r="149" spans="1:6" ht="30" customHeight="1">
      <c r="A149" s="129" t="s">
        <v>907</v>
      </c>
      <c r="B149" s="121" t="s">
        <v>897</v>
      </c>
      <c r="C149" s="121" t="s">
        <v>898</v>
      </c>
      <c r="D149" s="121" t="s">
        <v>899</v>
      </c>
      <c r="E149" s="122" t="s">
        <v>7</v>
      </c>
      <c r="F149" s="121" t="s">
        <v>703</v>
      </c>
    </row>
    <row r="150" spans="1:6">
      <c r="A150" s="40" t="s">
        <v>837</v>
      </c>
      <c r="B150" s="123">
        <v>0</v>
      </c>
      <c r="C150" s="123">
        <v>0</v>
      </c>
      <c r="D150" s="123">
        <v>0</v>
      </c>
      <c r="E150" s="123">
        <v>0</v>
      </c>
      <c r="F150" s="68">
        <v>0</v>
      </c>
    </row>
    <row r="151" spans="1:6">
      <c r="A151" s="40" t="s">
        <v>838</v>
      </c>
      <c r="B151" s="123">
        <v>0</v>
      </c>
      <c r="C151" s="123">
        <v>4</v>
      </c>
      <c r="D151" s="123">
        <v>0</v>
      </c>
      <c r="E151" s="123">
        <v>4</v>
      </c>
      <c r="F151" s="68">
        <v>1.0167768174885613E-3</v>
      </c>
    </row>
    <row r="152" spans="1:6">
      <c r="A152" s="40" t="s">
        <v>839</v>
      </c>
      <c r="B152" s="123">
        <v>0</v>
      </c>
      <c r="C152" s="123">
        <v>10</v>
      </c>
      <c r="D152" s="123">
        <v>0</v>
      </c>
      <c r="E152" s="123">
        <v>10</v>
      </c>
      <c r="F152" s="68">
        <v>2.541942043721403E-3</v>
      </c>
    </row>
    <row r="153" spans="1:6">
      <c r="A153" s="40" t="s">
        <v>840</v>
      </c>
      <c r="B153" s="123">
        <v>2</v>
      </c>
      <c r="C153" s="123">
        <v>32</v>
      </c>
      <c r="D153" s="123">
        <v>0</v>
      </c>
      <c r="E153" s="123">
        <v>34</v>
      </c>
      <c r="F153" s="68">
        <v>8.6426029486527702E-3</v>
      </c>
    </row>
    <row r="154" spans="1:6">
      <c r="A154" s="40" t="s">
        <v>841</v>
      </c>
      <c r="B154" s="123">
        <v>12</v>
      </c>
      <c r="C154" s="123">
        <v>60</v>
      </c>
      <c r="D154" s="123">
        <v>2</v>
      </c>
      <c r="E154" s="123">
        <v>74</v>
      </c>
      <c r="F154" s="68">
        <v>1.8810371123538384E-2</v>
      </c>
    </row>
    <row r="155" spans="1:6">
      <c r="A155" s="40" t="s">
        <v>842</v>
      </c>
      <c r="B155" s="123">
        <v>38</v>
      </c>
      <c r="C155" s="123">
        <v>108</v>
      </c>
      <c r="D155" s="123">
        <v>6</v>
      </c>
      <c r="E155" s="123">
        <v>152</v>
      </c>
      <c r="F155" s="68">
        <v>3.8637519064565327E-2</v>
      </c>
    </row>
    <row r="156" spans="1:6">
      <c r="A156" s="40" t="s">
        <v>843</v>
      </c>
      <c r="B156" s="123">
        <v>64</v>
      </c>
      <c r="C156" s="123">
        <v>104</v>
      </c>
      <c r="D156" s="123">
        <v>11</v>
      </c>
      <c r="E156" s="123">
        <v>179</v>
      </c>
      <c r="F156" s="68">
        <v>4.5500762582613118E-2</v>
      </c>
    </row>
    <row r="157" spans="1:6">
      <c r="A157" s="40" t="s">
        <v>844</v>
      </c>
      <c r="B157" s="123">
        <v>103</v>
      </c>
      <c r="C157" s="123">
        <v>178</v>
      </c>
      <c r="D157" s="123">
        <v>18</v>
      </c>
      <c r="E157" s="123">
        <v>299</v>
      </c>
      <c r="F157" s="68">
        <v>7.6004067107269951E-2</v>
      </c>
    </row>
    <row r="158" spans="1:6">
      <c r="A158" s="40" t="s">
        <v>845</v>
      </c>
      <c r="B158" s="123">
        <v>91</v>
      </c>
      <c r="C158" s="123">
        <v>102</v>
      </c>
      <c r="D158" s="123">
        <v>9</v>
      </c>
      <c r="E158" s="123">
        <v>202</v>
      </c>
      <c r="F158" s="68">
        <v>5.1347229283172341E-2</v>
      </c>
    </row>
    <row r="159" spans="1:6">
      <c r="A159" s="40" t="s">
        <v>846</v>
      </c>
      <c r="B159" s="123">
        <v>205</v>
      </c>
      <c r="C159" s="123">
        <v>263</v>
      </c>
      <c r="D159" s="123">
        <v>32</v>
      </c>
      <c r="E159" s="123">
        <v>500</v>
      </c>
      <c r="F159" s="68">
        <v>0.12709710218607015</v>
      </c>
    </row>
    <row r="160" spans="1:6">
      <c r="A160" s="40" t="s">
        <v>847</v>
      </c>
      <c r="B160" s="123">
        <v>328</v>
      </c>
      <c r="C160" s="123">
        <v>406</v>
      </c>
      <c r="D160" s="123">
        <v>77</v>
      </c>
      <c r="E160" s="123">
        <v>811</v>
      </c>
      <c r="F160" s="68">
        <v>0.20615149974580579</v>
      </c>
    </row>
    <row r="161" spans="1:6">
      <c r="A161" s="40" t="s">
        <v>848</v>
      </c>
      <c r="B161" s="123">
        <v>488</v>
      </c>
      <c r="C161" s="123">
        <v>665</v>
      </c>
      <c r="D161" s="123">
        <v>131</v>
      </c>
      <c r="E161" s="123">
        <v>1284</v>
      </c>
      <c r="F161" s="68">
        <v>0.32638535841382815</v>
      </c>
    </row>
    <row r="162" spans="1:6">
      <c r="A162" s="40" t="s">
        <v>849</v>
      </c>
      <c r="B162" s="123">
        <v>88</v>
      </c>
      <c r="C162" s="123">
        <v>144</v>
      </c>
      <c r="D162" s="123">
        <v>31</v>
      </c>
      <c r="E162" s="123">
        <v>263</v>
      </c>
      <c r="F162" s="68">
        <v>6.6853075749872898E-2</v>
      </c>
    </row>
    <row r="163" spans="1:6">
      <c r="A163" s="40" t="s">
        <v>850</v>
      </c>
      <c r="B163" s="123">
        <v>95</v>
      </c>
      <c r="C163" s="123">
        <v>26</v>
      </c>
      <c r="D163" s="123">
        <v>1</v>
      </c>
      <c r="E163" s="123">
        <v>122</v>
      </c>
      <c r="F163" s="68">
        <v>3.1011692933401117E-2</v>
      </c>
    </row>
    <row r="164" spans="1:6">
      <c r="A164" s="23" t="s">
        <v>7</v>
      </c>
      <c r="B164" s="125">
        <v>1514</v>
      </c>
      <c r="C164" s="125">
        <v>2102</v>
      </c>
      <c r="D164" s="125">
        <v>318</v>
      </c>
      <c r="E164" s="125">
        <v>3934</v>
      </c>
      <c r="F164" s="71">
        <v>1</v>
      </c>
    </row>
    <row r="165" spans="1:6">
      <c r="A165" s="127" t="s">
        <v>851</v>
      </c>
      <c r="B165" s="68">
        <v>0.38485002541942043</v>
      </c>
      <c r="C165" s="68">
        <v>0.53431621759023895</v>
      </c>
      <c r="D165" s="68">
        <v>8.0833756990340622E-2</v>
      </c>
      <c r="E165" s="68">
        <v>1</v>
      </c>
      <c r="F165" s="68"/>
    </row>
    <row r="166" spans="1:6" ht="15.75" thickBot="1">
      <c r="A166" s="131"/>
      <c r="B166" s="132"/>
      <c r="C166" s="31"/>
      <c r="D166" s="31"/>
      <c r="E166" s="132"/>
      <c r="F166" s="132"/>
    </row>
    <row r="167" spans="1:6" ht="15.75" customHeight="1" thickTop="1">
      <c r="A167" s="870" t="s">
        <v>893</v>
      </c>
      <c r="B167" s="870"/>
      <c r="C167" s="870"/>
      <c r="D167" s="870"/>
      <c r="E167" s="870"/>
      <c r="F167" s="870"/>
    </row>
    <row r="168" spans="1:6">
      <c r="A168" s="170"/>
      <c r="B168" s="48"/>
      <c r="C168" s="32"/>
      <c r="D168" s="32"/>
      <c r="E168" s="48"/>
      <c r="F168" s="136"/>
    </row>
    <row r="169" spans="1:6" ht="30" customHeight="1">
      <c r="A169" s="822" t="s">
        <v>895</v>
      </c>
      <c r="B169" s="822"/>
      <c r="C169" s="822"/>
      <c r="D169" s="822"/>
      <c r="E169" s="822"/>
      <c r="F169" s="822"/>
    </row>
    <row r="170" spans="1:6" ht="18">
      <c r="A170" s="823" t="s">
        <v>861</v>
      </c>
      <c r="B170" s="823"/>
      <c r="C170" s="823"/>
      <c r="D170" s="823"/>
      <c r="E170" s="823"/>
      <c r="F170" s="823"/>
    </row>
    <row r="171" spans="1:6" ht="18">
      <c r="A171" s="823" t="s">
        <v>1444</v>
      </c>
      <c r="B171" s="823"/>
      <c r="C171" s="823"/>
      <c r="D171" s="823"/>
      <c r="E171" s="823"/>
      <c r="F171" s="823"/>
    </row>
    <row r="172" spans="1:6" ht="30" customHeight="1">
      <c r="A172" s="824" t="s">
        <v>2</v>
      </c>
      <c r="B172" s="824"/>
      <c r="C172" s="824"/>
      <c r="D172" s="824"/>
      <c r="E172" s="824"/>
      <c r="F172" s="824"/>
    </row>
    <row r="173" spans="1:6">
      <c r="A173" s="18"/>
      <c r="B173" s="118"/>
      <c r="C173" s="118"/>
      <c r="D173" s="39"/>
      <c r="E173" s="119"/>
      <c r="F173" s="118"/>
    </row>
    <row r="174" spans="1:6" ht="30" customHeight="1">
      <c r="A174" s="23" t="s">
        <v>835</v>
      </c>
      <c r="B174" s="121" t="s">
        <v>897</v>
      </c>
      <c r="C174" s="121" t="s">
        <v>898</v>
      </c>
      <c r="D174" s="121" t="s">
        <v>899</v>
      </c>
      <c r="E174" s="122" t="s">
        <v>334</v>
      </c>
      <c r="F174" s="121" t="s">
        <v>703</v>
      </c>
    </row>
    <row r="175" spans="1:6">
      <c r="A175" s="40" t="s">
        <v>837</v>
      </c>
      <c r="B175" s="123">
        <v>0</v>
      </c>
      <c r="C175" s="123">
        <v>0</v>
      </c>
      <c r="D175" s="123">
        <v>0</v>
      </c>
      <c r="E175" s="123">
        <v>0</v>
      </c>
      <c r="F175" s="68">
        <v>0</v>
      </c>
    </row>
    <row r="176" spans="1:6">
      <c r="A176" s="40" t="s">
        <v>838</v>
      </c>
      <c r="B176" s="123">
        <v>0</v>
      </c>
      <c r="C176" s="123">
        <v>0</v>
      </c>
      <c r="D176" s="123">
        <v>0</v>
      </c>
      <c r="E176" s="123">
        <v>0</v>
      </c>
      <c r="F176" s="68">
        <v>0</v>
      </c>
    </row>
    <row r="177" spans="1:6">
      <c r="A177" s="40" t="s">
        <v>839</v>
      </c>
      <c r="B177" s="123">
        <v>0</v>
      </c>
      <c r="C177" s="123">
        <v>0</v>
      </c>
      <c r="D177" s="123">
        <v>0</v>
      </c>
      <c r="E177" s="123">
        <v>0</v>
      </c>
      <c r="F177" s="68">
        <v>0</v>
      </c>
    </row>
    <row r="178" spans="1:6">
      <c r="A178" s="40" t="s">
        <v>840</v>
      </c>
      <c r="B178" s="123">
        <v>0</v>
      </c>
      <c r="C178" s="123">
        <v>8047.8779999999997</v>
      </c>
      <c r="D178" s="123">
        <v>0</v>
      </c>
      <c r="E178" s="123">
        <v>8047.8779999999997</v>
      </c>
      <c r="F178" s="68">
        <v>0.56812795453163523</v>
      </c>
    </row>
    <row r="179" spans="1:6">
      <c r="A179" s="40" t="s">
        <v>841</v>
      </c>
      <c r="B179" s="123">
        <v>0</v>
      </c>
      <c r="C179" s="123">
        <v>744.38493000000005</v>
      </c>
      <c r="D179" s="123">
        <v>0</v>
      </c>
      <c r="E179" s="123">
        <v>744.38493000000005</v>
      </c>
      <c r="F179" s="68">
        <v>5.2548744857349297E-2</v>
      </c>
    </row>
    <row r="180" spans="1:6">
      <c r="A180" s="40" t="s">
        <v>842</v>
      </c>
      <c r="B180" s="123">
        <v>379.24714</v>
      </c>
      <c r="C180" s="123">
        <v>1244.9407900000001</v>
      </c>
      <c r="D180" s="123">
        <v>0</v>
      </c>
      <c r="E180" s="123">
        <v>1624.1879300000001</v>
      </c>
      <c r="F180" s="68">
        <v>0.11465712656750895</v>
      </c>
    </row>
    <row r="181" spans="1:6">
      <c r="A181" s="40" t="s">
        <v>843</v>
      </c>
      <c r="B181" s="123">
        <v>0</v>
      </c>
      <c r="C181" s="123">
        <v>550</v>
      </c>
      <c r="D181" s="123">
        <v>0</v>
      </c>
      <c r="E181" s="123">
        <v>550</v>
      </c>
      <c r="F181" s="68">
        <v>3.8826430394744975E-2</v>
      </c>
    </row>
    <row r="182" spans="1:6">
      <c r="A182" s="40" t="s">
        <v>844</v>
      </c>
      <c r="B182" s="123">
        <v>0</v>
      </c>
      <c r="C182" s="123">
        <v>775.27300000000002</v>
      </c>
      <c r="D182" s="123">
        <v>0</v>
      </c>
      <c r="E182" s="123">
        <v>775.27300000000002</v>
      </c>
      <c r="F182" s="68">
        <v>5.4729242129863853E-2</v>
      </c>
    </row>
    <row r="183" spans="1:6">
      <c r="A183" s="40" t="s">
        <v>845</v>
      </c>
      <c r="B183" s="123">
        <v>120</v>
      </c>
      <c r="C183" s="123">
        <v>338.07193999999998</v>
      </c>
      <c r="D183" s="123">
        <v>0</v>
      </c>
      <c r="E183" s="123">
        <v>458.07193999999998</v>
      </c>
      <c r="F183" s="68">
        <v>3.2336905989446899E-2</v>
      </c>
    </row>
    <row r="184" spans="1:6">
      <c r="A184" s="40" t="s">
        <v>846</v>
      </c>
      <c r="B184" s="123">
        <v>0</v>
      </c>
      <c r="C184" s="123">
        <v>436.04</v>
      </c>
      <c r="D184" s="123">
        <v>0</v>
      </c>
      <c r="E184" s="123">
        <v>436.04</v>
      </c>
      <c r="F184" s="68">
        <v>3.0781594016953816E-2</v>
      </c>
    </row>
    <row r="185" spans="1:6">
      <c r="A185" s="40" t="s">
        <v>847</v>
      </c>
      <c r="B185" s="123">
        <v>178.36524</v>
      </c>
      <c r="C185" s="123">
        <v>444</v>
      </c>
      <c r="D185" s="123">
        <v>0</v>
      </c>
      <c r="E185" s="123">
        <v>622.36523999999997</v>
      </c>
      <c r="F185" s="68">
        <v>4.3934946674488634E-2</v>
      </c>
    </row>
    <row r="186" spans="1:6">
      <c r="A186" s="40" t="s">
        <v>848</v>
      </c>
      <c r="B186" s="123">
        <v>714.74066000000005</v>
      </c>
      <c r="C186" s="123">
        <v>103.40894</v>
      </c>
      <c r="D186" s="123">
        <v>7.5975000000000001</v>
      </c>
      <c r="E186" s="123">
        <v>825.74710000000005</v>
      </c>
      <c r="F186" s="68">
        <v>5.829238600329549E-2</v>
      </c>
    </row>
    <row r="187" spans="1:6">
      <c r="A187" s="40" t="s">
        <v>849</v>
      </c>
      <c r="B187" s="123">
        <v>66.779929999999993</v>
      </c>
      <c r="C187" s="123">
        <v>0</v>
      </c>
      <c r="D187" s="123">
        <v>0</v>
      </c>
      <c r="E187" s="123">
        <v>66.779929999999993</v>
      </c>
      <c r="F187" s="68">
        <v>4.714229643474439E-3</v>
      </c>
    </row>
    <row r="188" spans="1:6">
      <c r="A188" s="40" t="s">
        <v>850</v>
      </c>
      <c r="B188" s="123">
        <v>14.88011</v>
      </c>
      <c r="C188" s="123">
        <v>0</v>
      </c>
      <c r="D188" s="123">
        <v>0</v>
      </c>
      <c r="E188" s="123">
        <v>14.88011</v>
      </c>
      <c r="F188" s="68">
        <v>1.0504391912384522E-3</v>
      </c>
    </row>
    <row r="189" spans="1:6">
      <c r="A189" s="23" t="s">
        <v>7</v>
      </c>
      <c r="B189" s="125">
        <v>1474.0130799999999</v>
      </c>
      <c r="C189" s="125">
        <v>12683.997599999999</v>
      </c>
      <c r="D189" s="125">
        <v>7.5975000000000001</v>
      </c>
      <c r="E189" s="125">
        <v>14165.608179999999</v>
      </c>
      <c r="F189" s="71">
        <v>1</v>
      </c>
    </row>
    <row r="190" spans="1:6">
      <c r="A190" s="127" t="s">
        <v>851</v>
      </c>
      <c r="B190" s="68">
        <v>0.10405575682102482</v>
      </c>
      <c r="C190" s="68">
        <v>0.8954079089882041</v>
      </c>
      <c r="D190" s="68">
        <v>5.363341907710453E-4</v>
      </c>
      <c r="E190" s="68">
        <v>1</v>
      </c>
      <c r="F190" s="68"/>
    </row>
    <row r="191" spans="1:6" ht="30" customHeight="1">
      <c r="A191" s="129" t="s">
        <v>907</v>
      </c>
      <c r="B191" s="121" t="s">
        <v>897</v>
      </c>
      <c r="C191" s="121" t="s">
        <v>898</v>
      </c>
      <c r="D191" s="121" t="s">
        <v>899</v>
      </c>
      <c r="E191" s="122" t="s">
        <v>7</v>
      </c>
      <c r="F191" s="121" t="s">
        <v>703</v>
      </c>
    </row>
    <row r="192" spans="1:6">
      <c r="A192" s="40" t="s">
        <v>837</v>
      </c>
      <c r="B192" s="123">
        <v>0</v>
      </c>
      <c r="C192" s="123">
        <v>0</v>
      </c>
      <c r="D192" s="123">
        <v>0</v>
      </c>
      <c r="E192" s="123">
        <v>0</v>
      </c>
      <c r="F192" s="68">
        <v>0</v>
      </c>
    </row>
    <row r="193" spans="1:6">
      <c r="A193" s="40" t="s">
        <v>838</v>
      </c>
      <c r="B193" s="123">
        <v>0</v>
      </c>
      <c r="C193" s="123">
        <v>0</v>
      </c>
      <c r="D193" s="123">
        <v>0</v>
      </c>
      <c r="E193" s="123">
        <v>0</v>
      </c>
      <c r="F193" s="68">
        <v>0</v>
      </c>
    </row>
    <row r="194" spans="1:6">
      <c r="A194" s="40" t="s">
        <v>839</v>
      </c>
      <c r="B194" s="123">
        <v>0</v>
      </c>
      <c r="C194" s="123">
        <v>0</v>
      </c>
      <c r="D194" s="123">
        <v>0</v>
      </c>
      <c r="E194" s="123">
        <v>0</v>
      </c>
      <c r="F194" s="68">
        <v>0</v>
      </c>
    </row>
    <row r="195" spans="1:6">
      <c r="A195" s="40" t="s">
        <v>840</v>
      </c>
      <c r="B195" s="123">
        <v>0</v>
      </c>
      <c r="C195" s="123">
        <v>3</v>
      </c>
      <c r="D195" s="123">
        <v>0</v>
      </c>
      <c r="E195" s="123">
        <v>3</v>
      </c>
      <c r="F195" s="68">
        <v>2.6548672566371681E-2</v>
      </c>
    </row>
    <row r="196" spans="1:6">
      <c r="A196" s="40" t="s">
        <v>841</v>
      </c>
      <c r="B196" s="123">
        <v>0</v>
      </c>
      <c r="C196" s="123">
        <v>1</v>
      </c>
      <c r="D196" s="123">
        <v>0</v>
      </c>
      <c r="E196" s="123">
        <v>1</v>
      </c>
      <c r="F196" s="68">
        <v>8.8495575221238937E-3</v>
      </c>
    </row>
    <row r="197" spans="1:6">
      <c r="A197" s="40" t="s">
        <v>842</v>
      </c>
      <c r="B197" s="123">
        <v>1</v>
      </c>
      <c r="C197" s="123">
        <v>3</v>
      </c>
      <c r="D197" s="123">
        <v>0</v>
      </c>
      <c r="E197" s="123">
        <v>4</v>
      </c>
      <c r="F197" s="68">
        <v>3.5398230088495575E-2</v>
      </c>
    </row>
    <row r="198" spans="1:6">
      <c r="A198" s="40" t="s">
        <v>843</v>
      </c>
      <c r="B198" s="123">
        <v>0</v>
      </c>
      <c r="C198" s="123">
        <v>2</v>
      </c>
      <c r="D198" s="123">
        <v>0</v>
      </c>
      <c r="E198" s="123">
        <v>2</v>
      </c>
      <c r="F198" s="68">
        <v>1.7699115044247787E-2</v>
      </c>
    </row>
    <row r="199" spans="1:6">
      <c r="A199" s="40" t="s">
        <v>844</v>
      </c>
      <c r="B199" s="123">
        <v>0</v>
      </c>
      <c r="C199" s="123">
        <v>5</v>
      </c>
      <c r="D199" s="123">
        <v>0</v>
      </c>
      <c r="E199" s="123">
        <v>5</v>
      </c>
      <c r="F199" s="68">
        <v>4.4247787610619468E-2</v>
      </c>
    </row>
    <row r="200" spans="1:6">
      <c r="A200" s="40" t="s">
        <v>845</v>
      </c>
      <c r="B200" s="123">
        <v>1</v>
      </c>
      <c r="C200" s="123">
        <v>3</v>
      </c>
      <c r="D200" s="123">
        <v>0</v>
      </c>
      <c r="E200" s="123">
        <v>4</v>
      </c>
      <c r="F200" s="68">
        <v>3.5398230088495575E-2</v>
      </c>
    </row>
    <row r="201" spans="1:6">
      <c r="A201" s="40" t="s">
        <v>846</v>
      </c>
      <c r="B201" s="123">
        <v>0</v>
      </c>
      <c r="C201" s="123">
        <v>5</v>
      </c>
      <c r="D201" s="123">
        <v>0</v>
      </c>
      <c r="E201" s="123">
        <v>5</v>
      </c>
      <c r="F201" s="68">
        <v>4.4247787610619468E-2</v>
      </c>
    </row>
    <row r="202" spans="1:6">
      <c r="A202" s="40" t="s">
        <v>847</v>
      </c>
      <c r="B202" s="123">
        <v>4</v>
      </c>
      <c r="C202" s="123">
        <v>8</v>
      </c>
      <c r="D202" s="123">
        <v>0</v>
      </c>
      <c r="E202" s="123">
        <v>12</v>
      </c>
      <c r="F202" s="68">
        <v>0.10619469026548672</v>
      </c>
    </row>
    <row r="203" spans="1:6">
      <c r="A203" s="40" t="s">
        <v>848</v>
      </c>
      <c r="B203" s="123">
        <v>51</v>
      </c>
      <c r="C203" s="123">
        <v>5</v>
      </c>
      <c r="D203" s="123">
        <v>1</v>
      </c>
      <c r="E203" s="123">
        <v>57</v>
      </c>
      <c r="F203" s="68">
        <v>0.50442477876106195</v>
      </c>
    </row>
    <row r="204" spans="1:6">
      <c r="A204" s="40" t="s">
        <v>849</v>
      </c>
      <c r="B204" s="123">
        <v>15</v>
      </c>
      <c r="C204" s="123">
        <v>0</v>
      </c>
      <c r="D204" s="123">
        <v>0</v>
      </c>
      <c r="E204" s="123">
        <v>15</v>
      </c>
      <c r="F204" s="68">
        <v>0.13274336283185842</v>
      </c>
    </row>
    <row r="205" spans="1:6">
      <c r="A205" s="40" t="s">
        <v>850</v>
      </c>
      <c r="B205" s="123">
        <v>5</v>
      </c>
      <c r="C205" s="123">
        <v>0</v>
      </c>
      <c r="D205" s="123">
        <v>0</v>
      </c>
      <c r="E205" s="123">
        <v>5</v>
      </c>
      <c r="F205" s="68">
        <v>4.4247787610619468E-2</v>
      </c>
    </row>
    <row r="206" spans="1:6">
      <c r="A206" s="23" t="s">
        <v>7</v>
      </c>
      <c r="B206" s="125">
        <v>77</v>
      </c>
      <c r="C206" s="125">
        <v>35</v>
      </c>
      <c r="D206" s="125">
        <v>1</v>
      </c>
      <c r="E206" s="125">
        <v>113</v>
      </c>
      <c r="F206" s="71">
        <v>1</v>
      </c>
    </row>
    <row r="207" spans="1:6">
      <c r="A207" s="127" t="s">
        <v>851</v>
      </c>
      <c r="B207" s="68">
        <v>0.68141592920353977</v>
      </c>
      <c r="C207" s="68">
        <v>0.30973451327433627</v>
      </c>
      <c r="D207" s="68">
        <v>8.8495575221238937E-3</v>
      </c>
      <c r="E207" s="68">
        <v>1</v>
      </c>
      <c r="F207" s="68"/>
    </row>
    <row r="208" spans="1:6" ht="15.75" thickBot="1">
      <c r="A208" s="131"/>
      <c r="B208" s="132"/>
      <c r="C208" s="31"/>
      <c r="D208" s="31"/>
      <c r="E208" s="132"/>
      <c r="F208" s="132"/>
    </row>
    <row r="209" spans="1:6" ht="15.75" customHeight="1" thickTop="1">
      <c r="A209" s="870" t="s">
        <v>894</v>
      </c>
      <c r="B209" s="870"/>
      <c r="C209" s="870"/>
      <c r="D209" s="870"/>
      <c r="E209" s="870"/>
      <c r="F209" s="870"/>
    </row>
    <row r="210" spans="1:6">
      <c r="A210" s="138"/>
      <c r="B210" s="48"/>
      <c r="C210" s="32"/>
      <c r="D210" s="32"/>
      <c r="E210" s="48"/>
      <c r="F210" s="136"/>
    </row>
  </sheetData>
  <mergeCells count="25">
    <mergeCell ref="A209:F209"/>
    <mergeCell ref="A130:F130"/>
    <mergeCell ref="A167:F167"/>
    <mergeCell ref="A169:F169"/>
    <mergeCell ref="A170:F170"/>
    <mergeCell ref="A171:F171"/>
    <mergeCell ref="A172:F172"/>
    <mergeCell ref="A129:F129"/>
    <mergeCell ref="A44:F44"/>
    <mergeCell ref="A45:F45"/>
    <mergeCell ref="A46:F46"/>
    <mergeCell ref="A83:F83"/>
    <mergeCell ref="A85:F85"/>
    <mergeCell ref="A86:F86"/>
    <mergeCell ref="A87:F87"/>
    <mergeCell ref="A88:F88"/>
    <mergeCell ref="A125:F125"/>
    <mergeCell ref="A127:F127"/>
    <mergeCell ref="A128:F128"/>
    <mergeCell ref="A43:F43"/>
    <mergeCell ref="A1:F1"/>
    <mergeCell ref="A2:F2"/>
    <mergeCell ref="A3:F3"/>
    <mergeCell ref="A4:F4"/>
    <mergeCell ref="A41:F41"/>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zoomScaleNormal="100" workbookViewId="0">
      <selection activeCell="A20" sqref="A20"/>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6" ht="30" customHeight="1">
      <c r="A1" s="822" t="s">
        <v>908</v>
      </c>
      <c r="B1" s="822"/>
      <c r="C1" s="822"/>
      <c r="D1" s="822"/>
      <c r="E1" s="822"/>
      <c r="F1" s="822"/>
    </row>
    <row r="2" spans="1:6" ht="18">
      <c r="A2" s="823" t="s">
        <v>1</v>
      </c>
      <c r="B2" s="823"/>
      <c r="C2" s="823"/>
      <c r="D2" s="823"/>
      <c r="E2" s="823"/>
      <c r="F2" s="823"/>
    </row>
    <row r="3" spans="1:6" ht="18">
      <c r="A3" s="823" t="s">
        <v>1444</v>
      </c>
      <c r="B3" s="823"/>
      <c r="C3" s="823"/>
      <c r="D3" s="823"/>
      <c r="E3" s="823"/>
      <c r="F3" s="823"/>
    </row>
    <row r="4" spans="1:6" ht="30" customHeight="1">
      <c r="A4" s="824" t="s">
        <v>2</v>
      </c>
      <c r="B4" s="824"/>
      <c r="C4" s="824"/>
      <c r="D4" s="824"/>
      <c r="E4" s="824"/>
      <c r="F4" s="824"/>
    </row>
    <row r="5" spans="1:6" ht="3.75" customHeight="1">
      <c r="A5" s="1"/>
      <c r="B5" s="139"/>
      <c r="C5" s="139"/>
      <c r="D5" s="139"/>
      <c r="E5" s="139"/>
      <c r="F5" s="139"/>
    </row>
    <row r="6" spans="1:6" ht="30" customHeight="1" thickBot="1">
      <c r="A6" s="3"/>
      <c r="B6" s="4" t="s">
        <v>3</v>
      </c>
      <c r="C6" s="4" t="s">
        <v>4</v>
      </c>
      <c r="D6" s="4" t="s">
        <v>5</v>
      </c>
      <c r="E6" s="4" t="s">
        <v>6</v>
      </c>
      <c r="F6" s="4" t="s">
        <v>7</v>
      </c>
    </row>
    <row r="7" spans="1:6">
      <c r="A7" s="5" t="s">
        <v>8</v>
      </c>
      <c r="B7" s="6">
        <v>8624980.9312699996</v>
      </c>
      <c r="C7" s="6">
        <v>1659364.4095099999</v>
      </c>
      <c r="D7" s="6">
        <v>0</v>
      </c>
      <c r="E7" s="6">
        <v>220.03973000000002</v>
      </c>
      <c r="F7" s="6">
        <v>10284565.380510001</v>
      </c>
    </row>
    <row r="8" spans="1:6">
      <c r="A8" s="7" t="s">
        <v>9</v>
      </c>
      <c r="B8" s="8">
        <v>787712.93730999995</v>
      </c>
      <c r="C8" s="8">
        <v>303532.89432000002</v>
      </c>
      <c r="D8" s="8">
        <v>0</v>
      </c>
      <c r="E8" s="8">
        <v>215.99879999999999</v>
      </c>
      <c r="F8" s="8">
        <v>1091461.8304300001</v>
      </c>
    </row>
    <row r="9" spans="1:6">
      <c r="A9" s="9" t="s">
        <v>10</v>
      </c>
      <c r="B9" s="10">
        <v>348905.65385</v>
      </c>
      <c r="C9" s="10">
        <v>106142.31157999999</v>
      </c>
      <c r="D9" s="10">
        <v>0</v>
      </c>
      <c r="E9" s="10">
        <v>0</v>
      </c>
      <c r="F9" s="10">
        <v>455047.96542999998</v>
      </c>
    </row>
    <row r="10" spans="1:6">
      <c r="A10" s="9" t="s">
        <v>11</v>
      </c>
      <c r="B10" s="10">
        <v>187922.15781999999</v>
      </c>
      <c r="C10" s="10">
        <v>109481.09191</v>
      </c>
      <c r="D10" s="10">
        <v>0</v>
      </c>
      <c r="E10" s="10">
        <v>215.99879999999999</v>
      </c>
      <c r="F10" s="10">
        <v>297619.24852999998</v>
      </c>
    </row>
    <row r="11" spans="1:6">
      <c r="A11" s="9" t="s">
        <v>12</v>
      </c>
      <c r="B11" s="10">
        <v>250592.83374999999</v>
      </c>
      <c r="C11" s="10">
        <v>87916.055810000005</v>
      </c>
      <c r="D11" s="10">
        <v>0</v>
      </c>
      <c r="E11" s="10">
        <v>0</v>
      </c>
      <c r="F11" s="10">
        <v>338508.88955999998</v>
      </c>
    </row>
    <row r="12" spans="1:6">
      <c r="A12" s="9" t="s">
        <v>13</v>
      </c>
      <c r="B12" s="10">
        <v>0</v>
      </c>
      <c r="C12" s="10">
        <v>0</v>
      </c>
      <c r="D12" s="10">
        <v>0</v>
      </c>
      <c r="E12" s="10">
        <v>0</v>
      </c>
      <c r="F12" s="10">
        <v>0</v>
      </c>
    </row>
    <row r="13" spans="1:6">
      <c r="A13" s="9" t="s">
        <v>14</v>
      </c>
      <c r="B13" s="10">
        <v>0</v>
      </c>
      <c r="C13" s="10">
        <v>0</v>
      </c>
      <c r="D13" s="10">
        <v>0</v>
      </c>
      <c r="E13" s="10">
        <v>0</v>
      </c>
      <c r="F13" s="10">
        <v>0</v>
      </c>
    </row>
    <row r="14" spans="1:6">
      <c r="A14" s="11" t="s">
        <v>15</v>
      </c>
      <c r="B14" s="10">
        <v>338.93768999999998</v>
      </c>
      <c r="C14" s="10">
        <v>0</v>
      </c>
      <c r="D14" s="10">
        <v>0</v>
      </c>
      <c r="E14" s="10">
        <v>0</v>
      </c>
      <c r="F14" s="10">
        <v>338.93768999999998</v>
      </c>
    </row>
    <row r="15" spans="1:6">
      <c r="A15" s="9" t="s">
        <v>16</v>
      </c>
      <c r="B15" s="10">
        <v>7.9000000000000001E-4</v>
      </c>
      <c r="C15" s="10">
        <v>2.3400000000000001E-3</v>
      </c>
      <c r="D15" s="10">
        <v>0</v>
      </c>
      <c r="E15" s="10">
        <v>0</v>
      </c>
      <c r="F15" s="10">
        <v>3.13E-3</v>
      </c>
    </row>
    <row r="16" spans="1:6">
      <c r="A16" s="9" t="s">
        <v>17</v>
      </c>
      <c r="B16" s="10">
        <v>-46.646589999999996</v>
      </c>
      <c r="C16" s="10">
        <v>-6.5673199999999996</v>
      </c>
      <c r="D16" s="10">
        <v>0</v>
      </c>
      <c r="E16" s="10">
        <v>0</v>
      </c>
      <c r="F16" s="10">
        <v>-53.213910000000006</v>
      </c>
    </row>
    <row r="17" spans="1:6">
      <c r="A17" s="7" t="s">
        <v>18</v>
      </c>
      <c r="B17" s="8">
        <v>449385.44743</v>
      </c>
      <c r="C17" s="8">
        <v>169430.61556999999</v>
      </c>
      <c r="D17" s="8">
        <v>0</v>
      </c>
      <c r="E17" s="8">
        <v>3.9740900000000003</v>
      </c>
      <c r="F17" s="8">
        <v>618820.03709</v>
      </c>
    </row>
    <row r="18" spans="1:6">
      <c r="A18" s="9" t="s">
        <v>19</v>
      </c>
      <c r="B18" s="10">
        <v>0</v>
      </c>
      <c r="C18" s="10">
        <v>0</v>
      </c>
      <c r="D18" s="10">
        <v>0</v>
      </c>
      <c r="E18" s="10">
        <v>0</v>
      </c>
      <c r="F18" s="10">
        <v>0</v>
      </c>
    </row>
    <row r="19" spans="1:6">
      <c r="A19" s="9" t="s">
        <v>20</v>
      </c>
      <c r="B19" s="10">
        <v>320142.94445999997</v>
      </c>
      <c r="C19" s="10">
        <v>67092.276849999995</v>
      </c>
      <c r="D19" s="10">
        <v>0</v>
      </c>
      <c r="E19" s="10">
        <v>3.9686300000000001</v>
      </c>
      <c r="F19" s="10">
        <v>387239.18994000001</v>
      </c>
    </row>
    <row r="20" spans="1:6">
      <c r="A20" s="9" t="s">
        <v>21</v>
      </c>
      <c r="B20" s="10">
        <v>0</v>
      </c>
      <c r="C20" s="10">
        <v>0</v>
      </c>
      <c r="D20" s="10">
        <v>0</v>
      </c>
      <c r="E20" s="10">
        <v>0</v>
      </c>
      <c r="F20" s="10">
        <v>0</v>
      </c>
    </row>
    <row r="21" spans="1:6">
      <c r="A21" s="9" t="s">
        <v>22</v>
      </c>
      <c r="B21" s="10">
        <v>0</v>
      </c>
      <c r="C21" s="10">
        <v>0</v>
      </c>
      <c r="D21" s="10">
        <v>0</v>
      </c>
      <c r="E21" s="10">
        <v>0</v>
      </c>
      <c r="F21" s="10">
        <v>0</v>
      </c>
    </row>
    <row r="22" spans="1:6">
      <c r="A22" s="11" t="s">
        <v>23</v>
      </c>
      <c r="B22" s="10">
        <v>42483.06121</v>
      </c>
      <c r="C22" s="10">
        <v>35097.78858</v>
      </c>
      <c r="D22" s="10">
        <v>0</v>
      </c>
      <c r="E22" s="10">
        <v>0</v>
      </c>
      <c r="F22" s="10">
        <v>77580.849790000007</v>
      </c>
    </row>
    <row r="23" spans="1:6">
      <c r="A23" s="9" t="s">
        <v>24</v>
      </c>
      <c r="B23" s="10">
        <v>86848.949349999995</v>
      </c>
      <c r="C23" s="10">
        <v>67068.183510000003</v>
      </c>
      <c r="D23" s="10">
        <v>0</v>
      </c>
      <c r="E23" s="10">
        <v>5.4599999999999996E-3</v>
      </c>
      <c r="F23" s="10">
        <v>153917.13832</v>
      </c>
    </row>
    <row r="24" spans="1:6">
      <c r="A24" s="9" t="s">
        <v>25</v>
      </c>
      <c r="B24" s="10">
        <v>30.234249999999999</v>
      </c>
      <c r="C24" s="10">
        <v>173.70685999999998</v>
      </c>
      <c r="D24" s="10">
        <v>0</v>
      </c>
      <c r="E24" s="10">
        <v>0</v>
      </c>
      <c r="F24" s="10">
        <v>203.94110999999998</v>
      </c>
    </row>
    <row r="25" spans="1:6">
      <c r="A25" s="9" t="s">
        <v>26</v>
      </c>
      <c r="B25" s="10">
        <v>-119.74184</v>
      </c>
      <c r="C25" s="10">
        <v>-1.34023</v>
      </c>
      <c r="D25" s="10">
        <v>0</v>
      </c>
      <c r="E25" s="10">
        <v>0</v>
      </c>
      <c r="F25" s="10">
        <v>-121.08207</v>
      </c>
    </row>
    <row r="26" spans="1:6">
      <c r="A26" s="7" t="s">
        <v>27</v>
      </c>
      <c r="B26" s="8">
        <v>6951945.9673500005</v>
      </c>
      <c r="C26" s="8">
        <v>757365.47450000001</v>
      </c>
      <c r="D26" s="8">
        <v>0</v>
      </c>
      <c r="E26" s="8">
        <v>0</v>
      </c>
      <c r="F26" s="8">
        <v>7709311.4418500001</v>
      </c>
    </row>
    <row r="27" spans="1:6">
      <c r="A27" s="12" t="s">
        <v>28</v>
      </c>
      <c r="B27" s="10">
        <v>6519609.5939399991</v>
      </c>
      <c r="C27" s="10">
        <v>731696.81459000008</v>
      </c>
      <c r="D27" s="10">
        <v>0</v>
      </c>
      <c r="E27" s="10">
        <v>0</v>
      </c>
      <c r="F27" s="10">
        <v>7251306.4085299997</v>
      </c>
    </row>
    <row r="28" spans="1:6">
      <c r="A28" s="9" t="s">
        <v>29</v>
      </c>
      <c r="B28" s="10">
        <v>4898223.78192</v>
      </c>
      <c r="C28" s="10">
        <v>468923.31611000001</v>
      </c>
      <c r="D28" s="10">
        <v>0</v>
      </c>
      <c r="E28" s="10">
        <v>0</v>
      </c>
      <c r="F28" s="10">
        <v>5367147.09803</v>
      </c>
    </row>
    <row r="29" spans="1:6">
      <c r="A29" s="9" t="s">
        <v>30</v>
      </c>
      <c r="B29" s="10">
        <v>1432789.4961300001</v>
      </c>
      <c r="C29" s="10">
        <v>246504.69061000002</v>
      </c>
      <c r="D29" s="10">
        <v>0</v>
      </c>
      <c r="E29" s="10">
        <v>0</v>
      </c>
      <c r="F29" s="10">
        <v>1679294.18674</v>
      </c>
    </row>
    <row r="30" spans="1:6">
      <c r="A30" s="9" t="s">
        <v>31</v>
      </c>
      <c r="B30" s="10">
        <v>188596.31589</v>
      </c>
      <c r="C30" s="10">
        <v>16268.807869999999</v>
      </c>
      <c r="D30" s="10">
        <v>0</v>
      </c>
      <c r="E30" s="10">
        <v>0</v>
      </c>
      <c r="F30" s="10">
        <v>204865.12375999999</v>
      </c>
    </row>
    <row r="31" spans="1:6">
      <c r="A31" s="12" t="s">
        <v>32</v>
      </c>
      <c r="B31" s="10">
        <v>93599.13364</v>
      </c>
      <c r="C31" s="10">
        <v>17659.616020000001</v>
      </c>
      <c r="D31" s="10">
        <v>0</v>
      </c>
      <c r="E31" s="10">
        <v>0</v>
      </c>
      <c r="F31" s="10">
        <v>111258.74966</v>
      </c>
    </row>
    <row r="32" spans="1:6">
      <c r="A32" s="9" t="s">
        <v>33</v>
      </c>
      <c r="B32" s="10">
        <v>40412.657579999999</v>
      </c>
      <c r="C32" s="10">
        <v>5701.9480899999999</v>
      </c>
      <c r="D32" s="10">
        <v>0</v>
      </c>
      <c r="E32" s="10">
        <v>0</v>
      </c>
      <c r="F32" s="10">
        <v>46114.605670000004</v>
      </c>
    </row>
    <row r="33" spans="1:6">
      <c r="A33" s="9" t="s">
        <v>34</v>
      </c>
      <c r="B33" s="10">
        <v>46384.300200000005</v>
      </c>
      <c r="C33" s="10">
        <v>11237.54493</v>
      </c>
      <c r="D33" s="10">
        <v>0</v>
      </c>
      <c r="E33" s="10">
        <v>0</v>
      </c>
      <c r="F33" s="10">
        <v>57621.845130000002</v>
      </c>
    </row>
    <row r="34" spans="1:6">
      <c r="A34" s="9" t="s">
        <v>35</v>
      </c>
      <c r="B34" s="10">
        <v>6802.1758600000003</v>
      </c>
      <c r="C34" s="10">
        <v>720.12300000000005</v>
      </c>
      <c r="D34" s="10">
        <v>0</v>
      </c>
      <c r="E34" s="10">
        <v>0</v>
      </c>
      <c r="F34" s="10">
        <v>7522.2988600000008</v>
      </c>
    </row>
    <row r="35" spans="1:6">
      <c r="A35" s="12" t="s">
        <v>36</v>
      </c>
      <c r="B35" s="10">
        <v>189208.34088999999</v>
      </c>
      <c r="C35" s="10">
        <v>44646.992469999997</v>
      </c>
      <c r="D35" s="10">
        <v>0</v>
      </c>
      <c r="E35" s="10">
        <v>0</v>
      </c>
      <c r="F35" s="10">
        <v>233855.33336000002</v>
      </c>
    </row>
    <row r="36" spans="1:6">
      <c r="A36" s="9" t="s">
        <v>37</v>
      </c>
      <c r="B36" s="10">
        <v>110024.79397</v>
      </c>
      <c r="C36" s="10">
        <v>20372.026610000001</v>
      </c>
      <c r="D36" s="10">
        <v>0</v>
      </c>
      <c r="E36" s="10">
        <v>0</v>
      </c>
      <c r="F36" s="10">
        <v>130396.82058</v>
      </c>
    </row>
    <row r="37" spans="1:6">
      <c r="A37" s="9" t="s">
        <v>38</v>
      </c>
      <c r="B37" s="10">
        <v>72627.208610000001</v>
      </c>
      <c r="C37" s="10">
        <v>23309.168659999999</v>
      </c>
      <c r="D37" s="10">
        <v>0</v>
      </c>
      <c r="E37" s="10">
        <v>0</v>
      </c>
      <c r="F37" s="10">
        <v>95936.377269999997</v>
      </c>
    </row>
    <row r="38" spans="1:6">
      <c r="A38" s="9" t="s">
        <v>39</v>
      </c>
      <c r="B38" s="10">
        <v>6556.3383099999992</v>
      </c>
      <c r="C38" s="10">
        <v>965.79719999999998</v>
      </c>
      <c r="D38" s="10">
        <v>0</v>
      </c>
      <c r="E38" s="10">
        <v>0</v>
      </c>
      <c r="F38" s="10">
        <v>7522.1355100000001</v>
      </c>
    </row>
    <row r="39" spans="1:6">
      <c r="A39" s="12" t="s">
        <v>40</v>
      </c>
      <c r="B39" s="10">
        <v>635724.53847000003</v>
      </c>
      <c r="C39" s="10">
        <v>80995.839099999997</v>
      </c>
      <c r="D39" s="10">
        <v>0</v>
      </c>
      <c r="E39" s="10">
        <v>0</v>
      </c>
      <c r="F39" s="10">
        <v>716720.37757000001</v>
      </c>
    </row>
    <row r="40" spans="1:6">
      <c r="A40" s="9" t="s">
        <v>41</v>
      </c>
      <c r="B40" s="10">
        <v>80414.18849</v>
      </c>
      <c r="C40" s="10">
        <v>4583.0475099999994</v>
      </c>
      <c r="D40" s="10">
        <v>0</v>
      </c>
      <c r="E40" s="10">
        <v>0</v>
      </c>
      <c r="F40" s="10">
        <v>84997.236000000004</v>
      </c>
    </row>
    <row r="41" spans="1:6">
      <c r="A41" s="9" t="s">
        <v>42</v>
      </c>
      <c r="B41" s="10">
        <v>253071.68951</v>
      </c>
      <c r="C41" s="10">
        <v>37473.231270000004</v>
      </c>
      <c r="D41" s="10">
        <v>0</v>
      </c>
      <c r="E41" s="10">
        <v>0</v>
      </c>
      <c r="F41" s="10">
        <v>290544.92077999999</v>
      </c>
    </row>
    <row r="42" spans="1:6">
      <c r="A42" s="9" t="s">
        <v>43</v>
      </c>
      <c r="B42" s="10">
        <v>1411.09978</v>
      </c>
      <c r="C42" s="10">
        <v>69.270570000000006</v>
      </c>
      <c r="D42" s="10">
        <v>0</v>
      </c>
      <c r="E42" s="10">
        <v>0</v>
      </c>
      <c r="F42" s="10">
        <v>1480.3703500000001</v>
      </c>
    </row>
    <row r="43" spans="1:6">
      <c r="A43" s="9" t="s">
        <v>44</v>
      </c>
      <c r="B43" s="10">
        <v>6471.0682400000005</v>
      </c>
      <c r="C43" s="10">
        <v>1259.7223899999999</v>
      </c>
      <c r="D43" s="10">
        <v>0</v>
      </c>
      <c r="E43" s="10">
        <v>0</v>
      </c>
      <c r="F43" s="10">
        <v>7730.7906299999995</v>
      </c>
    </row>
    <row r="44" spans="1:6">
      <c r="A44" s="9" t="s">
        <v>45</v>
      </c>
      <c r="B44" s="10">
        <v>403.28192999999999</v>
      </c>
      <c r="C44" s="10">
        <v>9.4501299999999997</v>
      </c>
      <c r="D44" s="10">
        <v>0</v>
      </c>
      <c r="E44" s="10">
        <v>0</v>
      </c>
      <c r="F44" s="10">
        <v>412.73205999999999</v>
      </c>
    </row>
    <row r="45" spans="1:6">
      <c r="A45" s="9" t="s">
        <v>46</v>
      </c>
      <c r="B45" s="10">
        <v>1487.4868700000002</v>
      </c>
      <c r="C45" s="10">
        <v>12.81479</v>
      </c>
      <c r="D45" s="10">
        <v>0</v>
      </c>
      <c r="E45" s="10">
        <v>0</v>
      </c>
      <c r="F45" s="10">
        <v>1500.3016599999999</v>
      </c>
    </row>
    <row r="46" spans="1:6">
      <c r="A46" s="9" t="s">
        <v>47</v>
      </c>
      <c r="B46" s="10">
        <v>92010.277560000002</v>
      </c>
      <c r="C46" s="10">
        <v>11647.67755</v>
      </c>
      <c r="D46" s="10">
        <v>0</v>
      </c>
      <c r="E46" s="10">
        <v>0</v>
      </c>
      <c r="F46" s="10">
        <v>103657.95511</v>
      </c>
    </row>
    <row r="47" spans="1:6">
      <c r="A47" s="9" t="s">
        <v>48</v>
      </c>
      <c r="B47" s="10">
        <v>194469.60467</v>
      </c>
      <c r="C47" s="10">
        <v>25181.566620000001</v>
      </c>
      <c r="D47" s="10">
        <v>0</v>
      </c>
      <c r="E47" s="10">
        <v>0</v>
      </c>
      <c r="F47" s="10">
        <v>219651.17129</v>
      </c>
    </row>
    <row r="48" spans="1:6">
      <c r="A48" s="9" t="s">
        <v>49</v>
      </c>
      <c r="B48" s="10">
        <v>1094.7728999999999</v>
      </c>
      <c r="C48" s="10">
        <v>55.391660000000002</v>
      </c>
      <c r="D48" s="10">
        <v>0</v>
      </c>
      <c r="E48" s="10">
        <v>0</v>
      </c>
      <c r="F48" s="10">
        <v>1150.1645600000002</v>
      </c>
    </row>
    <row r="49" spans="1:6">
      <c r="A49" s="9" t="s">
        <v>50</v>
      </c>
      <c r="B49" s="10">
        <v>3770.4614999999999</v>
      </c>
      <c r="C49" s="10">
        <v>686.43975999999998</v>
      </c>
      <c r="D49" s="10">
        <v>0</v>
      </c>
      <c r="E49" s="10">
        <v>0</v>
      </c>
      <c r="F49" s="10">
        <v>4456.9012599999996</v>
      </c>
    </row>
    <row r="50" spans="1:6">
      <c r="A50" s="9" t="s">
        <v>51</v>
      </c>
      <c r="B50" s="10">
        <v>363.84811999999999</v>
      </c>
      <c r="C50" s="10">
        <v>2.0000000000000002E-5</v>
      </c>
      <c r="D50" s="10">
        <v>0</v>
      </c>
      <c r="E50" s="10">
        <v>0</v>
      </c>
      <c r="F50" s="10">
        <v>363.84814</v>
      </c>
    </row>
    <row r="51" spans="1:6">
      <c r="A51" s="9" t="s">
        <v>52</v>
      </c>
      <c r="B51" s="10">
        <v>756.75890000000004</v>
      </c>
      <c r="C51" s="10">
        <v>17.226830000000003</v>
      </c>
      <c r="D51" s="10">
        <v>0</v>
      </c>
      <c r="E51" s="10">
        <v>0</v>
      </c>
      <c r="F51" s="10">
        <v>773.98572999999999</v>
      </c>
    </row>
    <row r="52" spans="1:6">
      <c r="A52" s="12" t="s">
        <v>53</v>
      </c>
      <c r="B52" s="10">
        <v>-486195.63958999998</v>
      </c>
      <c r="C52" s="10">
        <v>-117633.78768000001</v>
      </c>
      <c r="D52" s="10">
        <v>0</v>
      </c>
      <c r="E52" s="10">
        <v>0</v>
      </c>
      <c r="F52" s="10">
        <v>-603829.42726999999</v>
      </c>
    </row>
    <row r="53" spans="1:6">
      <c r="A53" s="13" t="s">
        <v>54</v>
      </c>
      <c r="B53" s="10">
        <v>-74515.791590000008</v>
      </c>
      <c r="C53" s="10">
        <v>-11506.60952</v>
      </c>
      <c r="D53" s="10">
        <v>0</v>
      </c>
      <c r="E53" s="10">
        <v>0</v>
      </c>
      <c r="F53" s="10">
        <v>-86022.401110000006</v>
      </c>
    </row>
    <row r="54" spans="1:6">
      <c r="A54" s="9" t="s">
        <v>55</v>
      </c>
      <c r="B54" s="10">
        <v>-19250.222539999999</v>
      </c>
      <c r="C54" s="10">
        <v>-12336.06098</v>
      </c>
      <c r="D54" s="10">
        <v>0</v>
      </c>
      <c r="E54" s="10">
        <v>0</v>
      </c>
      <c r="F54" s="10">
        <v>-31586.283520000001</v>
      </c>
    </row>
    <row r="55" spans="1:6">
      <c r="A55" s="9" t="s">
        <v>56</v>
      </c>
      <c r="B55" s="10">
        <v>-17630.112949999999</v>
      </c>
      <c r="C55" s="10">
        <v>-2122.3775499999997</v>
      </c>
      <c r="D55" s="10">
        <v>0</v>
      </c>
      <c r="E55" s="10">
        <v>0</v>
      </c>
      <c r="F55" s="10">
        <v>-19752.4905</v>
      </c>
    </row>
    <row r="56" spans="1:6">
      <c r="A56" s="9" t="s">
        <v>57</v>
      </c>
      <c r="B56" s="10">
        <v>-15390.25202</v>
      </c>
      <c r="C56" s="10">
        <v>-2846.5034500000002</v>
      </c>
      <c r="D56" s="10">
        <v>0</v>
      </c>
      <c r="E56" s="10">
        <v>0</v>
      </c>
      <c r="F56" s="10">
        <v>-18236.75547</v>
      </c>
    </row>
    <row r="57" spans="1:6">
      <c r="A57" s="9" t="s">
        <v>58</v>
      </c>
      <c r="B57" s="10">
        <v>-80520.929239999998</v>
      </c>
      <c r="C57" s="10">
        <v>-11522.570529999999</v>
      </c>
      <c r="D57" s="10">
        <v>0</v>
      </c>
      <c r="E57" s="10">
        <v>0</v>
      </c>
      <c r="F57" s="10">
        <v>-92043.499769999995</v>
      </c>
    </row>
    <row r="58" spans="1:6">
      <c r="A58" s="9" t="s">
        <v>59</v>
      </c>
      <c r="B58" s="10">
        <v>-49445.81983</v>
      </c>
      <c r="C58" s="10">
        <v>-12746.292619999998</v>
      </c>
      <c r="D58" s="10">
        <v>0</v>
      </c>
      <c r="E58" s="10">
        <v>0</v>
      </c>
      <c r="F58" s="10">
        <v>-62192.112450000001</v>
      </c>
    </row>
    <row r="59" spans="1:6">
      <c r="A59" s="13" t="s">
        <v>60</v>
      </c>
      <c r="B59" s="10">
        <v>-128772.03195999999</v>
      </c>
      <c r="C59" s="10">
        <v>-38837.922680000003</v>
      </c>
      <c r="D59" s="10">
        <v>0</v>
      </c>
      <c r="E59" s="10">
        <v>0</v>
      </c>
      <c r="F59" s="10">
        <v>-167609.95463999998</v>
      </c>
    </row>
    <row r="60" spans="1:6">
      <c r="A60" s="9" t="s">
        <v>61</v>
      </c>
      <c r="B60" s="10">
        <v>-86289.717540000012</v>
      </c>
      <c r="C60" s="10">
        <v>-23830.047010000002</v>
      </c>
      <c r="D60" s="10">
        <v>0</v>
      </c>
      <c r="E60" s="10">
        <v>0</v>
      </c>
      <c r="F60" s="10">
        <v>-110119.76454999999</v>
      </c>
    </row>
    <row r="61" spans="1:6">
      <c r="A61" s="9" t="s">
        <v>62</v>
      </c>
      <c r="B61" s="10">
        <v>-25.214599999999997</v>
      </c>
      <c r="C61" s="10">
        <v>0</v>
      </c>
      <c r="D61" s="10">
        <v>0</v>
      </c>
      <c r="E61" s="10">
        <v>0</v>
      </c>
      <c r="F61" s="10">
        <v>-25.214599999999997</v>
      </c>
    </row>
    <row r="62" spans="1:6">
      <c r="A62" s="9" t="s">
        <v>63</v>
      </c>
      <c r="B62" s="10">
        <v>0</v>
      </c>
      <c r="C62" s="10">
        <v>0</v>
      </c>
      <c r="D62" s="10">
        <v>0</v>
      </c>
      <c r="E62" s="10">
        <v>0</v>
      </c>
      <c r="F62" s="10">
        <v>0</v>
      </c>
    </row>
    <row r="63" spans="1:6">
      <c r="A63" s="9" t="s">
        <v>64</v>
      </c>
      <c r="B63" s="10">
        <v>-849.32306999999992</v>
      </c>
      <c r="C63" s="10">
        <v>-213.03652</v>
      </c>
      <c r="D63" s="10">
        <v>0</v>
      </c>
      <c r="E63" s="10">
        <v>0</v>
      </c>
      <c r="F63" s="10">
        <v>-1062.35959</v>
      </c>
    </row>
    <row r="64" spans="1:6">
      <c r="A64" s="9" t="s">
        <v>65</v>
      </c>
      <c r="B64" s="10">
        <v>-1272.07655</v>
      </c>
      <c r="C64" s="10">
        <v>-441.25542999999999</v>
      </c>
      <c r="D64" s="10">
        <v>0</v>
      </c>
      <c r="E64" s="10">
        <v>0</v>
      </c>
      <c r="F64" s="10">
        <v>-1713.3319799999999</v>
      </c>
    </row>
    <row r="65" spans="1:6">
      <c r="A65" s="13" t="s">
        <v>66</v>
      </c>
      <c r="B65" s="10">
        <v>-869.91974000000005</v>
      </c>
      <c r="C65" s="10">
        <v>-40.791539999999998</v>
      </c>
      <c r="D65" s="10">
        <v>0</v>
      </c>
      <c r="E65" s="10">
        <v>0</v>
      </c>
      <c r="F65" s="10">
        <v>-910.71127999999999</v>
      </c>
    </row>
    <row r="66" spans="1:6">
      <c r="A66" s="9" t="s">
        <v>67</v>
      </c>
      <c r="B66" s="10">
        <v>-2946.3496800000003</v>
      </c>
      <c r="C66" s="10">
        <v>-170.30128999999999</v>
      </c>
      <c r="D66" s="10">
        <v>0</v>
      </c>
      <c r="E66" s="10">
        <v>0</v>
      </c>
      <c r="F66" s="10">
        <v>-3116.6509700000001</v>
      </c>
    </row>
    <row r="67" spans="1:6">
      <c r="A67" s="9" t="s">
        <v>68</v>
      </c>
      <c r="B67" s="10">
        <v>-3034.93534</v>
      </c>
      <c r="C67" s="10">
        <v>-345.22113000000002</v>
      </c>
      <c r="D67" s="10">
        <v>0</v>
      </c>
      <c r="E67" s="10">
        <v>0</v>
      </c>
      <c r="F67" s="10">
        <v>-3380.1564700000004</v>
      </c>
    </row>
    <row r="68" spans="1:6">
      <c r="A68" s="9" t="s">
        <v>69</v>
      </c>
      <c r="B68" s="10">
        <v>-5382.9429400000008</v>
      </c>
      <c r="C68" s="10">
        <v>-674.79743000000008</v>
      </c>
      <c r="D68" s="10">
        <v>0</v>
      </c>
      <c r="E68" s="10">
        <v>0</v>
      </c>
      <c r="F68" s="10">
        <v>-6057.7403700000004</v>
      </c>
    </row>
    <row r="69" spans="1:6">
      <c r="A69" s="7" t="s">
        <v>70</v>
      </c>
      <c r="B69" s="8">
        <v>68917.653510000004</v>
      </c>
      <c r="C69" s="8">
        <v>18063.995629999998</v>
      </c>
      <c r="D69" s="8">
        <v>0</v>
      </c>
      <c r="E69" s="8">
        <v>0</v>
      </c>
      <c r="F69" s="8">
        <v>86981.649139999994</v>
      </c>
    </row>
    <row r="70" spans="1:6">
      <c r="A70" s="9" t="s">
        <v>71</v>
      </c>
      <c r="B70" s="10">
        <v>417.80392000000001</v>
      </c>
      <c r="C70" s="10">
        <v>157.15904</v>
      </c>
      <c r="D70" s="10">
        <v>711.49381000000005</v>
      </c>
      <c r="E70" s="10">
        <v>0</v>
      </c>
      <c r="F70" s="10">
        <v>1286.45677</v>
      </c>
    </row>
    <row r="71" spans="1:6">
      <c r="A71" s="13" t="s">
        <v>72</v>
      </c>
      <c r="B71" s="10">
        <v>21364.380519999999</v>
      </c>
      <c r="C71" s="10">
        <v>5067.2321099999999</v>
      </c>
      <c r="D71" s="10">
        <v>0</v>
      </c>
      <c r="E71" s="10">
        <v>0</v>
      </c>
      <c r="F71" s="10">
        <v>26431.61263</v>
      </c>
    </row>
    <row r="72" spans="1:6">
      <c r="A72" s="9" t="s">
        <v>73</v>
      </c>
      <c r="B72" s="10">
        <v>59627.89875</v>
      </c>
      <c r="C72" s="10">
        <v>21612.659879999999</v>
      </c>
      <c r="D72" s="10">
        <v>0</v>
      </c>
      <c r="E72" s="10">
        <v>0</v>
      </c>
      <c r="F72" s="10">
        <v>81240.55863</v>
      </c>
    </row>
    <row r="73" spans="1:6">
      <c r="A73" s="9" t="s">
        <v>74</v>
      </c>
      <c r="B73" s="10">
        <v>0</v>
      </c>
      <c r="C73" s="10">
        <v>0</v>
      </c>
      <c r="D73" s="10">
        <v>0</v>
      </c>
      <c r="E73" s="10">
        <v>0</v>
      </c>
      <c r="F73" s="10">
        <v>0</v>
      </c>
    </row>
    <row r="74" spans="1:6">
      <c r="A74" s="9" t="s">
        <v>75</v>
      </c>
      <c r="B74" s="10">
        <v>-12492.429679999999</v>
      </c>
      <c r="C74" s="10">
        <v>-8773.0554000000011</v>
      </c>
      <c r="D74" s="10">
        <v>-711.49381000000005</v>
      </c>
      <c r="E74" s="10">
        <v>0</v>
      </c>
      <c r="F74" s="10">
        <v>-21976.978890000002</v>
      </c>
    </row>
    <row r="75" spans="1:6">
      <c r="A75" s="7" t="s">
        <v>76</v>
      </c>
      <c r="B75" s="8">
        <v>11624.320159999999</v>
      </c>
      <c r="C75" s="8">
        <v>1E-3</v>
      </c>
      <c r="D75" s="8">
        <v>0</v>
      </c>
      <c r="E75" s="8">
        <v>0</v>
      </c>
      <c r="F75" s="8">
        <v>11624.32116</v>
      </c>
    </row>
    <row r="76" spans="1:6">
      <c r="A76" s="9" t="s">
        <v>77</v>
      </c>
      <c r="B76" s="10">
        <v>2516.3833500000001</v>
      </c>
      <c r="C76" s="10">
        <v>0</v>
      </c>
      <c r="D76" s="10">
        <v>0</v>
      </c>
      <c r="E76" s="10">
        <v>0</v>
      </c>
      <c r="F76" s="10">
        <v>2516.3833500000001</v>
      </c>
    </row>
    <row r="77" spans="1:6">
      <c r="A77" s="9" t="s">
        <v>78</v>
      </c>
      <c r="B77" s="10">
        <v>36500.028869999995</v>
      </c>
      <c r="C77" s="10">
        <v>8.986600000000001</v>
      </c>
      <c r="D77" s="10">
        <v>0</v>
      </c>
      <c r="E77" s="10">
        <v>0</v>
      </c>
      <c r="F77" s="10">
        <v>36509.015469999998</v>
      </c>
    </row>
    <row r="78" spans="1:6">
      <c r="A78" s="9" t="s">
        <v>79</v>
      </c>
      <c r="B78" s="10">
        <v>3953.2008799999999</v>
      </c>
      <c r="C78" s="10">
        <v>0</v>
      </c>
      <c r="D78" s="10">
        <v>0</v>
      </c>
      <c r="E78" s="10">
        <v>0</v>
      </c>
      <c r="F78" s="10">
        <v>3953.2008799999999</v>
      </c>
    </row>
    <row r="79" spans="1:6">
      <c r="A79" s="9" t="s">
        <v>80</v>
      </c>
      <c r="B79" s="10">
        <v>3439.4710399999999</v>
      </c>
      <c r="C79" s="10">
        <v>0</v>
      </c>
      <c r="D79" s="10">
        <v>0</v>
      </c>
      <c r="E79" s="10">
        <v>0</v>
      </c>
      <c r="F79" s="10">
        <v>3439.4710399999999</v>
      </c>
    </row>
    <row r="80" spans="1:6">
      <c r="A80" s="9" t="s">
        <v>81</v>
      </c>
      <c r="B80" s="10">
        <v>-34784.763979999996</v>
      </c>
      <c r="C80" s="10">
        <v>-8.9855999999999998</v>
      </c>
      <c r="D80" s="10">
        <v>0</v>
      </c>
      <c r="E80" s="10">
        <v>0</v>
      </c>
      <c r="F80" s="10">
        <v>-34793.749579999996</v>
      </c>
    </row>
    <row r="81" spans="1:6">
      <c r="A81" s="7" t="s">
        <v>82</v>
      </c>
      <c r="B81" s="8">
        <v>133751.83416999999</v>
      </c>
      <c r="C81" s="8">
        <v>407339.109</v>
      </c>
      <c r="D81" s="8">
        <v>0</v>
      </c>
      <c r="E81" s="8">
        <v>6.6839999999999997E-2</v>
      </c>
      <c r="F81" s="8">
        <v>541091.01000999997</v>
      </c>
    </row>
    <row r="82" spans="1:6">
      <c r="A82" s="9" t="s">
        <v>19</v>
      </c>
      <c r="B82" s="10">
        <v>0</v>
      </c>
      <c r="C82" s="10">
        <v>0</v>
      </c>
      <c r="D82" s="10">
        <v>0</v>
      </c>
      <c r="E82" s="10">
        <v>0</v>
      </c>
      <c r="F82" s="10">
        <v>0</v>
      </c>
    </row>
    <row r="83" spans="1:6">
      <c r="A83" s="9" t="s">
        <v>20</v>
      </c>
      <c r="B83" s="10">
        <v>65759.261020000005</v>
      </c>
      <c r="C83" s="10">
        <v>30051.860359999999</v>
      </c>
      <c r="D83" s="10">
        <v>0</v>
      </c>
      <c r="E83" s="10">
        <v>0</v>
      </c>
      <c r="F83" s="10">
        <v>95811.121379999997</v>
      </c>
    </row>
    <row r="84" spans="1:6">
      <c r="A84" s="9" t="s">
        <v>21</v>
      </c>
      <c r="B84" s="10">
        <v>0</v>
      </c>
      <c r="C84" s="10">
        <v>0</v>
      </c>
      <c r="D84" s="10">
        <v>0</v>
      </c>
      <c r="E84" s="10">
        <v>0</v>
      </c>
      <c r="F84" s="10">
        <v>0</v>
      </c>
    </row>
    <row r="85" spans="1:6">
      <c r="A85" s="9" t="s">
        <v>22</v>
      </c>
      <c r="B85" s="10">
        <v>0</v>
      </c>
      <c r="C85" s="10">
        <v>0</v>
      </c>
      <c r="D85" s="10">
        <v>0</v>
      </c>
      <c r="E85" s="10">
        <v>0</v>
      </c>
      <c r="F85" s="10">
        <v>0</v>
      </c>
    </row>
    <row r="86" spans="1:6">
      <c r="A86" s="9" t="s">
        <v>83</v>
      </c>
      <c r="B86" s="10">
        <v>16.415029999999998</v>
      </c>
      <c r="C86" s="10">
        <v>6.9286000000000003</v>
      </c>
      <c r="D86" s="10">
        <v>0</v>
      </c>
      <c r="E86" s="10">
        <v>0</v>
      </c>
      <c r="F86" s="10">
        <v>23.343630000000001</v>
      </c>
    </row>
    <row r="87" spans="1:6">
      <c r="A87" s="9" t="s">
        <v>23</v>
      </c>
      <c r="B87" s="10">
        <v>226.33262999999999</v>
      </c>
      <c r="C87" s="10">
        <v>3343.76532</v>
      </c>
      <c r="D87" s="10">
        <v>0</v>
      </c>
      <c r="E87" s="10">
        <v>0</v>
      </c>
      <c r="F87" s="10">
        <v>3570.0979500000003</v>
      </c>
    </row>
    <row r="88" spans="1:6">
      <c r="A88" s="9" t="s">
        <v>24</v>
      </c>
      <c r="B88" s="10">
        <v>66495.913549999997</v>
      </c>
      <c r="C88" s="10">
        <v>376198.14679999999</v>
      </c>
      <c r="D88" s="10">
        <v>0</v>
      </c>
      <c r="E88" s="10">
        <v>6.6839999999999997E-2</v>
      </c>
      <c r="F88" s="10">
        <v>442694.12718999997</v>
      </c>
    </row>
    <row r="89" spans="1:6">
      <c r="A89" s="9" t="s">
        <v>84</v>
      </c>
      <c r="B89" s="10">
        <v>1409.36718</v>
      </c>
      <c r="C89" s="10">
        <v>186.74530999999999</v>
      </c>
      <c r="D89" s="10">
        <v>0</v>
      </c>
      <c r="E89" s="10">
        <v>0</v>
      </c>
      <c r="F89" s="10">
        <v>1596.11249</v>
      </c>
    </row>
    <row r="90" spans="1:6">
      <c r="A90" s="9" t="s">
        <v>85</v>
      </c>
      <c r="B90" s="10">
        <v>-155.45524</v>
      </c>
      <c r="C90" s="10">
        <v>-2448.3373900000001</v>
      </c>
      <c r="D90" s="10">
        <v>0</v>
      </c>
      <c r="E90" s="10">
        <v>0</v>
      </c>
      <c r="F90" s="10">
        <v>-2603.7926299999999</v>
      </c>
    </row>
    <row r="91" spans="1:6">
      <c r="A91" s="7" t="s">
        <v>86</v>
      </c>
      <c r="B91" s="8">
        <v>199337.26583000002</v>
      </c>
      <c r="C91" s="8">
        <v>0</v>
      </c>
      <c r="D91" s="8">
        <v>0</v>
      </c>
      <c r="E91" s="8">
        <v>0</v>
      </c>
      <c r="F91" s="8">
        <v>199337.26583000002</v>
      </c>
    </row>
    <row r="92" spans="1:6">
      <c r="A92" s="9" t="s">
        <v>87</v>
      </c>
      <c r="B92" s="10">
        <v>57742.206009999994</v>
      </c>
      <c r="C92" s="10">
        <v>0</v>
      </c>
      <c r="D92" s="10">
        <v>0</v>
      </c>
      <c r="E92" s="10">
        <v>0</v>
      </c>
      <c r="F92" s="10">
        <v>57742.206009999994</v>
      </c>
    </row>
    <row r="93" spans="1:6">
      <c r="A93" s="9" t="s">
        <v>88</v>
      </c>
      <c r="B93" s="10">
        <v>100112.9978</v>
      </c>
      <c r="C93" s="10">
        <v>0</v>
      </c>
      <c r="D93" s="10">
        <v>0</v>
      </c>
      <c r="E93" s="10">
        <v>0</v>
      </c>
      <c r="F93" s="10">
        <v>100112.9978</v>
      </c>
    </row>
    <row r="94" spans="1:6">
      <c r="A94" s="9" t="s">
        <v>89</v>
      </c>
      <c r="B94" s="10">
        <v>10109.304390000001</v>
      </c>
      <c r="C94" s="10">
        <v>0</v>
      </c>
      <c r="D94" s="10">
        <v>0</v>
      </c>
      <c r="E94" s="10">
        <v>0</v>
      </c>
      <c r="F94" s="10">
        <v>10109.304390000001</v>
      </c>
    </row>
    <row r="95" spans="1:6">
      <c r="A95" s="9" t="s">
        <v>90</v>
      </c>
      <c r="B95" s="10">
        <v>14411.324560000001</v>
      </c>
      <c r="C95" s="10">
        <v>0</v>
      </c>
      <c r="D95" s="10">
        <v>0</v>
      </c>
      <c r="E95" s="10">
        <v>0</v>
      </c>
      <c r="F95" s="10">
        <v>14411.324560000001</v>
      </c>
    </row>
    <row r="96" spans="1:6">
      <c r="A96" s="9" t="s">
        <v>91</v>
      </c>
      <c r="B96" s="10">
        <v>11931.082779999999</v>
      </c>
      <c r="C96" s="10">
        <v>0</v>
      </c>
      <c r="D96" s="10">
        <v>0</v>
      </c>
      <c r="E96" s="10">
        <v>0</v>
      </c>
      <c r="F96" s="10">
        <v>11931.082779999999</v>
      </c>
    </row>
    <row r="97" spans="1:6">
      <c r="A97" s="9" t="s">
        <v>92</v>
      </c>
      <c r="B97" s="10">
        <v>3590.5819799999999</v>
      </c>
      <c r="C97" s="10">
        <v>0</v>
      </c>
      <c r="D97" s="10">
        <v>0</v>
      </c>
      <c r="E97" s="10">
        <v>0</v>
      </c>
      <c r="F97" s="10">
        <v>3590.5819799999999</v>
      </c>
    </row>
    <row r="98" spans="1:6">
      <c r="A98" s="9" t="s">
        <v>93</v>
      </c>
      <c r="B98" s="10">
        <v>174.42583999999999</v>
      </c>
      <c r="C98" s="10">
        <v>0</v>
      </c>
      <c r="D98" s="10">
        <v>0</v>
      </c>
      <c r="E98" s="10">
        <v>0</v>
      </c>
      <c r="F98" s="10">
        <v>174.42583999999999</v>
      </c>
    </row>
    <row r="99" spans="1:6">
      <c r="A99" s="9" t="s">
        <v>94</v>
      </c>
      <c r="B99" s="10">
        <v>0</v>
      </c>
      <c r="C99" s="10">
        <v>0</v>
      </c>
      <c r="D99" s="10">
        <v>0</v>
      </c>
      <c r="E99" s="10">
        <v>0</v>
      </c>
      <c r="F99" s="10">
        <v>0</v>
      </c>
    </row>
    <row r="100" spans="1:6">
      <c r="A100" s="9" t="s">
        <v>95</v>
      </c>
      <c r="B100" s="10">
        <v>1265.34247</v>
      </c>
      <c r="C100" s="10">
        <v>0</v>
      </c>
      <c r="D100" s="10">
        <v>0</v>
      </c>
      <c r="E100" s="10">
        <v>0</v>
      </c>
      <c r="F100" s="10">
        <v>1265.34247</v>
      </c>
    </row>
    <row r="101" spans="1:6">
      <c r="A101" s="7" t="s">
        <v>96</v>
      </c>
      <c r="B101" s="8">
        <v>22305.505510000003</v>
      </c>
      <c r="C101" s="8">
        <v>3632.3194900000003</v>
      </c>
      <c r="D101" s="8">
        <v>0</v>
      </c>
      <c r="E101" s="8">
        <v>0</v>
      </c>
      <c r="F101" s="8">
        <v>25937.825000000001</v>
      </c>
    </row>
    <row r="102" spans="1:6">
      <c r="A102" s="9" t="s">
        <v>97</v>
      </c>
      <c r="B102" s="10">
        <v>6846.89318</v>
      </c>
      <c r="C102" s="10">
        <v>0</v>
      </c>
      <c r="D102" s="10">
        <v>0</v>
      </c>
      <c r="E102" s="10">
        <v>0</v>
      </c>
      <c r="F102" s="10">
        <v>6846.89318</v>
      </c>
    </row>
    <row r="103" spans="1:6">
      <c r="A103" s="9" t="s">
        <v>98</v>
      </c>
      <c r="B103" s="10">
        <v>2130.6778199999999</v>
      </c>
      <c r="C103" s="10">
        <v>0</v>
      </c>
      <c r="D103" s="10">
        <v>0</v>
      </c>
      <c r="E103" s="10">
        <v>0</v>
      </c>
      <c r="F103" s="10">
        <v>2130.6778199999999</v>
      </c>
    </row>
    <row r="104" spans="1:6">
      <c r="A104" s="9" t="s">
        <v>99</v>
      </c>
      <c r="B104" s="10">
        <v>4413.2974000000004</v>
      </c>
      <c r="C104" s="10">
        <v>1673.5977800000001</v>
      </c>
      <c r="D104" s="10">
        <v>0</v>
      </c>
      <c r="E104" s="10">
        <v>0</v>
      </c>
      <c r="F104" s="10">
        <v>6086.8951799999995</v>
      </c>
    </row>
    <row r="105" spans="1:6">
      <c r="A105" s="9" t="s">
        <v>100</v>
      </c>
      <c r="B105" s="10">
        <v>9648.6091300000007</v>
      </c>
      <c r="C105" s="10">
        <v>2284.7247599999996</v>
      </c>
      <c r="D105" s="10">
        <v>0</v>
      </c>
      <c r="E105" s="10">
        <v>0</v>
      </c>
      <c r="F105" s="10">
        <v>11933.33389</v>
      </c>
    </row>
    <row r="106" spans="1:6">
      <c r="A106" s="9" t="s">
        <v>101</v>
      </c>
      <c r="B106" s="10">
        <v>-733.97202000000004</v>
      </c>
      <c r="C106" s="10">
        <v>-326.00304999999997</v>
      </c>
      <c r="D106" s="10">
        <v>0</v>
      </c>
      <c r="E106" s="10">
        <v>0</v>
      </c>
      <c r="F106" s="10">
        <v>-1059.97507</v>
      </c>
    </row>
    <row r="107" spans="1:6">
      <c r="A107" s="7" t="s">
        <v>102</v>
      </c>
      <c r="B107" s="8">
        <v>0</v>
      </c>
      <c r="C107" s="8">
        <v>0</v>
      </c>
      <c r="D107" s="8">
        <v>0</v>
      </c>
      <c r="E107" s="8">
        <v>0</v>
      </c>
      <c r="F107" s="8">
        <v>0</v>
      </c>
    </row>
    <row r="108" spans="1:6">
      <c r="A108" s="9" t="s">
        <v>103</v>
      </c>
      <c r="B108" s="10">
        <v>0</v>
      </c>
      <c r="C108" s="10">
        <v>0</v>
      </c>
      <c r="D108" s="10">
        <v>0</v>
      </c>
      <c r="E108" s="10">
        <v>0</v>
      </c>
      <c r="F108" s="10">
        <v>0</v>
      </c>
    </row>
    <row r="109" spans="1:6">
      <c r="A109" s="9" t="s">
        <v>104</v>
      </c>
      <c r="B109" s="10">
        <v>0</v>
      </c>
      <c r="C109" s="10">
        <v>0</v>
      </c>
      <c r="D109" s="10">
        <v>0</v>
      </c>
      <c r="E109" s="10">
        <v>0</v>
      </c>
      <c r="F109" s="10">
        <v>0</v>
      </c>
    </row>
    <row r="110" spans="1:6">
      <c r="A110" s="9" t="s">
        <v>105</v>
      </c>
      <c r="B110" s="10">
        <v>0</v>
      </c>
      <c r="C110" s="10">
        <v>0</v>
      </c>
      <c r="D110" s="10">
        <v>0</v>
      </c>
      <c r="E110" s="10">
        <v>0</v>
      </c>
      <c r="F110" s="10">
        <v>0</v>
      </c>
    </row>
    <row r="111" spans="1:6">
      <c r="A111" s="9" t="s">
        <v>106</v>
      </c>
      <c r="B111" s="10">
        <v>0</v>
      </c>
      <c r="C111" s="10">
        <v>0</v>
      </c>
      <c r="D111" s="10">
        <v>0</v>
      </c>
      <c r="E111" s="10">
        <v>0</v>
      </c>
      <c r="F111" s="10">
        <v>0</v>
      </c>
    </row>
    <row r="112" spans="1:6">
      <c r="A112" s="9" t="s">
        <v>107</v>
      </c>
      <c r="B112" s="10">
        <v>0</v>
      </c>
      <c r="C112" s="10">
        <v>0</v>
      </c>
      <c r="D112" s="10">
        <v>0</v>
      </c>
      <c r="E112" s="10">
        <v>0</v>
      </c>
      <c r="F112" s="10">
        <v>0</v>
      </c>
    </row>
    <row r="113" spans="1:6">
      <c r="A113" s="9" t="s">
        <v>108</v>
      </c>
      <c r="B113" s="10">
        <v>0</v>
      </c>
      <c r="C113" s="10">
        <v>0</v>
      </c>
      <c r="D113" s="10">
        <v>0</v>
      </c>
      <c r="E113" s="10">
        <v>0</v>
      </c>
      <c r="F113" s="10">
        <v>0</v>
      </c>
    </row>
    <row r="114" spans="1:6">
      <c r="A114" s="14" t="s">
        <v>109</v>
      </c>
      <c r="B114" s="8">
        <v>7149618.6441000002</v>
      </c>
      <c r="C114" s="8">
        <v>1708921.7169000001</v>
      </c>
      <c r="D114" s="8">
        <v>208.95726000000002</v>
      </c>
      <c r="E114" s="8">
        <v>0.10440000000000001</v>
      </c>
      <c r="F114" s="8">
        <v>8858749.4226600006</v>
      </c>
    </row>
    <row r="115" spans="1:6">
      <c r="A115" s="15" t="s">
        <v>110</v>
      </c>
      <c r="B115" s="8">
        <v>5927448.88155</v>
      </c>
      <c r="C115" s="8">
        <v>1483979.6156400002</v>
      </c>
      <c r="D115" s="8">
        <v>0</v>
      </c>
      <c r="E115" s="8">
        <v>0.10435999999999999</v>
      </c>
      <c r="F115" s="8">
        <v>7411428.6015499998</v>
      </c>
    </row>
    <row r="116" spans="1:6">
      <c r="A116" s="16" t="s">
        <v>111</v>
      </c>
      <c r="B116" s="10">
        <v>5514.4316699999999</v>
      </c>
      <c r="C116" s="10">
        <v>299.19731000000002</v>
      </c>
      <c r="D116" s="10">
        <v>0</v>
      </c>
      <c r="E116" s="10">
        <v>0</v>
      </c>
      <c r="F116" s="10">
        <v>5813.6289800000004</v>
      </c>
    </row>
    <row r="117" spans="1:6">
      <c r="A117" s="16" t="s">
        <v>112</v>
      </c>
      <c r="B117" s="10">
        <v>178.44407999999999</v>
      </c>
      <c r="C117" s="10">
        <v>99.39952000000001</v>
      </c>
      <c r="D117" s="10">
        <v>0</v>
      </c>
      <c r="E117" s="10">
        <v>0</v>
      </c>
      <c r="F117" s="10">
        <v>277.84359999999998</v>
      </c>
    </row>
    <row r="118" spans="1:6">
      <c r="A118" s="16" t="s">
        <v>113</v>
      </c>
      <c r="B118" s="10">
        <v>5335.9875899999997</v>
      </c>
      <c r="C118" s="10">
        <v>199.79779000000002</v>
      </c>
      <c r="D118" s="10">
        <v>0</v>
      </c>
      <c r="E118" s="10">
        <v>0</v>
      </c>
      <c r="F118" s="10">
        <v>5535.7853800000003</v>
      </c>
    </row>
    <row r="119" spans="1:6">
      <c r="A119" s="16" t="s">
        <v>114</v>
      </c>
      <c r="B119" s="10">
        <v>1918721.7874100001</v>
      </c>
      <c r="C119" s="10">
        <v>309292.7107</v>
      </c>
      <c r="D119" s="10">
        <v>0</v>
      </c>
      <c r="E119" s="10">
        <v>9.5549999999999996E-2</v>
      </c>
      <c r="F119" s="10">
        <v>2228014.5936599998</v>
      </c>
    </row>
    <row r="120" spans="1:6">
      <c r="A120" s="16" t="s">
        <v>115</v>
      </c>
      <c r="B120" s="10">
        <v>3441434.1130500003</v>
      </c>
      <c r="C120" s="10">
        <v>771979.94935000001</v>
      </c>
      <c r="D120" s="10">
        <v>0</v>
      </c>
      <c r="E120" s="10">
        <v>0</v>
      </c>
      <c r="F120" s="10">
        <v>4213414.0624000002</v>
      </c>
    </row>
    <row r="121" spans="1:6">
      <c r="A121" s="17" t="s">
        <v>116</v>
      </c>
      <c r="B121" s="10">
        <v>99262.090920000002</v>
      </c>
      <c r="C121" s="10">
        <v>38409.809700000005</v>
      </c>
      <c r="D121" s="10">
        <v>0</v>
      </c>
      <c r="E121" s="10">
        <v>0</v>
      </c>
      <c r="F121" s="10">
        <v>137671.90062</v>
      </c>
    </row>
    <row r="122" spans="1:6">
      <c r="A122" s="17" t="s">
        <v>117</v>
      </c>
      <c r="B122" s="10">
        <v>11312.30039</v>
      </c>
      <c r="C122" s="10">
        <v>2820.6702599999999</v>
      </c>
      <c r="D122" s="10">
        <v>0</v>
      </c>
      <c r="E122" s="10">
        <v>0</v>
      </c>
      <c r="F122" s="10">
        <v>14132.970650000001</v>
      </c>
    </row>
    <row r="123" spans="1:6">
      <c r="A123" s="18" t="s">
        <v>118</v>
      </c>
      <c r="B123" s="10">
        <v>29435.563750000001</v>
      </c>
      <c r="C123" s="10">
        <v>7603.4965599999996</v>
      </c>
      <c r="D123" s="10">
        <v>0</v>
      </c>
      <c r="E123" s="10">
        <v>0</v>
      </c>
      <c r="F123" s="10">
        <v>37039.060310000001</v>
      </c>
    </row>
    <row r="124" spans="1:6">
      <c r="A124" s="18" t="s">
        <v>119</v>
      </c>
      <c r="B124" s="10">
        <v>121429.50817</v>
      </c>
      <c r="C124" s="10">
        <v>26565.23432</v>
      </c>
      <c r="D124" s="10">
        <v>0</v>
      </c>
      <c r="E124" s="10">
        <v>0</v>
      </c>
      <c r="F124" s="10">
        <v>147994.74249</v>
      </c>
    </row>
    <row r="125" spans="1:6">
      <c r="A125" s="18" t="s">
        <v>120</v>
      </c>
      <c r="B125" s="10">
        <v>499384.83070999995</v>
      </c>
      <c r="C125" s="10">
        <v>70550.741190000001</v>
      </c>
      <c r="D125" s="10">
        <v>0</v>
      </c>
      <c r="E125" s="10">
        <v>0</v>
      </c>
      <c r="F125" s="10">
        <v>569935.57189999998</v>
      </c>
    </row>
    <row r="126" spans="1:6">
      <c r="A126" s="18" t="s">
        <v>121</v>
      </c>
      <c r="B126" s="10">
        <v>1651615.541</v>
      </c>
      <c r="C126" s="10">
        <v>251949.52223</v>
      </c>
      <c r="D126" s="10">
        <v>0</v>
      </c>
      <c r="E126" s="10">
        <v>0</v>
      </c>
      <c r="F126" s="10">
        <v>1903565.06323</v>
      </c>
    </row>
    <row r="127" spans="1:6">
      <c r="A127" s="19" t="s">
        <v>122</v>
      </c>
      <c r="B127" s="10">
        <v>389820.17706999998</v>
      </c>
      <c r="C127" s="10">
        <v>180179.13380000001</v>
      </c>
      <c r="D127" s="10">
        <v>0</v>
      </c>
      <c r="E127" s="10">
        <v>0</v>
      </c>
      <c r="F127" s="10">
        <v>569999.31087000004</v>
      </c>
    </row>
    <row r="128" spans="1:6">
      <c r="A128" s="20" t="s">
        <v>123</v>
      </c>
      <c r="B128" s="10">
        <v>639174.10103999998</v>
      </c>
      <c r="C128" s="10">
        <v>193901.34128999998</v>
      </c>
      <c r="D128" s="10">
        <v>0</v>
      </c>
      <c r="E128" s="10">
        <v>0</v>
      </c>
      <c r="F128" s="10">
        <v>833075.44232999999</v>
      </c>
    </row>
    <row r="129" spans="1:6">
      <c r="A129" s="21" t="s">
        <v>124</v>
      </c>
      <c r="B129" s="10">
        <v>209161.89061999999</v>
      </c>
      <c r="C129" s="10">
        <v>68807.224680000014</v>
      </c>
      <c r="D129" s="10">
        <v>0</v>
      </c>
      <c r="E129" s="10">
        <v>8.8100000000000001E-3</v>
      </c>
      <c r="F129" s="10">
        <v>277969.12411000003</v>
      </c>
    </row>
    <row r="130" spans="1:6">
      <c r="A130" s="21" t="s">
        <v>125</v>
      </c>
      <c r="B130" s="10">
        <v>251056.22596000001</v>
      </c>
      <c r="C130" s="10">
        <v>311197.49069000001</v>
      </c>
      <c r="D130" s="10">
        <v>0</v>
      </c>
      <c r="E130" s="10">
        <v>0</v>
      </c>
      <c r="F130" s="10">
        <v>562253.71664999996</v>
      </c>
    </row>
    <row r="131" spans="1:6">
      <c r="A131" s="16" t="s">
        <v>126</v>
      </c>
      <c r="B131" s="10">
        <v>101560.43284000001</v>
      </c>
      <c r="C131" s="10">
        <v>22403.04291</v>
      </c>
      <c r="D131" s="10">
        <v>0</v>
      </c>
      <c r="E131" s="10">
        <v>0</v>
      </c>
      <c r="F131" s="10">
        <v>123963.47575</v>
      </c>
    </row>
    <row r="132" spans="1:6">
      <c r="A132" s="15" t="s">
        <v>127</v>
      </c>
      <c r="B132" s="8">
        <v>139.00615999999999</v>
      </c>
      <c r="C132" s="8">
        <v>157.08044000000001</v>
      </c>
      <c r="D132" s="8">
        <v>0</v>
      </c>
      <c r="E132" s="8">
        <v>4.0000000000000003E-5</v>
      </c>
      <c r="F132" s="8">
        <v>296.08663999999999</v>
      </c>
    </row>
    <row r="133" spans="1:6">
      <c r="A133" s="15" t="s">
        <v>128</v>
      </c>
      <c r="B133" s="8">
        <v>11592.621140000001</v>
      </c>
      <c r="C133" s="8">
        <v>0</v>
      </c>
      <c r="D133" s="8">
        <v>0</v>
      </c>
      <c r="E133" s="8">
        <v>0</v>
      </c>
      <c r="F133" s="8">
        <v>11592.621140000001</v>
      </c>
    </row>
    <row r="134" spans="1:6">
      <c r="A134" s="16" t="s">
        <v>129</v>
      </c>
      <c r="B134" s="10">
        <v>0</v>
      </c>
      <c r="C134" s="10">
        <v>0</v>
      </c>
      <c r="D134" s="10">
        <v>0</v>
      </c>
      <c r="E134" s="10">
        <v>0</v>
      </c>
      <c r="F134" s="10">
        <v>0</v>
      </c>
    </row>
    <row r="135" spans="1:6">
      <c r="A135" s="16" t="s">
        <v>130</v>
      </c>
      <c r="B135" s="10">
        <v>11592.621140000001</v>
      </c>
      <c r="C135" s="10">
        <v>0</v>
      </c>
      <c r="D135" s="10">
        <v>0</v>
      </c>
      <c r="E135" s="10">
        <v>0</v>
      </c>
      <c r="F135" s="10">
        <v>11592.621140000001</v>
      </c>
    </row>
    <row r="136" spans="1:6">
      <c r="A136" s="16" t="s">
        <v>131</v>
      </c>
      <c r="B136" s="10">
        <v>0</v>
      </c>
      <c r="C136" s="10">
        <v>0</v>
      </c>
      <c r="D136" s="10">
        <v>0</v>
      </c>
      <c r="E136" s="10">
        <v>0</v>
      </c>
      <c r="F136" s="10">
        <v>0</v>
      </c>
    </row>
    <row r="137" spans="1:6">
      <c r="A137" s="16" t="s">
        <v>132</v>
      </c>
      <c r="B137" s="10">
        <v>0</v>
      </c>
      <c r="C137" s="10">
        <v>0</v>
      </c>
      <c r="D137" s="10">
        <v>0</v>
      </c>
      <c r="E137" s="10">
        <v>0</v>
      </c>
      <c r="F137" s="10">
        <v>0</v>
      </c>
    </row>
    <row r="138" spans="1:6">
      <c r="A138" s="16" t="s">
        <v>133</v>
      </c>
      <c r="B138" s="10">
        <v>0</v>
      </c>
      <c r="C138" s="10">
        <v>0</v>
      </c>
      <c r="D138" s="10">
        <v>0</v>
      </c>
      <c r="E138" s="10">
        <v>0</v>
      </c>
      <c r="F138" s="10">
        <v>0</v>
      </c>
    </row>
    <row r="139" spans="1:6">
      <c r="A139" s="16" t="s">
        <v>134</v>
      </c>
      <c r="B139" s="10">
        <v>0</v>
      </c>
      <c r="C139" s="10">
        <v>0</v>
      </c>
      <c r="D139" s="10">
        <v>0</v>
      </c>
      <c r="E139" s="10">
        <v>0</v>
      </c>
      <c r="F139" s="10">
        <v>0</v>
      </c>
    </row>
    <row r="140" spans="1:6">
      <c r="A140" s="15" t="s">
        <v>135</v>
      </c>
      <c r="B140" s="8">
        <v>735310.98405999993</v>
      </c>
      <c r="C140" s="8">
        <v>83066.166540000006</v>
      </c>
      <c r="D140" s="8">
        <v>208.95726000000002</v>
      </c>
      <c r="E140" s="8">
        <v>0</v>
      </c>
      <c r="F140" s="8">
        <v>818586.10785999999</v>
      </c>
    </row>
    <row r="141" spans="1:6">
      <c r="A141" s="16" t="s">
        <v>136</v>
      </c>
      <c r="B141" s="10">
        <v>1768.5155400000001</v>
      </c>
      <c r="C141" s="10">
        <v>92.946749999999994</v>
      </c>
      <c r="D141" s="10">
        <v>0</v>
      </c>
      <c r="E141" s="10">
        <v>0</v>
      </c>
      <c r="F141" s="10">
        <v>1861.4622899999999</v>
      </c>
    </row>
    <row r="142" spans="1:6">
      <c r="A142" s="16" t="s">
        <v>137</v>
      </c>
      <c r="B142" s="10">
        <v>270619.65512000001</v>
      </c>
      <c r="C142" s="10">
        <v>0</v>
      </c>
      <c r="D142" s="10">
        <v>0</v>
      </c>
      <c r="E142" s="10">
        <v>0</v>
      </c>
      <c r="F142" s="10">
        <v>270619.65512000001</v>
      </c>
    </row>
    <row r="143" spans="1:6">
      <c r="A143" s="16" t="s">
        <v>138</v>
      </c>
      <c r="B143" s="10">
        <v>0</v>
      </c>
      <c r="C143" s="10">
        <v>1189.2921299999998</v>
      </c>
      <c r="D143" s="10">
        <v>0</v>
      </c>
      <c r="E143" s="10">
        <v>0</v>
      </c>
      <c r="F143" s="10">
        <v>1189.2921299999998</v>
      </c>
    </row>
    <row r="144" spans="1:6">
      <c r="A144" s="16" t="s">
        <v>139</v>
      </c>
      <c r="B144" s="10">
        <v>155299.12755999999</v>
      </c>
      <c r="C144" s="10">
        <v>923.19581999999991</v>
      </c>
      <c r="D144" s="10">
        <v>208.95726000000002</v>
      </c>
      <c r="E144" s="10">
        <v>0</v>
      </c>
      <c r="F144" s="10">
        <v>156431.28063999998</v>
      </c>
    </row>
    <row r="145" spans="1:6">
      <c r="A145" s="11" t="s">
        <v>140</v>
      </c>
      <c r="B145" s="10">
        <v>303752.69637000002</v>
      </c>
      <c r="C145" s="10">
        <v>37802.991710000002</v>
      </c>
      <c r="D145" s="10">
        <v>0</v>
      </c>
      <c r="E145" s="10">
        <v>0</v>
      </c>
      <c r="F145" s="10">
        <v>341555.68807999999</v>
      </c>
    </row>
    <row r="146" spans="1:6">
      <c r="A146" s="16" t="s">
        <v>141</v>
      </c>
      <c r="B146" s="10">
        <v>0</v>
      </c>
      <c r="C146" s="10">
        <v>0</v>
      </c>
      <c r="D146" s="10">
        <v>0</v>
      </c>
      <c r="E146" s="10">
        <v>0</v>
      </c>
      <c r="F146" s="10">
        <v>0</v>
      </c>
    </row>
    <row r="147" spans="1:6">
      <c r="A147" s="16" t="s">
        <v>142</v>
      </c>
      <c r="B147" s="10">
        <v>153.19387</v>
      </c>
      <c r="C147" s="10">
        <v>42270.668319999997</v>
      </c>
      <c r="D147" s="10">
        <v>0</v>
      </c>
      <c r="E147" s="10">
        <v>0</v>
      </c>
      <c r="F147" s="10">
        <v>42423.86219</v>
      </c>
    </row>
    <row r="148" spans="1:6">
      <c r="A148" s="16" t="s">
        <v>143</v>
      </c>
      <c r="B148" s="10">
        <v>3717.7955999999999</v>
      </c>
      <c r="C148" s="10">
        <v>787.07181000000003</v>
      </c>
      <c r="D148" s="10">
        <v>0</v>
      </c>
      <c r="E148" s="10">
        <v>0</v>
      </c>
      <c r="F148" s="10">
        <v>4504.8674099999998</v>
      </c>
    </row>
    <row r="149" spans="1:6">
      <c r="A149" s="15" t="s">
        <v>144</v>
      </c>
      <c r="B149" s="8">
        <v>213850.27212000001</v>
      </c>
      <c r="C149" s="8">
        <v>68226.040139999997</v>
      </c>
      <c r="D149" s="8">
        <v>0</v>
      </c>
      <c r="E149" s="8">
        <v>0</v>
      </c>
      <c r="F149" s="8">
        <v>282076.31225999998</v>
      </c>
    </row>
    <row r="150" spans="1:6">
      <c r="A150" s="16" t="s">
        <v>71</v>
      </c>
      <c r="B150" s="10">
        <v>560.16251999999997</v>
      </c>
      <c r="C150" s="10">
        <v>370.86827</v>
      </c>
      <c r="D150" s="10">
        <v>0</v>
      </c>
      <c r="E150" s="10">
        <v>0</v>
      </c>
      <c r="F150" s="10">
        <v>931.03079000000002</v>
      </c>
    </row>
    <row r="151" spans="1:6">
      <c r="A151" s="16" t="s">
        <v>73</v>
      </c>
      <c r="B151" s="10">
        <v>78029.661749999999</v>
      </c>
      <c r="C151" s="10">
        <v>59481.584990000003</v>
      </c>
      <c r="D151" s="10">
        <v>0</v>
      </c>
      <c r="E151" s="10">
        <v>0</v>
      </c>
      <c r="F151" s="10">
        <v>137511.24674</v>
      </c>
    </row>
    <row r="152" spans="1:6">
      <c r="A152" s="16" t="s">
        <v>145</v>
      </c>
      <c r="B152" s="10">
        <v>129696.73815999999</v>
      </c>
      <c r="C152" s="10">
        <v>6495.2770199999995</v>
      </c>
      <c r="D152" s="10">
        <v>0</v>
      </c>
      <c r="E152" s="10">
        <v>0</v>
      </c>
      <c r="F152" s="10">
        <v>136192.01518000002</v>
      </c>
    </row>
    <row r="153" spans="1:6">
      <c r="A153" s="16" t="s">
        <v>99</v>
      </c>
      <c r="B153" s="10">
        <v>5563.7096900000006</v>
      </c>
      <c r="C153" s="10">
        <v>1878.3098600000001</v>
      </c>
      <c r="D153" s="10">
        <v>0</v>
      </c>
      <c r="E153" s="10">
        <v>0</v>
      </c>
      <c r="F153" s="10">
        <v>7442.01955</v>
      </c>
    </row>
    <row r="154" spans="1:6">
      <c r="A154" s="16" t="s">
        <v>146</v>
      </c>
      <c r="B154" s="10">
        <v>0</v>
      </c>
      <c r="C154" s="10">
        <v>0</v>
      </c>
      <c r="D154" s="10">
        <v>0</v>
      </c>
      <c r="E154" s="10">
        <v>0</v>
      </c>
      <c r="F154" s="10">
        <v>0</v>
      </c>
    </row>
    <row r="155" spans="1:6">
      <c r="A155" s="15" t="s">
        <v>147</v>
      </c>
      <c r="B155" s="8">
        <v>135297.18149000002</v>
      </c>
      <c r="C155" s="8">
        <v>71335.883650000003</v>
      </c>
      <c r="D155" s="8">
        <v>0</v>
      </c>
      <c r="E155" s="8">
        <v>0</v>
      </c>
      <c r="F155" s="8">
        <v>206633.06513999999</v>
      </c>
    </row>
    <row r="156" spans="1:6">
      <c r="A156" s="16" t="s">
        <v>148</v>
      </c>
      <c r="B156" s="10">
        <v>474.10660999999999</v>
      </c>
      <c r="C156" s="10">
        <v>0</v>
      </c>
      <c r="D156" s="10">
        <v>0</v>
      </c>
      <c r="E156" s="10">
        <v>0</v>
      </c>
      <c r="F156" s="10">
        <v>474.10660999999999</v>
      </c>
    </row>
    <row r="157" spans="1:6">
      <c r="A157" s="16" t="s">
        <v>149</v>
      </c>
      <c r="B157" s="10">
        <v>0</v>
      </c>
      <c r="C157" s="10">
        <v>0</v>
      </c>
      <c r="D157" s="10">
        <v>0</v>
      </c>
      <c r="E157" s="10">
        <v>0</v>
      </c>
      <c r="F157" s="10">
        <v>0</v>
      </c>
    </row>
    <row r="158" spans="1:6">
      <c r="A158" s="16" t="s">
        <v>150</v>
      </c>
      <c r="B158" s="10">
        <v>73371.304879999996</v>
      </c>
      <c r="C158" s="10">
        <v>55053.452810000003</v>
      </c>
      <c r="D158" s="10">
        <v>0</v>
      </c>
      <c r="E158" s="10">
        <v>0</v>
      </c>
      <c r="F158" s="10">
        <v>128424.75769</v>
      </c>
    </row>
    <row r="159" spans="1:6">
      <c r="A159" s="16" t="s">
        <v>151</v>
      </c>
      <c r="B159" s="10">
        <v>0</v>
      </c>
      <c r="C159" s="10">
        <v>0</v>
      </c>
      <c r="D159" s="10">
        <v>0</v>
      </c>
      <c r="E159" s="10">
        <v>0</v>
      </c>
      <c r="F159" s="10">
        <v>0</v>
      </c>
    </row>
    <row r="160" spans="1:6">
      <c r="A160" s="16" t="s">
        <v>152</v>
      </c>
      <c r="B160" s="10">
        <v>56926.602700000003</v>
      </c>
      <c r="C160" s="10">
        <v>15080.0635</v>
      </c>
      <c r="D160" s="10">
        <v>0</v>
      </c>
      <c r="E160" s="10">
        <v>0</v>
      </c>
      <c r="F160" s="10">
        <v>72006.666200000007</v>
      </c>
    </row>
    <row r="161" spans="1:6">
      <c r="A161" s="16" t="s">
        <v>153</v>
      </c>
      <c r="B161" s="10">
        <v>4525.1673000000001</v>
      </c>
      <c r="C161" s="10">
        <v>1202.36734</v>
      </c>
      <c r="D161" s="10">
        <v>0</v>
      </c>
      <c r="E161" s="10">
        <v>0</v>
      </c>
      <c r="F161" s="10">
        <v>5727.5346399999999</v>
      </c>
    </row>
    <row r="162" spans="1:6">
      <c r="A162" s="15" t="s">
        <v>154</v>
      </c>
      <c r="B162" s="8">
        <v>125916.19823000001</v>
      </c>
      <c r="C162" s="8">
        <v>0</v>
      </c>
      <c r="D162" s="8">
        <v>0</v>
      </c>
      <c r="E162" s="8">
        <v>0</v>
      </c>
      <c r="F162" s="8">
        <v>125916.19823000001</v>
      </c>
    </row>
    <row r="163" spans="1:6">
      <c r="A163" s="16" t="s">
        <v>155</v>
      </c>
      <c r="B163" s="10">
        <v>0</v>
      </c>
      <c r="C163" s="10">
        <v>0</v>
      </c>
      <c r="D163" s="10">
        <v>0</v>
      </c>
      <c r="E163" s="10">
        <v>0</v>
      </c>
      <c r="F163" s="10">
        <v>0</v>
      </c>
    </row>
    <row r="164" spans="1:6">
      <c r="A164" s="16" t="s">
        <v>156</v>
      </c>
      <c r="B164" s="10">
        <v>0</v>
      </c>
      <c r="C164" s="10">
        <v>0</v>
      </c>
      <c r="D164" s="10">
        <v>0</v>
      </c>
      <c r="E164" s="10">
        <v>0</v>
      </c>
      <c r="F164" s="10">
        <v>0</v>
      </c>
    </row>
    <row r="165" spans="1:6">
      <c r="A165" s="11" t="s">
        <v>157</v>
      </c>
      <c r="B165" s="10">
        <v>120508.7613</v>
      </c>
      <c r="C165" s="10">
        <v>0</v>
      </c>
      <c r="D165" s="10">
        <v>0</v>
      </c>
      <c r="E165" s="10">
        <v>0</v>
      </c>
      <c r="F165" s="10">
        <v>120508.7613</v>
      </c>
    </row>
    <row r="166" spans="1:6">
      <c r="A166" s="16" t="s">
        <v>158</v>
      </c>
      <c r="B166" s="10">
        <v>5407.4369299999998</v>
      </c>
      <c r="C166" s="10">
        <v>0</v>
      </c>
      <c r="D166" s="10">
        <v>0</v>
      </c>
      <c r="E166" s="10">
        <v>0</v>
      </c>
      <c r="F166" s="10">
        <v>5407.4369299999998</v>
      </c>
    </row>
    <row r="167" spans="1:6">
      <c r="A167" s="15" t="s">
        <v>159</v>
      </c>
      <c r="B167" s="8">
        <v>63.49935</v>
      </c>
      <c r="C167" s="8">
        <v>2156.9304900000002</v>
      </c>
      <c r="D167" s="8">
        <v>0</v>
      </c>
      <c r="E167" s="8">
        <v>0</v>
      </c>
      <c r="F167" s="8">
        <v>2220.4298399999998</v>
      </c>
    </row>
    <row r="168" spans="1:6">
      <c r="A168" s="16" t="s">
        <v>160</v>
      </c>
      <c r="B168" s="10">
        <v>63.49935</v>
      </c>
      <c r="C168" s="10">
        <v>2156.9304900000002</v>
      </c>
      <c r="D168" s="10">
        <v>0</v>
      </c>
      <c r="E168" s="10">
        <v>0</v>
      </c>
      <c r="F168" s="10">
        <v>2220.4298399999998</v>
      </c>
    </row>
    <row r="169" spans="1:6">
      <c r="A169" s="16" t="s">
        <v>161</v>
      </c>
      <c r="B169" s="10">
        <v>63.49935</v>
      </c>
      <c r="C169" s="10">
        <v>0</v>
      </c>
      <c r="D169" s="10">
        <v>0</v>
      </c>
      <c r="E169" s="10">
        <v>0</v>
      </c>
      <c r="F169" s="10">
        <v>63.49935</v>
      </c>
    </row>
    <row r="170" spans="1:6">
      <c r="A170" s="16" t="s">
        <v>162</v>
      </c>
      <c r="B170" s="10">
        <v>0</v>
      </c>
      <c r="C170" s="10">
        <v>2126.0604900000003</v>
      </c>
      <c r="D170" s="10">
        <v>0</v>
      </c>
      <c r="E170" s="10">
        <v>0</v>
      </c>
      <c r="F170" s="10">
        <v>2126.0604900000003</v>
      </c>
    </row>
    <row r="171" spans="1:6">
      <c r="A171" s="16" t="s">
        <v>163</v>
      </c>
      <c r="B171" s="10">
        <v>0</v>
      </c>
      <c r="C171" s="10">
        <v>0</v>
      </c>
      <c r="D171" s="10">
        <v>0</v>
      </c>
      <c r="E171" s="10">
        <v>0</v>
      </c>
      <c r="F171" s="10">
        <v>0</v>
      </c>
    </row>
    <row r="172" spans="1:6">
      <c r="A172" s="16" t="s">
        <v>164</v>
      </c>
      <c r="B172" s="10">
        <v>0</v>
      </c>
      <c r="C172" s="10">
        <v>0</v>
      </c>
      <c r="D172" s="10">
        <v>0</v>
      </c>
      <c r="E172" s="10">
        <v>0</v>
      </c>
      <c r="F172" s="10">
        <v>0</v>
      </c>
    </row>
    <row r="173" spans="1:6">
      <c r="A173" s="16" t="s">
        <v>165</v>
      </c>
      <c r="B173" s="10">
        <v>0</v>
      </c>
      <c r="C173" s="10">
        <v>30.87</v>
      </c>
      <c r="D173" s="10">
        <v>0</v>
      </c>
      <c r="E173" s="10">
        <v>0</v>
      </c>
      <c r="F173" s="10">
        <v>30.87</v>
      </c>
    </row>
    <row r="174" spans="1:6">
      <c r="A174" s="16" t="s">
        <v>166</v>
      </c>
      <c r="B174" s="10">
        <v>0</v>
      </c>
      <c r="C174" s="10">
        <v>0</v>
      </c>
      <c r="D174" s="10">
        <v>0</v>
      </c>
      <c r="E174" s="10">
        <v>0</v>
      </c>
      <c r="F174" s="10">
        <v>0</v>
      </c>
    </row>
    <row r="175" spans="1:6">
      <c r="A175" s="16" t="s">
        <v>167</v>
      </c>
      <c r="B175" s="10">
        <v>0</v>
      </c>
      <c r="C175" s="10">
        <v>0</v>
      </c>
      <c r="D175" s="10">
        <v>0</v>
      </c>
      <c r="E175" s="10">
        <v>0</v>
      </c>
      <c r="F175" s="10">
        <v>0</v>
      </c>
    </row>
    <row r="176" spans="1:6">
      <c r="A176" s="14" t="s">
        <v>168</v>
      </c>
      <c r="B176" s="8">
        <v>1425815.9572999999</v>
      </c>
      <c r="C176" s="8">
        <v>0</v>
      </c>
      <c r="D176" s="8">
        <v>0</v>
      </c>
      <c r="E176" s="8">
        <v>0</v>
      </c>
      <c r="F176" s="8">
        <v>1425815.9572999999</v>
      </c>
    </row>
    <row r="177" spans="1:6">
      <c r="A177" s="22" t="s">
        <v>169</v>
      </c>
      <c r="B177" s="10">
        <v>532137.92291000008</v>
      </c>
      <c r="C177" s="10">
        <v>0</v>
      </c>
      <c r="D177" s="10">
        <v>0</v>
      </c>
      <c r="E177" s="10">
        <v>0</v>
      </c>
      <c r="F177" s="10">
        <v>532137.92291000008</v>
      </c>
    </row>
    <row r="178" spans="1:6">
      <c r="A178" s="16" t="s">
        <v>170</v>
      </c>
      <c r="B178" s="10">
        <v>532137.92291000008</v>
      </c>
      <c r="C178" s="10">
        <v>0</v>
      </c>
      <c r="D178" s="10">
        <v>0</v>
      </c>
      <c r="E178" s="10">
        <v>0</v>
      </c>
      <c r="F178" s="10">
        <v>532137.92291000008</v>
      </c>
    </row>
    <row r="179" spans="1:6">
      <c r="A179" s="16" t="s">
        <v>171</v>
      </c>
      <c r="B179" s="10">
        <v>0</v>
      </c>
      <c r="C179" s="10">
        <v>0</v>
      </c>
      <c r="D179" s="10">
        <v>0</v>
      </c>
      <c r="E179" s="10">
        <v>0</v>
      </c>
      <c r="F179" s="10">
        <v>0</v>
      </c>
    </row>
    <row r="180" spans="1:6">
      <c r="A180" s="16" t="s">
        <v>172</v>
      </c>
      <c r="B180" s="10">
        <v>0</v>
      </c>
      <c r="C180" s="10">
        <v>0</v>
      </c>
      <c r="D180" s="10">
        <v>0</v>
      </c>
      <c r="E180" s="10">
        <v>0</v>
      </c>
      <c r="F180" s="10">
        <v>0</v>
      </c>
    </row>
    <row r="181" spans="1:6">
      <c r="A181" s="22" t="s">
        <v>173</v>
      </c>
      <c r="B181" s="10">
        <v>25982.93189</v>
      </c>
      <c r="C181" s="10">
        <v>0</v>
      </c>
      <c r="D181" s="10">
        <v>0</v>
      </c>
      <c r="E181" s="10">
        <v>0</v>
      </c>
      <c r="F181" s="10">
        <v>25982.93189</v>
      </c>
    </row>
    <row r="182" spans="1:6">
      <c r="A182" s="16" t="s">
        <v>174</v>
      </c>
      <c r="B182" s="10">
        <v>0</v>
      </c>
      <c r="C182" s="10">
        <v>0</v>
      </c>
      <c r="D182" s="10">
        <v>0</v>
      </c>
      <c r="E182" s="10">
        <v>0</v>
      </c>
      <c r="F182" s="10">
        <v>0</v>
      </c>
    </row>
    <row r="183" spans="1:6">
      <c r="A183" s="16" t="s">
        <v>175</v>
      </c>
      <c r="B183" s="10">
        <v>6740.6579199999996</v>
      </c>
      <c r="C183" s="10">
        <v>0</v>
      </c>
      <c r="D183" s="10">
        <v>0</v>
      </c>
      <c r="E183" s="10">
        <v>0</v>
      </c>
      <c r="F183" s="10">
        <v>6740.6579199999996</v>
      </c>
    </row>
    <row r="184" spans="1:6">
      <c r="A184" s="16" t="s">
        <v>176</v>
      </c>
      <c r="B184" s="10">
        <v>19242.273969999998</v>
      </c>
      <c r="C184" s="10">
        <v>0</v>
      </c>
      <c r="D184" s="10">
        <v>0</v>
      </c>
      <c r="E184" s="10">
        <v>0</v>
      </c>
      <c r="F184" s="10">
        <v>19242.273969999998</v>
      </c>
    </row>
    <row r="185" spans="1:6">
      <c r="A185" s="22" t="s">
        <v>177</v>
      </c>
      <c r="B185" s="10">
        <v>0</v>
      </c>
      <c r="C185" s="10">
        <v>0</v>
      </c>
      <c r="D185" s="10">
        <v>0</v>
      </c>
      <c r="E185" s="10">
        <v>0</v>
      </c>
      <c r="F185" s="10">
        <v>0</v>
      </c>
    </row>
    <row r="186" spans="1:6">
      <c r="A186" s="16" t="s">
        <v>178</v>
      </c>
      <c r="B186" s="10">
        <v>0</v>
      </c>
      <c r="C186" s="10">
        <v>0</v>
      </c>
      <c r="D186" s="10">
        <v>0</v>
      </c>
      <c r="E186" s="10">
        <v>0</v>
      </c>
      <c r="F186" s="10">
        <v>0</v>
      </c>
    </row>
    <row r="187" spans="1:6">
      <c r="A187" s="22" t="s">
        <v>179</v>
      </c>
      <c r="B187" s="10">
        <v>869385.31730999995</v>
      </c>
      <c r="C187" s="10">
        <v>0</v>
      </c>
      <c r="D187" s="10">
        <v>0</v>
      </c>
      <c r="E187" s="10">
        <v>0</v>
      </c>
      <c r="F187" s="10">
        <v>869385.31730999995</v>
      </c>
    </row>
    <row r="188" spans="1:6">
      <c r="A188" s="16" t="s">
        <v>180</v>
      </c>
      <c r="B188" s="10">
        <v>334034.55273</v>
      </c>
      <c r="C188" s="10">
        <v>0</v>
      </c>
      <c r="D188" s="10">
        <v>0</v>
      </c>
      <c r="E188" s="10">
        <v>0</v>
      </c>
      <c r="F188" s="10">
        <v>334034.55273</v>
      </c>
    </row>
    <row r="189" spans="1:6">
      <c r="A189" s="16" t="s">
        <v>181</v>
      </c>
      <c r="B189" s="10">
        <v>283821.61614999996</v>
      </c>
      <c r="C189" s="10">
        <v>0</v>
      </c>
      <c r="D189" s="10">
        <v>0</v>
      </c>
      <c r="E189" s="10">
        <v>0</v>
      </c>
      <c r="F189" s="10">
        <v>283821.61614999996</v>
      </c>
    </row>
    <row r="190" spans="1:6">
      <c r="A190" s="16" t="s">
        <v>182</v>
      </c>
      <c r="B190" s="10">
        <v>251529.14843</v>
      </c>
      <c r="C190" s="10">
        <v>0</v>
      </c>
      <c r="D190" s="10">
        <v>0</v>
      </c>
      <c r="E190" s="10">
        <v>0</v>
      </c>
      <c r="F190" s="10">
        <v>251529.14843</v>
      </c>
    </row>
    <row r="191" spans="1:6">
      <c r="A191" s="22" t="s">
        <v>183</v>
      </c>
      <c r="B191" s="10">
        <v>-1690.2148099999999</v>
      </c>
      <c r="C191" s="10">
        <v>0</v>
      </c>
      <c r="D191" s="10">
        <v>0</v>
      </c>
      <c r="E191" s="10">
        <v>0</v>
      </c>
      <c r="F191" s="10">
        <v>-1690.2148099999999</v>
      </c>
    </row>
    <row r="192" spans="1:6">
      <c r="A192" s="16" t="s">
        <v>184</v>
      </c>
      <c r="B192" s="10">
        <v>7132.4214699999993</v>
      </c>
      <c r="C192" s="10">
        <v>0</v>
      </c>
      <c r="D192" s="10">
        <v>0</v>
      </c>
      <c r="E192" s="10">
        <v>0</v>
      </c>
      <c r="F192" s="10">
        <v>7132.4214699999993</v>
      </c>
    </row>
    <row r="193" spans="1:6">
      <c r="A193" s="16" t="s">
        <v>185</v>
      </c>
      <c r="B193" s="10">
        <v>-8822.6362799999988</v>
      </c>
      <c r="C193" s="10">
        <v>0</v>
      </c>
      <c r="D193" s="10">
        <v>0</v>
      </c>
      <c r="E193" s="10">
        <v>0</v>
      </c>
      <c r="F193" s="10">
        <v>-8822.6362799999988</v>
      </c>
    </row>
    <row r="194" spans="1:6">
      <c r="A194" s="23" t="s">
        <v>186</v>
      </c>
      <c r="B194" s="8">
        <v>8575434.6013999991</v>
      </c>
      <c r="C194" s="8">
        <v>1708921.7169000001</v>
      </c>
      <c r="D194" s="8">
        <v>208.95726000000002</v>
      </c>
      <c r="E194" s="8">
        <v>0.10440000000000001</v>
      </c>
      <c r="F194" s="8">
        <v>10284565.379959999</v>
      </c>
    </row>
    <row r="195" spans="1:6">
      <c r="A195" s="23" t="s">
        <v>187</v>
      </c>
      <c r="B195" s="8">
        <v>11675.44714</v>
      </c>
      <c r="C195" s="8">
        <v>0</v>
      </c>
      <c r="D195" s="8">
        <v>0</v>
      </c>
      <c r="E195" s="8">
        <v>0</v>
      </c>
      <c r="F195" s="8">
        <v>11675.44714</v>
      </c>
    </row>
    <row r="196" spans="1:6">
      <c r="A196" s="24" t="s">
        <v>188</v>
      </c>
      <c r="B196" s="10">
        <v>0</v>
      </c>
      <c r="C196" s="10">
        <v>0</v>
      </c>
      <c r="D196" s="10">
        <v>0</v>
      </c>
      <c r="E196" s="10">
        <v>0</v>
      </c>
      <c r="F196" s="10">
        <v>0</v>
      </c>
    </row>
    <row r="197" spans="1:6">
      <c r="A197" s="16" t="s">
        <v>189</v>
      </c>
      <c r="B197" s="10">
        <v>0</v>
      </c>
      <c r="C197" s="10">
        <v>0</v>
      </c>
      <c r="D197" s="10">
        <v>0</v>
      </c>
      <c r="E197" s="10">
        <v>0</v>
      </c>
      <c r="F197" s="10">
        <v>0</v>
      </c>
    </row>
    <row r="198" spans="1:6">
      <c r="A198" s="16" t="s">
        <v>190</v>
      </c>
      <c r="B198" s="10">
        <v>0</v>
      </c>
      <c r="C198" s="10">
        <v>0</v>
      </c>
      <c r="D198" s="10">
        <v>0</v>
      </c>
      <c r="E198" s="10">
        <v>0</v>
      </c>
      <c r="F198" s="10">
        <v>0</v>
      </c>
    </row>
    <row r="199" spans="1:6">
      <c r="A199" s="16" t="s">
        <v>191</v>
      </c>
      <c r="B199" s="10">
        <v>0</v>
      </c>
      <c r="C199" s="10">
        <v>0</v>
      </c>
      <c r="D199" s="10">
        <v>0</v>
      </c>
      <c r="E199" s="10">
        <v>0</v>
      </c>
      <c r="F199" s="10">
        <v>0</v>
      </c>
    </row>
    <row r="200" spans="1:6">
      <c r="A200" s="16" t="s">
        <v>192</v>
      </c>
      <c r="B200" s="10">
        <v>0</v>
      </c>
      <c r="C200" s="10">
        <v>0</v>
      </c>
      <c r="D200" s="10">
        <v>0</v>
      </c>
      <c r="E200" s="10">
        <v>0</v>
      </c>
      <c r="F200" s="10">
        <v>0</v>
      </c>
    </row>
    <row r="201" spans="1:6">
      <c r="A201" s="16" t="s">
        <v>193</v>
      </c>
      <c r="B201" s="10">
        <v>0</v>
      </c>
      <c r="C201" s="10">
        <v>0</v>
      </c>
      <c r="D201" s="10">
        <v>0</v>
      </c>
      <c r="E201" s="10">
        <v>0</v>
      </c>
      <c r="F201" s="10">
        <v>0</v>
      </c>
    </row>
    <row r="202" spans="1:6">
      <c r="A202" s="22" t="s">
        <v>194</v>
      </c>
      <c r="B202" s="10">
        <v>397.34603000000004</v>
      </c>
      <c r="C202" s="10">
        <v>0</v>
      </c>
      <c r="D202" s="10">
        <v>0</v>
      </c>
      <c r="E202" s="10">
        <v>0</v>
      </c>
      <c r="F202" s="10">
        <v>397.34603000000004</v>
      </c>
    </row>
    <row r="203" spans="1:6">
      <c r="A203" s="16" t="s">
        <v>195</v>
      </c>
      <c r="B203" s="10">
        <v>0</v>
      </c>
      <c r="C203" s="10">
        <v>0</v>
      </c>
      <c r="D203" s="10">
        <v>0</v>
      </c>
      <c r="E203" s="10">
        <v>0</v>
      </c>
      <c r="F203" s="10">
        <v>0</v>
      </c>
    </row>
    <row r="204" spans="1:6">
      <c r="A204" s="16" t="s">
        <v>196</v>
      </c>
      <c r="B204" s="10">
        <v>0</v>
      </c>
      <c r="C204" s="10">
        <v>0</v>
      </c>
      <c r="D204" s="10">
        <v>0</v>
      </c>
      <c r="E204" s="10">
        <v>0</v>
      </c>
      <c r="F204" s="10">
        <v>0</v>
      </c>
    </row>
    <row r="205" spans="1:6">
      <c r="A205" s="11" t="s">
        <v>197</v>
      </c>
      <c r="B205" s="10">
        <v>0</v>
      </c>
      <c r="C205" s="10">
        <v>0</v>
      </c>
      <c r="D205" s="10">
        <v>0</v>
      </c>
      <c r="E205" s="10">
        <v>0</v>
      </c>
      <c r="F205" s="10">
        <v>0</v>
      </c>
    </row>
    <row r="206" spans="1:6">
      <c r="A206" s="16" t="s">
        <v>198</v>
      </c>
      <c r="B206" s="10">
        <v>0</v>
      </c>
      <c r="C206" s="10">
        <v>0</v>
      </c>
      <c r="D206" s="10">
        <v>0</v>
      </c>
      <c r="E206" s="10">
        <v>0</v>
      </c>
      <c r="F206" s="10">
        <v>0</v>
      </c>
    </row>
    <row r="207" spans="1:6">
      <c r="A207" s="16" t="s">
        <v>199</v>
      </c>
      <c r="B207" s="10">
        <v>397.34603000000004</v>
      </c>
      <c r="C207" s="10">
        <v>0</v>
      </c>
      <c r="D207" s="10">
        <v>0</v>
      </c>
      <c r="E207" s="10">
        <v>0</v>
      </c>
      <c r="F207" s="10">
        <v>397.34603000000004</v>
      </c>
    </row>
    <row r="208" spans="1:6">
      <c r="A208" s="22" t="s">
        <v>200</v>
      </c>
      <c r="B208" s="10">
        <v>0</v>
      </c>
      <c r="C208" s="10">
        <v>0</v>
      </c>
      <c r="D208" s="10">
        <v>0</v>
      </c>
      <c r="E208" s="10">
        <v>0</v>
      </c>
      <c r="F208" s="10">
        <v>0</v>
      </c>
    </row>
    <row r="209" spans="1:6">
      <c r="A209" s="22" t="s">
        <v>201</v>
      </c>
      <c r="B209" s="10">
        <v>11278.10111</v>
      </c>
      <c r="C209" s="10">
        <v>0</v>
      </c>
      <c r="D209" s="10">
        <v>0</v>
      </c>
      <c r="E209" s="10">
        <v>0</v>
      </c>
      <c r="F209" s="10">
        <v>11278.10111</v>
      </c>
    </row>
    <row r="210" spans="1:6">
      <c r="A210" s="16" t="s">
        <v>202</v>
      </c>
      <c r="B210" s="10">
        <v>0</v>
      </c>
      <c r="C210" s="10">
        <v>0</v>
      </c>
      <c r="D210" s="10">
        <v>0</v>
      </c>
      <c r="E210" s="10">
        <v>0</v>
      </c>
      <c r="F210" s="10">
        <v>0</v>
      </c>
    </row>
    <row r="211" spans="1:6">
      <c r="A211" s="16" t="s">
        <v>203</v>
      </c>
      <c r="B211" s="10">
        <v>11278.10111</v>
      </c>
      <c r="C211" s="10">
        <v>0</v>
      </c>
      <c r="D211" s="10">
        <v>0</v>
      </c>
      <c r="E211" s="10">
        <v>0</v>
      </c>
      <c r="F211" s="10">
        <v>11278.10111</v>
      </c>
    </row>
    <row r="212" spans="1:6">
      <c r="A212" s="16" t="s">
        <v>204</v>
      </c>
      <c r="B212" s="10">
        <v>0</v>
      </c>
      <c r="C212" s="10">
        <v>0</v>
      </c>
      <c r="D212" s="10">
        <v>0</v>
      </c>
      <c r="E212" s="10">
        <v>0</v>
      </c>
      <c r="F212" s="10">
        <v>0</v>
      </c>
    </row>
    <row r="213" spans="1:6">
      <c r="A213" s="16" t="s">
        <v>205</v>
      </c>
      <c r="B213" s="10">
        <v>0</v>
      </c>
      <c r="C213" s="10">
        <v>0</v>
      </c>
      <c r="D213" s="10">
        <v>0</v>
      </c>
      <c r="E213" s="10">
        <v>0</v>
      </c>
      <c r="F213" s="10">
        <v>0</v>
      </c>
    </row>
    <row r="214" spans="1:6">
      <c r="A214" s="22" t="s">
        <v>206</v>
      </c>
      <c r="B214" s="10">
        <v>0</v>
      </c>
      <c r="C214" s="10">
        <v>0</v>
      </c>
      <c r="D214" s="10">
        <v>0</v>
      </c>
      <c r="E214" s="10">
        <v>0</v>
      </c>
      <c r="F214" s="10">
        <v>0</v>
      </c>
    </row>
    <row r="215" spans="1:6">
      <c r="A215" s="15" t="s">
        <v>207</v>
      </c>
      <c r="B215" s="8">
        <v>7306010.8533399999</v>
      </c>
      <c r="C215" s="8">
        <v>7885176.1527500004</v>
      </c>
      <c r="D215" s="8">
        <v>2685.1536700000001</v>
      </c>
      <c r="E215" s="8">
        <v>0</v>
      </c>
      <c r="F215" s="8">
        <v>15193872.15976</v>
      </c>
    </row>
    <row r="216" spans="1:6">
      <c r="A216" s="22" t="s">
        <v>208</v>
      </c>
      <c r="B216" s="10">
        <v>9240.1581500000011</v>
      </c>
      <c r="C216" s="10">
        <v>1826.5301499999998</v>
      </c>
      <c r="D216" s="10">
        <v>0</v>
      </c>
      <c r="E216" s="10">
        <v>0</v>
      </c>
      <c r="F216" s="10">
        <v>11066.688300000002</v>
      </c>
    </row>
    <row r="217" spans="1:6">
      <c r="A217" s="16" t="s">
        <v>209</v>
      </c>
      <c r="B217" s="10">
        <v>0</v>
      </c>
      <c r="C217" s="10">
        <v>0</v>
      </c>
      <c r="D217" s="10">
        <v>0</v>
      </c>
      <c r="E217" s="10">
        <v>0</v>
      </c>
      <c r="F217" s="10">
        <v>0</v>
      </c>
    </row>
    <row r="218" spans="1:6">
      <c r="A218" s="16" t="s">
        <v>210</v>
      </c>
      <c r="B218" s="10">
        <v>0</v>
      </c>
      <c r="C218" s="10">
        <v>0</v>
      </c>
      <c r="D218" s="10">
        <v>0</v>
      </c>
      <c r="E218" s="10">
        <v>0</v>
      </c>
      <c r="F218" s="10">
        <v>0</v>
      </c>
    </row>
    <row r="219" spans="1:6">
      <c r="A219" s="16" t="s">
        <v>211</v>
      </c>
      <c r="B219" s="10">
        <v>9240.1581500000011</v>
      </c>
      <c r="C219" s="10">
        <v>1826.5301499999998</v>
      </c>
      <c r="D219" s="10">
        <v>0</v>
      </c>
      <c r="E219" s="10">
        <v>0</v>
      </c>
      <c r="F219" s="10">
        <v>11066.688300000002</v>
      </c>
    </row>
    <row r="220" spans="1:6">
      <c r="A220" s="22" t="s">
        <v>212</v>
      </c>
      <c r="B220" s="10">
        <v>51184.969499999999</v>
      </c>
      <c r="C220" s="10">
        <v>0</v>
      </c>
      <c r="D220" s="10">
        <v>620.72855000000004</v>
      </c>
      <c r="E220" s="10">
        <v>0</v>
      </c>
      <c r="F220" s="10">
        <v>51805.698049999999</v>
      </c>
    </row>
    <row r="221" spans="1:6">
      <c r="A221" s="16" t="s">
        <v>213</v>
      </c>
      <c r="B221" s="10">
        <v>0</v>
      </c>
      <c r="C221" s="10">
        <v>0</v>
      </c>
      <c r="D221" s="10">
        <v>0</v>
      </c>
      <c r="E221" s="10">
        <v>0</v>
      </c>
      <c r="F221" s="10">
        <v>0</v>
      </c>
    </row>
    <row r="222" spans="1:6">
      <c r="A222" s="16" t="s">
        <v>214</v>
      </c>
      <c r="B222" s="10">
        <v>51184.969499999999</v>
      </c>
      <c r="C222" s="10">
        <v>0</v>
      </c>
      <c r="D222" s="10">
        <v>620.72855000000004</v>
      </c>
      <c r="E222" s="10">
        <v>0</v>
      </c>
      <c r="F222" s="10">
        <v>51805.698049999999</v>
      </c>
    </row>
    <row r="223" spans="1:6">
      <c r="A223" s="16" t="s">
        <v>215</v>
      </c>
      <c r="B223" s="10">
        <v>0</v>
      </c>
      <c r="C223" s="10">
        <v>0</v>
      </c>
      <c r="D223" s="10">
        <v>0</v>
      </c>
      <c r="E223" s="10">
        <v>0</v>
      </c>
      <c r="F223" s="10">
        <v>0</v>
      </c>
    </row>
    <row r="224" spans="1:6">
      <c r="A224" s="17" t="s">
        <v>216</v>
      </c>
      <c r="B224" s="10">
        <v>0</v>
      </c>
      <c r="C224" s="10">
        <v>0</v>
      </c>
      <c r="D224" s="10">
        <v>0</v>
      </c>
      <c r="E224" s="10">
        <v>0</v>
      </c>
      <c r="F224" s="10">
        <v>0</v>
      </c>
    </row>
    <row r="225" spans="1:6">
      <c r="A225" s="16" t="s">
        <v>217</v>
      </c>
      <c r="B225" s="10">
        <v>0</v>
      </c>
      <c r="C225" s="10">
        <v>0</v>
      </c>
      <c r="D225" s="10">
        <v>0</v>
      </c>
      <c r="E225" s="10">
        <v>0</v>
      </c>
      <c r="F225" s="10">
        <v>0</v>
      </c>
    </row>
    <row r="226" spans="1:6">
      <c r="A226" s="22" t="s">
        <v>218</v>
      </c>
      <c r="B226" s="10">
        <v>0</v>
      </c>
      <c r="C226" s="10">
        <v>1569.4701100000002</v>
      </c>
      <c r="D226" s="10">
        <v>0</v>
      </c>
      <c r="E226" s="10">
        <v>0</v>
      </c>
      <c r="F226" s="10">
        <v>1569.4701100000002</v>
      </c>
    </row>
    <row r="227" spans="1:6">
      <c r="A227" s="16" t="s">
        <v>219</v>
      </c>
      <c r="B227" s="10">
        <v>0</v>
      </c>
      <c r="C227" s="10">
        <v>1569.4701100000002</v>
      </c>
      <c r="D227" s="10">
        <v>0</v>
      </c>
      <c r="E227" s="10">
        <v>0</v>
      </c>
      <c r="F227" s="10">
        <v>1569.4701100000002</v>
      </c>
    </row>
    <row r="228" spans="1:6">
      <c r="A228" s="16" t="s">
        <v>220</v>
      </c>
      <c r="B228" s="10">
        <v>0</v>
      </c>
      <c r="C228" s="10">
        <v>0</v>
      </c>
      <c r="D228" s="10">
        <v>0</v>
      </c>
      <c r="E228" s="10">
        <v>0</v>
      </c>
      <c r="F228" s="10">
        <v>0</v>
      </c>
    </row>
    <row r="229" spans="1:6">
      <c r="A229" s="22" t="s">
        <v>221</v>
      </c>
      <c r="B229" s="10">
        <v>0</v>
      </c>
      <c r="C229" s="10">
        <v>0</v>
      </c>
      <c r="D229" s="10">
        <v>0</v>
      </c>
      <c r="E229" s="10">
        <v>0</v>
      </c>
      <c r="F229" s="10">
        <v>0</v>
      </c>
    </row>
    <row r="230" spans="1:6">
      <c r="A230" s="16" t="s">
        <v>222</v>
      </c>
      <c r="B230" s="10">
        <v>0</v>
      </c>
      <c r="C230" s="10">
        <v>0</v>
      </c>
      <c r="D230" s="10">
        <v>0</v>
      </c>
      <c r="E230" s="10">
        <v>0</v>
      </c>
      <c r="F230" s="10">
        <v>0</v>
      </c>
    </row>
    <row r="231" spans="1:6">
      <c r="A231" s="16" t="s">
        <v>223</v>
      </c>
      <c r="B231" s="10">
        <v>0</v>
      </c>
      <c r="C231" s="10">
        <v>0</v>
      </c>
      <c r="D231" s="10">
        <v>0</v>
      </c>
      <c r="E231" s="10">
        <v>0</v>
      </c>
      <c r="F231" s="10">
        <v>0</v>
      </c>
    </row>
    <row r="232" spans="1:6">
      <c r="A232" s="22" t="s">
        <v>224</v>
      </c>
      <c r="B232" s="10">
        <v>6261013.71741</v>
      </c>
      <c r="C232" s="10">
        <v>5355893.7365600001</v>
      </c>
      <c r="D232" s="10">
        <v>0</v>
      </c>
      <c r="E232" s="10">
        <v>0</v>
      </c>
      <c r="F232" s="10">
        <v>11616907.45397</v>
      </c>
    </row>
    <row r="233" spans="1:6">
      <c r="A233" s="16" t="s">
        <v>225</v>
      </c>
      <c r="B233" s="10">
        <v>5307395.6904300004</v>
      </c>
      <c r="C233" s="10">
        <v>4967711.5815600008</v>
      </c>
      <c r="D233" s="10">
        <v>0</v>
      </c>
      <c r="E233" s="10">
        <v>0</v>
      </c>
      <c r="F233" s="10">
        <v>10275107.271989999</v>
      </c>
    </row>
    <row r="234" spans="1:6">
      <c r="A234" s="16" t="s">
        <v>226</v>
      </c>
      <c r="B234" s="10">
        <v>5.6000000000000001E-2</v>
      </c>
      <c r="C234" s="10">
        <v>0</v>
      </c>
      <c r="D234" s="10">
        <v>0</v>
      </c>
      <c r="E234" s="10">
        <v>0</v>
      </c>
      <c r="F234" s="10">
        <v>5.6000000000000001E-2</v>
      </c>
    </row>
    <row r="235" spans="1:6">
      <c r="A235" s="16" t="s">
        <v>227</v>
      </c>
      <c r="B235" s="10">
        <v>346628.97899000003</v>
      </c>
      <c r="C235" s="10">
        <v>106470.36531000001</v>
      </c>
      <c r="D235" s="10">
        <v>0</v>
      </c>
      <c r="E235" s="10">
        <v>0</v>
      </c>
      <c r="F235" s="10">
        <v>453099.3443</v>
      </c>
    </row>
    <row r="236" spans="1:6">
      <c r="A236" s="16" t="s">
        <v>228</v>
      </c>
      <c r="B236" s="10">
        <v>0</v>
      </c>
      <c r="C236" s="10">
        <v>0</v>
      </c>
      <c r="D236" s="10">
        <v>0</v>
      </c>
      <c r="E236" s="10">
        <v>0</v>
      </c>
      <c r="F236" s="10">
        <v>0</v>
      </c>
    </row>
    <row r="237" spans="1:6">
      <c r="A237" s="16" t="s">
        <v>229</v>
      </c>
      <c r="B237" s="10">
        <v>177579.37887000002</v>
      </c>
      <c r="C237" s="10">
        <v>53152.392500000002</v>
      </c>
      <c r="D237" s="10">
        <v>0</v>
      </c>
      <c r="E237" s="10">
        <v>0</v>
      </c>
      <c r="F237" s="10">
        <v>230731.77137</v>
      </c>
    </row>
    <row r="238" spans="1:6">
      <c r="A238" s="16" t="s">
        <v>230</v>
      </c>
      <c r="B238" s="10">
        <v>651.62754000000007</v>
      </c>
      <c r="C238" s="10">
        <v>61.74</v>
      </c>
      <c r="D238" s="10">
        <v>0</v>
      </c>
      <c r="E238" s="10">
        <v>0</v>
      </c>
      <c r="F238" s="10">
        <v>713.36754000000008</v>
      </c>
    </row>
    <row r="239" spans="1:6">
      <c r="A239" s="16" t="s">
        <v>231</v>
      </c>
      <c r="B239" s="10">
        <v>7.6820000000000004</v>
      </c>
      <c r="C239" s="10">
        <v>1.7334499999999999</v>
      </c>
      <c r="D239" s="10">
        <v>0</v>
      </c>
      <c r="E239" s="10">
        <v>0</v>
      </c>
      <c r="F239" s="10">
        <v>9.4154499999999999</v>
      </c>
    </row>
    <row r="240" spans="1:6">
      <c r="A240" s="16" t="s">
        <v>232</v>
      </c>
      <c r="B240" s="10">
        <v>428750.30358000001</v>
      </c>
      <c r="C240" s="10">
        <v>228495.92374</v>
      </c>
      <c r="D240" s="10">
        <v>0</v>
      </c>
      <c r="E240" s="10">
        <v>0</v>
      </c>
      <c r="F240" s="10">
        <v>657246.22732000006</v>
      </c>
    </row>
    <row r="241" spans="1:6">
      <c r="A241" s="22" t="s">
        <v>233</v>
      </c>
      <c r="B241" s="10">
        <v>964467.75511999999</v>
      </c>
      <c r="C241" s="10">
        <v>2483340.7193400003</v>
      </c>
      <c r="D241" s="10">
        <v>2064.4251200000003</v>
      </c>
      <c r="E241" s="10">
        <v>0</v>
      </c>
      <c r="F241" s="10">
        <v>3449872.89958</v>
      </c>
    </row>
    <row r="242" spans="1:6">
      <c r="A242" s="16" t="s">
        <v>234</v>
      </c>
      <c r="B242" s="10">
        <v>264594.55744</v>
      </c>
      <c r="C242" s="10">
        <v>56835.830459999997</v>
      </c>
      <c r="D242" s="10">
        <v>0</v>
      </c>
      <c r="E242" s="10">
        <v>0</v>
      </c>
      <c r="F242" s="10">
        <v>321430.38789999997</v>
      </c>
    </row>
    <row r="243" spans="1:6">
      <c r="A243" s="16" t="s">
        <v>235</v>
      </c>
      <c r="B243" s="10">
        <v>30361.859399999998</v>
      </c>
      <c r="C243" s="10">
        <v>41907.855889999999</v>
      </c>
      <c r="D243" s="10">
        <v>0</v>
      </c>
      <c r="E243" s="10">
        <v>0</v>
      </c>
      <c r="F243" s="10">
        <v>72269.715290000007</v>
      </c>
    </row>
    <row r="244" spans="1:6">
      <c r="A244" s="16" t="s">
        <v>236</v>
      </c>
      <c r="B244" s="10">
        <v>182349.06747000001</v>
      </c>
      <c r="C244" s="10">
        <v>87950.97322</v>
      </c>
      <c r="D244" s="10">
        <v>710.95832999999993</v>
      </c>
      <c r="E244" s="10">
        <v>0</v>
      </c>
      <c r="F244" s="10">
        <v>271010.99901999999</v>
      </c>
    </row>
    <row r="245" spans="1:6">
      <c r="A245" s="16" t="s">
        <v>237</v>
      </c>
      <c r="B245" s="10">
        <v>126766.99213</v>
      </c>
      <c r="C245" s="10">
        <v>41206.6659</v>
      </c>
      <c r="D245" s="10">
        <v>1142.31773</v>
      </c>
      <c r="E245" s="10">
        <v>0</v>
      </c>
      <c r="F245" s="10">
        <v>169115.97576</v>
      </c>
    </row>
    <row r="246" spans="1:6">
      <c r="A246" s="11" t="s">
        <v>238</v>
      </c>
      <c r="B246" s="10">
        <v>0</v>
      </c>
      <c r="C246" s="10">
        <v>0</v>
      </c>
      <c r="D246" s="10">
        <v>0</v>
      </c>
      <c r="E246" s="10">
        <v>0</v>
      </c>
      <c r="F246" s="10">
        <v>0</v>
      </c>
    </row>
    <row r="247" spans="1:6">
      <c r="A247" s="16" t="s">
        <v>239</v>
      </c>
      <c r="B247" s="10">
        <v>360395.27867999999</v>
      </c>
      <c r="C247" s="10">
        <v>2255439.3938699998</v>
      </c>
      <c r="D247" s="10">
        <v>211.14905999999999</v>
      </c>
      <c r="E247" s="10">
        <v>0</v>
      </c>
      <c r="F247" s="10">
        <v>2616045.82161</v>
      </c>
    </row>
    <row r="248" spans="1:6">
      <c r="A248" s="22" t="s">
        <v>240</v>
      </c>
      <c r="B248" s="10">
        <v>20104.25316</v>
      </c>
      <c r="C248" s="10">
        <v>42545.696590000007</v>
      </c>
      <c r="D248" s="10">
        <v>0</v>
      </c>
      <c r="E248" s="10">
        <v>0</v>
      </c>
      <c r="F248" s="10">
        <v>62649.94975</v>
      </c>
    </row>
    <row r="249" spans="1:6">
      <c r="A249" s="16" t="s">
        <v>241</v>
      </c>
      <c r="B249" s="10">
        <v>20104.25316</v>
      </c>
      <c r="C249" s="10">
        <v>42545.696590000007</v>
      </c>
      <c r="D249" s="10">
        <v>0</v>
      </c>
      <c r="E249" s="10">
        <v>0</v>
      </c>
      <c r="F249" s="10">
        <v>62649.94975</v>
      </c>
    </row>
    <row r="250" spans="1:6">
      <c r="A250" s="16" t="s">
        <v>242</v>
      </c>
      <c r="B250" s="10">
        <v>0</v>
      </c>
      <c r="C250" s="10">
        <v>0</v>
      </c>
      <c r="D250" s="10">
        <v>0</v>
      </c>
      <c r="E250" s="10">
        <v>0</v>
      </c>
      <c r="F250" s="10">
        <v>0</v>
      </c>
    </row>
    <row r="251" spans="1:6">
      <c r="A251" s="22" t="s">
        <v>243</v>
      </c>
      <c r="B251" s="10">
        <v>0</v>
      </c>
      <c r="C251" s="10">
        <v>0</v>
      </c>
      <c r="D251" s="10">
        <v>0</v>
      </c>
      <c r="E251" s="10">
        <v>0</v>
      </c>
      <c r="F251" s="10">
        <v>0</v>
      </c>
    </row>
    <row r="252" spans="1:6">
      <c r="A252" s="16" t="s">
        <v>241</v>
      </c>
      <c r="B252" s="10">
        <v>0</v>
      </c>
      <c r="C252" s="10">
        <v>0</v>
      </c>
      <c r="D252" s="10">
        <v>0</v>
      </c>
      <c r="E252" s="10">
        <v>0</v>
      </c>
      <c r="F252" s="10">
        <v>0</v>
      </c>
    </row>
    <row r="253" spans="1:6">
      <c r="A253" s="16" t="s">
        <v>242</v>
      </c>
      <c r="B253" s="10">
        <v>0</v>
      </c>
      <c r="C253" s="10">
        <v>0</v>
      </c>
      <c r="D253" s="10">
        <v>0</v>
      </c>
      <c r="E253" s="10">
        <v>0</v>
      </c>
      <c r="F253" s="10">
        <v>0</v>
      </c>
    </row>
    <row r="254" spans="1:6">
      <c r="A254" s="26" t="s">
        <v>244</v>
      </c>
      <c r="B254" s="8">
        <v>159401.40432</v>
      </c>
      <c r="C254" s="8">
        <v>17511.926869999999</v>
      </c>
      <c r="D254" s="8">
        <v>0</v>
      </c>
      <c r="E254" s="8">
        <v>0</v>
      </c>
      <c r="F254" s="8">
        <v>176913.33119</v>
      </c>
    </row>
    <row r="255" spans="1:6">
      <c r="A255" s="18" t="s">
        <v>245</v>
      </c>
      <c r="B255" s="10">
        <v>349.67508000000004</v>
      </c>
      <c r="C255" s="10">
        <v>22.68787</v>
      </c>
      <c r="D255" s="10">
        <v>0</v>
      </c>
      <c r="E255" s="10">
        <v>0</v>
      </c>
      <c r="F255" s="10">
        <v>372.36295000000001</v>
      </c>
    </row>
    <row r="256" spans="1:6">
      <c r="A256" s="18" t="s">
        <v>246</v>
      </c>
      <c r="B256" s="10">
        <v>1893.0462199999999</v>
      </c>
      <c r="C256" s="10">
        <v>921.18385999999998</v>
      </c>
      <c r="D256" s="10">
        <v>0</v>
      </c>
      <c r="E256" s="10">
        <v>0</v>
      </c>
      <c r="F256" s="10">
        <v>2814.2300800000003</v>
      </c>
    </row>
    <row r="257" spans="1:6">
      <c r="A257" s="18" t="s">
        <v>247</v>
      </c>
      <c r="B257" s="10">
        <v>126260.07054</v>
      </c>
      <c r="C257" s="10">
        <v>10142.998029999999</v>
      </c>
      <c r="D257" s="10">
        <v>0</v>
      </c>
      <c r="E257" s="10">
        <v>0</v>
      </c>
      <c r="F257" s="10">
        <v>136403.06857</v>
      </c>
    </row>
    <row r="258" spans="1:6">
      <c r="A258" s="18" t="s">
        <v>248</v>
      </c>
      <c r="B258" s="10">
        <v>24901.281019999999</v>
      </c>
      <c r="C258" s="10">
        <v>5722.9065599999994</v>
      </c>
      <c r="D258" s="10">
        <v>0</v>
      </c>
      <c r="E258" s="10">
        <v>0</v>
      </c>
      <c r="F258" s="10">
        <v>30624.187579999998</v>
      </c>
    </row>
    <row r="259" spans="1:6">
      <c r="A259" s="18" t="s">
        <v>249</v>
      </c>
      <c r="B259" s="10">
        <v>1965.9266699999998</v>
      </c>
      <c r="C259" s="10">
        <v>126.98694999999999</v>
      </c>
      <c r="D259" s="10">
        <v>0</v>
      </c>
      <c r="E259" s="10">
        <v>0</v>
      </c>
      <c r="F259" s="10">
        <v>2092.9136200000003</v>
      </c>
    </row>
    <row r="260" spans="1:6">
      <c r="A260" s="18" t="s">
        <v>250</v>
      </c>
      <c r="B260" s="10">
        <v>1433.9478899999999</v>
      </c>
      <c r="C260" s="10">
        <v>227.31529999999998</v>
      </c>
      <c r="D260" s="10">
        <v>0</v>
      </c>
      <c r="E260" s="10">
        <v>0</v>
      </c>
      <c r="F260" s="10">
        <v>1661.2631899999999</v>
      </c>
    </row>
    <row r="261" spans="1:6">
      <c r="A261" s="18" t="s">
        <v>251</v>
      </c>
      <c r="B261" s="10">
        <v>964.21055000000001</v>
      </c>
      <c r="C261" s="10">
        <v>118.34138</v>
      </c>
      <c r="D261" s="10">
        <v>0</v>
      </c>
      <c r="E261" s="10">
        <v>0</v>
      </c>
      <c r="F261" s="10">
        <v>1082.5519299999999</v>
      </c>
    </row>
    <row r="262" spans="1:6">
      <c r="A262" s="18" t="s">
        <v>252</v>
      </c>
      <c r="B262" s="10">
        <v>994.19719999999995</v>
      </c>
      <c r="C262" s="10">
        <v>87.240340000000003</v>
      </c>
      <c r="D262" s="10">
        <v>0</v>
      </c>
      <c r="E262" s="10">
        <v>0</v>
      </c>
      <c r="F262" s="10">
        <v>1081.4375400000001</v>
      </c>
    </row>
    <row r="263" spans="1:6">
      <c r="A263" s="18" t="s">
        <v>253</v>
      </c>
      <c r="B263" s="10">
        <v>0</v>
      </c>
      <c r="C263" s="10">
        <v>0</v>
      </c>
      <c r="D263" s="10">
        <v>0</v>
      </c>
      <c r="E263" s="10">
        <v>0</v>
      </c>
      <c r="F263" s="10">
        <v>0</v>
      </c>
    </row>
    <row r="264" spans="1:6">
      <c r="A264" s="18" t="s">
        <v>254</v>
      </c>
      <c r="B264" s="10">
        <v>638.72424999999998</v>
      </c>
      <c r="C264" s="10">
        <v>142.26657999999998</v>
      </c>
      <c r="D264" s="10">
        <v>0</v>
      </c>
      <c r="E264" s="10">
        <v>0</v>
      </c>
      <c r="F264" s="10">
        <v>780.99082999999996</v>
      </c>
    </row>
    <row r="265" spans="1:6">
      <c r="A265" s="18" t="s">
        <v>255</v>
      </c>
      <c r="B265" s="10">
        <v>0.32489999999999997</v>
      </c>
      <c r="C265" s="10">
        <v>0</v>
      </c>
      <c r="D265" s="10">
        <v>0</v>
      </c>
      <c r="E265" s="10">
        <v>0</v>
      </c>
      <c r="F265" s="10">
        <v>0.32489999999999997</v>
      </c>
    </row>
    <row r="266" spans="1:6">
      <c r="A266" s="26" t="s">
        <v>256</v>
      </c>
      <c r="B266" s="8">
        <v>-54748.684259999995</v>
      </c>
      <c r="C266" s="8">
        <v>-9027.2577700000002</v>
      </c>
      <c r="D266" s="8">
        <v>0</v>
      </c>
      <c r="E266" s="8">
        <v>0</v>
      </c>
      <c r="F266" s="8">
        <v>-63775.942029999998</v>
      </c>
    </row>
    <row r="267" spans="1:6">
      <c r="A267" s="18" t="s">
        <v>257</v>
      </c>
      <c r="B267" s="10">
        <v>-48154.548649999997</v>
      </c>
      <c r="C267" s="10">
        <v>-7932.2373899999993</v>
      </c>
      <c r="D267" s="10">
        <v>0</v>
      </c>
      <c r="E267" s="10">
        <v>0</v>
      </c>
      <c r="F267" s="10">
        <v>-56086.786039999999</v>
      </c>
    </row>
    <row r="268" spans="1:6">
      <c r="A268" s="18" t="s">
        <v>258</v>
      </c>
      <c r="B268" s="10">
        <v>0</v>
      </c>
      <c r="C268" s="10">
        <v>0</v>
      </c>
      <c r="D268" s="10">
        <v>0</v>
      </c>
      <c r="E268" s="10">
        <v>0</v>
      </c>
      <c r="F268" s="10">
        <v>0</v>
      </c>
    </row>
    <row r="269" spans="1:6">
      <c r="A269" s="18" t="s">
        <v>259</v>
      </c>
      <c r="B269" s="10">
        <v>-4130.2103200000001</v>
      </c>
      <c r="C269" s="10">
        <v>-380.38742999999999</v>
      </c>
      <c r="D269" s="10">
        <v>0</v>
      </c>
      <c r="E269" s="10">
        <v>0</v>
      </c>
      <c r="F269" s="10">
        <v>-4510.5977499999999</v>
      </c>
    </row>
    <row r="270" spans="1:6">
      <c r="A270" s="18" t="s">
        <v>260</v>
      </c>
      <c r="B270" s="10">
        <v>-1023.5904300000001</v>
      </c>
      <c r="C270" s="10">
        <v>-714.63294999999994</v>
      </c>
      <c r="D270" s="10">
        <v>0</v>
      </c>
      <c r="E270" s="10">
        <v>0</v>
      </c>
      <c r="F270" s="10">
        <v>-1738.2233799999999</v>
      </c>
    </row>
    <row r="271" spans="1:6">
      <c r="A271" s="18" t="s">
        <v>261</v>
      </c>
      <c r="B271" s="10">
        <v>-1435.6349700000001</v>
      </c>
      <c r="C271" s="10">
        <v>0</v>
      </c>
      <c r="D271" s="10">
        <v>0</v>
      </c>
      <c r="E271" s="10">
        <v>0</v>
      </c>
      <c r="F271" s="10">
        <v>-1435.6349700000001</v>
      </c>
    </row>
    <row r="272" spans="1:6">
      <c r="A272" s="21" t="s">
        <v>262</v>
      </c>
      <c r="B272" s="10">
        <v>0</v>
      </c>
      <c r="C272" s="10">
        <v>0</v>
      </c>
      <c r="D272" s="10">
        <v>0</v>
      </c>
      <c r="E272" s="10">
        <v>0</v>
      </c>
      <c r="F272" s="10">
        <v>0</v>
      </c>
    </row>
    <row r="273" spans="1:6">
      <c r="A273" s="18" t="s">
        <v>263</v>
      </c>
      <c r="B273" s="10">
        <v>-4.6998899999999999</v>
      </c>
      <c r="C273" s="10">
        <v>0</v>
      </c>
      <c r="D273" s="10">
        <v>0</v>
      </c>
      <c r="E273" s="10">
        <v>0</v>
      </c>
      <c r="F273" s="10">
        <v>-4.6998899999999999</v>
      </c>
    </row>
    <row r="274" spans="1:6">
      <c r="A274" s="26" t="s">
        <v>264</v>
      </c>
      <c r="B274" s="8">
        <v>104652.72006000001</v>
      </c>
      <c r="C274" s="8">
        <v>8484.6690999999992</v>
      </c>
      <c r="D274" s="8">
        <v>0</v>
      </c>
      <c r="E274" s="8">
        <v>0</v>
      </c>
      <c r="F274" s="8">
        <v>113137.38915999999</v>
      </c>
    </row>
    <row r="275" spans="1:6">
      <c r="A275" s="27" t="s">
        <v>265</v>
      </c>
      <c r="B275" s="8">
        <v>5527.9382000000005</v>
      </c>
      <c r="C275" s="8">
        <v>1949.5712699999999</v>
      </c>
      <c r="D275" s="8">
        <v>0</v>
      </c>
      <c r="E275" s="8">
        <v>0</v>
      </c>
      <c r="F275" s="8">
        <v>7477.50947</v>
      </c>
    </row>
    <row r="276" spans="1:6">
      <c r="A276" s="18" t="s">
        <v>266</v>
      </c>
      <c r="B276" s="10">
        <v>3204.4589300000002</v>
      </c>
      <c r="C276" s="10">
        <v>617.61941999999999</v>
      </c>
      <c r="D276" s="10">
        <v>0</v>
      </c>
      <c r="E276" s="10">
        <v>0</v>
      </c>
      <c r="F276" s="10">
        <v>3822.0783500000002</v>
      </c>
    </row>
    <row r="277" spans="1:6">
      <c r="A277" s="18" t="s">
        <v>267</v>
      </c>
      <c r="B277" s="10">
        <v>416.30553999999995</v>
      </c>
      <c r="C277" s="10">
        <v>598.21741000000009</v>
      </c>
      <c r="D277" s="10">
        <v>0</v>
      </c>
      <c r="E277" s="10">
        <v>0</v>
      </c>
      <c r="F277" s="10">
        <v>1014.5229499999999</v>
      </c>
    </row>
    <row r="278" spans="1:6">
      <c r="A278" s="18" t="s">
        <v>268</v>
      </c>
      <c r="B278" s="10">
        <v>757.80524000000003</v>
      </c>
      <c r="C278" s="10">
        <v>610.00433999999996</v>
      </c>
      <c r="D278" s="10">
        <v>0</v>
      </c>
      <c r="E278" s="10">
        <v>0</v>
      </c>
      <c r="F278" s="10">
        <v>1367.8095800000001</v>
      </c>
    </row>
    <row r="279" spans="1:6">
      <c r="A279" s="18" t="s">
        <v>269</v>
      </c>
      <c r="B279" s="10">
        <v>0</v>
      </c>
      <c r="C279" s="10">
        <v>0</v>
      </c>
      <c r="D279" s="10">
        <v>0</v>
      </c>
      <c r="E279" s="10">
        <v>0</v>
      </c>
      <c r="F279" s="10">
        <v>0</v>
      </c>
    </row>
    <row r="280" spans="1:6">
      <c r="A280" s="18" t="s">
        <v>270</v>
      </c>
      <c r="B280" s="10">
        <v>1149.3684900000001</v>
      </c>
      <c r="C280" s="10">
        <v>123.73010000000001</v>
      </c>
      <c r="D280" s="10">
        <v>0</v>
      </c>
      <c r="E280" s="10">
        <v>0</v>
      </c>
      <c r="F280" s="10">
        <v>1273.0985900000001</v>
      </c>
    </row>
    <row r="281" spans="1:6">
      <c r="A281" s="18" t="s">
        <v>271</v>
      </c>
      <c r="B281" s="10">
        <v>0</v>
      </c>
      <c r="C281" s="10">
        <v>0</v>
      </c>
      <c r="D281" s="10">
        <v>0</v>
      </c>
      <c r="E281" s="10">
        <v>0</v>
      </c>
      <c r="F281" s="10">
        <v>0</v>
      </c>
    </row>
    <row r="282" spans="1:6">
      <c r="A282" s="28" t="s">
        <v>272</v>
      </c>
      <c r="B282" s="8">
        <v>-3761.7905900000001</v>
      </c>
      <c r="C282" s="8">
        <v>-242.00617000000003</v>
      </c>
      <c r="D282" s="8">
        <v>0</v>
      </c>
      <c r="E282" s="8">
        <v>0</v>
      </c>
      <c r="F282" s="8">
        <v>-4003.7967599999997</v>
      </c>
    </row>
    <row r="283" spans="1:6">
      <c r="A283" s="18" t="s">
        <v>266</v>
      </c>
      <c r="B283" s="10">
        <v>-1082.50675</v>
      </c>
      <c r="C283" s="10">
        <v>-111.96975999999999</v>
      </c>
      <c r="D283" s="10">
        <v>0</v>
      </c>
      <c r="E283" s="10">
        <v>0</v>
      </c>
      <c r="F283" s="10">
        <v>-1194.47651</v>
      </c>
    </row>
    <row r="284" spans="1:6">
      <c r="A284" s="18" t="s">
        <v>273</v>
      </c>
      <c r="B284" s="10">
        <v>-1454.91122</v>
      </c>
      <c r="C284" s="10">
        <v>-8.4234200000000001</v>
      </c>
      <c r="D284" s="10">
        <v>0</v>
      </c>
      <c r="E284" s="10">
        <v>0</v>
      </c>
      <c r="F284" s="10">
        <v>-1463.3346399999998</v>
      </c>
    </row>
    <row r="285" spans="1:6">
      <c r="A285" s="18" t="s">
        <v>274</v>
      </c>
      <c r="B285" s="10">
        <v>0</v>
      </c>
      <c r="C285" s="10">
        <v>0</v>
      </c>
      <c r="D285" s="10">
        <v>0</v>
      </c>
      <c r="E285" s="10">
        <v>0</v>
      </c>
      <c r="F285" s="10">
        <v>0</v>
      </c>
    </row>
    <row r="286" spans="1:6">
      <c r="A286" s="18" t="s">
        <v>275</v>
      </c>
      <c r="B286" s="10">
        <v>-12.658049999999999</v>
      </c>
      <c r="C286" s="10">
        <v>0</v>
      </c>
      <c r="D286" s="10">
        <v>0</v>
      </c>
      <c r="E286" s="10">
        <v>0</v>
      </c>
      <c r="F286" s="10">
        <v>-12.658049999999999</v>
      </c>
    </row>
    <row r="287" spans="1:6">
      <c r="A287" s="18" t="s">
        <v>276</v>
      </c>
      <c r="B287" s="10">
        <v>-1211.7145700000001</v>
      </c>
      <c r="C287" s="10">
        <v>-121.61299000000001</v>
      </c>
      <c r="D287" s="10">
        <v>0</v>
      </c>
      <c r="E287" s="10">
        <v>0</v>
      </c>
      <c r="F287" s="10">
        <v>-1333.3275599999999</v>
      </c>
    </row>
    <row r="288" spans="1:6">
      <c r="A288" s="18" t="s">
        <v>277</v>
      </c>
      <c r="B288" s="10">
        <v>0</v>
      </c>
      <c r="C288" s="10">
        <v>0</v>
      </c>
      <c r="D288" s="10">
        <v>0</v>
      </c>
      <c r="E288" s="10">
        <v>0</v>
      </c>
      <c r="F288" s="10">
        <v>0</v>
      </c>
    </row>
    <row r="289" spans="1:6">
      <c r="A289" s="26" t="s">
        <v>278</v>
      </c>
      <c r="B289" s="8">
        <v>106418.86767000001</v>
      </c>
      <c r="C289" s="8">
        <v>10192.234199999999</v>
      </c>
      <c r="D289" s="8">
        <v>0</v>
      </c>
      <c r="E289" s="8">
        <v>0</v>
      </c>
      <c r="F289" s="8">
        <v>116611.10187</v>
      </c>
    </row>
    <row r="290" spans="1:6">
      <c r="A290" s="18" t="s">
        <v>279</v>
      </c>
      <c r="B290" s="10">
        <v>31159.143789999998</v>
      </c>
      <c r="C290" s="10">
        <v>7625.1961900000006</v>
      </c>
      <c r="D290" s="10">
        <v>0</v>
      </c>
      <c r="E290" s="10">
        <v>0</v>
      </c>
      <c r="F290" s="10">
        <v>38784.339979999997</v>
      </c>
    </row>
    <row r="291" spans="1:6">
      <c r="A291" s="18" t="s">
        <v>280</v>
      </c>
      <c r="B291" s="10">
        <v>8649.8295299999991</v>
      </c>
      <c r="C291" s="10">
        <v>1766.83177</v>
      </c>
      <c r="D291" s="10">
        <v>0</v>
      </c>
      <c r="E291" s="10">
        <v>0</v>
      </c>
      <c r="F291" s="10">
        <v>10416.661300000002</v>
      </c>
    </row>
    <row r="292" spans="1:6">
      <c r="A292" s="18" t="s">
        <v>281</v>
      </c>
      <c r="B292" s="10">
        <v>22509.314260000003</v>
      </c>
      <c r="C292" s="10">
        <v>5858.3644199999999</v>
      </c>
      <c r="D292" s="10">
        <v>0</v>
      </c>
      <c r="E292" s="10">
        <v>0</v>
      </c>
      <c r="F292" s="10">
        <v>28367.678680000001</v>
      </c>
    </row>
    <row r="293" spans="1:6">
      <c r="A293" s="18" t="s">
        <v>282</v>
      </c>
      <c r="B293" s="10">
        <v>0</v>
      </c>
      <c r="C293" s="10">
        <v>0</v>
      </c>
      <c r="D293" s="10">
        <v>0</v>
      </c>
      <c r="E293" s="10">
        <v>0</v>
      </c>
      <c r="F293" s="10">
        <v>0</v>
      </c>
    </row>
    <row r="294" spans="1:6">
      <c r="A294" s="18" t="s">
        <v>283</v>
      </c>
      <c r="B294" s="10">
        <v>0</v>
      </c>
      <c r="C294" s="10">
        <v>0</v>
      </c>
      <c r="D294" s="10">
        <v>0</v>
      </c>
      <c r="E294" s="10">
        <v>0</v>
      </c>
      <c r="F294" s="10">
        <v>0</v>
      </c>
    </row>
    <row r="295" spans="1:6">
      <c r="A295" s="18" t="s">
        <v>284</v>
      </c>
      <c r="B295" s="10">
        <v>0</v>
      </c>
      <c r="C295" s="10">
        <v>0</v>
      </c>
      <c r="D295" s="10">
        <v>0</v>
      </c>
      <c r="E295" s="10">
        <v>0</v>
      </c>
      <c r="F295" s="10">
        <v>0</v>
      </c>
    </row>
    <row r="296" spans="1:6">
      <c r="A296" s="18" t="s">
        <v>285</v>
      </c>
      <c r="B296" s="10">
        <v>0</v>
      </c>
      <c r="C296" s="10">
        <v>0</v>
      </c>
      <c r="D296" s="10">
        <v>0</v>
      </c>
      <c r="E296" s="10">
        <v>0</v>
      </c>
      <c r="F296" s="10">
        <v>0</v>
      </c>
    </row>
    <row r="297" spans="1:6">
      <c r="A297" s="18" t="s">
        <v>286</v>
      </c>
      <c r="B297" s="10">
        <v>0</v>
      </c>
      <c r="C297" s="10">
        <v>0</v>
      </c>
      <c r="D297" s="10">
        <v>0</v>
      </c>
      <c r="E297" s="10">
        <v>0</v>
      </c>
      <c r="F297" s="10">
        <v>0</v>
      </c>
    </row>
    <row r="298" spans="1:6">
      <c r="A298" s="18" t="s">
        <v>287</v>
      </c>
      <c r="B298" s="10">
        <v>-57351.012740000006</v>
      </c>
      <c r="C298" s="10">
        <v>-11746.48337</v>
      </c>
      <c r="D298" s="10">
        <v>0</v>
      </c>
      <c r="E298" s="10">
        <v>0</v>
      </c>
      <c r="F298" s="10">
        <v>-69097.496109999993</v>
      </c>
    </row>
    <row r="299" spans="1:6">
      <c r="A299" s="18" t="s">
        <v>288</v>
      </c>
      <c r="B299" s="10">
        <v>-42043.996749999998</v>
      </c>
      <c r="C299" s="10">
        <v>-8056.7621300000001</v>
      </c>
      <c r="D299" s="10">
        <v>0</v>
      </c>
      <c r="E299" s="10">
        <v>0</v>
      </c>
      <c r="F299" s="10">
        <v>-50100.758880000001</v>
      </c>
    </row>
    <row r="300" spans="1:6">
      <c r="A300" s="18" t="s">
        <v>289</v>
      </c>
      <c r="B300" s="10">
        <v>-2.1479999999999999E-2</v>
      </c>
      <c r="C300" s="10">
        <v>-5.57E-2</v>
      </c>
      <c r="D300" s="10">
        <v>0</v>
      </c>
      <c r="E300" s="10">
        <v>0</v>
      </c>
      <c r="F300" s="10">
        <v>-7.7180000000000012E-2</v>
      </c>
    </row>
    <row r="301" spans="1:6">
      <c r="A301" s="18" t="s">
        <v>290</v>
      </c>
      <c r="B301" s="10">
        <v>0</v>
      </c>
      <c r="C301" s="10">
        <v>0</v>
      </c>
      <c r="D301" s="10">
        <v>0</v>
      </c>
      <c r="E301" s="10">
        <v>0</v>
      </c>
      <c r="F301" s="10">
        <v>0</v>
      </c>
    </row>
    <row r="302" spans="1:6">
      <c r="A302" s="21" t="s">
        <v>291</v>
      </c>
      <c r="B302" s="10">
        <v>-15296.057510000001</v>
      </c>
      <c r="C302" s="10">
        <v>-3689.66554</v>
      </c>
      <c r="D302" s="10">
        <v>0</v>
      </c>
      <c r="E302" s="10">
        <v>0</v>
      </c>
      <c r="F302" s="10">
        <v>-18985.723050000001</v>
      </c>
    </row>
    <row r="303" spans="1:6">
      <c r="A303" s="11" t="s">
        <v>292</v>
      </c>
      <c r="B303" s="10">
        <v>0</v>
      </c>
      <c r="C303" s="10">
        <v>0</v>
      </c>
      <c r="D303" s="10">
        <v>0</v>
      </c>
      <c r="E303" s="10">
        <v>0</v>
      </c>
      <c r="F303" s="10">
        <v>0</v>
      </c>
    </row>
    <row r="304" spans="1:6">
      <c r="A304" s="21" t="s">
        <v>293</v>
      </c>
      <c r="B304" s="10">
        <v>-10.936999999999999</v>
      </c>
      <c r="C304" s="10">
        <v>0</v>
      </c>
      <c r="D304" s="10">
        <v>0</v>
      </c>
      <c r="E304" s="10">
        <v>0</v>
      </c>
      <c r="F304" s="10">
        <v>-10.936999999999999</v>
      </c>
    </row>
    <row r="305" spans="1:6">
      <c r="A305" s="26" t="s">
        <v>294</v>
      </c>
      <c r="B305" s="8">
        <v>80226.998720000003</v>
      </c>
      <c r="C305" s="8">
        <v>6070.9470199999996</v>
      </c>
      <c r="D305" s="8">
        <v>0</v>
      </c>
      <c r="E305" s="8">
        <v>0</v>
      </c>
      <c r="F305" s="8">
        <v>86297.945739999996</v>
      </c>
    </row>
    <row r="306" spans="1:6">
      <c r="A306" s="26" t="s">
        <v>295</v>
      </c>
      <c r="B306" s="8">
        <v>-95738.841260000001</v>
      </c>
      <c r="C306" s="8">
        <v>-4058.7647999999999</v>
      </c>
      <c r="D306" s="8">
        <v>0</v>
      </c>
      <c r="E306" s="8">
        <v>0</v>
      </c>
      <c r="F306" s="8">
        <v>-99797.606060000006</v>
      </c>
    </row>
    <row r="307" spans="1:6">
      <c r="A307" s="18" t="s">
        <v>296</v>
      </c>
      <c r="B307" s="10">
        <v>-58180.771350000003</v>
      </c>
      <c r="C307" s="10">
        <v>-135.05333999999999</v>
      </c>
      <c r="D307" s="10">
        <v>0</v>
      </c>
      <c r="E307" s="10">
        <v>0</v>
      </c>
      <c r="F307" s="10">
        <v>-58315.824689999994</v>
      </c>
    </row>
    <row r="308" spans="1:6">
      <c r="A308" s="18" t="s">
        <v>297</v>
      </c>
      <c r="B308" s="10">
        <v>-8260.3657500000008</v>
      </c>
      <c r="C308" s="10">
        <v>-350.96676000000002</v>
      </c>
      <c r="D308" s="10">
        <v>0</v>
      </c>
      <c r="E308" s="10">
        <v>0</v>
      </c>
      <c r="F308" s="10">
        <v>-8611.3325100000002</v>
      </c>
    </row>
    <row r="309" spans="1:6">
      <c r="A309" s="18" t="s">
        <v>298</v>
      </c>
      <c r="B309" s="10">
        <v>-895.98800000000006</v>
      </c>
      <c r="C309" s="10">
        <v>-854.44935999999996</v>
      </c>
      <c r="D309" s="10">
        <v>0</v>
      </c>
      <c r="E309" s="10">
        <v>0</v>
      </c>
      <c r="F309" s="10">
        <v>-1750.4373600000001</v>
      </c>
    </row>
    <row r="310" spans="1:6">
      <c r="A310" s="18" t="s">
        <v>299</v>
      </c>
      <c r="B310" s="10">
        <v>-2662.3209400000001</v>
      </c>
      <c r="C310" s="10">
        <v>0</v>
      </c>
      <c r="D310" s="10">
        <v>0</v>
      </c>
      <c r="E310" s="10">
        <v>0</v>
      </c>
      <c r="F310" s="10">
        <v>-2662.3209400000001</v>
      </c>
    </row>
    <row r="311" spans="1:6">
      <c r="A311" s="18" t="s">
        <v>300</v>
      </c>
      <c r="B311" s="10">
        <v>-5488.7574400000003</v>
      </c>
      <c r="C311" s="10">
        <v>-219.1182</v>
      </c>
      <c r="D311" s="10">
        <v>0</v>
      </c>
      <c r="E311" s="10">
        <v>0</v>
      </c>
      <c r="F311" s="10">
        <v>-5707.8756399999993</v>
      </c>
    </row>
    <row r="312" spans="1:6">
      <c r="A312" s="18" t="s">
        <v>301</v>
      </c>
      <c r="B312" s="10">
        <v>-1624.7141299999998</v>
      </c>
      <c r="C312" s="10">
        <v>-28.205599999999997</v>
      </c>
      <c r="D312" s="10">
        <v>0</v>
      </c>
      <c r="E312" s="10">
        <v>0</v>
      </c>
      <c r="F312" s="10">
        <v>-1652.9197300000001</v>
      </c>
    </row>
    <row r="313" spans="1:6">
      <c r="A313" s="18" t="s">
        <v>302</v>
      </c>
      <c r="B313" s="10">
        <v>-3112.6626000000001</v>
      </c>
      <c r="C313" s="10">
        <v>0</v>
      </c>
      <c r="D313" s="10">
        <v>0</v>
      </c>
      <c r="E313" s="10">
        <v>0</v>
      </c>
      <c r="F313" s="10">
        <v>-3112.6626000000001</v>
      </c>
    </row>
    <row r="314" spans="1:6">
      <c r="A314" s="18" t="s">
        <v>303</v>
      </c>
      <c r="B314" s="10">
        <v>-911.05002000000002</v>
      </c>
      <c r="C314" s="10">
        <v>-146.62134</v>
      </c>
      <c r="D314" s="10">
        <v>0</v>
      </c>
      <c r="E314" s="10">
        <v>0</v>
      </c>
      <c r="F314" s="10">
        <v>-1057.67136</v>
      </c>
    </row>
    <row r="315" spans="1:6">
      <c r="A315" s="18" t="s">
        <v>304</v>
      </c>
      <c r="B315" s="10">
        <v>-14602.211029999999</v>
      </c>
      <c r="C315" s="10">
        <v>-2324.3502000000003</v>
      </c>
      <c r="D315" s="10">
        <v>0</v>
      </c>
      <c r="E315" s="10">
        <v>0</v>
      </c>
      <c r="F315" s="10">
        <v>-16926.561229999999</v>
      </c>
    </row>
    <row r="316" spans="1:6">
      <c r="A316" s="27" t="s">
        <v>305</v>
      </c>
      <c r="B316" s="8">
        <v>-15511.84254</v>
      </c>
      <c r="C316" s="8">
        <v>2012.1822199999999</v>
      </c>
      <c r="D316" s="8">
        <v>0</v>
      </c>
      <c r="E316" s="8">
        <v>0</v>
      </c>
      <c r="F316" s="8">
        <v>-13499.660320000001</v>
      </c>
    </row>
    <row r="317" spans="1:6">
      <c r="A317" s="21" t="s">
        <v>306</v>
      </c>
      <c r="B317" s="10">
        <v>24.668500000000002</v>
      </c>
      <c r="C317" s="10">
        <v>0.70922000000000007</v>
      </c>
      <c r="D317" s="10">
        <v>0</v>
      </c>
      <c r="E317" s="10">
        <v>2.2190000000000001E-2</v>
      </c>
      <c r="F317" s="10">
        <v>25.399909999999998</v>
      </c>
    </row>
    <row r="318" spans="1:6">
      <c r="A318" s="21" t="s">
        <v>307</v>
      </c>
      <c r="B318" s="10">
        <v>23.99213</v>
      </c>
      <c r="C318" s="10">
        <v>0.70922000000000007</v>
      </c>
      <c r="D318" s="10">
        <v>0</v>
      </c>
      <c r="E318" s="10">
        <v>0</v>
      </c>
      <c r="F318" s="10">
        <v>24.701349999999998</v>
      </c>
    </row>
    <row r="319" spans="1:6">
      <c r="A319" s="21" t="s">
        <v>308</v>
      </c>
      <c r="B319" s="10">
        <v>0.67637000000000003</v>
      </c>
      <c r="C319" s="10">
        <v>0</v>
      </c>
      <c r="D319" s="10">
        <v>0</v>
      </c>
      <c r="E319" s="10">
        <v>2.2190000000000001E-2</v>
      </c>
      <c r="F319" s="10">
        <v>0.69855999999999996</v>
      </c>
    </row>
    <row r="320" spans="1:6">
      <c r="A320" s="21" t="s">
        <v>309</v>
      </c>
      <c r="B320" s="10">
        <v>-44.945910000000005</v>
      </c>
      <c r="C320" s="10">
        <v>-42.648389999999999</v>
      </c>
      <c r="D320" s="10">
        <v>0</v>
      </c>
      <c r="E320" s="10">
        <v>-3.4000000000000002E-4</v>
      </c>
      <c r="F320" s="10">
        <v>-87.594639999999998</v>
      </c>
    </row>
    <row r="321" spans="1:6">
      <c r="A321" s="21" t="s">
        <v>310</v>
      </c>
      <c r="B321" s="10">
        <v>-7.0576099999999995</v>
      </c>
      <c r="C321" s="10">
        <v>-42.648389999999999</v>
      </c>
      <c r="D321" s="10">
        <v>0</v>
      </c>
      <c r="E321" s="10">
        <v>0</v>
      </c>
      <c r="F321" s="10">
        <v>-49.706000000000003</v>
      </c>
    </row>
    <row r="322" spans="1:6">
      <c r="A322" s="21" t="s">
        <v>311</v>
      </c>
      <c r="B322" s="10">
        <v>-37.888300000000001</v>
      </c>
      <c r="C322" s="10">
        <v>0</v>
      </c>
      <c r="D322" s="10">
        <v>0</v>
      </c>
      <c r="E322" s="10">
        <v>-3.4000000000000002E-4</v>
      </c>
      <c r="F322" s="10">
        <v>-37.888640000000002</v>
      </c>
    </row>
    <row r="323" spans="1:6">
      <c r="A323" s="14" t="s">
        <v>312</v>
      </c>
      <c r="B323" s="8">
        <v>-15532.119949999998</v>
      </c>
      <c r="C323" s="8">
        <v>1970.24305</v>
      </c>
      <c r="D323" s="8">
        <v>0</v>
      </c>
      <c r="E323" s="8">
        <v>2.1850000000000001E-2</v>
      </c>
      <c r="F323" s="8">
        <v>-13561.85505</v>
      </c>
    </row>
    <row r="324" spans="1:6">
      <c r="A324" s="18" t="s">
        <v>313</v>
      </c>
      <c r="B324" s="10">
        <v>-27.825330000000001</v>
      </c>
      <c r="C324" s="10">
        <v>-7.4621499999999994</v>
      </c>
      <c r="D324" s="10">
        <v>0</v>
      </c>
      <c r="E324" s="10">
        <v>0</v>
      </c>
      <c r="F324" s="10">
        <v>-35.287480000000002</v>
      </c>
    </row>
    <row r="325" spans="1:6">
      <c r="A325" s="27" t="s">
        <v>314</v>
      </c>
      <c r="B325" s="8">
        <v>-15559.94528</v>
      </c>
      <c r="C325" s="8">
        <v>1962.7809</v>
      </c>
      <c r="D325" s="8">
        <v>0</v>
      </c>
      <c r="E325" s="8">
        <v>2.1850000000000001E-2</v>
      </c>
      <c r="F325" s="8">
        <v>-13597.142529999999</v>
      </c>
    </row>
    <row r="326" spans="1:6">
      <c r="A326" s="21" t="s">
        <v>315</v>
      </c>
      <c r="B326" s="10">
        <v>5118.3818700000002</v>
      </c>
      <c r="C326" s="10">
        <v>-57.306350000000002</v>
      </c>
      <c r="D326" s="10">
        <v>0</v>
      </c>
      <c r="E326" s="10">
        <v>0</v>
      </c>
      <c r="F326" s="10">
        <v>5061.0755199999994</v>
      </c>
    </row>
    <row r="327" spans="1:6">
      <c r="A327" s="14" t="s">
        <v>316</v>
      </c>
      <c r="B327" s="8">
        <v>-10441.563410000001</v>
      </c>
      <c r="C327" s="8">
        <v>1905.4745500000001</v>
      </c>
      <c r="D327" s="8">
        <v>0</v>
      </c>
      <c r="E327" s="8">
        <v>2.1850000000000001E-2</v>
      </c>
      <c r="F327" s="8">
        <v>-8536.0670100000007</v>
      </c>
    </row>
    <row r="328" spans="1:6">
      <c r="A328" s="21" t="s">
        <v>317</v>
      </c>
      <c r="B328" s="10">
        <v>0</v>
      </c>
      <c r="C328" s="10">
        <v>0</v>
      </c>
      <c r="D328" s="10">
        <v>0</v>
      </c>
      <c r="E328" s="10">
        <v>0</v>
      </c>
      <c r="F328" s="10">
        <v>0</v>
      </c>
    </row>
    <row r="329" spans="1:6">
      <c r="A329" s="27" t="s">
        <v>318</v>
      </c>
      <c r="B329" s="8">
        <v>-10441.563410000001</v>
      </c>
      <c r="C329" s="8">
        <v>1905.4745500000001</v>
      </c>
      <c r="D329" s="8">
        <v>0</v>
      </c>
      <c r="E329" s="8">
        <v>2.1850000000000001E-2</v>
      </c>
      <c r="F329" s="8">
        <v>-8536.0670100000007</v>
      </c>
    </row>
    <row r="330" spans="1:6">
      <c r="A330" s="21" t="s">
        <v>319</v>
      </c>
      <c r="B330" s="10">
        <v>-286.56927000000002</v>
      </c>
      <c r="C330" s="10">
        <v>0</v>
      </c>
      <c r="D330" s="10">
        <v>0</v>
      </c>
      <c r="E330" s="10">
        <v>0</v>
      </c>
      <c r="F330" s="10">
        <v>-286.56927000000002</v>
      </c>
    </row>
    <row r="331" spans="1:6">
      <c r="A331" s="27" t="s">
        <v>320</v>
      </c>
      <c r="B331" s="8">
        <v>-10728.132679999999</v>
      </c>
      <c r="C331" s="125">
        <v>1905.4745500000001</v>
      </c>
      <c r="D331" s="125">
        <v>0</v>
      </c>
      <c r="E331" s="125">
        <v>2.1850000000000001E-2</v>
      </c>
      <c r="F331" s="8">
        <v>-8822.6362799999988</v>
      </c>
    </row>
    <row r="332" spans="1:6" ht="3.75" customHeight="1" thickBot="1">
      <c r="A332" s="30"/>
      <c r="B332" s="31"/>
      <c r="C332" s="31"/>
      <c r="D332" s="31"/>
      <c r="E332" s="31"/>
      <c r="F332" s="31"/>
    </row>
    <row r="333" spans="1:6" ht="15.75" thickTop="1">
      <c r="A333" s="16"/>
      <c r="B333" s="32"/>
      <c r="C333" s="32"/>
      <c r="D333" s="32"/>
      <c r="E333" s="32"/>
      <c r="F333" s="32"/>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33"/>
  <sheetViews>
    <sheetView zoomScale="85" zoomScaleNormal="85" workbookViewId="0">
      <selection activeCell="H30" sqref="H30"/>
    </sheetView>
  </sheetViews>
  <sheetFormatPr baseColWidth="10" defaultColWidth="9.140625" defaultRowHeight="15"/>
  <cols>
    <col min="1" max="1" width="104.42578125" bestFit="1" customWidth="1"/>
    <col min="2" max="42" width="10.7109375" customWidth="1"/>
    <col min="43" max="43" width="12.140625" customWidth="1"/>
    <col min="257" max="257" width="104.42578125" bestFit="1" customWidth="1"/>
    <col min="258" max="298" width="10.7109375" customWidth="1"/>
    <col min="299" max="299" width="12.140625" customWidth="1"/>
    <col min="513" max="513" width="104.42578125" bestFit="1" customWidth="1"/>
    <col min="514" max="554" width="10.7109375" customWidth="1"/>
    <col min="555" max="555" width="12.140625" customWidth="1"/>
    <col min="769" max="769" width="104.42578125" bestFit="1" customWidth="1"/>
    <col min="770" max="810" width="10.7109375" customWidth="1"/>
    <col min="811" max="811" width="12.140625" customWidth="1"/>
    <col min="1025" max="1025" width="104.42578125" bestFit="1" customWidth="1"/>
    <col min="1026" max="1066" width="10.7109375" customWidth="1"/>
    <col min="1067" max="1067" width="12.140625" customWidth="1"/>
    <col min="1281" max="1281" width="104.42578125" bestFit="1" customWidth="1"/>
    <col min="1282" max="1322" width="10.7109375" customWidth="1"/>
    <col min="1323" max="1323" width="12.140625" customWidth="1"/>
    <col min="1537" max="1537" width="104.42578125" bestFit="1" customWidth="1"/>
    <col min="1538" max="1578" width="10.7109375" customWidth="1"/>
    <col min="1579" max="1579" width="12.140625" customWidth="1"/>
    <col min="1793" max="1793" width="104.42578125" bestFit="1" customWidth="1"/>
    <col min="1794" max="1834" width="10.7109375" customWidth="1"/>
    <col min="1835" max="1835" width="12.140625" customWidth="1"/>
    <col min="2049" max="2049" width="104.42578125" bestFit="1" customWidth="1"/>
    <col min="2050" max="2090" width="10.7109375" customWidth="1"/>
    <col min="2091" max="2091" width="12.140625" customWidth="1"/>
    <col min="2305" max="2305" width="104.42578125" bestFit="1" customWidth="1"/>
    <col min="2306" max="2346" width="10.7109375" customWidth="1"/>
    <col min="2347" max="2347" width="12.140625" customWidth="1"/>
    <col min="2561" max="2561" width="104.42578125" bestFit="1" customWidth="1"/>
    <col min="2562" max="2602" width="10.7109375" customWidth="1"/>
    <col min="2603" max="2603" width="12.140625" customWidth="1"/>
    <col min="2817" max="2817" width="104.42578125" bestFit="1" customWidth="1"/>
    <col min="2818" max="2858" width="10.7109375" customWidth="1"/>
    <col min="2859" max="2859" width="12.140625" customWidth="1"/>
    <col min="3073" max="3073" width="104.42578125" bestFit="1" customWidth="1"/>
    <col min="3074" max="3114" width="10.7109375" customWidth="1"/>
    <col min="3115" max="3115" width="12.140625" customWidth="1"/>
    <col min="3329" max="3329" width="104.42578125" bestFit="1" customWidth="1"/>
    <col min="3330" max="3370" width="10.7109375" customWidth="1"/>
    <col min="3371" max="3371" width="12.140625" customWidth="1"/>
    <col min="3585" max="3585" width="104.42578125" bestFit="1" customWidth="1"/>
    <col min="3586" max="3626" width="10.7109375" customWidth="1"/>
    <col min="3627" max="3627" width="12.140625" customWidth="1"/>
    <col min="3841" max="3841" width="104.42578125" bestFit="1" customWidth="1"/>
    <col min="3842" max="3882" width="10.7109375" customWidth="1"/>
    <col min="3883" max="3883" width="12.140625" customWidth="1"/>
    <col min="4097" max="4097" width="104.42578125" bestFit="1" customWidth="1"/>
    <col min="4098" max="4138" width="10.7109375" customWidth="1"/>
    <col min="4139" max="4139" width="12.140625" customWidth="1"/>
    <col min="4353" max="4353" width="104.42578125" bestFit="1" customWidth="1"/>
    <col min="4354" max="4394" width="10.7109375" customWidth="1"/>
    <col min="4395" max="4395" width="12.140625" customWidth="1"/>
    <col min="4609" max="4609" width="104.42578125" bestFit="1" customWidth="1"/>
    <col min="4610" max="4650" width="10.7109375" customWidth="1"/>
    <col min="4651" max="4651" width="12.140625" customWidth="1"/>
    <col min="4865" max="4865" width="104.42578125" bestFit="1" customWidth="1"/>
    <col min="4866" max="4906" width="10.7109375" customWidth="1"/>
    <col min="4907" max="4907" width="12.140625" customWidth="1"/>
    <col min="5121" max="5121" width="104.42578125" bestFit="1" customWidth="1"/>
    <col min="5122" max="5162" width="10.7109375" customWidth="1"/>
    <col min="5163" max="5163" width="12.140625" customWidth="1"/>
    <col min="5377" max="5377" width="104.42578125" bestFit="1" customWidth="1"/>
    <col min="5378" max="5418" width="10.7109375" customWidth="1"/>
    <col min="5419" max="5419" width="12.140625" customWidth="1"/>
    <col min="5633" max="5633" width="104.42578125" bestFit="1" customWidth="1"/>
    <col min="5634" max="5674" width="10.7109375" customWidth="1"/>
    <col min="5675" max="5675" width="12.140625" customWidth="1"/>
    <col min="5889" max="5889" width="104.42578125" bestFit="1" customWidth="1"/>
    <col min="5890" max="5930" width="10.7109375" customWidth="1"/>
    <col min="5931" max="5931" width="12.140625" customWidth="1"/>
    <col min="6145" max="6145" width="104.42578125" bestFit="1" customWidth="1"/>
    <col min="6146" max="6186" width="10.7109375" customWidth="1"/>
    <col min="6187" max="6187" width="12.140625" customWidth="1"/>
    <col min="6401" max="6401" width="104.42578125" bestFit="1" customWidth="1"/>
    <col min="6402" max="6442" width="10.7109375" customWidth="1"/>
    <col min="6443" max="6443" width="12.140625" customWidth="1"/>
    <col min="6657" max="6657" width="104.42578125" bestFit="1" customWidth="1"/>
    <col min="6658" max="6698" width="10.7109375" customWidth="1"/>
    <col min="6699" max="6699" width="12.140625" customWidth="1"/>
    <col min="6913" max="6913" width="104.42578125" bestFit="1" customWidth="1"/>
    <col min="6914" max="6954" width="10.7109375" customWidth="1"/>
    <col min="6955" max="6955" width="12.140625" customWidth="1"/>
    <col min="7169" max="7169" width="104.42578125" bestFit="1" customWidth="1"/>
    <col min="7170" max="7210" width="10.7109375" customWidth="1"/>
    <col min="7211" max="7211" width="12.140625" customWidth="1"/>
    <col min="7425" max="7425" width="104.42578125" bestFit="1" customWidth="1"/>
    <col min="7426" max="7466" width="10.7109375" customWidth="1"/>
    <col min="7467" max="7467" width="12.140625" customWidth="1"/>
    <col min="7681" max="7681" width="104.42578125" bestFit="1" customWidth="1"/>
    <col min="7682" max="7722" width="10.7109375" customWidth="1"/>
    <col min="7723" max="7723" width="12.140625" customWidth="1"/>
    <col min="7937" max="7937" width="104.42578125" bestFit="1" customWidth="1"/>
    <col min="7938" max="7978" width="10.7109375" customWidth="1"/>
    <col min="7979" max="7979" width="12.140625" customWidth="1"/>
    <col min="8193" max="8193" width="104.42578125" bestFit="1" customWidth="1"/>
    <col min="8194" max="8234" width="10.7109375" customWidth="1"/>
    <col min="8235" max="8235" width="12.140625" customWidth="1"/>
    <col min="8449" max="8449" width="104.42578125" bestFit="1" customWidth="1"/>
    <col min="8450" max="8490" width="10.7109375" customWidth="1"/>
    <col min="8491" max="8491" width="12.140625" customWidth="1"/>
    <col min="8705" max="8705" width="104.42578125" bestFit="1" customWidth="1"/>
    <col min="8706" max="8746" width="10.7109375" customWidth="1"/>
    <col min="8747" max="8747" width="12.140625" customWidth="1"/>
    <col min="8961" max="8961" width="104.42578125" bestFit="1" customWidth="1"/>
    <col min="8962" max="9002" width="10.7109375" customWidth="1"/>
    <col min="9003" max="9003" width="12.140625" customWidth="1"/>
    <col min="9217" max="9217" width="104.42578125" bestFit="1" customWidth="1"/>
    <col min="9218" max="9258" width="10.7109375" customWidth="1"/>
    <col min="9259" max="9259" width="12.140625" customWidth="1"/>
    <col min="9473" max="9473" width="104.42578125" bestFit="1" customWidth="1"/>
    <col min="9474" max="9514" width="10.7109375" customWidth="1"/>
    <col min="9515" max="9515" width="12.140625" customWidth="1"/>
    <col min="9729" max="9729" width="104.42578125" bestFit="1" customWidth="1"/>
    <col min="9730" max="9770" width="10.7109375" customWidth="1"/>
    <col min="9771" max="9771" width="12.140625" customWidth="1"/>
    <col min="9985" max="9985" width="104.42578125" bestFit="1" customWidth="1"/>
    <col min="9986" max="10026" width="10.7109375" customWidth="1"/>
    <col min="10027" max="10027" width="12.140625" customWidth="1"/>
    <col min="10241" max="10241" width="104.42578125" bestFit="1" customWidth="1"/>
    <col min="10242" max="10282" width="10.7109375" customWidth="1"/>
    <col min="10283" max="10283" width="12.140625" customWidth="1"/>
    <col min="10497" max="10497" width="104.42578125" bestFit="1" customWidth="1"/>
    <col min="10498" max="10538" width="10.7109375" customWidth="1"/>
    <col min="10539" max="10539" width="12.140625" customWidth="1"/>
    <col min="10753" max="10753" width="104.42578125" bestFit="1" customWidth="1"/>
    <col min="10754" max="10794" width="10.7109375" customWidth="1"/>
    <col min="10795" max="10795" width="12.140625" customWidth="1"/>
    <col min="11009" max="11009" width="104.42578125" bestFit="1" customWidth="1"/>
    <col min="11010" max="11050" width="10.7109375" customWidth="1"/>
    <col min="11051" max="11051" width="12.140625" customWidth="1"/>
    <col min="11265" max="11265" width="104.42578125" bestFit="1" customWidth="1"/>
    <col min="11266" max="11306" width="10.7109375" customWidth="1"/>
    <col min="11307" max="11307" width="12.140625" customWidth="1"/>
    <col min="11521" max="11521" width="104.42578125" bestFit="1" customWidth="1"/>
    <col min="11522" max="11562" width="10.7109375" customWidth="1"/>
    <col min="11563" max="11563" width="12.140625" customWidth="1"/>
    <col min="11777" max="11777" width="104.42578125" bestFit="1" customWidth="1"/>
    <col min="11778" max="11818" width="10.7109375" customWidth="1"/>
    <col min="11819" max="11819" width="12.140625" customWidth="1"/>
    <col min="12033" max="12033" width="104.42578125" bestFit="1" customWidth="1"/>
    <col min="12034" max="12074" width="10.7109375" customWidth="1"/>
    <col min="12075" max="12075" width="12.140625" customWidth="1"/>
    <col min="12289" max="12289" width="104.42578125" bestFit="1" customWidth="1"/>
    <col min="12290" max="12330" width="10.7109375" customWidth="1"/>
    <col min="12331" max="12331" width="12.140625" customWidth="1"/>
    <col min="12545" max="12545" width="104.42578125" bestFit="1" customWidth="1"/>
    <col min="12546" max="12586" width="10.7109375" customWidth="1"/>
    <col min="12587" max="12587" width="12.140625" customWidth="1"/>
    <col min="12801" max="12801" width="104.42578125" bestFit="1" customWidth="1"/>
    <col min="12802" max="12842" width="10.7109375" customWidth="1"/>
    <col min="12843" max="12843" width="12.140625" customWidth="1"/>
    <col min="13057" max="13057" width="104.42578125" bestFit="1" customWidth="1"/>
    <col min="13058" max="13098" width="10.7109375" customWidth="1"/>
    <col min="13099" max="13099" width="12.140625" customWidth="1"/>
    <col min="13313" max="13313" width="104.42578125" bestFit="1" customWidth="1"/>
    <col min="13314" max="13354" width="10.7109375" customWidth="1"/>
    <col min="13355" max="13355" width="12.140625" customWidth="1"/>
    <col min="13569" max="13569" width="104.42578125" bestFit="1" customWidth="1"/>
    <col min="13570" max="13610" width="10.7109375" customWidth="1"/>
    <col min="13611" max="13611" width="12.140625" customWidth="1"/>
    <col min="13825" max="13825" width="104.42578125" bestFit="1" customWidth="1"/>
    <col min="13826" max="13866" width="10.7109375" customWidth="1"/>
    <col min="13867" max="13867" width="12.140625" customWidth="1"/>
    <col min="14081" max="14081" width="104.42578125" bestFit="1" customWidth="1"/>
    <col min="14082" max="14122" width="10.7109375" customWidth="1"/>
    <col min="14123" max="14123" width="12.140625" customWidth="1"/>
    <col min="14337" max="14337" width="104.42578125" bestFit="1" customWidth="1"/>
    <col min="14338" max="14378" width="10.7109375" customWidth="1"/>
    <col min="14379" max="14379" width="12.140625" customWidth="1"/>
    <col min="14593" max="14593" width="104.42578125" bestFit="1" customWidth="1"/>
    <col min="14594" max="14634" width="10.7109375" customWidth="1"/>
    <col min="14635" max="14635" width="12.140625" customWidth="1"/>
    <col min="14849" max="14849" width="104.42578125" bestFit="1" customWidth="1"/>
    <col min="14850" max="14890" width="10.7109375" customWidth="1"/>
    <col min="14891" max="14891" width="12.140625" customWidth="1"/>
    <col min="15105" max="15105" width="104.42578125" bestFit="1" customWidth="1"/>
    <col min="15106" max="15146" width="10.7109375" customWidth="1"/>
    <col min="15147" max="15147" width="12.140625" customWidth="1"/>
    <col min="15361" max="15361" width="104.42578125" bestFit="1" customWidth="1"/>
    <col min="15362" max="15402" width="10.7109375" customWidth="1"/>
    <col min="15403" max="15403" width="12.140625" customWidth="1"/>
    <col min="15617" max="15617" width="104.42578125" bestFit="1" customWidth="1"/>
    <col min="15618" max="15658" width="10.7109375" customWidth="1"/>
    <col min="15659" max="15659" width="12.140625" customWidth="1"/>
    <col min="15873" max="15873" width="104.42578125" bestFit="1" customWidth="1"/>
    <col min="15874" max="15914" width="10.7109375" customWidth="1"/>
    <col min="15915" max="15915" width="12.140625" customWidth="1"/>
    <col min="16129" max="16129" width="104.42578125" bestFit="1" customWidth="1"/>
    <col min="16130" max="16170" width="10.7109375" customWidth="1"/>
    <col min="16171" max="16171" width="12.140625" customWidth="1"/>
  </cols>
  <sheetData>
    <row r="1" spans="1:46" ht="30" customHeight="1">
      <c r="A1" s="822" t="s">
        <v>908</v>
      </c>
      <c r="B1" s="822"/>
      <c r="C1" s="822"/>
      <c r="D1" s="822"/>
      <c r="E1" s="822"/>
      <c r="F1" s="822"/>
      <c r="G1" s="822"/>
      <c r="H1" s="822"/>
      <c r="I1" s="822"/>
      <c r="J1" s="822"/>
      <c r="K1" s="822"/>
      <c r="L1" s="822"/>
      <c r="M1" s="822"/>
      <c r="N1" s="822"/>
      <c r="O1" s="822"/>
      <c r="P1" s="822"/>
      <c r="Q1" s="822"/>
      <c r="R1" s="822"/>
      <c r="S1" s="822"/>
      <c r="T1" s="822"/>
      <c r="U1" s="822"/>
      <c r="V1" s="822"/>
      <c r="W1" s="822"/>
      <c r="X1" s="822"/>
      <c r="Y1" s="822"/>
      <c r="Z1" s="822"/>
      <c r="AA1" s="822"/>
      <c r="AB1" s="822"/>
      <c r="AC1" s="822"/>
      <c r="AD1" s="822"/>
      <c r="AE1" s="822"/>
      <c r="AF1" s="822"/>
      <c r="AG1" s="822"/>
      <c r="AH1" s="822"/>
      <c r="AI1" s="822"/>
      <c r="AJ1" s="822"/>
      <c r="AK1" s="822"/>
      <c r="AL1" s="822"/>
      <c r="AM1" s="822"/>
      <c r="AN1" s="822"/>
      <c r="AO1" s="822"/>
      <c r="AP1" s="822"/>
      <c r="AQ1" s="822"/>
    </row>
    <row r="2" spans="1:46" ht="18">
      <c r="A2" s="823" t="s">
        <v>321</v>
      </c>
      <c r="B2" s="823"/>
      <c r="C2" s="823"/>
      <c r="D2" s="823"/>
      <c r="E2" s="823"/>
      <c r="F2" s="823"/>
      <c r="G2" s="823"/>
      <c r="H2" s="823"/>
      <c r="I2" s="823"/>
      <c r="J2" s="823"/>
      <c r="K2" s="823"/>
      <c r="L2" s="823"/>
      <c r="M2" s="823"/>
      <c r="N2" s="823"/>
      <c r="O2" s="823"/>
      <c r="P2" s="823"/>
      <c r="Q2" s="823"/>
      <c r="R2" s="823"/>
      <c r="S2" s="823"/>
      <c r="T2" s="823"/>
      <c r="U2" s="823"/>
      <c r="V2" s="823"/>
      <c r="W2" s="823"/>
      <c r="X2" s="823"/>
      <c r="Y2" s="823"/>
      <c r="Z2" s="823"/>
      <c r="AA2" s="823"/>
      <c r="AB2" s="823"/>
      <c r="AC2" s="823"/>
      <c r="AD2" s="823"/>
      <c r="AE2" s="823"/>
      <c r="AF2" s="823"/>
      <c r="AG2" s="823"/>
      <c r="AH2" s="823"/>
      <c r="AI2" s="823"/>
      <c r="AJ2" s="823"/>
      <c r="AK2" s="823"/>
      <c r="AL2" s="823"/>
      <c r="AM2" s="823"/>
      <c r="AN2" s="823"/>
      <c r="AO2" s="823"/>
      <c r="AP2" s="823"/>
      <c r="AQ2" s="823"/>
    </row>
    <row r="3" spans="1:46" ht="18">
      <c r="A3" s="823" t="s">
        <v>1444</v>
      </c>
      <c r="B3" s="823"/>
      <c r="C3" s="823"/>
      <c r="D3" s="823"/>
      <c r="E3" s="823"/>
      <c r="F3" s="823"/>
      <c r="G3" s="823"/>
      <c r="H3" s="823"/>
      <c r="I3" s="823"/>
      <c r="J3" s="823"/>
      <c r="K3" s="823"/>
      <c r="L3" s="823"/>
      <c r="M3" s="823"/>
      <c r="N3" s="823"/>
      <c r="O3" s="823"/>
      <c r="P3" s="823"/>
      <c r="Q3" s="823"/>
      <c r="R3" s="823"/>
      <c r="S3" s="823"/>
      <c r="T3" s="823"/>
      <c r="U3" s="823"/>
      <c r="V3" s="823"/>
      <c r="W3" s="823"/>
      <c r="X3" s="823"/>
      <c r="Y3" s="823"/>
      <c r="Z3" s="823"/>
      <c r="AA3" s="823"/>
      <c r="AB3" s="823"/>
      <c r="AC3" s="823"/>
      <c r="AD3" s="823"/>
      <c r="AE3" s="823"/>
      <c r="AF3" s="823"/>
      <c r="AG3" s="823"/>
      <c r="AH3" s="823"/>
      <c r="AI3" s="823"/>
      <c r="AJ3" s="823"/>
      <c r="AK3" s="823"/>
      <c r="AL3" s="823"/>
      <c r="AM3" s="823"/>
      <c r="AN3" s="823"/>
      <c r="AO3" s="823"/>
      <c r="AP3" s="823"/>
      <c r="AQ3" s="823"/>
    </row>
    <row r="4" spans="1:46" ht="30" customHeight="1">
      <c r="A4" s="824" t="s">
        <v>2</v>
      </c>
      <c r="B4" s="824"/>
      <c r="C4" s="824"/>
      <c r="D4" s="824"/>
      <c r="E4" s="824"/>
      <c r="F4" s="824"/>
      <c r="G4" s="824"/>
      <c r="H4" s="824"/>
      <c r="I4" s="824"/>
      <c r="J4" s="824"/>
      <c r="K4" s="824"/>
      <c r="L4" s="824"/>
      <c r="M4" s="824"/>
      <c r="N4" s="824"/>
      <c r="O4" s="824"/>
      <c r="P4" s="824"/>
      <c r="Q4" s="824"/>
      <c r="R4" s="824"/>
      <c r="S4" s="824"/>
      <c r="T4" s="824"/>
      <c r="U4" s="824"/>
      <c r="V4" s="824"/>
      <c r="W4" s="824"/>
      <c r="X4" s="824"/>
      <c r="Y4" s="824"/>
      <c r="Z4" s="824"/>
      <c r="AA4" s="824"/>
      <c r="AB4" s="824"/>
      <c r="AC4" s="824"/>
      <c r="AD4" s="824"/>
      <c r="AE4" s="824"/>
      <c r="AF4" s="824"/>
      <c r="AG4" s="824"/>
      <c r="AH4" s="824"/>
      <c r="AI4" s="824"/>
      <c r="AJ4" s="824"/>
      <c r="AK4" s="824"/>
      <c r="AL4" s="824"/>
      <c r="AM4" s="824"/>
      <c r="AN4" s="824"/>
      <c r="AO4" s="824"/>
      <c r="AP4" s="824"/>
      <c r="AQ4" s="824"/>
    </row>
    <row r="5" spans="1:46" ht="3.75" customHeight="1"/>
    <row r="6" spans="1:46" ht="30" customHeight="1" thickBot="1">
      <c r="A6" s="14"/>
      <c r="B6" s="372" t="s">
        <v>909</v>
      </c>
      <c r="C6" s="372" t="s">
        <v>910</v>
      </c>
      <c r="D6" s="372" t="s">
        <v>911</v>
      </c>
      <c r="E6" s="372" t="s">
        <v>912</v>
      </c>
      <c r="F6" s="372" t="s">
        <v>913</v>
      </c>
      <c r="G6" s="36" t="s">
        <v>914</v>
      </c>
      <c r="H6" s="372" t="s">
        <v>915</v>
      </c>
      <c r="I6" s="372" t="s">
        <v>916</v>
      </c>
      <c r="J6" s="372" t="s">
        <v>917</v>
      </c>
      <c r="K6" s="372" t="s">
        <v>918</v>
      </c>
      <c r="L6" s="36" t="s">
        <v>919</v>
      </c>
      <c r="M6" s="372" t="s">
        <v>920</v>
      </c>
      <c r="N6" s="372" t="s">
        <v>921</v>
      </c>
      <c r="O6" s="372" t="s">
        <v>922</v>
      </c>
      <c r="P6" s="372" t="s">
        <v>923</v>
      </c>
      <c r="Q6" s="36" t="s">
        <v>924</v>
      </c>
      <c r="R6" s="372" t="s">
        <v>925</v>
      </c>
      <c r="S6" s="372" t="s">
        <v>926</v>
      </c>
      <c r="T6" s="372" t="s">
        <v>927</v>
      </c>
      <c r="U6" s="372" t="s">
        <v>928</v>
      </c>
      <c r="V6" s="36" t="s">
        <v>929</v>
      </c>
      <c r="W6" s="372" t="s">
        <v>930</v>
      </c>
      <c r="X6" s="372" t="s">
        <v>931</v>
      </c>
      <c r="Y6" s="372" t="s">
        <v>932</v>
      </c>
      <c r="Z6" s="372" t="s">
        <v>933</v>
      </c>
      <c r="AA6" s="36" t="s">
        <v>934</v>
      </c>
      <c r="AB6" s="372" t="s">
        <v>935</v>
      </c>
      <c r="AC6" s="372" t="s">
        <v>936</v>
      </c>
      <c r="AD6" s="372" t="s">
        <v>937</v>
      </c>
      <c r="AE6" s="372" t="s">
        <v>938</v>
      </c>
      <c r="AF6" s="36" t="s">
        <v>939</v>
      </c>
      <c r="AG6" s="36" t="s">
        <v>940</v>
      </c>
      <c r="AH6" s="36" t="s">
        <v>941</v>
      </c>
      <c r="AI6" s="36" t="s">
        <v>942</v>
      </c>
      <c r="AJ6" s="36" t="s">
        <v>943</v>
      </c>
      <c r="AK6" s="36" t="s">
        <v>944</v>
      </c>
      <c r="AL6" s="36" t="s">
        <v>945</v>
      </c>
      <c r="AM6" s="36" t="s">
        <v>946</v>
      </c>
      <c r="AN6" s="36" t="s">
        <v>947</v>
      </c>
      <c r="AO6" s="36" t="s">
        <v>948</v>
      </c>
      <c r="AP6" s="372" t="s">
        <v>949</v>
      </c>
      <c r="AQ6" s="373" t="s">
        <v>334</v>
      </c>
    </row>
    <row r="7" spans="1:46">
      <c r="A7" s="38" t="s">
        <v>8</v>
      </c>
      <c r="B7" s="6">
        <v>1824845.7867100001</v>
      </c>
      <c r="C7" s="6">
        <v>493767.73668999999</v>
      </c>
      <c r="D7" s="6">
        <v>1071187.3379500001</v>
      </c>
      <c r="E7" s="6">
        <v>407200.54063999996</v>
      </c>
      <c r="F7" s="6">
        <v>242208.44488999998</v>
      </c>
      <c r="G7" s="6">
        <v>219476.10599000001</v>
      </c>
      <c r="H7" s="6">
        <v>162695.17425000001</v>
      </c>
      <c r="I7" s="6">
        <v>291278.19644999999</v>
      </c>
      <c r="J7" s="6">
        <v>237399.41175</v>
      </c>
      <c r="K7" s="6">
        <v>328631.30070999998</v>
      </c>
      <c r="L7" s="6">
        <v>143985.80550999998</v>
      </c>
      <c r="M7" s="6">
        <v>342428.36161000002</v>
      </c>
      <c r="N7" s="6">
        <v>418465.73577999999</v>
      </c>
      <c r="O7" s="6">
        <v>149947.8841</v>
      </c>
      <c r="P7" s="6">
        <v>179007.23162999999</v>
      </c>
      <c r="Q7" s="6">
        <v>74800.893249999994</v>
      </c>
      <c r="R7" s="6">
        <v>85628.352329999994</v>
      </c>
      <c r="S7" s="6">
        <v>95574.922760000001</v>
      </c>
      <c r="T7" s="6">
        <v>131619.58261000001</v>
      </c>
      <c r="U7" s="6">
        <v>229544.32926</v>
      </c>
      <c r="V7" s="6">
        <v>85867.352599999998</v>
      </c>
      <c r="W7" s="6">
        <v>120604.34628</v>
      </c>
      <c r="X7" s="6">
        <v>307129.42673000001</v>
      </c>
      <c r="Y7" s="6">
        <v>136925.30392999999</v>
      </c>
      <c r="Z7" s="6">
        <v>299039.83899999998</v>
      </c>
      <c r="AA7" s="6">
        <v>135255.63446999999</v>
      </c>
      <c r="AB7" s="6">
        <v>393382.95925000001</v>
      </c>
      <c r="AC7" s="6">
        <v>362696.72969000001</v>
      </c>
      <c r="AD7" s="6">
        <v>100239.43554000001</v>
      </c>
      <c r="AE7" s="6">
        <v>356478.11063000001</v>
      </c>
      <c r="AF7" s="6">
        <v>89244.665870000012</v>
      </c>
      <c r="AG7" s="6">
        <v>91139.295859999998</v>
      </c>
      <c r="AH7" s="6">
        <v>74956.732560000004</v>
      </c>
      <c r="AI7" s="6">
        <v>29400.963739999999</v>
      </c>
      <c r="AJ7" s="6">
        <v>52757.352659999997</v>
      </c>
      <c r="AK7" s="6">
        <v>24053.070079999998</v>
      </c>
      <c r="AL7" s="6">
        <v>144914.32440000001</v>
      </c>
      <c r="AM7" s="6">
        <v>32498.901000000002</v>
      </c>
      <c r="AN7" s="6">
        <v>197621.32663999998</v>
      </c>
      <c r="AO7" s="6">
        <v>89134.742200000008</v>
      </c>
      <c r="AP7" s="6">
        <v>31531.732510000002</v>
      </c>
      <c r="AQ7" s="6">
        <v>10284565.380510001</v>
      </c>
      <c r="AR7" s="170"/>
      <c r="AS7" s="48"/>
      <c r="AT7" s="179"/>
    </row>
    <row r="8" spans="1:46">
      <c r="A8" s="15" t="s">
        <v>9</v>
      </c>
      <c r="B8" s="374">
        <v>329301.12718000001</v>
      </c>
      <c r="C8" s="374">
        <v>38590.133549999999</v>
      </c>
      <c r="D8" s="374">
        <v>148479.0092</v>
      </c>
      <c r="E8" s="374">
        <v>26988.537660000002</v>
      </c>
      <c r="F8" s="374">
        <v>18049.120489999998</v>
      </c>
      <c r="G8" s="374">
        <v>14940.092689999999</v>
      </c>
      <c r="H8" s="374">
        <v>10660.876779999999</v>
      </c>
      <c r="I8" s="374">
        <v>25335.202450000001</v>
      </c>
      <c r="J8" s="374">
        <v>18051.13378</v>
      </c>
      <c r="K8" s="374">
        <v>45585.085159999995</v>
      </c>
      <c r="L8" s="374">
        <v>15641.076369999999</v>
      </c>
      <c r="M8" s="374">
        <v>35098.462530000004</v>
      </c>
      <c r="N8" s="374">
        <v>38942.488819999999</v>
      </c>
      <c r="O8" s="374">
        <v>12099.351550000001</v>
      </c>
      <c r="P8" s="374">
        <v>26547.452020000001</v>
      </c>
      <c r="Q8" s="374">
        <v>8511.0211500000005</v>
      </c>
      <c r="R8" s="374">
        <v>9665.0717499999992</v>
      </c>
      <c r="S8" s="374">
        <v>9438.4083300000002</v>
      </c>
      <c r="T8" s="374">
        <v>8340.9631399999998</v>
      </c>
      <c r="U8" s="374">
        <v>11815.25599</v>
      </c>
      <c r="V8" s="374">
        <v>6383.1371600000002</v>
      </c>
      <c r="W8" s="374">
        <v>7941.4914800000006</v>
      </c>
      <c r="X8" s="374">
        <v>24574.638289999999</v>
      </c>
      <c r="Y8" s="374">
        <v>9125.2136300000002</v>
      </c>
      <c r="Z8" s="374">
        <v>20924.72681</v>
      </c>
      <c r="AA8" s="374">
        <v>6065.9639900000002</v>
      </c>
      <c r="AB8" s="374">
        <v>28997.450559999997</v>
      </c>
      <c r="AC8" s="374">
        <v>42946.58165</v>
      </c>
      <c r="AD8" s="374">
        <v>4003.62979</v>
      </c>
      <c r="AE8" s="374">
        <v>22510.82228</v>
      </c>
      <c r="AF8" s="374">
        <v>11127.81832</v>
      </c>
      <c r="AG8" s="374">
        <v>6251.4802699999991</v>
      </c>
      <c r="AH8" s="374">
        <v>4226.1551799999997</v>
      </c>
      <c r="AI8" s="374">
        <v>1072.47873</v>
      </c>
      <c r="AJ8" s="374">
        <v>3248.0827899999999</v>
      </c>
      <c r="AK8" s="374">
        <v>779.62752999999998</v>
      </c>
      <c r="AL8" s="374">
        <v>10539.088380000001</v>
      </c>
      <c r="AM8" s="374">
        <v>1244.8301799999999</v>
      </c>
      <c r="AN8" s="374">
        <v>12572.010039999999</v>
      </c>
      <c r="AO8" s="374">
        <v>9474.1726099999996</v>
      </c>
      <c r="AP8" s="374">
        <v>5372.5601699999997</v>
      </c>
      <c r="AQ8" s="374">
        <v>1091461.8304300001</v>
      </c>
      <c r="AR8" s="170"/>
      <c r="AS8" s="48"/>
    </row>
    <row r="9" spans="1:46">
      <c r="A9" s="16" t="s">
        <v>10</v>
      </c>
      <c r="B9" s="180">
        <v>213399.67193000001</v>
      </c>
      <c r="C9" s="180">
        <v>5799.6115399999999</v>
      </c>
      <c r="D9" s="180">
        <v>38113.188310000005</v>
      </c>
      <c r="E9" s="180">
        <v>6099.5513000000001</v>
      </c>
      <c r="F9" s="180">
        <v>5991.7580699999999</v>
      </c>
      <c r="G9" s="180">
        <v>4786.9886999999999</v>
      </c>
      <c r="H9" s="180">
        <v>4911.9054599999999</v>
      </c>
      <c r="I9" s="180">
        <v>5248.6561700000002</v>
      </c>
      <c r="J9" s="180">
        <v>5053.9134800000002</v>
      </c>
      <c r="K9" s="180">
        <v>14207.938830000001</v>
      </c>
      <c r="L9" s="180">
        <v>4830.6809999999996</v>
      </c>
      <c r="M9" s="180">
        <v>12713.07213</v>
      </c>
      <c r="N9" s="180">
        <v>13650.59765</v>
      </c>
      <c r="O9" s="180">
        <v>5108.1525700000002</v>
      </c>
      <c r="P9" s="180">
        <v>11499.267699999999</v>
      </c>
      <c r="Q9" s="180">
        <v>1465.2686899999999</v>
      </c>
      <c r="R9" s="180">
        <v>4354.8891399999993</v>
      </c>
      <c r="S9" s="180">
        <v>2319.5724500000001</v>
      </c>
      <c r="T9" s="180">
        <v>4595.0726199999999</v>
      </c>
      <c r="U9" s="180">
        <v>2854.7359999999999</v>
      </c>
      <c r="V9" s="180">
        <v>3000.1821800000002</v>
      </c>
      <c r="W9" s="180">
        <v>2374.71985</v>
      </c>
      <c r="X9" s="180">
        <v>4214.7249099999999</v>
      </c>
      <c r="Y9" s="180">
        <v>2393.30429</v>
      </c>
      <c r="Z9" s="180">
        <v>5498.8133699999998</v>
      </c>
      <c r="AA9" s="180">
        <v>2428.4380299999998</v>
      </c>
      <c r="AB9" s="180">
        <v>13577.694380000001</v>
      </c>
      <c r="AC9" s="180">
        <v>17669.06191</v>
      </c>
      <c r="AD9" s="180">
        <v>1864.0968300000002</v>
      </c>
      <c r="AE9" s="180">
        <v>10404.66006</v>
      </c>
      <c r="AF9" s="180">
        <v>1574.73136</v>
      </c>
      <c r="AG9" s="180">
        <v>2209.4892200000004</v>
      </c>
      <c r="AH9" s="180">
        <v>1646.84906</v>
      </c>
      <c r="AI9" s="180">
        <v>714.85838999999999</v>
      </c>
      <c r="AJ9" s="180">
        <v>1717.2684999999999</v>
      </c>
      <c r="AK9" s="180">
        <v>487.91778000000005</v>
      </c>
      <c r="AL9" s="180">
        <v>4402.6078799999996</v>
      </c>
      <c r="AM9" s="180">
        <v>699.91734999999994</v>
      </c>
      <c r="AN9" s="180">
        <v>3958.7809400000001</v>
      </c>
      <c r="AO9" s="180">
        <v>5149.6499299999996</v>
      </c>
      <c r="AP9" s="180">
        <v>2055.7054699999999</v>
      </c>
      <c r="AQ9" s="180">
        <v>455047.96542999998</v>
      </c>
      <c r="AR9" s="48"/>
      <c r="AS9" s="48"/>
    </row>
    <row r="10" spans="1:46">
      <c r="A10" s="16" t="s">
        <v>11</v>
      </c>
      <c r="B10" s="180">
        <v>36947.30644</v>
      </c>
      <c r="C10" s="180">
        <v>26235.483459999999</v>
      </c>
      <c r="D10" s="180">
        <v>36035.210869999995</v>
      </c>
      <c r="E10" s="180">
        <v>11086.920300000002</v>
      </c>
      <c r="F10" s="180">
        <v>5248.5032499999998</v>
      </c>
      <c r="G10" s="180">
        <v>4475.6588099999999</v>
      </c>
      <c r="H10" s="180">
        <v>2645.2790299999997</v>
      </c>
      <c r="I10" s="180">
        <v>10434.419599999999</v>
      </c>
      <c r="J10" s="180">
        <v>4313.3402999999998</v>
      </c>
      <c r="K10" s="180">
        <v>10125.961039999998</v>
      </c>
      <c r="L10" s="180">
        <v>3418.6848799999998</v>
      </c>
      <c r="M10" s="180">
        <v>13247.95788</v>
      </c>
      <c r="N10" s="180">
        <v>22881.567300000002</v>
      </c>
      <c r="O10" s="180">
        <v>3955.5793399999998</v>
      </c>
      <c r="P10" s="180">
        <v>6111.6781799999999</v>
      </c>
      <c r="Q10" s="180">
        <v>4152.74388</v>
      </c>
      <c r="R10" s="180">
        <v>4966.2996399999993</v>
      </c>
      <c r="S10" s="180">
        <v>3928.1989900000003</v>
      </c>
      <c r="T10" s="180">
        <v>3745.8905199999999</v>
      </c>
      <c r="U10" s="180">
        <v>3480.7464100000002</v>
      </c>
      <c r="V10" s="180">
        <v>3291.9751900000001</v>
      </c>
      <c r="W10" s="180">
        <v>1682.4898700000001</v>
      </c>
      <c r="X10" s="180">
        <v>7752.8881799999999</v>
      </c>
      <c r="Y10" s="180">
        <v>5314.3387899999998</v>
      </c>
      <c r="Z10" s="180">
        <v>6156.2996499999999</v>
      </c>
      <c r="AA10" s="180">
        <v>3120.5050899999997</v>
      </c>
      <c r="AB10" s="180">
        <v>7609.3066900000003</v>
      </c>
      <c r="AC10" s="180">
        <v>16281.11104</v>
      </c>
      <c r="AD10" s="180">
        <v>1522.40219</v>
      </c>
      <c r="AE10" s="180">
        <v>5935.5721599999997</v>
      </c>
      <c r="AF10" s="180">
        <v>2038.5278700000001</v>
      </c>
      <c r="AG10" s="180">
        <v>1568.51316</v>
      </c>
      <c r="AH10" s="180">
        <v>1628.21775</v>
      </c>
      <c r="AI10" s="180">
        <v>329.51256000000001</v>
      </c>
      <c r="AJ10" s="180">
        <v>1424.90058</v>
      </c>
      <c r="AK10" s="180">
        <v>202.16686999999999</v>
      </c>
      <c r="AL10" s="180">
        <v>2524.97793</v>
      </c>
      <c r="AM10" s="180">
        <v>458.44140000000004</v>
      </c>
      <c r="AN10" s="180">
        <v>7255.07564</v>
      </c>
      <c r="AO10" s="180">
        <v>2514.9905400000002</v>
      </c>
      <c r="AP10" s="180">
        <v>1569.60526</v>
      </c>
      <c r="AQ10" s="180">
        <v>297619.24852999998</v>
      </c>
      <c r="AR10" s="48"/>
      <c r="AS10" s="48"/>
    </row>
    <row r="11" spans="1:46">
      <c r="A11" s="16" t="s">
        <v>12</v>
      </c>
      <c r="B11" s="180">
        <v>78951.148809999999</v>
      </c>
      <c r="C11" s="180">
        <v>6379.4729100000004</v>
      </c>
      <c r="D11" s="180">
        <v>74330.610019999993</v>
      </c>
      <c r="E11" s="180">
        <v>9802.066060000001</v>
      </c>
      <c r="F11" s="180">
        <v>6808.8591699999997</v>
      </c>
      <c r="G11" s="180">
        <v>5669.3311800000001</v>
      </c>
      <c r="H11" s="180">
        <v>3103.69229</v>
      </c>
      <c r="I11" s="180">
        <v>9652.1266799999994</v>
      </c>
      <c r="J11" s="180">
        <v>8637.9064999999991</v>
      </c>
      <c r="K11" s="180">
        <v>21251.185289999998</v>
      </c>
      <c r="L11" s="180">
        <v>7391.7104900000004</v>
      </c>
      <c r="M11" s="180">
        <v>9137.4325200000003</v>
      </c>
      <c r="N11" s="180">
        <v>2410.3238700000002</v>
      </c>
      <c r="O11" s="180">
        <v>3056.3353099999999</v>
      </c>
      <c r="P11" s="180">
        <v>8936.5061400000013</v>
      </c>
      <c r="Q11" s="180">
        <v>2893.0085800000002</v>
      </c>
      <c r="R11" s="180">
        <v>343.88297</v>
      </c>
      <c r="S11" s="180">
        <v>3190.6368900000002</v>
      </c>
      <c r="T11" s="180">
        <v>0</v>
      </c>
      <c r="U11" s="180">
        <v>5479.77358</v>
      </c>
      <c r="V11" s="180">
        <v>96.45141000000001</v>
      </c>
      <c r="W11" s="180">
        <v>3884.2817599999998</v>
      </c>
      <c r="X11" s="180">
        <v>12607.0252</v>
      </c>
      <c r="Y11" s="180">
        <v>1444.59717</v>
      </c>
      <c r="Z11" s="180">
        <v>9163.32611</v>
      </c>
      <c r="AA11" s="180">
        <v>517.02086999999995</v>
      </c>
      <c r="AB11" s="180">
        <v>7810.44949</v>
      </c>
      <c r="AC11" s="180">
        <v>8996.4087</v>
      </c>
      <c r="AD11" s="180">
        <v>617.13076999999998</v>
      </c>
      <c r="AE11" s="180">
        <v>6170.5900599999995</v>
      </c>
      <c r="AF11" s="180">
        <v>7514.5590899999997</v>
      </c>
      <c r="AG11" s="180">
        <v>2473.4778900000001</v>
      </c>
      <c r="AH11" s="180">
        <v>951.08836999999994</v>
      </c>
      <c r="AI11" s="180">
        <v>28.107779999999998</v>
      </c>
      <c r="AJ11" s="180">
        <v>105.91371000000001</v>
      </c>
      <c r="AK11" s="180">
        <v>89.542880000000011</v>
      </c>
      <c r="AL11" s="180">
        <v>3611.5025699999997</v>
      </c>
      <c r="AM11" s="180">
        <v>86.471429999999998</v>
      </c>
      <c r="AN11" s="180">
        <v>1358.15346</v>
      </c>
      <c r="AO11" s="180">
        <v>1809.5321399999998</v>
      </c>
      <c r="AP11" s="180">
        <v>1747.24944</v>
      </c>
      <c r="AQ11" s="180">
        <v>338508.88955999998</v>
      </c>
      <c r="AR11" s="48"/>
      <c r="AS11" s="48"/>
    </row>
    <row r="12" spans="1:46">
      <c r="A12" s="16" t="s">
        <v>13</v>
      </c>
      <c r="B12" s="180">
        <v>0</v>
      </c>
      <c r="C12" s="180">
        <v>0</v>
      </c>
      <c r="D12" s="180">
        <v>0</v>
      </c>
      <c r="E12" s="180">
        <v>0</v>
      </c>
      <c r="F12" s="180">
        <v>0</v>
      </c>
      <c r="G12" s="180">
        <v>0</v>
      </c>
      <c r="H12" s="180">
        <v>0</v>
      </c>
      <c r="I12" s="180">
        <v>0</v>
      </c>
      <c r="J12" s="180">
        <v>0</v>
      </c>
      <c r="K12" s="180">
        <v>0</v>
      </c>
      <c r="L12" s="180">
        <v>0</v>
      </c>
      <c r="M12" s="180">
        <v>0</v>
      </c>
      <c r="N12" s="180">
        <v>0</v>
      </c>
      <c r="O12" s="180">
        <v>0</v>
      </c>
      <c r="P12" s="180">
        <v>0</v>
      </c>
      <c r="Q12" s="180">
        <v>0</v>
      </c>
      <c r="R12" s="180">
        <v>0</v>
      </c>
      <c r="S12" s="180">
        <v>0</v>
      </c>
      <c r="T12" s="180">
        <v>0</v>
      </c>
      <c r="U12" s="180">
        <v>0</v>
      </c>
      <c r="V12" s="180">
        <v>0</v>
      </c>
      <c r="W12" s="180">
        <v>0</v>
      </c>
      <c r="X12" s="180">
        <v>0</v>
      </c>
      <c r="Y12" s="180">
        <v>0</v>
      </c>
      <c r="Z12" s="180">
        <v>0</v>
      </c>
      <c r="AA12" s="180">
        <v>0</v>
      </c>
      <c r="AB12" s="180">
        <v>0</v>
      </c>
      <c r="AC12" s="180">
        <v>0</v>
      </c>
      <c r="AD12" s="180">
        <v>0</v>
      </c>
      <c r="AE12" s="180">
        <v>0</v>
      </c>
      <c r="AF12" s="180">
        <v>0</v>
      </c>
      <c r="AG12" s="180">
        <v>0</v>
      </c>
      <c r="AH12" s="180">
        <v>0</v>
      </c>
      <c r="AI12" s="180">
        <v>0</v>
      </c>
      <c r="AJ12" s="180">
        <v>0</v>
      </c>
      <c r="AK12" s="180">
        <v>0</v>
      </c>
      <c r="AL12" s="180">
        <v>0</v>
      </c>
      <c r="AM12" s="180">
        <v>0</v>
      </c>
      <c r="AN12" s="180">
        <v>0</v>
      </c>
      <c r="AO12" s="180">
        <v>0</v>
      </c>
      <c r="AP12" s="180">
        <v>0</v>
      </c>
      <c r="AQ12" s="180">
        <v>0</v>
      </c>
      <c r="AR12" s="48"/>
      <c r="AS12" s="48"/>
    </row>
    <row r="13" spans="1:46">
      <c r="A13" s="16" t="s">
        <v>14</v>
      </c>
      <c r="B13" s="180">
        <v>0</v>
      </c>
      <c r="C13" s="180">
        <v>0</v>
      </c>
      <c r="D13" s="180">
        <v>0</v>
      </c>
      <c r="E13" s="180">
        <v>0</v>
      </c>
      <c r="F13" s="180">
        <v>0</v>
      </c>
      <c r="G13" s="180">
        <v>0</v>
      </c>
      <c r="H13" s="180">
        <v>0</v>
      </c>
      <c r="I13" s="180">
        <v>0</v>
      </c>
      <c r="J13" s="180">
        <v>0</v>
      </c>
      <c r="K13" s="180">
        <v>0</v>
      </c>
      <c r="L13" s="180">
        <v>0</v>
      </c>
      <c r="M13" s="180">
        <v>0</v>
      </c>
      <c r="N13" s="180">
        <v>0</v>
      </c>
      <c r="O13" s="180">
        <v>0</v>
      </c>
      <c r="P13" s="180">
        <v>0</v>
      </c>
      <c r="Q13" s="180">
        <v>0</v>
      </c>
      <c r="R13" s="180">
        <v>0</v>
      </c>
      <c r="S13" s="180">
        <v>0</v>
      </c>
      <c r="T13" s="180">
        <v>0</v>
      </c>
      <c r="U13" s="180">
        <v>0</v>
      </c>
      <c r="V13" s="180">
        <v>0</v>
      </c>
      <c r="W13" s="180">
        <v>0</v>
      </c>
      <c r="X13" s="180">
        <v>0</v>
      </c>
      <c r="Y13" s="180">
        <v>0</v>
      </c>
      <c r="Z13" s="180">
        <v>0</v>
      </c>
      <c r="AA13" s="180">
        <v>0</v>
      </c>
      <c r="AB13" s="180">
        <v>0</v>
      </c>
      <c r="AC13" s="180">
        <v>0</v>
      </c>
      <c r="AD13" s="180">
        <v>0</v>
      </c>
      <c r="AE13" s="180">
        <v>0</v>
      </c>
      <c r="AF13" s="180">
        <v>0</v>
      </c>
      <c r="AG13" s="180">
        <v>0</v>
      </c>
      <c r="AH13" s="180">
        <v>0</v>
      </c>
      <c r="AI13" s="180">
        <v>0</v>
      </c>
      <c r="AJ13" s="180">
        <v>0</v>
      </c>
      <c r="AK13" s="180">
        <v>0</v>
      </c>
      <c r="AL13" s="180">
        <v>0</v>
      </c>
      <c r="AM13" s="180">
        <v>0</v>
      </c>
      <c r="AN13" s="180">
        <v>0</v>
      </c>
      <c r="AO13" s="180">
        <v>0</v>
      </c>
      <c r="AP13" s="180">
        <v>0</v>
      </c>
      <c r="AQ13" s="180">
        <v>0</v>
      </c>
      <c r="AR13" s="48"/>
      <c r="AS13" s="48"/>
    </row>
    <row r="14" spans="1:46">
      <c r="A14" s="11" t="s">
        <v>15</v>
      </c>
      <c r="B14" s="180">
        <v>3</v>
      </c>
      <c r="C14" s="180">
        <v>175.56251</v>
      </c>
      <c r="D14" s="180">
        <v>0</v>
      </c>
      <c r="E14" s="180">
        <v>0</v>
      </c>
      <c r="F14" s="180">
        <v>0</v>
      </c>
      <c r="G14" s="180">
        <v>8.1140000000000008</v>
      </c>
      <c r="H14" s="180">
        <v>0</v>
      </c>
      <c r="I14" s="180">
        <v>0</v>
      </c>
      <c r="J14" s="180">
        <v>45.973500000000001</v>
      </c>
      <c r="K14" s="180">
        <v>0</v>
      </c>
      <c r="L14" s="180">
        <v>0</v>
      </c>
      <c r="M14" s="180">
        <v>0</v>
      </c>
      <c r="N14" s="180">
        <v>0</v>
      </c>
      <c r="O14" s="180">
        <v>0</v>
      </c>
      <c r="P14" s="180">
        <v>0</v>
      </c>
      <c r="Q14" s="180">
        <v>0</v>
      </c>
      <c r="R14" s="180">
        <v>0</v>
      </c>
      <c r="S14" s="180">
        <v>0</v>
      </c>
      <c r="T14" s="180">
        <v>0</v>
      </c>
      <c r="U14" s="180">
        <v>0</v>
      </c>
      <c r="V14" s="180">
        <v>0</v>
      </c>
      <c r="W14" s="180">
        <v>0</v>
      </c>
      <c r="X14" s="180">
        <v>0</v>
      </c>
      <c r="Y14" s="180">
        <v>0</v>
      </c>
      <c r="Z14" s="180">
        <v>106.28767999999999</v>
      </c>
      <c r="AA14" s="180">
        <v>0</v>
      </c>
      <c r="AB14" s="180">
        <v>0</v>
      </c>
      <c r="AC14" s="180">
        <v>0</v>
      </c>
      <c r="AD14" s="180">
        <v>0</v>
      </c>
      <c r="AE14" s="180">
        <v>0</v>
      </c>
      <c r="AF14" s="180">
        <v>0</v>
      </c>
      <c r="AG14" s="180">
        <v>0</v>
      </c>
      <c r="AH14" s="180">
        <v>0</v>
      </c>
      <c r="AI14" s="180">
        <v>0</v>
      </c>
      <c r="AJ14" s="180">
        <v>0</v>
      </c>
      <c r="AK14" s="180">
        <v>0</v>
      </c>
      <c r="AL14" s="180">
        <v>0</v>
      </c>
      <c r="AM14" s="180">
        <v>0</v>
      </c>
      <c r="AN14" s="180">
        <v>0</v>
      </c>
      <c r="AO14" s="180">
        <v>0</v>
      </c>
      <c r="AP14" s="180">
        <v>0</v>
      </c>
      <c r="AQ14" s="180">
        <v>338.93768999999998</v>
      </c>
      <c r="AR14" s="48"/>
      <c r="AS14" s="48"/>
    </row>
    <row r="15" spans="1:46">
      <c r="A15" s="16" t="s">
        <v>16</v>
      </c>
      <c r="B15" s="180">
        <v>0</v>
      </c>
      <c r="C15" s="180">
        <v>3.13E-3</v>
      </c>
      <c r="D15" s="180">
        <v>0</v>
      </c>
      <c r="E15" s="180">
        <v>0</v>
      </c>
      <c r="F15" s="180">
        <v>0</v>
      </c>
      <c r="G15" s="180">
        <v>0</v>
      </c>
      <c r="H15" s="180">
        <v>0</v>
      </c>
      <c r="I15" s="180">
        <v>0</v>
      </c>
      <c r="J15" s="180">
        <v>0</v>
      </c>
      <c r="K15" s="180">
        <v>0</v>
      </c>
      <c r="L15" s="180">
        <v>0</v>
      </c>
      <c r="M15" s="180">
        <v>0</v>
      </c>
      <c r="N15" s="180">
        <v>0</v>
      </c>
      <c r="O15" s="180">
        <v>0</v>
      </c>
      <c r="P15" s="180">
        <v>0</v>
      </c>
      <c r="Q15" s="180">
        <v>0</v>
      </c>
      <c r="R15" s="180">
        <v>0</v>
      </c>
      <c r="S15" s="180">
        <v>0</v>
      </c>
      <c r="T15" s="180">
        <v>0</v>
      </c>
      <c r="U15" s="180">
        <v>0</v>
      </c>
      <c r="V15" s="180">
        <v>0</v>
      </c>
      <c r="W15" s="180">
        <v>0</v>
      </c>
      <c r="X15" s="180">
        <v>0</v>
      </c>
      <c r="Y15" s="180">
        <v>0</v>
      </c>
      <c r="Z15" s="180">
        <v>0</v>
      </c>
      <c r="AA15" s="180">
        <v>0</v>
      </c>
      <c r="AB15" s="180">
        <v>0</v>
      </c>
      <c r="AC15" s="180">
        <v>0</v>
      </c>
      <c r="AD15" s="180">
        <v>0</v>
      </c>
      <c r="AE15" s="180">
        <v>0</v>
      </c>
      <c r="AF15" s="180">
        <v>0</v>
      </c>
      <c r="AG15" s="180">
        <v>0</v>
      </c>
      <c r="AH15" s="180">
        <v>0</v>
      </c>
      <c r="AI15" s="180">
        <v>0</v>
      </c>
      <c r="AJ15" s="180">
        <v>0</v>
      </c>
      <c r="AK15" s="180">
        <v>0</v>
      </c>
      <c r="AL15" s="180">
        <v>0</v>
      </c>
      <c r="AM15" s="180">
        <v>0</v>
      </c>
      <c r="AN15" s="180">
        <v>0</v>
      </c>
      <c r="AO15" s="180">
        <v>0</v>
      </c>
      <c r="AP15" s="180">
        <v>0</v>
      </c>
      <c r="AQ15" s="180">
        <v>3.13E-3</v>
      </c>
      <c r="AR15" s="48"/>
      <c r="AS15" s="48"/>
    </row>
    <row r="16" spans="1:46">
      <c r="A16" s="16" t="s">
        <v>17</v>
      </c>
      <c r="B16" s="180">
        <v>0</v>
      </c>
      <c r="C16" s="180">
        <v>0</v>
      </c>
      <c r="D16" s="180">
        <v>0</v>
      </c>
      <c r="E16" s="180">
        <v>0</v>
      </c>
      <c r="F16" s="180">
        <v>0</v>
      </c>
      <c r="G16" s="180">
        <v>0</v>
      </c>
      <c r="H16" s="180">
        <v>0</v>
      </c>
      <c r="I16" s="180">
        <v>0</v>
      </c>
      <c r="J16" s="180">
        <v>0</v>
      </c>
      <c r="K16" s="180">
        <v>0</v>
      </c>
      <c r="L16" s="180">
        <v>0</v>
      </c>
      <c r="M16" s="180">
        <v>0</v>
      </c>
      <c r="N16" s="180">
        <v>0</v>
      </c>
      <c r="O16" s="180">
        <v>-20.715669999999999</v>
      </c>
      <c r="P16" s="180">
        <v>0</v>
      </c>
      <c r="Q16" s="180">
        <v>0</v>
      </c>
      <c r="R16" s="180">
        <v>0</v>
      </c>
      <c r="S16" s="180">
        <v>0</v>
      </c>
      <c r="T16" s="180">
        <v>0</v>
      </c>
      <c r="U16" s="180">
        <v>0</v>
      </c>
      <c r="V16" s="180">
        <v>-5.4716199999999997</v>
      </c>
      <c r="W16" s="180">
        <v>0</v>
      </c>
      <c r="X16" s="180">
        <v>0</v>
      </c>
      <c r="Y16" s="180">
        <v>-27.026619999999998</v>
      </c>
      <c r="Z16" s="180">
        <v>0</v>
      </c>
      <c r="AA16" s="180">
        <v>0</v>
      </c>
      <c r="AB16" s="180">
        <v>0</v>
      </c>
      <c r="AC16" s="180">
        <v>0</v>
      </c>
      <c r="AD16" s="180">
        <v>0</v>
      </c>
      <c r="AE16" s="180">
        <v>0</v>
      </c>
      <c r="AF16" s="180">
        <v>0</v>
      </c>
      <c r="AG16" s="180">
        <v>0</v>
      </c>
      <c r="AH16" s="180">
        <v>0</v>
      </c>
      <c r="AI16" s="180">
        <v>0</v>
      </c>
      <c r="AJ16" s="180">
        <v>0</v>
      </c>
      <c r="AK16" s="180">
        <v>0</v>
      </c>
      <c r="AL16" s="180">
        <v>0</v>
      </c>
      <c r="AM16" s="180">
        <v>0</v>
      </c>
      <c r="AN16" s="180">
        <v>0</v>
      </c>
      <c r="AO16" s="180">
        <v>0</v>
      </c>
      <c r="AP16" s="180">
        <v>0</v>
      </c>
      <c r="AQ16" s="180">
        <v>-53.213910000000006</v>
      </c>
      <c r="AR16" s="48"/>
      <c r="AS16" s="48"/>
    </row>
    <row r="17" spans="1:45">
      <c r="A17" s="15" t="s">
        <v>18</v>
      </c>
      <c r="B17" s="374">
        <v>34176.4375</v>
      </c>
      <c r="C17" s="374">
        <v>14474.73191</v>
      </c>
      <c r="D17" s="374">
        <v>27872.744739999998</v>
      </c>
      <c r="E17" s="374">
        <v>31313.261989999999</v>
      </c>
      <c r="F17" s="374">
        <v>25608.447210000002</v>
      </c>
      <c r="G17" s="374">
        <v>23345.96286</v>
      </c>
      <c r="H17" s="374">
        <v>14311.115039999999</v>
      </c>
      <c r="I17" s="374">
        <v>14714.332640000001</v>
      </c>
      <c r="J17" s="374">
        <v>11437.47589</v>
      </c>
      <c r="K17" s="374">
        <v>33865.433619999996</v>
      </c>
      <c r="L17" s="374">
        <v>12819.58209</v>
      </c>
      <c r="M17" s="374">
        <v>25128.028289999998</v>
      </c>
      <c r="N17" s="374">
        <v>48058.843729999993</v>
      </c>
      <c r="O17" s="374">
        <v>13412.534970000001</v>
      </c>
      <c r="P17" s="374">
        <v>13592.89227</v>
      </c>
      <c r="Q17" s="374">
        <v>5627.9828499999994</v>
      </c>
      <c r="R17" s="374">
        <v>3540.2685499999998</v>
      </c>
      <c r="S17" s="374">
        <v>1353.9882</v>
      </c>
      <c r="T17" s="374">
        <v>11001.1368</v>
      </c>
      <c r="U17" s="374">
        <v>16092.055550000001</v>
      </c>
      <c r="V17" s="374">
        <v>3989.1962699999999</v>
      </c>
      <c r="W17" s="374">
        <v>2450.28305</v>
      </c>
      <c r="X17" s="374">
        <v>23924.134959999999</v>
      </c>
      <c r="Y17" s="374">
        <v>21425.819749999999</v>
      </c>
      <c r="Z17" s="374">
        <v>8400.9010299999991</v>
      </c>
      <c r="AA17" s="374">
        <v>11076.1767</v>
      </c>
      <c r="AB17" s="374">
        <v>34426.066229999997</v>
      </c>
      <c r="AC17" s="374">
        <v>6431.4781399999993</v>
      </c>
      <c r="AD17" s="374">
        <v>1909.9645600000001</v>
      </c>
      <c r="AE17" s="374">
        <v>57527.720280000001</v>
      </c>
      <c r="AF17" s="374">
        <v>6020.66842</v>
      </c>
      <c r="AG17" s="374">
        <v>11546.24163</v>
      </c>
      <c r="AH17" s="374">
        <v>2728.8663900000001</v>
      </c>
      <c r="AI17" s="374">
        <v>1738.2888</v>
      </c>
      <c r="AJ17" s="374">
        <v>5231.4204200000004</v>
      </c>
      <c r="AK17" s="374">
        <v>2592.7691800000002</v>
      </c>
      <c r="AL17" s="374">
        <v>5867.9512000000004</v>
      </c>
      <c r="AM17" s="374">
        <v>407.03831000000002</v>
      </c>
      <c r="AN17" s="374">
        <v>22754.830249999999</v>
      </c>
      <c r="AO17" s="374">
        <v>4615.0057300000008</v>
      </c>
      <c r="AP17" s="374">
        <v>2007.9590900000001</v>
      </c>
      <c r="AQ17" s="374">
        <v>618820.03709</v>
      </c>
      <c r="AR17" s="170"/>
      <c r="AS17" s="48"/>
    </row>
    <row r="18" spans="1:45">
      <c r="A18" s="16" t="s">
        <v>19</v>
      </c>
      <c r="B18" s="180">
        <v>0</v>
      </c>
      <c r="C18" s="180">
        <v>0</v>
      </c>
      <c r="D18" s="180">
        <v>0</v>
      </c>
      <c r="E18" s="180">
        <v>0</v>
      </c>
      <c r="F18" s="180">
        <v>0</v>
      </c>
      <c r="G18" s="180">
        <v>0</v>
      </c>
      <c r="H18" s="180">
        <v>0</v>
      </c>
      <c r="I18" s="180">
        <v>0</v>
      </c>
      <c r="J18" s="180">
        <v>0</v>
      </c>
      <c r="K18" s="180">
        <v>0</v>
      </c>
      <c r="L18" s="180">
        <v>0</v>
      </c>
      <c r="M18" s="180">
        <v>0</v>
      </c>
      <c r="N18" s="180">
        <v>0</v>
      </c>
      <c r="O18" s="180">
        <v>0</v>
      </c>
      <c r="P18" s="180">
        <v>0</v>
      </c>
      <c r="Q18" s="180">
        <v>0</v>
      </c>
      <c r="R18" s="180">
        <v>0</v>
      </c>
      <c r="S18" s="180">
        <v>0</v>
      </c>
      <c r="T18" s="180">
        <v>0</v>
      </c>
      <c r="U18" s="180">
        <v>0</v>
      </c>
      <c r="V18" s="180">
        <v>0</v>
      </c>
      <c r="W18" s="180">
        <v>0</v>
      </c>
      <c r="X18" s="180">
        <v>0</v>
      </c>
      <c r="Y18" s="180">
        <v>0</v>
      </c>
      <c r="Z18" s="180">
        <v>0</v>
      </c>
      <c r="AA18" s="180">
        <v>0</v>
      </c>
      <c r="AB18" s="180">
        <v>0</v>
      </c>
      <c r="AC18" s="180">
        <v>0</v>
      </c>
      <c r="AD18" s="180">
        <v>0</v>
      </c>
      <c r="AE18" s="180">
        <v>0</v>
      </c>
      <c r="AF18" s="180">
        <v>0</v>
      </c>
      <c r="AG18" s="180">
        <v>0</v>
      </c>
      <c r="AH18" s="180">
        <v>0</v>
      </c>
      <c r="AI18" s="180">
        <v>0</v>
      </c>
      <c r="AJ18" s="180">
        <v>0</v>
      </c>
      <c r="AK18" s="180">
        <v>0</v>
      </c>
      <c r="AL18" s="180">
        <v>0</v>
      </c>
      <c r="AM18" s="180">
        <v>0</v>
      </c>
      <c r="AN18" s="180">
        <v>0</v>
      </c>
      <c r="AO18" s="180">
        <v>0</v>
      </c>
      <c r="AP18" s="180">
        <v>0</v>
      </c>
      <c r="AQ18" s="180">
        <v>0</v>
      </c>
      <c r="AR18" s="48"/>
      <c r="AS18" s="48"/>
    </row>
    <row r="19" spans="1:45">
      <c r="A19" s="16" t="s">
        <v>20</v>
      </c>
      <c r="B19" s="180">
        <v>2157.5165299999999</v>
      </c>
      <c r="C19" s="180">
        <v>1936.3941499999999</v>
      </c>
      <c r="D19" s="180">
        <v>9959.005650000001</v>
      </c>
      <c r="E19" s="180">
        <v>26002.817620000002</v>
      </c>
      <c r="F19" s="180">
        <v>22571.881890000001</v>
      </c>
      <c r="G19" s="180">
        <v>21340.701539999998</v>
      </c>
      <c r="H19" s="180">
        <v>8671.5656899999994</v>
      </c>
      <c r="I19" s="180">
        <v>10035.3559</v>
      </c>
      <c r="J19" s="180">
        <v>9202.083990000001</v>
      </c>
      <c r="K19" s="180">
        <v>15881.332970000001</v>
      </c>
      <c r="L19" s="180">
        <v>9845.3115199999993</v>
      </c>
      <c r="M19" s="180">
        <v>21183.948760000003</v>
      </c>
      <c r="N19" s="180">
        <v>38046.782469999998</v>
      </c>
      <c r="O19" s="180">
        <v>6497.1200999999992</v>
      </c>
      <c r="P19" s="180">
        <v>11273.09605</v>
      </c>
      <c r="Q19" s="180">
        <v>4929.3711399999993</v>
      </c>
      <c r="R19" s="180">
        <v>2815.9374700000003</v>
      </c>
      <c r="S19" s="180">
        <v>155.75645</v>
      </c>
      <c r="T19" s="180">
        <v>9698.3600299999998</v>
      </c>
      <c r="U19" s="180">
        <v>5825.98099</v>
      </c>
      <c r="V19" s="180">
        <v>2427.59</v>
      </c>
      <c r="W19" s="180">
        <v>649.98338999999999</v>
      </c>
      <c r="X19" s="180">
        <v>13911.579589999999</v>
      </c>
      <c r="Y19" s="180">
        <v>16143.64213</v>
      </c>
      <c r="Z19" s="180">
        <v>3741.74046</v>
      </c>
      <c r="AA19" s="180">
        <v>10166.52212</v>
      </c>
      <c r="AB19" s="180">
        <v>18263.151249999999</v>
      </c>
      <c r="AC19" s="180">
        <v>1921.8286499999999</v>
      </c>
      <c r="AD19" s="180">
        <v>918.43168000000003</v>
      </c>
      <c r="AE19" s="180">
        <v>30239.397850000001</v>
      </c>
      <c r="AF19" s="180">
        <v>4999.6824299999998</v>
      </c>
      <c r="AG19" s="180">
        <v>10510.250609999999</v>
      </c>
      <c r="AH19" s="180">
        <v>1144.7562700000001</v>
      </c>
      <c r="AI19" s="180">
        <v>1495.64525</v>
      </c>
      <c r="AJ19" s="180">
        <v>3922.47766</v>
      </c>
      <c r="AK19" s="180">
        <v>2493.0396900000001</v>
      </c>
      <c r="AL19" s="180">
        <v>3432.8144900000002</v>
      </c>
      <c r="AM19" s="180">
        <v>68.33023</v>
      </c>
      <c r="AN19" s="180">
        <v>19270.44572</v>
      </c>
      <c r="AO19" s="180">
        <v>1982.2263400000002</v>
      </c>
      <c r="AP19" s="180">
        <v>1505.33322</v>
      </c>
      <c r="AQ19" s="180">
        <v>387239.18994000001</v>
      </c>
      <c r="AR19" s="48"/>
      <c r="AS19" s="48"/>
    </row>
    <row r="20" spans="1:45">
      <c r="A20" s="16" t="s">
        <v>21</v>
      </c>
      <c r="B20" s="180">
        <v>0</v>
      </c>
      <c r="C20" s="180">
        <v>0</v>
      </c>
      <c r="D20" s="180">
        <v>0</v>
      </c>
      <c r="E20" s="180">
        <v>0</v>
      </c>
      <c r="F20" s="180">
        <v>0</v>
      </c>
      <c r="G20" s="180">
        <v>0</v>
      </c>
      <c r="H20" s="180">
        <v>0</v>
      </c>
      <c r="I20" s="180">
        <v>0</v>
      </c>
      <c r="J20" s="180">
        <v>0</v>
      </c>
      <c r="K20" s="180">
        <v>0</v>
      </c>
      <c r="L20" s="180">
        <v>0</v>
      </c>
      <c r="M20" s="180">
        <v>0</v>
      </c>
      <c r="N20" s="180">
        <v>0</v>
      </c>
      <c r="O20" s="180">
        <v>0</v>
      </c>
      <c r="P20" s="180">
        <v>0</v>
      </c>
      <c r="Q20" s="180">
        <v>0</v>
      </c>
      <c r="R20" s="180">
        <v>0</v>
      </c>
      <c r="S20" s="180">
        <v>0</v>
      </c>
      <c r="T20" s="180">
        <v>0</v>
      </c>
      <c r="U20" s="180">
        <v>0</v>
      </c>
      <c r="V20" s="180">
        <v>0</v>
      </c>
      <c r="W20" s="180">
        <v>0</v>
      </c>
      <c r="X20" s="180">
        <v>0</v>
      </c>
      <c r="Y20" s="180">
        <v>0</v>
      </c>
      <c r="Z20" s="180">
        <v>0</v>
      </c>
      <c r="AA20" s="180">
        <v>0</v>
      </c>
      <c r="AB20" s="180">
        <v>0</v>
      </c>
      <c r="AC20" s="180">
        <v>0</v>
      </c>
      <c r="AD20" s="180">
        <v>0</v>
      </c>
      <c r="AE20" s="180">
        <v>0</v>
      </c>
      <c r="AF20" s="180">
        <v>0</v>
      </c>
      <c r="AG20" s="180">
        <v>0</v>
      </c>
      <c r="AH20" s="180">
        <v>0</v>
      </c>
      <c r="AI20" s="180">
        <v>0</v>
      </c>
      <c r="AJ20" s="180">
        <v>0</v>
      </c>
      <c r="AK20" s="180">
        <v>0</v>
      </c>
      <c r="AL20" s="180">
        <v>0</v>
      </c>
      <c r="AM20" s="180">
        <v>0</v>
      </c>
      <c r="AN20" s="180">
        <v>0</v>
      </c>
      <c r="AO20" s="180">
        <v>0</v>
      </c>
      <c r="AP20" s="180">
        <v>0</v>
      </c>
      <c r="AQ20" s="180">
        <v>0</v>
      </c>
      <c r="AR20" s="48"/>
      <c r="AS20" s="48"/>
    </row>
    <row r="21" spans="1:45">
      <c r="A21" s="16" t="s">
        <v>22</v>
      </c>
      <c r="B21" s="180">
        <v>0</v>
      </c>
      <c r="C21" s="180">
        <v>0</v>
      </c>
      <c r="D21" s="180">
        <v>0</v>
      </c>
      <c r="E21" s="180">
        <v>0</v>
      </c>
      <c r="F21" s="180">
        <v>0</v>
      </c>
      <c r="G21" s="180">
        <v>0</v>
      </c>
      <c r="H21" s="180">
        <v>0</v>
      </c>
      <c r="I21" s="180">
        <v>0</v>
      </c>
      <c r="J21" s="180">
        <v>0</v>
      </c>
      <c r="K21" s="180">
        <v>0</v>
      </c>
      <c r="L21" s="180">
        <v>0</v>
      </c>
      <c r="M21" s="180">
        <v>0</v>
      </c>
      <c r="N21" s="180">
        <v>0</v>
      </c>
      <c r="O21" s="180">
        <v>0</v>
      </c>
      <c r="P21" s="180">
        <v>0</v>
      </c>
      <c r="Q21" s="180">
        <v>0</v>
      </c>
      <c r="R21" s="180">
        <v>0</v>
      </c>
      <c r="S21" s="180">
        <v>0</v>
      </c>
      <c r="T21" s="180">
        <v>0</v>
      </c>
      <c r="U21" s="180">
        <v>0</v>
      </c>
      <c r="V21" s="180">
        <v>0</v>
      </c>
      <c r="W21" s="180">
        <v>0</v>
      </c>
      <c r="X21" s="180">
        <v>0</v>
      </c>
      <c r="Y21" s="180">
        <v>0</v>
      </c>
      <c r="Z21" s="180">
        <v>0</v>
      </c>
      <c r="AA21" s="180">
        <v>0</v>
      </c>
      <c r="AB21" s="180">
        <v>0</v>
      </c>
      <c r="AC21" s="180">
        <v>0</v>
      </c>
      <c r="AD21" s="180">
        <v>0</v>
      </c>
      <c r="AE21" s="180">
        <v>0</v>
      </c>
      <c r="AF21" s="180">
        <v>0</v>
      </c>
      <c r="AG21" s="180">
        <v>0</v>
      </c>
      <c r="AH21" s="180">
        <v>0</v>
      </c>
      <c r="AI21" s="180">
        <v>0</v>
      </c>
      <c r="AJ21" s="180">
        <v>0</v>
      </c>
      <c r="AK21" s="180">
        <v>0</v>
      </c>
      <c r="AL21" s="180">
        <v>0</v>
      </c>
      <c r="AM21" s="180">
        <v>0</v>
      </c>
      <c r="AN21" s="180">
        <v>0</v>
      </c>
      <c r="AO21" s="180">
        <v>0</v>
      </c>
      <c r="AP21" s="180">
        <v>0</v>
      </c>
      <c r="AQ21" s="180">
        <v>0</v>
      </c>
      <c r="AR21" s="48"/>
      <c r="AS21" s="48"/>
    </row>
    <row r="22" spans="1:45">
      <c r="A22" s="11" t="s">
        <v>23</v>
      </c>
      <c r="B22" s="180">
        <v>1045.7779599999999</v>
      </c>
      <c r="C22" s="180">
        <v>0</v>
      </c>
      <c r="D22" s="180">
        <v>684.61408999999992</v>
      </c>
      <c r="E22" s="180">
        <v>1.477E-2</v>
      </c>
      <c r="F22" s="180">
        <v>249.86027999999999</v>
      </c>
      <c r="G22" s="180">
        <v>84.134470000000007</v>
      </c>
      <c r="H22" s="180">
        <v>3562.8131699999999</v>
      </c>
      <c r="I22" s="180">
        <v>0</v>
      </c>
      <c r="J22" s="180">
        <v>0</v>
      </c>
      <c r="K22" s="180">
        <v>14224.884789999998</v>
      </c>
      <c r="L22" s="180">
        <v>0</v>
      </c>
      <c r="M22" s="180">
        <v>628.74003000000005</v>
      </c>
      <c r="N22" s="180">
        <v>3612.48711</v>
      </c>
      <c r="O22" s="180">
        <v>4694.1170899999997</v>
      </c>
      <c r="P22" s="180">
        <v>0</v>
      </c>
      <c r="Q22" s="180">
        <v>0</v>
      </c>
      <c r="R22" s="180">
        <v>0</v>
      </c>
      <c r="S22" s="180">
        <v>53.670870000000001</v>
      </c>
      <c r="T22" s="180">
        <v>0</v>
      </c>
      <c r="U22" s="180">
        <v>7667.0001500000008</v>
      </c>
      <c r="V22" s="180">
        <v>187.76613</v>
      </c>
      <c r="W22" s="180">
        <v>3.7359400000000003</v>
      </c>
      <c r="X22" s="180">
        <v>3963.8919799999999</v>
      </c>
      <c r="Y22" s="180">
        <v>3185.4042400000003</v>
      </c>
      <c r="Z22" s="180">
        <v>0</v>
      </c>
      <c r="AA22" s="180">
        <v>0</v>
      </c>
      <c r="AB22" s="180">
        <v>11584.958929999999</v>
      </c>
      <c r="AC22" s="180">
        <v>68.778320000000008</v>
      </c>
      <c r="AD22" s="180">
        <v>8.0306599999999992</v>
      </c>
      <c r="AE22" s="180">
        <v>20378.842059999999</v>
      </c>
      <c r="AF22" s="180">
        <v>26.32863</v>
      </c>
      <c r="AG22" s="180">
        <v>0</v>
      </c>
      <c r="AH22" s="180">
        <v>177.90186</v>
      </c>
      <c r="AI22" s="180">
        <v>0</v>
      </c>
      <c r="AJ22" s="180">
        <v>57.807449999999996</v>
      </c>
      <c r="AK22" s="180">
        <v>0</v>
      </c>
      <c r="AL22" s="180">
        <v>193.86888000000002</v>
      </c>
      <c r="AM22" s="180">
        <v>0</v>
      </c>
      <c r="AN22" s="180">
        <v>0</v>
      </c>
      <c r="AO22" s="180">
        <v>1235.41993</v>
      </c>
      <c r="AP22" s="180">
        <v>0</v>
      </c>
      <c r="AQ22" s="180">
        <v>77580.849790000007</v>
      </c>
      <c r="AR22" s="48"/>
      <c r="AS22" s="48"/>
    </row>
    <row r="23" spans="1:45">
      <c r="A23" s="16" t="s">
        <v>24</v>
      </c>
      <c r="B23" s="180">
        <v>30973.143010000003</v>
      </c>
      <c r="C23" s="180">
        <v>12537.12667</v>
      </c>
      <c r="D23" s="180">
        <v>17131.941699999999</v>
      </c>
      <c r="E23" s="180">
        <v>5310.4295999999995</v>
      </c>
      <c r="F23" s="180">
        <v>2786.7050399999998</v>
      </c>
      <c r="G23" s="180">
        <v>1921.1268500000001</v>
      </c>
      <c r="H23" s="180">
        <v>2074.0278499999999</v>
      </c>
      <c r="I23" s="180">
        <v>4678.9767400000001</v>
      </c>
      <c r="J23" s="180">
        <v>2235.3919000000001</v>
      </c>
      <c r="K23" s="180">
        <v>3725.3974399999997</v>
      </c>
      <c r="L23" s="180">
        <v>2974.2705699999997</v>
      </c>
      <c r="M23" s="180">
        <v>3315.3395</v>
      </c>
      <c r="N23" s="180">
        <v>6399.5741500000004</v>
      </c>
      <c r="O23" s="180">
        <v>2221.2977799999999</v>
      </c>
      <c r="P23" s="180">
        <v>2319.7962200000002</v>
      </c>
      <c r="Q23" s="180">
        <v>696.71587</v>
      </c>
      <c r="R23" s="180">
        <v>724.33107999999993</v>
      </c>
      <c r="S23" s="180">
        <v>1144.56088</v>
      </c>
      <c r="T23" s="180">
        <v>1302.7767699999999</v>
      </c>
      <c r="U23" s="180">
        <v>2599.0744100000002</v>
      </c>
      <c r="V23" s="180">
        <v>1373.8401399999998</v>
      </c>
      <c r="W23" s="180">
        <v>1796.5637199999999</v>
      </c>
      <c r="X23" s="180">
        <v>6007.5100499999999</v>
      </c>
      <c r="Y23" s="180">
        <v>2217.85545</v>
      </c>
      <c r="Z23" s="180">
        <v>4659.16057</v>
      </c>
      <c r="AA23" s="180">
        <v>909.65458000000001</v>
      </c>
      <c r="AB23" s="180">
        <v>4573.2397999999994</v>
      </c>
      <c r="AC23" s="180">
        <v>4440.8711700000003</v>
      </c>
      <c r="AD23" s="180">
        <v>983.50221999999997</v>
      </c>
      <c r="AE23" s="180">
        <v>6888.2258300000003</v>
      </c>
      <c r="AF23" s="180">
        <v>994.65736000000004</v>
      </c>
      <c r="AG23" s="180">
        <v>1035.9910199999999</v>
      </c>
      <c r="AH23" s="180">
        <v>1406.2082600000001</v>
      </c>
      <c r="AI23" s="180">
        <v>242.64354999999998</v>
      </c>
      <c r="AJ23" s="180">
        <v>1251.1353100000001</v>
      </c>
      <c r="AK23" s="180">
        <v>99.729489999999998</v>
      </c>
      <c r="AL23" s="180">
        <v>2241.2678300000002</v>
      </c>
      <c r="AM23" s="180">
        <v>338.70808</v>
      </c>
      <c r="AN23" s="180">
        <v>3484.3845299999998</v>
      </c>
      <c r="AO23" s="180">
        <v>1397.3594599999999</v>
      </c>
      <c r="AP23" s="180">
        <v>502.62587000000002</v>
      </c>
      <c r="AQ23" s="180">
        <v>153917.13832</v>
      </c>
      <c r="AR23" s="48"/>
      <c r="AS23" s="48"/>
    </row>
    <row r="24" spans="1:45">
      <c r="A24" s="16" t="s">
        <v>25</v>
      </c>
      <c r="B24" s="180">
        <v>0</v>
      </c>
      <c r="C24" s="180">
        <v>1.21109</v>
      </c>
      <c r="D24" s="180">
        <v>97.183300000000003</v>
      </c>
      <c r="E24" s="180">
        <v>0</v>
      </c>
      <c r="F24" s="180">
        <v>0</v>
      </c>
      <c r="G24" s="180">
        <v>0</v>
      </c>
      <c r="H24" s="180">
        <v>2.7083300000000001</v>
      </c>
      <c r="I24" s="180">
        <v>0</v>
      </c>
      <c r="J24" s="180">
        <v>0</v>
      </c>
      <c r="K24" s="180">
        <v>33.818419999999996</v>
      </c>
      <c r="L24" s="180">
        <v>0</v>
      </c>
      <c r="M24" s="180">
        <v>0</v>
      </c>
      <c r="N24" s="180">
        <v>0</v>
      </c>
      <c r="O24" s="180">
        <v>0</v>
      </c>
      <c r="P24" s="180">
        <v>0</v>
      </c>
      <c r="Q24" s="180">
        <v>1.89584</v>
      </c>
      <c r="R24" s="180">
        <v>0</v>
      </c>
      <c r="S24" s="180">
        <v>0</v>
      </c>
      <c r="T24" s="180">
        <v>0</v>
      </c>
      <c r="U24" s="180">
        <v>0</v>
      </c>
      <c r="V24" s="180">
        <v>0</v>
      </c>
      <c r="W24" s="180">
        <v>0</v>
      </c>
      <c r="X24" s="180">
        <v>41.15334</v>
      </c>
      <c r="Y24" s="180">
        <v>0</v>
      </c>
      <c r="Z24" s="180">
        <v>0</v>
      </c>
      <c r="AA24" s="180">
        <v>0</v>
      </c>
      <c r="AB24" s="180">
        <v>4.7162499999999996</v>
      </c>
      <c r="AC24" s="180">
        <v>0</v>
      </c>
      <c r="AD24" s="180">
        <v>0</v>
      </c>
      <c r="AE24" s="180">
        <v>21.254540000000002</v>
      </c>
      <c r="AF24" s="180">
        <v>0</v>
      </c>
      <c r="AG24" s="180">
        <v>0</v>
      </c>
      <c r="AH24" s="180">
        <v>0</v>
      </c>
      <c r="AI24" s="180">
        <v>0</v>
      </c>
      <c r="AJ24" s="180">
        <v>0</v>
      </c>
      <c r="AK24" s="180">
        <v>0</v>
      </c>
      <c r="AL24" s="180">
        <v>0</v>
      </c>
      <c r="AM24" s="180">
        <v>0</v>
      </c>
      <c r="AN24" s="180">
        <v>0</v>
      </c>
      <c r="AO24" s="180">
        <v>0</v>
      </c>
      <c r="AP24" s="180">
        <v>0</v>
      </c>
      <c r="AQ24" s="180">
        <v>203.94110999999998</v>
      </c>
      <c r="AR24" s="48"/>
      <c r="AS24" s="48"/>
    </row>
    <row r="25" spans="1:45">
      <c r="A25" s="16" t="s">
        <v>26</v>
      </c>
      <c r="B25" s="180">
        <v>0</v>
      </c>
      <c r="C25" s="180">
        <v>0</v>
      </c>
      <c r="D25" s="180">
        <v>0</v>
      </c>
      <c r="E25" s="180">
        <v>0</v>
      </c>
      <c r="F25" s="180">
        <v>0</v>
      </c>
      <c r="G25" s="180">
        <v>0</v>
      </c>
      <c r="H25" s="180">
        <v>0</v>
      </c>
      <c r="I25" s="180">
        <v>0</v>
      </c>
      <c r="J25" s="180">
        <v>0</v>
      </c>
      <c r="K25" s="180">
        <v>0</v>
      </c>
      <c r="L25" s="180">
        <v>0</v>
      </c>
      <c r="M25" s="180">
        <v>0</v>
      </c>
      <c r="N25" s="180">
        <v>0</v>
      </c>
      <c r="O25" s="180">
        <v>0</v>
      </c>
      <c r="P25" s="180">
        <v>0</v>
      </c>
      <c r="Q25" s="180">
        <v>0</v>
      </c>
      <c r="R25" s="180">
        <v>0</v>
      </c>
      <c r="S25" s="180">
        <v>0</v>
      </c>
      <c r="T25" s="180">
        <v>0</v>
      </c>
      <c r="U25" s="180">
        <v>0</v>
      </c>
      <c r="V25" s="180">
        <v>0</v>
      </c>
      <c r="W25" s="180">
        <v>0</v>
      </c>
      <c r="X25" s="180">
        <v>0</v>
      </c>
      <c r="Y25" s="180">
        <v>-121.08207</v>
      </c>
      <c r="Z25" s="180">
        <v>0</v>
      </c>
      <c r="AA25" s="180">
        <v>0</v>
      </c>
      <c r="AB25" s="180">
        <v>0</v>
      </c>
      <c r="AC25" s="180">
        <v>0</v>
      </c>
      <c r="AD25" s="180">
        <v>0</v>
      </c>
      <c r="AE25" s="180">
        <v>0</v>
      </c>
      <c r="AF25" s="180">
        <v>0</v>
      </c>
      <c r="AG25" s="180">
        <v>0</v>
      </c>
      <c r="AH25" s="180">
        <v>0</v>
      </c>
      <c r="AI25" s="180">
        <v>0</v>
      </c>
      <c r="AJ25" s="180">
        <v>0</v>
      </c>
      <c r="AK25" s="180">
        <v>0</v>
      </c>
      <c r="AL25" s="180">
        <v>0</v>
      </c>
      <c r="AM25" s="180">
        <v>0</v>
      </c>
      <c r="AN25" s="180">
        <v>0</v>
      </c>
      <c r="AO25" s="180">
        <v>0</v>
      </c>
      <c r="AP25" s="180">
        <v>0</v>
      </c>
      <c r="AQ25" s="180">
        <v>-121.08207</v>
      </c>
      <c r="AR25" s="48"/>
      <c r="AS25" s="48"/>
    </row>
    <row r="26" spans="1:45">
      <c r="A26" s="15" t="s">
        <v>27</v>
      </c>
      <c r="B26" s="374">
        <v>1283973.4421900001</v>
      </c>
      <c r="C26" s="374">
        <v>341517.81675</v>
      </c>
      <c r="D26" s="374">
        <v>797573.53908000002</v>
      </c>
      <c r="E26" s="374">
        <v>325202.51270999998</v>
      </c>
      <c r="F26" s="374">
        <v>184479.87166999999</v>
      </c>
      <c r="G26" s="374">
        <v>165804.02972999998</v>
      </c>
      <c r="H26" s="374">
        <v>130438.35522</v>
      </c>
      <c r="I26" s="374">
        <v>216107.91472</v>
      </c>
      <c r="J26" s="374">
        <v>198494.65425999998</v>
      </c>
      <c r="K26" s="374">
        <v>230532.40729</v>
      </c>
      <c r="L26" s="374">
        <v>86289.748579999999</v>
      </c>
      <c r="M26" s="374">
        <v>272292.10976999998</v>
      </c>
      <c r="N26" s="374">
        <v>294595.13417999999</v>
      </c>
      <c r="O26" s="374">
        <v>112335.70621999999</v>
      </c>
      <c r="P26" s="374">
        <v>126995.77768000001</v>
      </c>
      <c r="Q26" s="374">
        <v>57431.831200000001</v>
      </c>
      <c r="R26" s="374">
        <v>67659.074489999999</v>
      </c>
      <c r="S26" s="374">
        <v>75996.470269999991</v>
      </c>
      <c r="T26" s="374">
        <v>103051.02240999999</v>
      </c>
      <c r="U26" s="374">
        <v>191479.16712999999</v>
      </c>
      <c r="V26" s="374">
        <v>65595.89791</v>
      </c>
      <c r="W26" s="374">
        <v>97443.625209999998</v>
      </c>
      <c r="X26" s="374">
        <v>215133.98136000001</v>
      </c>
      <c r="Y26" s="374">
        <v>99441.995280000003</v>
      </c>
      <c r="Z26" s="374">
        <v>235817.05458000003</v>
      </c>
      <c r="AA26" s="374">
        <v>113433.47154000001</v>
      </c>
      <c r="AB26" s="374">
        <v>308035.13812000002</v>
      </c>
      <c r="AC26" s="374">
        <v>278535.52231000003</v>
      </c>
      <c r="AD26" s="374">
        <v>90262.602099999989</v>
      </c>
      <c r="AE26" s="374">
        <v>258314.11297999998</v>
      </c>
      <c r="AF26" s="374">
        <v>66510.153160000002</v>
      </c>
      <c r="AG26" s="374">
        <v>70378.418139999994</v>
      </c>
      <c r="AH26" s="374">
        <v>64111.286740000003</v>
      </c>
      <c r="AI26" s="374">
        <v>22541.60986</v>
      </c>
      <c r="AJ26" s="374">
        <v>41102.864509999999</v>
      </c>
      <c r="AK26" s="374">
        <v>19992.489879999997</v>
      </c>
      <c r="AL26" s="374">
        <v>120733.44167</v>
      </c>
      <c r="AM26" s="374">
        <v>30293.357789999998</v>
      </c>
      <c r="AN26" s="374">
        <v>156036.14312999998</v>
      </c>
      <c r="AO26" s="374">
        <v>70535.17585</v>
      </c>
      <c r="AP26" s="374">
        <v>22812.514179999998</v>
      </c>
      <c r="AQ26" s="374">
        <v>7709311.4418500001</v>
      </c>
      <c r="AR26" s="170"/>
      <c r="AS26" s="48"/>
    </row>
    <row r="27" spans="1:45">
      <c r="A27" s="22" t="s">
        <v>28</v>
      </c>
      <c r="B27" s="180">
        <v>1246620.6858299999</v>
      </c>
      <c r="C27" s="180">
        <v>313894.11291000003</v>
      </c>
      <c r="D27" s="180">
        <v>711740.46941999998</v>
      </c>
      <c r="E27" s="180">
        <v>295133.98926</v>
      </c>
      <c r="F27" s="180">
        <v>169277.36272999999</v>
      </c>
      <c r="G27" s="180">
        <v>157488.46112999998</v>
      </c>
      <c r="H27" s="180">
        <v>132129.32102</v>
      </c>
      <c r="I27" s="180">
        <v>198024.02318000002</v>
      </c>
      <c r="J27" s="180">
        <v>180408.45527000001</v>
      </c>
      <c r="K27" s="180">
        <v>228470.73984999998</v>
      </c>
      <c r="L27" s="180">
        <v>83634.406780000005</v>
      </c>
      <c r="M27" s="180">
        <v>262085.66084</v>
      </c>
      <c r="N27" s="180">
        <v>304213.45325999998</v>
      </c>
      <c r="O27" s="180">
        <v>107897.97273000001</v>
      </c>
      <c r="P27" s="180">
        <v>120742.34659999999</v>
      </c>
      <c r="Q27" s="180">
        <v>52358.335920000005</v>
      </c>
      <c r="R27" s="180">
        <v>59240.737860000001</v>
      </c>
      <c r="S27" s="180">
        <v>64872.788950000002</v>
      </c>
      <c r="T27" s="180">
        <v>91893.528790000011</v>
      </c>
      <c r="U27" s="180">
        <v>183876.99903000001</v>
      </c>
      <c r="V27" s="180">
        <v>61501.83425</v>
      </c>
      <c r="W27" s="180">
        <v>91168.633359999993</v>
      </c>
      <c r="X27" s="180">
        <v>193643.02019000001</v>
      </c>
      <c r="Y27" s="180">
        <v>99474.345669999995</v>
      </c>
      <c r="Z27" s="180">
        <v>197663.02088999999</v>
      </c>
      <c r="AA27" s="180">
        <v>101229.29509999999</v>
      </c>
      <c r="AB27" s="180">
        <v>294510.62338999996</v>
      </c>
      <c r="AC27" s="180">
        <v>262827.87144000002</v>
      </c>
      <c r="AD27" s="180">
        <v>82352.285359999994</v>
      </c>
      <c r="AE27" s="180">
        <v>248114.37024000002</v>
      </c>
      <c r="AF27" s="180">
        <v>66431.940650000004</v>
      </c>
      <c r="AG27" s="180">
        <v>70041.62576000001</v>
      </c>
      <c r="AH27" s="180">
        <v>56274.374499999998</v>
      </c>
      <c r="AI27" s="180">
        <v>20338.78845</v>
      </c>
      <c r="AJ27" s="180">
        <v>37484.276189999997</v>
      </c>
      <c r="AK27" s="180">
        <v>19040.305270000001</v>
      </c>
      <c r="AL27" s="180">
        <v>114709.64943</v>
      </c>
      <c r="AM27" s="180">
        <v>27686.474569999998</v>
      </c>
      <c r="AN27" s="180">
        <v>152725.40903000001</v>
      </c>
      <c r="AO27" s="180">
        <v>66774.910839999997</v>
      </c>
      <c r="AP27" s="180">
        <v>23309.50259</v>
      </c>
      <c r="AQ27" s="180">
        <v>7251306.4085299997</v>
      </c>
      <c r="AR27" s="170"/>
      <c r="AS27" s="48"/>
    </row>
    <row r="28" spans="1:45">
      <c r="A28" s="16" t="s">
        <v>29</v>
      </c>
      <c r="B28" s="180">
        <v>1015291.45627</v>
      </c>
      <c r="C28" s="180">
        <v>176433.34855000002</v>
      </c>
      <c r="D28" s="180">
        <v>402251.78888999997</v>
      </c>
      <c r="E28" s="180">
        <v>193907.35622999998</v>
      </c>
      <c r="F28" s="180">
        <v>125081.56212999999</v>
      </c>
      <c r="G28" s="180">
        <v>109468.24484</v>
      </c>
      <c r="H28" s="180">
        <v>122936.12922</v>
      </c>
      <c r="I28" s="180">
        <v>133125.45212999999</v>
      </c>
      <c r="J28" s="180">
        <v>117288.37414</v>
      </c>
      <c r="K28" s="180">
        <v>203144.39437999998</v>
      </c>
      <c r="L28" s="180">
        <v>64256.932139999997</v>
      </c>
      <c r="M28" s="180">
        <v>203365.27694000001</v>
      </c>
      <c r="N28" s="180">
        <v>287505.32808000001</v>
      </c>
      <c r="O28" s="180">
        <v>82791.989629999996</v>
      </c>
      <c r="P28" s="180">
        <v>101286.40493</v>
      </c>
      <c r="Q28" s="180">
        <v>40136.673170000002</v>
      </c>
      <c r="R28" s="180">
        <v>33573.346700000002</v>
      </c>
      <c r="S28" s="180">
        <v>30720.913120000001</v>
      </c>
      <c r="T28" s="180">
        <v>64670.379890000004</v>
      </c>
      <c r="U28" s="180">
        <v>144128.21500999999</v>
      </c>
      <c r="V28" s="180">
        <v>41826.413240000002</v>
      </c>
      <c r="W28" s="180">
        <v>66741.261579999991</v>
      </c>
      <c r="X28" s="180">
        <v>134280.45473</v>
      </c>
      <c r="Y28" s="180">
        <v>85086.511109999992</v>
      </c>
      <c r="Z28" s="180">
        <v>97524.519830000005</v>
      </c>
      <c r="AA28" s="180">
        <v>55799.985270000005</v>
      </c>
      <c r="AB28" s="180">
        <v>252178.88037999999</v>
      </c>
      <c r="AC28" s="180">
        <v>187787.41159</v>
      </c>
      <c r="AD28" s="180">
        <v>61537.849029999998</v>
      </c>
      <c r="AE28" s="180">
        <v>206095.67302000002</v>
      </c>
      <c r="AF28" s="180">
        <v>55035.436500000003</v>
      </c>
      <c r="AG28" s="180">
        <v>62383.175170000002</v>
      </c>
      <c r="AH28" s="180">
        <v>33910.018509999994</v>
      </c>
      <c r="AI28" s="180">
        <v>15040.81604</v>
      </c>
      <c r="AJ28" s="180">
        <v>32639.942059999998</v>
      </c>
      <c r="AK28" s="180">
        <v>16718.495480000001</v>
      </c>
      <c r="AL28" s="180">
        <v>83500.029170000009</v>
      </c>
      <c r="AM28" s="180">
        <v>20953.421870000002</v>
      </c>
      <c r="AN28" s="180">
        <v>123615.73970999999</v>
      </c>
      <c r="AO28" s="180">
        <v>60591.521289999997</v>
      </c>
      <c r="AP28" s="180">
        <v>22535.976059999997</v>
      </c>
      <c r="AQ28" s="180">
        <v>5367147.09803</v>
      </c>
      <c r="AR28" s="48"/>
      <c r="AS28" s="48"/>
    </row>
    <row r="29" spans="1:45">
      <c r="A29" s="16" t="s">
        <v>30</v>
      </c>
      <c r="B29" s="180">
        <v>217007.52438999998</v>
      </c>
      <c r="C29" s="180">
        <v>124422.84773000001</v>
      </c>
      <c r="D29" s="180">
        <v>278109.18258999998</v>
      </c>
      <c r="E29" s="180">
        <v>91256.365049999993</v>
      </c>
      <c r="F29" s="180">
        <v>38245.578829999999</v>
      </c>
      <c r="G29" s="180">
        <v>41459.57417</v>
      </c>
      <c r="H29" s="180">
        <v>6710.1290999999992</v>
      </c>
      <c r="I29" s="180">
        <v>57912.132960000003</v>
      </c>
      <c r="J29" s="180">
        <v>55335.250159999996</v>
      </c>
      <c r="K29" s="180">
        <v>22730.322079999998</v>
      </c>
      <c r="L29" s="180">
        <v>18125.513179999998</v>
      </c>
      <c r="M29" s="180">
        <v>51403.280380000004</v>
      </c>
      <c r="N29" s="180">
        <v>13567.208689999999</v>
      </c>
      <c r="O29" s="180">
        <v>22015.283370000001</v>
      </c>
      <c r="P29" s="180">
        <v>16497.61318</v>
      </c>
      <c r="Q29" s="180">
        <v>10937.70552</v>
      </c>
      <c r="R29" s="180">
        <v>23737.25172</v>
      </c>
      <c r="S29" s="180">
        <v>30610.403670000003</v>
      </c>
      <c r="T29" s="180">
        <v>23415.16605</v>
      </c>
      <c r="U29" s="180">
        <v>35597.196969999997</v>
      </c>
      <c r="V29" s="180">
        <v>15124.1669</v>
      </c>
      <c r="W29" s="180">
        <v>19453.142399999997</v>
      </c>
      <c r="X29" s="180">
        <v>54758.569940000001</v>
      </c>
      <c r="Y29" s="180">
        <v>12127.175640000001</v>
      </c>
      <c r="Z29" s="180">
        <v>91241.857919999995</v>
      </c>
      <c r="AA29" s="180">
        <v>40273.266380000001</v>
      </c>
      <c r="AB29" s="180">
        <v>35633.414799999999</v>
      </c>
      <c r="AC29" s="180">
        <v>68688.232449999996</v>
      </c>
      <c r="AD29" s="180">
        <v>16220.863660000001</v>
      </c>
      <c r="AE29" s="180">
        <v>37083.515850000003</v>
      </c>
      <c r="AF29" s="180">
        <v>10192.34071</v>
      </c>
      <c r="AG29" s="180">
        <v>6423.4771600000004</v>
      </c>
      <c r="AH29" s="180">
        <v>19626.517050000002</v>
      </c>
      <c r="AI29" s="180">
        <v>4358.9468699999998</v>
      </c>
      <c r="AJ29" s="180">
        <v>3907.5117099999998</v>
      </c>
      <c r="AK29" s="180">
        <v>2091.3529600000002</v>
      </c>
      <c r="AL29" s="180">
        <v>27906.723260000002</v>
      </c>
      <c r="AM29" s="180">
        <v>5157.5282400000006</v>
      </c>
      <c r="AN29" s="180">
        <v>23964.500780000002</v>
      </c>
      <c r="AO29" s="180">
        <v>5398.3672699999997</v>
      </c>
      <c r="AP29" s="180">
        <v>567.18499999999995</v>
      </c>
      <c r="AQ29" s="180">
        <v>1679294.18674</v>
      </c>
      <c r="AR29" s="48"/>
      <c r="AS29" s="48"/>
    </row>
    <row r="30" spans="1:45">
      <c r="A30" s="16" t="s">
        <v>31</v>
      </c>
      <c r="B30" s="180">
        <v>14321.705169999999</v>
      </c>
      <c r="C30" s="180">
        <v>13037.916630000002</v>
      </c>
      <c r="D30" s="180">
        <v>31379.497940000001</v>
      </c>
      <c r="E30" s="180">
        <v>9970.2679800000005</v>
      </c>
      <c r="F30" s="180">
        <v>5950.2217699999992</v>
      </c>
      <c r="G30" s="180">
        <v>6560.6421200000004</v>
      </c>
      <c r="H30" s="180">
        <v>2483.0627000000004</v>
      </c>
      <c r="I30" s="180">
        <v>6986.4380899999996</v>
      </c>
      <c r="J30" s="180">
        <v>7784.83097</v>
      </c>
      <c r="K30" s="180">
        <v>2596.0233900000003</v>
      </c>
      <c r="L30" s="180">
        <v>1251.96146</v>
      </c>
      <c r="M30" s="180">
        <v>7317.1035199999997</v>
      </c>
      <c r="N30" s="180">
        <v>3140.9164900000001</v>
      </c>
      <c r="O30" s="180">
        <v>3090.6997299999998</v>
      </c>
      <c r="P30" s="180">
        <v>2958.3284900000003</v>
      </c>
      <c r="Q30" s="180">
        <v>1283.95723</v>
      </c>
      <c r="R30" s="180">
        <v>1930.1394399999999</v>
      </c>
      <c r="S30" s="180">
        <v>3541.4721600000003</v>
      </c>
      <c r="T30" s="180">
        <v>3807.9828499999999</v>
      </c>
      <c r="U30" s="180">
        <v>4151.5870500000001</v>
      </c>
      <c r="V30" s="180">
        <v>4551.2541100000008</v>
      </c>
      <c r="W30" s="180">
        <v>4974.2293799999998</v>
      </c>
      <c r="X30" s="180">
        <v>4603.9955199999995</v>
      </c>
      <c r="Y30" s="180">
        <v>2260.6589199999999</v>
      </c>
      <c r="Z30" s="180">
        <v>8896.6431400000001</v>
      </c>
      <c r="AA30" s="180">
        <v>5156.0434500000001</v>
      </c>
      <c r="AB30" s="180">
        <v>6698.3282099999997</v>
      </c>
      <c r="AC30" s="180">
        <v>6352.2274000000007</v>
      </c>
      <c r="AD30" s="180">
        <v>4593.5726699999996</v>
      </c>
      <c r="AE30" s="180">
        <v>4935.1813700000002</v>
      </c>
      <c r="AF30" s="180">
        <v>1204.16344</v>
      </c>
      <c r="AG30" s="180">
        <v>1234.97343</v>
      </c>
      <c r="AH30" s="180">
        <v>2737.8389400000001</v>
      </c>
      <c r="AI30" s="180">
        <v>939.02554000000009</v>
      </c>
      <c r="AJ30" s="180">
        <v>936.82242000000008</v>
      </c>
      <c r="AK30" s="180">
        <v>230.45683</v>
      </c>
      <c r="AL30" s="180">
        <v>3302.8969999999999</v>
      </c>
      <c r="AM30" s="180">
        <v>1575.5244599999999</v>
      </c>
      <c r="AN30" s="180">
        <v>5145.1685399999997</v>
      </c>
      <c r="AO30" s="180">
        <v>785.02228000000002</v>
      </c>
      <c r="AP30" s="180">
        <v>206.34153000000001</v>
      </c>
      <c r="AQ30" s="180">
        <v>204865.12375999999</v>
      </c>
      <c r="AR30" s="48"/>
      <c r="AS30" s="48"/>
    </row>
    <row r="31" spans="1:45">
      <c r="A31" s="22" t="s">
        <v>32</v>
      </c>
      <c r="B31" s="180">
        <v>12907.90108</v>
      </c>
      <c r="C31" s="180">
        <v>10901.47638</v>
      </c>
      <c r="D31" s="180">
        <v>21373.870500000001</v>
      </c>
      <c r="E31" s="180">
        <v>3070.1928199999998</v>
      </c>
      <c r="F31" s="180">
        <v>3934.7985099999996</v>
      </c>
      <c r="G31" s="180">
        <v>107.37207000000001</v>
      </c>
      <c r="H31" s="180">
        <v>548.39167000000009</v>
      </c>
      <c r="I31" s="180">
        <v>1372.5193899999999</v>
      </c>
      <c r="J31" s="180">
        <v>4019.5805099999998</v>
      </c>
      <c r="K31" s="180">
        <v>2489.7476699999997</v>
      </c>
      <c r="L31" s="180">
        <v>931.60391000000004</v>
      </c>
      <c r="M31" s="180">
        <v>2565.3106200000002</v>
      </c>
      <c r="N31" s="180">
        <v>1011.2296899999999</v>
      </c>
      <c r="O31" s="180">
        <v>1870.93723</v>
      </c>
      <c r="P31" s="180">
        <v>2548.9747699999998</v>
      </c>
      <c r="Q31" s="180">
        <v>3288.5406000000003</v>
      </c>
      <c r="R31" s="180">
        <v>558.18518000000006</v>
      </c>
      <c r="S31" s="180">
        <v>371.57590000000005</v>
      </c>
      <c r="T31" s="180">
        <v>2707.6770499999998</v>
      </c>
      <c r="U31" s="180">
        <v>1019.4975899999999</v>
      </c>
      <c r="V31" s="180">
        <v>427.29680999999999</v>
      </c>
      <c r="W31" s="180">
        <v>1151.1884599999998</v>
      </c>
      <c r="X31" s="180">
        <v>8871.7889299999988</v>
      </c>
      <c r="Y31" s="180">
        <v>659.04250000000002</v>
      </c>
      <c r="Z31" s="180">
        <v>2315.4327000000003</v>
      </c>
      <c r="AA31" s="180">
        <v>625.30892000000006</v>
      </c>
      <c r="AB31" s="180">
        <v>2988.6536299999998</v>
      </c>
      <c r="AC31" s="180">
        <v>4072.19569</v>
      </c>
      <c r="AD31" s="180">
        <v>576.90075999999999</v>
      </c>
      <c r="AE31" s="180">
        <v>571.67268999999999</v>
      </c>
      <c r="AF31" s="180">
        <v>1899.65236</v>
      </c>
      <c r="AG31" s="180">
        <v>341.43360999999999</v>
      </c>
      <c r="AH31" s="180">
        <v>759.28988000000004</v>
      </c>
      <c r="AI31" s="180">
        <v>787.04669999999999</v>
      </c>
      <c r="AJ31" s="180">
        <v>149.35521</v>
      </c>
      <c r="AK31" s="180">
        <v>261.74854999999997</v>
      </c>
      <c r="AL31" s="180">
        <v>1552.0660399999999</v>
      </c>
      <c r="AM31" s="180">
        <v>1368.51902</v>
      </c>
      <c r="AN31" s="180">
        <v>1706.80899</v>
      </c>
      <c r="AO31" s="180">
        <v>2302.3596200000002</v>
      </c>
      <c r="AP31" s="180">
        <v>271.60545000000002</v>
      </c>
      <c r="AQ31" s="180">
        <v>111258.74966</v>
      </c>
      <c r="AR31" s="170"/>
      <c r="AS31" s="48"/>
    </row>
    <row r="32" spans="1:45">
      <c r="A32" s="16" t="s">
        <v>33</v>
      </c>
      <c r="B32" s="180">
        <v>3665.35536</v>
      </c>
      <c r="C32" s="180">
        <v>1206.9293500000001</v>
      </c>
      <c r="D32" s="180">
        <v>10007.653109999999</v>
      </c>
      <c r="E32" s="180">
        <v>1300.35832</v>
      </c>
      <c r="F32" s="180">
        <v>2801.6031400000002</v>
      </c>
      <c r="G32" s="180">
        <v>24.223380000000002</v>
      </c>
      <c r="H32" s="180">
        <v>185.54098000000002</v>
      </c>
      <c r="I32" s="180">
        <v>1285.9034899999999</v>
      </c>
      <c r="J32" s="180">
        <v>472.48478</v>
      </c>
      <c r="K32" s="180">
        <v>2238.6114400000001</v>
      </c>
      <c r="L32" s="180">
        <v>380.44044000000002</v>
      </c>
      <c r="M32" s="180">
        <v>1386.5260700000001</v>
      </c>
      <c r="N32" s="180">
        <v>683.11436000000003</v>
      </c>
      <c r="O32" s="180">
        <v>547.28767000000005</v>
      </c>
      <c r="P32" s="180">
        <v>724.38454999999999</v>
      </c>
      <c r="Q32" s="180">
        <v>1774.9584199999999</v>
      </c>
      <c r="R32" s="180">
        <v>55.877069999999996</v>
      </c>
      <c r="S32" s="180">
        <v>319.62433000000004</v>
      </c>
      <c r="T32" s="180">
        <v>1334.2765900000002</v>
      </c>
      <c r="U32" s="180">
        <v>436.81332000000003</v>
      </c>
      <c r="V32" s="180">
        <v>353.59396000000004</v>
      </c>
      <c r="W32" s="180">
        <v>511.05237</v>
      </c>
      <c r="X32" s="180">
        <v>2988.6517200000003</v>
      </c>
      <c r="Y32" s="180">
        <v>225.27346</v>
      </c>
      <c r="Z32" s="180">
        <v>523.66902000000005</v>
      </c>
      <c r="AA32" s="180">
        <v>283.73252000000002</v>
      </c>
      <c r="AB32" s="180">
        <v>1776.0751699999998</v>
      </c>
      <c r="AC32" s="180">
        <v>1346.98531</v>
      </c>
      <c r="AD32" s="180">
        <v>153.26517000000001</v>
      </c>
      <c r="AE32" s="180">
        <v>272.46636000000001</v>
      </c>
      <c r="AF32" s="180">
        <v>682.70068000000003</v>
      </c>
      <c r="AG32" s="180">
        <v>169.29939000000002</v>
      </c>
      <c r="AH32" s="180">
        <v>85.333399999999997</v>
      </c>
      <c r="AI32" s="180">
        <v>447.08840999999995</v>
      </c>
      <c r="AJ32" s="180">
        <v>149.35521</v>
      </c>
      <c r="AK32" s="180">
        <v>221.57348000000002</v>
      </c>
      <c r="AL32" s="180">
        <v>1267.37445</v>
      </c>
      <c r="AM32" s="180">
        <v>836.74986999999999</v>
      </c>
      <c r="AN32" s="180">
        <v>1208.91266</v>
      </c>
      <c r="AO32" s="180">
        <v>1507.8814399999999</v>
      </c>
      <c r="AP32" s="180">
        <v>271.60545000000002</v>
      </c>
      <c r="AQ32" s="180">
        <v>46114.605670000004</v>
      </c>
      <c r="AR32" s="48"/>
      <c r="AS32" s="48"/>
    </row>
    <row r="33" spans="1:45">
      <c r="A33" s="16" t="s">
        <v>34</v>
      </c>
      <c r="B33" s="180">
        <v>8770.2015600000013</v>
      </c>
      <c r="C33" s="180">
        <v>8800.6104199999991</v>
      </c>
      <c r="D33" s="180">
        <v>9828.2807799999991</v>
      </c>
      <c r="E33" s="180">
        <v>1451.99055</v>
      </c>
      <c r="F33" s="180">
        <v>902.11360999999999</v>
      </c>
      <c r="G33" s="180">
        <v>56.159349999999996</v>
      </c>
      <c r="H33" s="180">
        <v>274.10472999999996</v>
      </c>
      <c r="I33" s="180">
        <v>82.731009999999998</v>
      </c>
      <c r="J33" s="180">
        <v>3183.3939100000002</v>
      </c>
      <c r="K33" s="180">
        <v>173.97664</v>
      </c>
      <c r="L33" s="180">
        <v>497.30720000000002</v>
      </c>
      <c r="M33" s="180">
        <v>987.38354000000004</v>
      </c>
      <c r="N33" s="180">
        <v>257.63821000000002</v>
      </c>
      <c r="O33" s="180">
        <v>1039.2890199999999</v>
      </c>
      <c r="P33" s="180">
        <v>1554.3567</v>
      </c>
      <c r="Q33" s="180">
        <v>1314.52073</v>
      </c>
      <c r="R33" s="180">
        <v>454.93589000000003</v>
      </c>
      <c r="S33" s="180">
        <v>51.951569999999997</v>
      </c>
      <c r="T33" s="180">
        <v>1244.5812599999999</v>
      </c>
      <c r="U33" s="180">
        <v>513.58735000000001</v>
      </c>
      <c r="V33" s="180">
        <v>73.702850000000012</v>
      </c>
      <c r="W33" s="180">
        <v>447.72246999999999</v>
      </c>
      <c r="X33" s="180">
        <v>5618.4364699999996</v>
      </c>
      <c r="Y33" s="180">
        <v>345.00713000000002</v>
      </c>
      <c r="Z33" s="180">
        <v>1596.9675099999999</v>
      </c>
      <c r="AA33" s="180">
        <v>255.31192000000001</v>
      </c>
      <c r="AB33" s="180">
        <v>1089.8333600000001</v>
      </c>
      <c r="AC33" s="180">
        <v>2411.2189399999997</v>
      </c>
      <c r="AD33" s="180">
        <v>273.28189000000003</v>
      </c>
      <c r="AE33" s="180">
        <v>261.75484</v>
      </c>
      <c r="AF33" s="180">
        <v>1029.8800000000001</v>
      </c>
      <c r="AG33" s="180">
        <v>141.79617000000002</v>
      </c>
      <c r="AH33" s="180">
        <v>606.64792</v>
      </c>
      <c r="AI33" s="180">
        <v>295.76155999999997</v>
      </c>
      <c r="AJ33" s="180">
        <v>0</v>
      </c>
      <c r="AK33" s="180">
        <v>16.492470000000001</v>
      </c>
      <c r="AL33" s="180">
        <v>229.99139000000002</v>
      </c>
      <c r="AM33" s="180">
        <v>388.73250000000002</v>
      </c>
      <c r="AN33" s="180">
        <v>394.31538</v>
      </c>
      <c r="AO33" s="180">
        <v>705.87632999999994</v>
      </c>
      <c r="AP33" s="180">
        <v>0</v>
      </c>
      <c r="AQ33" s="180">
        <v>57621.845130000002</v>
      </c>
      <c r="AR33" s="48"/>
      <c r="AS33" s="48"/>
    </row>
    <row r="34" spans="1:45">
      <c r="A34" s="17" t="s">
        <v>35</v>
      </c>
      <c r="B34" s="180">
        <v>472.34415999999999</v>
      </c>
      <c r="C34" s="180">
        <v>893.93660999999997</v>
      </c>
      <c r="D34" s="180">
        <v>1537.9366100000002</v>
      </c>
      <c r="E34" s="180">
        <v>317.84395000000001</v>
      </c>
      <c r="F34" s="180">
        <v>231.08176</v>
      </c>
      <c r="G34" s="180">
        <v>26.989339999999999</v>
      </c>
      <c r="H34" s="180">
        <v>88.745960000000011</v>
      </c>
      <c r="I34" s="180">
        <v>3.88489</v>
      </c>
      <c r="J34" s="180">
        <v>363.70182</v>
      </c>
      <c r="K34" s="180">
        <v>77.159589999999994</v>
      </c>
      <c r="L34" s="180">
        <v>53.856269999999995</v>
      </c>
      <c r="M34" s="180">
        <v>191.40101000000001</v>
      </c>
      <c r="N34" s="180">
        <v>70.477119999999999</v>
      </c>
      <c r="O34" s="180">
        <v>284.36053999999996</v>
      </c>
      <c r="P34" s="180">
        <v>270.23352</v>
      </c>
      <c r="Q34" s="180">
        <v>199.06145000000001</v>
      </c>
      <c r="R34" s="180">
        <v>47.372219999999999</v>
      </c>
      <c r="S34" s="180">
        <v>0</v>
      </c>
      <c r="T34" s="180">
        <v>128.8192</v>
      </c>
      <c r="U34" s="180">
        <v>69.096919999999997</v>
      </c>
      <c r="V34" s="180">
        <v>0</v>
      </c>
      <c r="W34" s="180">
        <v>192.41362000000001</v>
      </c>
      <c r="X34" s="180">
        <v>264.70074</v>
      </c>
      <c r="Y34" s="180">
        <v>88.76191</v>
      </c>
      <c r="Z34" s="180">
        <v>194.79617000000002</v>
      </c>
      <c r="AA34" s="180">
        <v>86.264479999999992</v>
      </c>
      <c r="AB34" s="180">
        <v>122.74510000000001</v>
      </c>
      <c r="AC34" s="180">
        <v>313.99144000000001</v>
      </c>
      <c r="AD34" s="180">
        <v>150.3537</v>
      </c>
      <c r="AE34" s="180">
        <v>37.45149</v>
      </c>
      <c r="AF34" s="180">
        <v>187.07167999999999</v>
      </c>
      <c r="AG34" s="180">
        <v>30.338049999999999</v>
      </c>
      <c r="AH34" s="180">
        <v>67.30856</v>
      </c>
      <c r="AI34" s="180">
        <v>44.196730000000002</v>
      </c>
      <c r="AJ34" s="180">
        <v>0</v>
      </c>
      <c r="AK34" s="180">
        <v>23.682599999999997</v>
      </c>
      <c r="AL34" s="180">
        <v>54.700199999999995</v>
      </c>
      <c r="AM34" s="180">
        <v>143.03664999999998</v>
      </c>
      <c r="AN34" s="180">
        <v>103.58095</v>
      </c>
      <c r="AO34" s="180">
        <v>88.601849999999999</v>
      </c>
      <c r="AP34" s="180">
        <v>0</v>
      </c>
      <c r="AQ34" s="180">
        <v>7522.2988600000008</v>
      </c>
      <c r="AR34" s="48"/>
      <c r="AS34" s="48"/>
    </row>
    <row r="35" spans="1:45">
      <c r="A35" s="22" t="s">
        <v>36</v>
      </c>
      <c r="B35" s="180">
        <v>44439.725810000004</v>
      </c>
      <c r="C35" s="180">
        <v>12423.81719</v>
      </c>
      <c r="D35" s="180">
        <v>15391.603090000001</v>
      </c>
      <c r="E35" s="180">
        <v>19783.955280000002</v>
      </c>
      <c r="F35" s="180">
        <v>7837.2229500000003</v>
      </c>
      <c r="G35" s="180">
        <v>4803.4859500000002</v>
      </c>
      <c r="H35" s="180">
        <v>1836.0850600000001</v>
      </c>
      <c r="I35" s="180">
        <v>2863.7437300000001</v>
      </c>
      <c r="J35" s="180">
        <v>7929.5535799999998</v>
      </c>
      <c r="K35" s="180">
        <v>6579.7579400000004</v>
      </c>
      <c r="L35" s="180">
        <v>7812.8941699999996</v>
      </c>
      <c r="M35" s="180">
        <v>7742.3893899999994</v>
      </c>
      <c r="N35" s="180">
        <v>6422.6739699999998</v>
      </c>
      <c r="O35" s="180">
        <v>4601.4582399999999</v>
      </c>
      <c r="P35" s="180">
        <v>3375.71497</v>
      </c>
      <c r="Q35" s="180">
        <v>603.83844999999997</v>
      </c>
      <c r="R35" s="180">
        <v>440.58618999999999</v>
      </c>
      <c r="S35" s="180">
        <v>2208.9283300000002</v>
      </c>
      <c r="T35" s="180">
        <v>5525.8302300000005</v>
      </c>
      <c r="U35" s="180">
        <v>2643.8281899999997</v>
      </c>
      <c r="V35" s="180">
        <v>674.54131999999993</v>
      </c>
      <c r="W35" s="180">
        <v>3259.7598800000001</v>
      </c>
      <c r="X35" s="180">
        <v>3490.1403999999998</v>
      </c>
      <c r="Y35" s="180">
        <v>1515.5862400000001</v>
      </c>
      <c r="Z35" s="180">
        <v>5909.4433499999996</v>
      </c>
      <c r="AA35" s="180">
        <v>2657.9043300000003</v>
      </c>
      <c r="AB35" s="180">
        <v>5078.3428400000003</v>
      </c>
      <c r="AC35" s="180">
        <v>9828.9458699999996</v>
      </c>
      <c r="AD35" s="180">
        <v>890.83477000000005</v>
      </c>
      <c r="AE35" s="180">
        <v>3459.11141</v>
      </c>
      <c r="AF35" s="180">
        <v>1404.1518700000001</v>
      </c>
      <c r="AG35" s="180">
        <v>133.71596</v>
      </c>
      <c r="AH35" s="180">
        <v>1856.19876</v>
      </c>
      <c r="AI35" s="180">
        <v>924.5101800000001</v>
      </c>
      <c r="AJ35" s="180">
        <v>395.55707000000001</v>
      </c>
      <c r="AK35" s="180">
        <v>346.04657000000003</v>
      </c>
      <c r="AL35" s="180">
        <v>3421.9509900000003</v>
      </c>
      <c r="AM35" s="180">
        <v>1379.9148899999998</v>
      </c>
      <c r="AN35" s="180">
        <v>9497.5029900000009</v>
      </c>
      <c r="AO35" s="180">
        <v>12464.080960000001</v>
      </c>
      <c r="AP35" s="180">
        <v>0</v>
      </c>
      <c r="AQ35" s="180">
        <v>233855.33336000002</v>
      </c>
      <c r="AR35" s="170"/>
      <c r="AS35" s="48"/>
    </row>
    <row r="36" spans="1:45">
      <c r="A36" s="16" t="s">
        <v>37</v>
      </c>
      <c r="B36" s="180">
        <v>14894.58257</v>
      </c>
      <c r="C36" s="180">
        <v>4934.6187</v>
      </c>
      <c r="D36" s="180">
        <v>5249.0892400000002</v>
      </c>
      <c r="E36" s="180">
        <v>12971.723470000001</v>
      </c>
      <c r="F36" s="180">
        <v>6336.4128799999999</v>
      </c>
      <c r="G36" s="180">
        <v>4156.5393400000003</v>
      </c>
      <c r="H36" s="180">
        <v>1074.9417100000001</v>
      </c>
      <c r="I36" s="180">
        <v>1304.35184</v>
      </c>
      <c r="J36" s="180">
        <v>2910.2676900000001</v>
      </c>
      <c r="K36" s="180">
        <v>3817.4179599999998</v>
      </c>
      <c r="L36" s="180">
        <v>6678.7048099999993</v>
      </c>
      <c r="M36" s="180">
        <v>5400.4231600000003</v>
      </c>
      <c r="N36" s="180">
        <v>5942.4060300000001</v>
      </c>
      <c r="O36" s="180">
        <v>1910.8689999999999</v>
      </c>
      <c r="P36" s="180">
        <v>1542.1643600000002</v>
      </c>
      <c r="Q36" s="180">
        <v>349.69208000000003</v>
      </c>
      <c r="R36" s="180">
        <v>220.79032999999998</v>
      </c>
      <c r="S36" s="180">
        <v>2022.1110000000001</v>
      </c>
      <c r="T36" s="180">
        <v>4436.91903</v>
      </c>
      <c r="U36" s="180">
        <v>1618.7448100000001</v>
      </c>
      <c r="V36" s="180">
        <v>529.15184999999997</v>
      </c>
      <c r="W36" s="180">
        <v>2613.5501099999997</v>
      </c>
      <c r="X36" s="180">
        <v>2340.6369599999998</v>
      </c>
      <c r="Y36" s="180">
        <v>768.42597999999998</v>
      </c>
      <c r="Z36" s="180">
        <v>2369.8274700000002</v>
      </c>
      <c r="AA36" s="180">
        <v>2155.8443199999997</v>
      </c>
      <c r="AB36" s="180">
        <v>2553.16203</v>
      </c>
      <c r="AC36" s="180">
        <v>5118.2704699999995</v>
      </c>
      <c r="AD36" s="180">
        <v>466.11270999999999</v>
      </c>
      <c r="AE36" s="180">
        <v>972.36341000000004</v>
      </c>
      <c r="AF36" s="180">
        <v>288.70078000000001</v>
      </c>
      <c r="AG36" s="180">
        <v>71.357679999999988</v>
      </c>
      <c r="AH36" s="180">
        <v>1242.0790500000001</v>
      </c>
      <c r="AI36" s="180">
        <v>431.51353</v>
      </c>
      <c r="AJ36" s="180">
        <v>395.55707000000001</v>
      </c>
      <c r="AK36" s="180">
        <v>157.29203000000001</v>
      </c>
      <c r="AL36" s="180">
        <v>2658.3374399999998</v>
      </c>
      <c r="AM36" s="180">
        <v>1012.29453</v>
      </c>
      <c r="AN36" s="180">
        <v>5562.4306999999999</v>
      </c>
      <c r="AO36" s="180">
        <v>10917.142449999999</v>
      </c>
      <c r="AP36" s="180">
        <v>0</v>
      </c>
      <c r="AQ36" s="180">
        <v>130396.82058</v>
      </c>
      <c r="AR36" s="48"/>
      <c r="AS36" s="48"/>
    </row>
    <row r="37" spans="1:45">
      <c r="A37" s="16" t="s">
        <v>38</v>
      </c>
      <c r="B37" s="180">
        <v>28488.139910000002</v>
      </c>
      <c r="C37" s="180">
        <v>6984.1098899999997</v>
      </c>
      <c r="D37" s="180">
        <v>9509.0988400000006</v>
      </c>
      <c r="E37" s="180">
        <v>6307.4437500000004</v>
      </c>
      <c r="F37" s="180">
        <v>1329.13825</v>
      </c>
      <c r="G37" s="180">
        <v>600.04380000000003</v>
      </c>
      <c r="H37" s="180">
        <v>593.2486899999999</v>
      </c>
      <c r="I37" s="180">
        <v>1492.5113899999999</v>
      </c>
      <c r="J37" s="180">
        <v>4672.0490899999995</v>
      </c>
      <c r="K37" s="180">
        <v>2650.15517</v>
      </c>
      <c r="L37" s="180">
        <v>985.27589</v>
      </c>
      <c r="M37" s="180">
        <v>2088.11265</v>
      </c>
      <c r="N37" s="180">
        <v>365.92167000000001</v>
      </c>
      <c r="O37" s="180">
        <v>2383.42265</v>
      </c>
      <c r="P37" s="180">
        <v>1547.83636</v>
      </c>
      <c r="Q37" s="180">
        <v>248.80977999999999</v>
      </c>
      <c r="R37" s="180">
        <v>207.29204999999999</v>
      </c>
      <c r="S37" s="180">
        <v>186.81733</v>
      </c>
      <c r="T37" s="180">
        <v>987.94322</v>
      </c>
      <c r="U37" s="180">
        <v>924.4873</v>
      </c>
      <c r="V37" s="180">
        <v>130.29732000000001</v>
      </c>
      <c r="W37" s="180">
        <v>552.90035</v>
      </c>
      <c r="X37" s="180">
        <v>962.81656000000009</v>
      </c>
      <c r="Y37" s="180">
        <v>545.71626000000003</v>
      </c>
      <c r="Z37" s="180">
        <v>3342.3041899999998</v>
      </c>
      <c r="AA37" s="180">
        <v>435.87993</v>
      </c>
      <c r="AB37" s="180">
        <v>2277.6869900000002</v>
      </c>
      <c r="AC37" s="180">
        <v>4135.1795199999997</v>
      </c>
      <c r="AD37" s="180">
        <v>336.75754999999998</v>
      </c>
      <c r="AE37" s="180">
        <v>2401.9772799999996</v>
      </c>
      <c r="AF37" s="180">
        <v>982.80501000000004</v>
      </c>
      <c r="AG37" s="180">
        <v>35.390790000000003</v>
      </c>
      <c r="AH37" s="180">
        <v>573.64109999999994</v>
      </c>
      <c r="AI37" s="180">
        <v>465.92874999999998</v>
      </c>
      <c r="AJ37" s="180">
        <v>0</v>
      </c>
      <c r="AK37" s="180">
        <v>151.13167000000001</v>
      </c>
      <c r="AL37" s="180">
        <v>675.31117000000006</v>
      </c>
      <c r="AM37" s="180">
        <v>287.06357000000003</v>
      </c>
      <c r="AN37" s="180">
        <v>3673.29603</v>
      </c>
      <c r="AO37" s="180">
        <v>1418.4355500000001</v>
      </c>
      <c r="AP37" s="180">
        <v>0</v>
      </c>
      <c r="AQ37" s="180">
        <v>95936.377269999997</v>
      </c>
      <c r="AR37" s="48"/>
      <c r="AS37" s="48"/>
    </row>
    <row r="38" spans="1:45">
      <c r="A38" s="16" t="s">
        <v>39</v>
      </c>
      <c r="B38" s="180">
        <v>1057.00333</v>
      </c>
      <c r="C38" s="180">
        <v>505.08859999999999</v>
      </c>
      <c r="D38" s="180">
        <v>633.41501000000005</v>
      </c>
      <c r="E38" s="180">
        <v>504.78805999999997</v>
      </c>
      <c r="F38" s="180">
        <v>171.67182</v>
      </c>
      <c r="G38" s="180">
        <v>46.902809999999995</v>
      </c>
      <c r="H38" s="180">
        <v>167.89466000000002</v>
      </c>
      <c r="I38" s="180">
        <v>66.880499999999998</v>
      </c>
      <c r="J38" s="180">
        <v>347.23680000000002</v>
      </c>
      <c r="K38" s="180">
        <v>112.18481</v>
      </c>
      <c r="L38" s="180">
        <v>148.91346999999999</v>
      </c>
      <c r="M38" s="180">
        <v>253.85357999999999</v>
      </c>
      <c r="N38" s="180">
        <v>114.34627</v>
      </c>
      <c r="O38" s="180">
        <v>307.16659000000004</v>
      </c>
      <c r="P38" s="180">
        <v>285.71424999999999</v>
      </c>
      <c r="Q38" s="180">
        <v>5.3365900000000002</v>
      </c>
      <c r="R38" s="180">
        <v>12.50381</v>
      </c>
      <c r="S38" s="180">
        <v>0</v>
      </c>
      <c r="T38" s="180">
        <v>100.96798</v>
      </c>
      <c r="U38" s="180">
        <v>100.59608</v>
      </c>
      <c r="V38" s="180">
        <v>15.09215</v>
      </c>
      <c r="W38" s="180">
        <v>93.309420000000003</v>
      </c>
      <c r="X38" s="180">
        <v>186.68688</v>
      </c>
      <c r="Y38" s="180">
        <v>201.44399999999999</v>
      </c>
      <c r="Z38" s="180">
        <v>197.31169</v>
      </c>
      <c r="AA38" s="180">
        <v>66.180080000000004</v>
      </c>
      <c r="AB38" s="180">
        <v>247.49382</v>
      </c>
      <c r="AC38" s="180">
        <v>575.49588000000006</v>
      </c>
      <c r="AD38" s="180">
        <v>87.96450999999999</v>
      </c>
      <c r="AE38" s="180">
        <v>84.770719999999997</v>
      </c>
      <c r="AF38" s="180">
        <v>132.64607999999998</v>
      </c>
      <c r="AG38" s="180">
        <v>26.967490000000002</v>
      </c>
      <c r="AH38" s="180">
        <v>40.478610000000003</v>
      </c>
      <c r="AI38" s="180">
        <v>27.067900000000002</v>
      </c>
      <c r="AJ38" s="180">
        <v>0</v>
      </c>
      <c r="AK38" s="180">
        <v>37.622870000000006</v>
      </c>
      <c r="AL38" s="180">
        <v>88.302379999999999</v>
      </c>
      <c r="AM38" s="180">
        <v>80.556789999999992</v>
      </c>
      <c r="AN38" s="180">
        <v>261.77626000000004</v>
      </c>
      <c r="AO38" s="180">
        <v>128.50296</v>
      </c>
      <c r="AP38" s="180">
        <v>0</v>
      </c>
      <c r="AQ38" s="180">
        <v>7522.1355100000001</v>
      </c>
      <c r="AR38" s="48"/>
      <c r="AS38" s="48"/>
    </row>
    <row r="39" spans="1:45">
      <c r="A39" s="22" t="s">
        <v>40</v>
      </c>
      <c r="B39" s="180">
        <v>82899.847869999998</v>
      </c>
      <c r="C39" s="180">
        <v>32405.440899999998</v>
      </c>
      <c r="D39" s="180">
        <v>99093.886760000009</v>
      </c>
      <c r="E39" s="180">
        <v>33416.803350000002</v>
      </c>
      <c r="F39" s="180">
        <v>18770.88249</v>
      </c>
      <c r="G39" s="180">
        <v>15720.51957</v>
      </c>
      <c r="H39" s="180">
        <v>4902.8710999999994</v>
      </c>
      <c r="I39" s="180">
        <v>23570.354480000002</v>
      </c>
      <c r="J39" s="180">
        <v>21953.764850000003</v>
      </c>
      <c r="K39" s="180">
        <v>14988.40516</v>
      </c>
      <c r="L39" s="180">
        <v>6472.8742499999998</v>
      </c>
      <c r="M39" s="180">
        <v>18856.927010000003</v>
      </c>
      <c r="N39" s="180">
        <v>15156.638199999999</v>
      </c>
      <c r="O39" s="180">
        <v>10877.375189999999</v>
      </c>
      <c r="P39" s="180">
        <v>11719.78909</v>
      </c>
      <c r="Q39" s="180">
        <v>5934.0140099999999</v>
      </c>
      <c r="R39" s="180">
        <v>10527.35672</v>
      </c>
      <c r="S39" s="180">
        <v>13520.89791</v>
      </c>
      <c r="T39" s="180">
        <v>18960.424030000002</v>
      </c>
      <c r="U39" s="180">
        <v>19438.771499999999</v>
      </c>
      <c r="V39" s="180">
        <v>7166.9239400000006</v>
      </c>
      <c r="W39" s="180">
        <v>9702.5778200000004</v>
      </c>
      <c r="X39" s="180">
        <v>22792.884730000002</v>
      </c>
      <c r="Y39" s="180">
        <v>6649.55879</v>
      </c>
      <c r="Z39" s="180">
        <v>39444.531909999998</v>
      </c>
      <c r="AA39" s="180">
        <v>16664.723429999998</v>
      </c>
      <c r="AB39" s="180">
        <v>19933.050589999999</v>
      </c>
      <c r="AC39" s="180">
        <v>35480.307079999999</v>
      </c>
      <c r="AD39" s="180">
        <v>8556.80393</v>
      </c>
      <c r="AE39" s="180">
        <v>20307.324530000002</v>
      </c>
      <c r="AF39" s="180">
        <v>3214.16129</v>
      </c>
      <c r="AG39" s="180">
        <v>2944.19398</v>
      </c>
      <c r="AH39" s="180">
        <v>9543.8456200000001</v>
      </c>
      <c r="AI39" s="180">
        <v>2228.6807000000003</v>
      </c>
      <c r="AJ39" s="180">
        <v>4237.5412000000006</v>
      </c>
      <c r="AK39" s="180">
        <v>1199.1854099999998</v>
      </c>
      <c r="AL39" s="180">
        <v>10336.34009</v>
      </c>
      <c r="AM39" s="180">
        <v>2959.31158</v>
      </c>
      <c r="AN39" s="180">
        <v>9173.2802899999988</v>
      </c>
      <c r="AO39" s="180">
        <v>4271.8271399999994</v>
      </c>
      <c r="AP39" s="180">
        <v>725.47907999999995</v>
      </c>
      <c r="AQ39" s="180">
        <v>716720.37757000001</v>
      </c>
      <c r="AR39" s="170"/>
      <c r="AS39" s="48"/>
    </row>
    <row r="40" spans="1:45">
      <c r="A40" s="17" t="s">
        <v>41</v>
      </c>
      <c r="B40" s="180">
        <v>11891.264300000001</v>
      </c>
      <c r="C40" s="180">
        <v>961.89958000000001</v>
      </c>
      <c r="D40" s="180">
        <v>3821.7339700000002</v>
      </c>
      <c r="E40" s="180">
        <v>2399.4615299999996</v>
      </c>
      <c r="F40" s="180">
        <v>1167.0070499999999</v>
      </c>
      <c r="G40" s="180">
        <v>1079.7490700000001</v>
      </c>
      <c r="H40" s="180">
        <v>872.80948999999998</v>
      </c>
      <c r="I40" s="180">
        <v>2929.8547699999999</v>
      </c>
      <c r="J40" s="180">
        <v>1331.9947099999999</v>
      </c>
      <c r="K40" s="180">
        <v>3250.0222000000003</v>
      </c>
      <c r="L40" s="180">
        <v>460.97762</v>
      </c>
      <c r="M40" s="180">
        <v>1348.5417600000001</v>
      </c>
      <c r="N40" s="180">
        <v>5062.6224199999997</v>
      </c>
      <c r="O40" s="180">
        <v>709.66952000000003</v>
      </c>
      <c r="P40" s="180">
        <v>3216.4681</v>
      </c>
      <c r="Q40" s="180">
        <v>1297.2183300000002</v>
      </c>
      <c r="R40" s="180">
        <v>758.14790000000005</v>
      </c>
      <c r="S40" s="180">
        <v>1972.2566499999998</v>
      </c>
      <c r="T40" s="180">
        <v>874.47299999999996</v>
      </c>
      <c r="U40" s="180">
        <v>1274.3095700000001</v>
      </c>
      <c r="V40" s="180">
        <v>572.61285999999996</v>
      </c>
      <c r="W40" s="180">
        <v>846.07207999999991</v>
      </c>
      <c r="X40" s="180">
        <v>1010.9998900000001</v>
      </c>
      <c r="Y40" s="180">
        <v>654.33533999999997</v>
      </c>
      <c r="Z40" s="180">
        <v>1261.8994</v>
      </c>
      <c r="AA40" s="180">
        <v>959.96632999999997</v>
      </c>
      <c r="AB40" s="180">
        <v>5952.9861500000006</v>
      </c>
      <c r="AC40" s="180">
        <v>6183.11949</v>
      </c>
      <c r="AD40" s="180">
        <v>778.54340999999999</v>
      </c>
      <c r="AE40" s="180">
        <v>12023.628429999999</v>
      </c>
      <c r="AF40" s="180">
        <v>380.86346999999995</v>
      </c>
      <c r="AG40" s="180">
        <v>766.5340799999999</v>
      </c>
      <c r="AH40" s="180">
        <v>1384.26001</v>
      </c>
      <c r="AI40" s="180">
        <v>312.31878999999998</v>
      </c>
      <c r="AJ40" s="180">
        <v>1528.77692</v>
      </c>
      <c r="AK40" s="180">
        <v>151.95356000000001</v>
      </c>
      <c r="AL40" s="180">
        <v>1062.4400500000002</v>
      </c>
      <c r="AM40" s="180">
        <v>1115.9844599999999</v>
      </c>
      <c r="AN40" s="180">
        <v>565.22832999999991</v>
      </c>
      <c r="AO40" s="180">
        <v>521.32929000000001</v>
      </c>
      <c r="AP40" s="180">
        <v>282.90211999999997</v>
      </c>
      <c r="AQ40" s="180">
        <v>84997.236000000004</v>
      </c>
      <c r="AR40" s="48"/>
      <c r="AS40" s="48"/>
    </row>
    <row r="41" spans="1:45">
      <c r="A41" s="16" t="s">
        <v>42</v>
      </c>
      <c r="B41" s="180">
        <v>35122.560369999999</v>
      </c>
      <c r="C41" s="180">
        <v>12355.09188</v>
      </c>
      <c r="D41" s="180">
        <v>51096.81854</v>
      </c>
      <c r="E41" s="180">
        <v>15528.47919</v>
      </c>
      <c r="F41" s="180">
        <v>8679.9550899999995</v>
      </c>
      <c r="G41" s="180">
        <v>7753.6930000000002</v>
      </c>
      <c r="H41" s="180">
        <v>799.53534000000002</v>
      </c>
      <c r="I41" s="180">
        <v>10364.0579</v>
      </c>
      <c r="J41" s="180">
        <v>9554.5643800000016</v>
      </c>
      <c r="K41" s="180">
        <v>3236.5288100000002</v>
      </c>
      <c r="L41" s="180">
        <v>2231.0800800000002</v>
      </c>
      <c r="M41" s="180">
        <v>7148.9878099999996</v>
      </c>
      <c r="N41" s="180">
        <v>3179.6844300000002</v>
      </c>
      <c r="O41" s="180">
        <v>4281.3160699999999</v>
      </c>
      <c r="P41" s="180">
        <v>3431.3565899999999</v>
      </c>
      <c r="Q41" s="180">
        <v>1944.8882100000001</v>
      </c>
      <c r="R41" s="180">
        <v>4937.0326799999993</v>
      </c>
      <c r="S41" s="180">
        <v>6918.1692300000004</v>
      </c>
      <c r="T41" s="180">
        <v>10087.24186</v>
      </c>
      <c r="U41" s="180">
        <v>624.20147999999995</v>
      </c>
      <c r="V41" s="180">
        <v>2915.70334</v>
      </c>
      <c r="W41" s="180">
        <v>4527.3613299999997</v>
      </c>
      <c r="X41" s="180">
        <v>9425.4476599999998</v>
      </c>
      <c r="Y41" s="180">
        <v>1761.8687</v>
      </c>
      <c r="Z41" s="180">
        <v>21376.911499999998</v>
      </c>
      <c r="AA41" s="180">
        <v>9167.3719600000004</v>
      </c>
      <c r="AB41" s="180">
        <v>4634.1014699999996</v>
      </c>
      <c r="AC41" s="180">
        <v>15196.884119999999</v>
      </c>
      <c r="AD41" s="180">
        <v>4921.3946699999997</v>
      </c>
      <c r="AE41" s="180">
        <v>474.93304999999998</v>
      </c>
      <c r="AF41" s="180">
        <v>689.39649999999995</v>
      </c>
      <c r="AG41" s="180">
        <v>520.49224000000004</v>
      </c>
      <c r="AH41" s="180">
        <v>4441.5538899999992</v>
      </c>
      <c r="AI41" s="180">
        <v>789.44955000000004</v>
      </c>
      <c r="AJ41" s="180">
        <v>1348.47954</v>
      </c>
      <c r="AK41" s="180">
        <v>320.75261999999998</v>
      </c>
      <c r="AL41" s="180">
        <v>4822.8165999999992</v>
      </c>
      <c r="AM41" s="180">
        <v>574.03648999999996</v>
      </c>
      <c r="AN41" s="180">
        <v>2522.0271499999999</v>
      </c>
      <c r="AO41" s="180">
        <v>835.35553000000004</v>
      </c>
      <c r="AP41" s="180">
        <v>3.3399299999999998</v>
      </c>
      <c r="AQ41" s="180">
        <v>290544.92077999999</v>
      </c>
      <c r="AR41" s="48"/>
      <c r="AS41" s="48"/>
    </row>
    <row r="42" spans="1:45">
      <c r="A42" s="16" t="s">
        <v>43</v>
      </c>
      <c r="B42" s="180">
        <v>103.40228999999999</v>
      </c>
      <c r="C42" s="180">
        <v>20.604290000000002</v>
      </c>
      <c r="D42" s="180">
        <v>0</v>
      </c>
      <c r="E42" s="180">
        <v>14.382790000000002</v>
      </c>
      <c r="F42" s="180">
        <v>17.678139999999999</v>
      </c>
      <c r="G42" s="180">
        <v>0.49914999999999998</v>
      </c>
      <c r="H42" s="180">
        <v>1.4270399999999999</v>
      </c>
      <c r="I42" s="180">
        <v>54.125620000000005</v>
      </c>
      <c r="J42" s="180">
        <v>8.1106300000000005</v>
      </c>
      <c r="K42" s="180">
        <v>174.05414999999999</v>
      </c>
      <c r="L42" s="180">
        <v>6.20059</v>
      </c>
      <c r="M42" s="180">
        <v>9.2171699999999994</v>
      </c>
      <c r="N42" s="180">
        <v>0.48452000000000001</v>
      </c>
      <c r="O42" s="180">
        <v>5.5217000000000001</v>
      </c>
      <c r="P42" s="180">
        <v>18.815369999999998</v>
      </c>
      <c r="Q42" s="180">
        <v>8.6993799999999997</v>
      </c>
      <c r="R42" s="180">
        <v>1.43418</v>
      </c>
      <c r="S42" s="180">
        <v>15.390790000000001</v>
      </c>
      <c r="T42" s="180">
        <v>433.39115999999996</v>
      </c>
      <c r="U42" s="180">
        <v>0</v>
      </c>
      <c r="V42" s="180">
        <v>7.0020800000000003</v>
      </c>
      <c r="W42" s="180">
        <v>5.0417100000000001</v>
      </c>
      <c r="X42" s="180">
        <v>25.537240000000001</v>
      </c>
      <c r="Y42" s="180">
        <v>3.2549999999999999</v>
      </c>
      <c r="Z42" s="180">
        <v>20.379570000000001</v>
      </c>
      <c r="AA42" s="180">
        <v>18.384640000000001</v>
      </c>
      <c r="AB42" s="180">
        <v>57.232990000000001</v>
      </c>
      <c r="AC42" s="180">
        <v>184.75898000000001</v>
      </c>
      <c r="AD42" s="180">
        <v>0</v>
      </c>
      <c r="AE42" s="180">
        <v>107.25509</v>
      </c>
      <c r="AF42" s="180">
        <v>8.1414600000000004</v>
      </c>
      <c r="AG42" s="180">
        <v>6.5443299999999995</v>
      </c>
      <c r="AH42" s="180">
        <v>0</v>
      </c>
      <c r="AI42" s="180">
        <v>8.6925100000000004</v>
      </c>
      <c r="AJ42" s="180">
        <v>0</v>
      </c>
      <c r="AK42" s="180">
        <v>14.53633</v>
      </c>
      <c r="AL42" s="180">
        <v>24.819099999999999</v>
      </c>
      <c r="AM42" s="180">
        <v>3.97132</v>
      </c>
      <c r="AN42" s="180">
        <v>0</v>
      </c>
      <c r="AO42" s="180">
        <v>68.824010000000001</v>
      </c>
      <c r="AP42" s="180">
        <v>22.555029999999999</v>
      </c>
      <c r="AQ42" s="180">
        <v>1480.3703500000001</v>
      </c>
      <c r="AR42" s="48"/>
      <c r="AS42" s="48"/>
    </row>
    <row r="43" spans="1:45">
      <c r="A43" s="16" t="s">
        <v>44</v>
      </c>
      <c r="B43" s="180">
        <v>1275.87202</v>
      </c>
      <c r="C43" s="180">
        <v>628.89652000000001</v>
      </c>
      <c r="D43" s="180">
        <v>922.99171999999999</v>
      </c>
      <c r="E43" s="180">
        <v>140.44584</v>
      </c>
      <c r="F43" s="180">
        <v>235.76665</v>
      </c>
      <c r="G43" s="180">
        <v>4.4245900000000002</v>
      </c>
      <c r="H43" s="180">
        <v>22.907019999999999</v>
      </c>
      <c r="I43" s="180">
        <v>2.6179600000000001</v>
      </c>
      <c r="J43" s="180">
        <v>350.87572999999998</v>
      </c>
      <c r="K43" s="180">
        <v>2.6937099999999998</v>
      </c>
      <c r="L43" s="180">
        <v>64.706800000000001</v>
      </c>
      <c r="M43" s="180">
        <v>6.6753299999999998</v>
      </c>
      <c r="N43" s="180">
        <v>43.26876</v>
      </c>
      <c r="O43" s="180">
        <v>98.991590000000002</v>
      </c>
      <c r="P43" s="180">
        <v>230.90573999999998</v>
      </c>
      <c r="Q43" s="180">
        <v>62.109720000000003</v>
      </c>
      <c r="R43" s="180">
        <v>47.378749999999997</v>
      </c>
      <c r="S43" s="180">
        <v>0</v>
      </c>
      <c r="T43" s="180">
        <v>451.61246</v>
      </c>
      <c r="U43" s="180">
        <v>0</v>
      </c>
      <c r="V43" s="180">
        <v>0.33310000000000001</v>
      </c>
      <c r="W43" s="180">
        <v>37.02684</v>
      </c>
      <c r="X43" s="180">
        <v>650.84348</v>
      </c>
      <c r="Y43" s="180">
        <v>47.82611</v>
      </c>
      <c r="Z43" s="180">
        <v>938.97304000000008</v>
      </c>
      <c r="AA43" s="180">
        <v>42.93486</v>
      </c>
      <c r="AB43" s="180">
        <v>87.25949</v>
      </c>
      <c r="AC43" s="180">
        <v>730.02068999999995</v>
      </c>
      <c r="AD43" s="180">
        <v>0</v>
      </c>
      <c r="AE43" s="180">
        <v>20.82188</v>
      </c>
      <c r="AF43" s="180">
        <v>99.030439999999999</v>
      </c>
      <c r="AG43" s="180">
        <v>2.7995000000000001</v>
      </c>
      <c r="AH43" s="180">
        <v>175.03032000000002</v>
      </c>
      <c r="AI43" s="180">
        <v>102.52364</v>
      </c>
      <c r="AJ43" s="180">
        <v>0</v>
      </c>
      <c r="AK43" s="180">
        <v>0</v>
      </c>
      <c r="AL43" s="180">
        <v>59.838699999999996</v>
      </c>
      <c r="AM43" s="180">
        <v>8.3121799999999997</v>
      </c>
      <c r="AN43" s="180">
        <v>39.428609999999999</v>
      </c>
      <c r="AO43" s="180">
        <v>94.646839999999997</v>
      </c>
      <c r="AP43" s="180">
        <v>0</v>
      </c>
      <c r="AQ43" s="180">
        <v>7730.7906299999995</v>
      </c>
      <c r="AR43" s="48"/>
      <c r="AS43" s="48"/>
    </row>
    <row r="44" spans="1:45">
      <c r="A44" s="16" t="s">
        <v>45</v>
      </c>
      <c r="B44" s="180">
        <v>0</v>
      </c>
      <c r="C44" s="180">
        <v>0</v>
      </c>
      <c r="D44" s="180">
        <v>0</v>
      </c>
      <c r="E44" s="180">
        <v>0</v>
      </c>
      <c r="F44" s="180">
        <v>0</v>
      </c>
      <c r="G44" s="180">
        <v>0</v>
      </c>
      <c r="H44" s="180">
        <v>0</v>
      </c>
      <c r="I44" s="180">
        <v>0</v>
      </c>
      <c r="J44" s="180">
        <v>0</v>
      </c>
      <c r="K44" s="180">
        <v>0</v>
      </c>
      <c r="L44" s="180">
        <v>0</v>
      </c>
      <c r="M44" s="180">
        <v>9.3921100000000006</v>
      </c>
      <c r="N44" s="180">
        <v>0</v>
      </c>
      <c r="O44" s="180">
        <v>0</v>
      </c>
      <c r="P44" s="180">
        <v>0</v>
      </c>
      <c r="Q44" s="180">
        <v>0</v>
      </c>
      <c r="R44" s="180">
        <v>0</v>
      </c>
      <c r="S44" s="180">
        <v>0</v>
      </c>
      <c r="T44" s="180">
        <v>0</v>
      </c>
      <c r="U44" s="180">
        <v>0</v>
      </c>
      <c r="V44" s="180">
        <v>0</v>
      </c>
      <c r="W44" s="180">
        <v>1.6400999999999999</v>
      </c>
      <c r="X44" s="180">
        <v>99.181259999999995</v>
      </c>
      <c r="Y44" s="180">
        <v>0</v>
      </c>
      <c r="Z44" s="180">
        <v>0</v>
      </c>
      <c r="AA44" s="180">
        <v>0</v>
      </c>
      <c r="AB44" s="180">
        <v>2.5840399999999999</v>
      </c>
      <c r="AC44" s="180">
        <v>299.93455</v>
      </c>
      <c r="AD44" s="180">
        <v>0</v>
      </c>
      <c r="AE44" s="180">
        <v>0</v>
      </c>
      <c r="AF44" s="180">
        <v>0</v>
      </c>
      <c r="AG44" s="180">
        <v>0</v>
      </c>
      <c r="AH44" s="180">
        <v>0</v>
      </c>
      <c r="AI44" s="180">
        <v>0</v>
      </c>
      <c r="AJ44" s="180">
        <v>0</v>
      </c>
      <c r="AK44" s="180">
        <v>0</v>
      </c>
      <c r="AL44" s="180">
        <v>0</v>
      </c>
      <c r="AM44" s="180">
        <v>0</v>
      </c>
      <c r="AN44" s="180">
        <v>0</v>
      </c>
      <c r="AO44" s="180">
        <v>0</v>
      </c>
      <c r="AP44" s="180">
        <v>0</v>
      </c>
      <c r="AQ44" s="180">
        <v>412.73205999999999</v>
      </c>
      <c r="AR44" s="48"/>
      <c r="AS44" s="48"/>
    </row>
    <row r="45" spans="1:45">
      <c r="A45" s="48" t="s">
        <v>46</v>
      </c>
      <c r="B45" s="180">
        <v>0</v>
      </c>
      <c r="C45" s="180">
        <v>-9.7999999999999997E-4</v>
      </c>
      <c r="D45" s="180">
        <v>37.142980000000001</v>
      </c>
      <c r="E45" s="180">
        <v>0</v>
      </c>
      <c r="F45" s="180">
        <v>296.35964000000001</v>
      </c>
      <c r="G45" s="180">
        <v>0</v>
      </c>
      <c r="H45" s="180">
        <v>0</v>
      </c>
      <c r="I45" s="180">
        <v>0</v>
      </c>
      <c r="J45" s="180">
        <v>0</v>
      </c>
      <c r="K45" s="180">
        <v>0</v>
      </c>
      <c r="L45" s="180">
        <v>1.0000000000000001E-5</v>
      </c>
      <c r="M45" s="180">
        <v>0</v>
      </c>
      <c r="N45" s="180">
        <v>0</v>
      </c>
      <c r="O45" s="180">
        <v>0</v>
      </c>
      <c r="P45" s="180">
        <v>0</v>
      </c>
      <c r="Q45" s="180">
        <v>0</v>
      </c>
      <c r="R45" s="180">
        <v>0</v>
      </c>
      <c r="S45" s="180">
        <v>0</v>
      </c>
      <c r="T45" s="180">
        <v>0</v>
      </c>
      <c r="U45" s="180">
        <v>0</v>
      </c>
      <c r="V45" s="180">
        <v>21.075430000000001</v>
      </c>
      <c r="W45" s="180">
        <v>0</v>
      </c>
      <c r="X45" s="180">
        <v>23.763060000000003</v>
      </c>
      <c r="Y45" s="180">
        <v>0</v>
      </c>
      <c r="Z45" s="180">
        <v>0</v>
      </c>
      <c r="AA45" s="180">
        <v>0</v>
      </c>
      <c r="AB45" s="180">
        <v>0</v>
      </c>
      <c r="AC45" s="180">
        <v>1096.59971</v>
      </c>
      <c r="AD45" s="180">
        <v>0</v>
      </c>
      <c r="AE45" s="180">
        <v>0</v>
      </c>
      <c r="AF45" s="180">
        <v>0</v>
      </c>
      <c r="AG45" s="180">
        <v>0</v>
      </c>
      <c r="AH45" s="180">
        <v>0</v>
      </c>
      <c r="AI45" s="180">
        <v>2.15185</v>
      </c>
      <c r="AJ45" s="180">
        <v>0</v>
      </c>
      <c r="AK45" s="180">
        <v>0</v>
      </c>
      <c r="AL45" s="180">
        <v>0</v>
      </c>
      <c r="AM45" s="180">
        <v>0</v>
      </c>
      <c r="AN45" s="180">
        <v>23.209959999999999</v>
      </c>
      <c r="AO45" s="180">
        <v>0</v>
      </c>
      <c r="AP45" s="180">
        <v>0</v>
      </c>
      <c r="AQ45" s="180">
        <v>1500.3016599999999</v>
      </c>
      <c r="AR45" s="48"/>
      <c r="AS45" s="48"/>
    </row>
    <row r="46" spans="1:45">
      <c r="A46" s="17" t="s">
        <v>47</v>
      </c>
      <c r="B46" s="180">
        <v>11772.882810000001</v>
      </c>
      <c r="C46" s="180">
        <v>3551.3125299999997</v>
      </c>
      <c r="D46" s="180">
        <v>7348.7289000000001</v>
      </c>
      <c r="E46" s="180">
        <v>5510.8976399999992</v>
      </c>
      <c r="F46" s="180">
        <v>3299.5641800000003</v>
      </c>
      <c r="G46" s="180">
        <v>1473.6112599999999</v>
      </c>
      <c r="H46" s="180">
        <v>1928.4989699999999</v>
      </c>
      <c r="I46" s="180">
        <v>3854.58907</v>
      </c>
      <c r="J46" s="180">
        <v>2532.58196</v>
      </c>
      <c r="K46" s="180">
        <v>5570.4522800000004</v>
      </c>
      <c r="L46" s="180">
        <v>1613.2550200000001</v>
      </c>
      <c r="M46" s="180">
        <v>3495.9781400000002</v>
      </c>
      <c r="N46" s="180">
        <v>5039.7193299999999</v>
      </c>
      <c r="O46" s="180">
        <v>2150.5053499999999</v>
      </c>
      <c r="P46" s="180">
        <v>1921.13832</v>
      </c>
      <c r="Q46" s="180">
        <v>856.71355000000005</v>
      </c>
      <c r="R46" s="180">
        <v>1329.32944</v>
      </c>
      <c r="S46" s="180">
        <v>971.16243000000009</v>
      </c>
      <c r="T46" s="180">
        <v>2237.3693399999997</v>
      </c>
      <c r="U46" s="180">
        <v>3465.9285499999996</v>
      </c>
      <c r="V46" s="180">
        <v>930.48107999999991</v>
      </c>
      <c r="W46" s="180">
        <v>1230.7884799999999</v>
      </c>
      <c r="X46" s="180">
        <v>3387.8670400000001</v>
      </c>
      <c r="Y46" s="180">
        <v>1773.6145800000002</v>
      </c>
      <c r="Z46" s="180">
        <v>2317.2857799999997</v>
      </c>
      <c r="AA46" s="180">
        <v>1084.45589</v>
      </c>
      <c r="AB46" s="180">
        <v>4226.0311600000005</v>
      </c>
      <c r="AC46" s="180">
        <v>5421.5388000000003</v>
      </c>
      <c r="AD46" s="180">
        <v>288.17627000000005</v>
      </c>
      <c r="AE46" s="180">
        <v>3380.7839100000001</v>
      </c>
      <c r="AF46" s="180">
        <v>542.13808999999992</v>
      </c>
      <c r="AG46" s="180">
        <v>728.39781999999991</v>
      </c>
      <c r="AH46" s="180">
        <v>709.37549999999999</v>
      </c>
      <c r="AI46" s="180">
        <v>180.90503000000001</v>
      </c>
      <c r="AJ46" s="180">
        <v>712.70799999999997</v>
      </c>
      <c r="AK46" s="180">
        <v>350.35210999999998</v>
      </c>
      <c r="AL46" s="180">
        <v>1523.9165</v>
      </c>
      <c r="AM46" s="180">
        <v>423.53665999999998</v>
      </c>
      <c r="AN46" s="180">
        <v>2515.8460700000001</v>
      </c>
      <c r="AO46" s="180">
        <v>1728.1522</v>
      </c>
      <c r="AP46" s="180">
        <v>277.38506999999998</v>
      </c>
      <c r="AQ46" s="180">
        <v>103657.95511</v>
      </c>
      <c r="AR46" s="48"/>
      <c r="AS46" s="48"/>
    </row>
    <row r="47" spans="1:45">
      <c r="A47" s="16" t="s">
        <v>48</v>
      </c>
      <c r="B47" s="180">
        <v>22110.027440000002</v>
      </c>
      <c r="C47" s="180">
        <v>14366.962160000001</v>
      </c>
      <c r="D47" s="180">
        <v>35265.63233</v>
      </c>
      <c r="E47" s="180">
        <v>9754.8744200000001</v>
      </c>
      <c r="F47" s="180">
        <v>4706.1669599999996</v>
      </c>
      <c r="G47" s="180">
        <v>5406.3529500000004</v>
      </c>
      <c r="H47" s="180">
        <v>1234.0713899999998</v>
      </c>
      <c r="I47" s="180">
        <v>6355.48585</v>
      </c>
      <c r="J47" s="180">
        <v>7929.0018200000004</v>
      </c>
      <c r="K47" s="180">
        <v>2584.1883900000003</v>
      </c>
      <c r="L47" s="180">
        <v>2016.5315800000001</v>
      </c>
      <c r="M47" s="180">
        <v>6838.1346900000008</v>
      </c>
      <c r="N47" s="180">
        <v>1745.6114499999999</v>
      </c>
      <c r="O47" s="180">
        <v>3498.1846700000001</v>
      </c>
      <c r="P47" s="180">
        <v>2714.355</v>
      </c>
      <c r="Q47" s="180">
        <v>1658.7746200000001</v>
      </c>
      <c r="R47" s="180">
        <v>3393.5234500000001</v>
      </c>
      <c r="S47" s="180">
        <v>3643.9188100000001</v>
      </c>
      <c r="T47" s="180">
        <v>4567.1821</v>
      </c>
      <c r="U47" s="180">
        <v>13887.676519999999</v>
      </c>
      <c r="V47" s="180">
        <v>2675.6757000000002</v>
      </c>
      <c r="W47" s="180">
        <v>3018.72955</v>
      </c>
      <c r="X47" s="180">
        <v>7414.2266200000004</v>
      </c>
      <c r="Y47" s="180">
        <v>2355.22316</v>
      </c>
      <c r="Z47" s="180">
        <v>13402.133679999999</v>
      </c>
      <c r="AA47" s="180">
        <v>5368.5933499999992</v>
      </c>
      <c r="AB47" s="180">
        <v>4799.9093400000002</v>
      </c>
      <c r="AC47" s="180">
        <v>5364.96389</v>
      </c>
      <c r="AD47" s="180">
        <v>2568.6895800000002</v>
      </c>
      <c r="AE47" s="180">
        <v>4251.5876799999996</v>
      </c>
      <c r="AF47" s="180">
        <v>1301.98866</v>
      </c>
      <c r="AG47" s="180">
        <v>910.14494999999999</v>
      </c>
      <c r="AH47" s="180">
        <v>2760.89356</v>
      </c>
      <c r="AI47" s="180">
        <v>797.1395</v>
      </c>
      <c r="AJ47" s="180">
        <v>647.57673999999997</v>
      </c>
      <c r="AK47" s="180">
        <v>348.19453999999996</v>
      </c>
      <c r="AL47" s="180">
        <v>2818.71648</v>
      </c>
      <c r="AM47" s="180">
        <v>815.06351000000006</v>
      </c>
      <c r="AN47" s="180">
        <v>3357.0950400000002</v>
      </c>
      <c r="AO47" s="180">
        <v>858.67223000000001</v>
      </c>
      <c r="AP47" s="180">
        <v>139.29693</v>
      </c>
      <c r="AQ47" s="180">
        <v>219651.17129</v>
      </c>
      <c r="AR47" s="48"/>
      <c r="AS47" s="48"/>
    </row>
    <row r="48" spans="1:45">
      <c r="A48" s="16" t="s">
        <v>49</v>
      </c>
      <c r="B48" s="180">
        <v>55.896830000000001</v>
      </c>
      <c r="C48" s="180">
        <v>3.0758700000000001</v>
      </c>
      <c r="D48" s="180">
        <v>41.852350000000001</v>
      </c>
      <c r="E48" s="180">
        <v>2.10955</v>
      </c>
      <c r="F48" s="180">
        <v>38.492669999999997</v>
      </c>
      <c r="G48" s="180">
        <v>0</v>
      </c>
      <c r="H48" s="180">
        <v>4.7997399999999999</v>
      </c>
      <c r="I48" s="180">
        <v>6.8816499999999996</v>
      </c>
      <c r="J48" s="180">
        <v>0</v>
      </c>
      <c r="K48" s="180">
        <v>149.11963</v>
      </c>
      <c r="L48" s="180">
        <v>25.476230000000001</v>
      </c>
      <c r="M48" s="180">
        <v>0</v>
      </c>
      <c r="N48" s="180">
        <v>45.635730000000002</v>
      </c>
      <c r="O48" s="180">
        <v>20.541439999999998</v>
      </c>
      <c r="P48" s="180">
        <v>21.814599999999999</v>
      </c>
      <c r="Q48" s="180">
        <v>0.12544</v>
      </c>
      <c r="R48" s="180">
        <v>0</v>
      </c>
      <c r="S48" s="180">
        <v>0</v>
      </c>
      <c r="T48" s="180">
        <v>136.73157999999998</v>
      </c>
      <c r="U48" s="180">
        <v>113.39959</v>
      </c>
      <c r="V48" s="180">
        <v>0</v>
      </c>
      <c r="W48" s="180">
        <v>11.33907</v>
      </c>
      <c r="X48" s="180">
        <v>50.356290000000001</v>
      </c>
      <c r="Y48" s="180">
        <v>4.1469199999999997</v>
      </c>
      <c r="Z48" s="180">
        <v>5.14846</v>
      </c>
      <c r="AA48" s="180">
        <v>3.0234999999999999</v>
      </c>
      <c r="AB48" s="180">
        <v>63.40663</v>
      </c>
      <c r="AC48" s="180">
        <v>151.76304999999999</v>
      </c>
      <c r="AD48" s="180">
        <v>0</v>
      </c>
      <c r="AE48" s="180">
        <v>4.5143000000000004</v>
      </c>
      <c r="AF48" s="180">
        <v>24.069230000000001</v>
      </c>
      <c r="AG48" s="180">
        <v>0</v>
      </c>
      <c r="AH48" s="180">
        <v>0</v>
      </c>
      <c r="AI48" s="180">
        <v>5.5693400000000004</v>
      </c>
      <c r="AJ48" s="180">
        <v>0</v>
      </c>
      <c r="AK48" s="180">
        <v>13.39625</v>
      </c>
      <c r="AL48" s="180">
        <v>0</v>
      </c>
      <c r="AM48" s="180">
        <v>4.0906199999999995</v>
      </c>
      <c r="AN48" s="180">
        <v>66.67653</v>
      </c>
      <c r="AO48" s="180">
        <v>76.711470000000006</v>
      </c>
      <c r="AP48" s="180">
        <v>0</v>
      </c>
      <c r="AQ48" s="180">
        <v>1150.1645600000002</v>
      </c>
      <c r="AR48" s="48"/>
      <c r="AS48" s="48"/>
    </row>
    <row r="49" spans="1:45">
      <c r="A49" s="16" t="s">
        <v>50</v>
      </c>
      <c r="B49" s="180">
        <v>567.94181000000003</v>
      </c>
      <c r="C49" s="180">
        <v>517.59903000000008</v>
      </c>
      <c r="D49" s="180">
        <v>547.55412000000001</v>
      </c>
      <c r="E49" s="180">
        <v>61.308050000000001</v>
      </c>
      <c r="F49" s="180">
        <v>164.12221</v>
      </c>
      <c r="G49" s="180">
        <v>2.1895500000000001</v>
      </c>
      <c r="H49" s="180">
        <v>38.822110000000002</v>
      </c>
      <c r="I49" s="180">
        <v>2.74166</v>
      </c>
      <c r="J49" s="180">
        <v>246.63561999999999</v>
      </c>
      <c r="K49" s="180">
        <v>6.4779099999999996</v>
      </c>
      <c r="L49" s="180">
        <v>54.646320000000003</v>
      </c>
      <c r="M49" s="180">
        <v>0</v>
      </c>
      <c r="N49" s="180">
        <v>37.533269999999995</v>
      </c>
      <c r="O49" s="180">
        <v>112.64485000000001</v>
      </c>
      <c r="P49" s="180">
        <v>164.93537000000001</v>
      </c>
      <c r="Q49" s="180">
        <v>105.48475999999999</v>
      </c>
      <c r="R49" s="180">
        <v>60.51032</v>
      </c>
      <c r="S49" s="180">
        <v>0</v>
      </c>
      <c r="T49" s="180">
        <v>172.42252999999999</v>
      </c>
      <c r="U49" s="180">
        <v>73.25578999999999</v>
      </c>
      <c r="V49" s="180">
        <v>0</v>
      </c>
      <c r="W49" s="180">
        <v>24.578659999999999</v>
      </c>
      <c r="X49" s="180">
        <v>418.7758</v>
      </c>
      <c r="Y49" s="180">
        <v>49.288980000000002</v>
      </c>
      <c r="Z49" s="180">
        <v>121.80047999999999</v>
      </c>
      <c r="AA49" s="180">
        <v>19.992900000000002</v>
      </c>
      <c r="AB49" s="180">
        <v>109.53932</v>
      </c>
      <c r="AC49" s="180">
        <v>265.35122999999999</v>
      </c>
      <c r="AD49" s="180">
        <v>0</v>
      </c>
      <c r="AE49" s="180">
        <v>43.800190000000001</v>
      </c>
      <c r="AF49" s="180">
        <v>168.53344000000001</v>
      </c>
      <c r="AG49" s="180">
        <v>9.2810600000000001</v>
      </c>
      <c r="AH49" s="180">
        <v>72.732339999999994</v>
      </c>
      <c r="AI49" s="180">
        <v>29.930490000000002</v>
      </c>
      <c r="AJ49" s="180">
        <v>0</v>
      </c>
      <c r="AK49" s="180">
        <v>0</v>
      </c>
      <c r="AL49" s="180">
        <v>23.792660000000001</v>
      </c>
      <c r="AM49" s="180">
        <v>14.31634</v>
      </c>
      <c r="AN49" s="180">
        <v>60.226519999999994</v>
      </c>
      <c r="AO49" s="180">
        <v>88.135570000000001</v>
      </c>
      <c r="AP49" s="180">
        <v>0</v>
      </c>
      <c r="AQ49" s="180">
        <v>4456.9012599999996</v>
      </c>
      <c r="AR49" s="48"/>
      <c r="AS49" s="48"/>
    </row>
    <row r="50" spans="1:45">
      <c r="A50" s="16" t="s">
        <v>51</v>
      </c>
      <c r="B50" s="180">
        <v>0</v>
      </c>
      <c r="C50" s="180">
        <v>2.0000000000000002E-5</v>
      </c>
      <c r="D50" s="180">
        <v>0</v>
      </c>
      <c r="E50" s="180">
        <v>4.8443399999999999</v>
      </c>
      <c r="F50" s="180">
        <v>10.80406</v>
      </c>
      <c r="G50" s="180">
        <v>0</v>
      </c>
      <c r="H50" s="180">
        <v>0</v>
      </c>
      <c r="I50" s="180">
        <v>0</v>
      </c>
      <c r="J50" s="180">
        <v>0</v>
      </c>
      <c r="K50" s="180">
        <v>14.868079999999999</v>
      </c>
      <c r="L50" s="180">
        <v>0</v>
      </c>
      <c r="M50" s="180">
        <v>0</v>
      </c>
      <c r="N50" s="180">
        <v>2.07829</v>
      </c>
      <c r="O50" s="180">
        <v>0</v>
      </c>
      <c r="P50" s="180">
        <v>0</v>
      </c>
      <c r="Q50" s="180">
        <v>0</v>
      </c>
      <c r="R50" s="180">
        <v>0</v>
      </c>
      <c r="S50" s="180">
        <v>0</v>
      </c>
      <c r="T50" s="180">
        <v>0</v>
      </c>
      <c r="U50" s="180">
        <v>0</v>
      </c>
      <c r="V50" s="180">
        <v>28.93824</v>
      </c>
      <c r="W50" s="180">
        <v>0</v>
      </c>
      <c r="X50" s="180">
        <v>65.061859999999996</v>
      </c>
      <c r="Y50" s="180">
        <v>0</v>
      </c>
      <c r="Z50" s="180">
        <v>0</v>
      </c>
      <c r="AA50" s="180">
        <v>0</v>
      </c>
      <c r="AB50" s="180">
        <v>0</v>
      </c>
      <c r="AC50" s="180">
        <v>237.25325000000001</v>
      </c>
      <c r="AD50" s="180">
        <v>0</v>
      </c>
      <c r="AE50" s="180">
        <v>0</v>
      </c>
      <c r="AF50" s="180">
        <v>0</v>
      </c>
      <c r="AG50" s="180">
        <v>0</v>
      </c>
      <c r="AH50" s="180">
        <v>0</v>
      </c>
      <c r="AI50" s="180">
        <v>0</v>
      </c>
      <c r="AJ50" s="180">
        <v>0</v>
      </c>
      <c r="AK50" s="180">
        <v>0</v>
      </c>
      <c r="AL50" s="180">
        <v>0</v>
      </c>
      <c r="AM50" s="180">
        <v>0</v>
      </c>
      <c r="AN50" s="180">
        <v>0</v>
      </c>
      <c r="AO50" s="180">
        <v>0</v>
      </c>
      <c r="AP50" s="180">
        <v>0</v>
      </c>
      <c r="AQ50" s="180">
        <v>363.84814</v>
      </c>
      <c r="AR50" s="48"/>
      <c r="AS50" s="48"/>
    </row>
    <row r="51" spans="1:45">
      <c r="A51" s="48" t="s">
        <v>52</v>
      </c>
      <c r="B51" s="180">
        <v>0</v>
      </c>
      <c r="C51" s="180">
        <v>0</v>
      </c>
      <c r="D51" s="180">
        <v>11.431850000000001</v>
      </c>
      <c r="E51" s="180">
        <v>0</v>
      </c>
      <c r="F51" s="180">
        <v>154.96583999999999</v>
      </c>
      <c r="G51" s="180">
        <v>0</v>
      </c>
      <c r="H51" s="180">
        <v>0</v>
      </c>
      <c r="I51" s="180">
        <v>0</v>
      </c>
      <c r="J51" s="180">
        <v>0</v>
      </c>
      <c r="K51" s="180">
        <v>0</v>
      </c>
      <c r="L51" s="180">
        <v>0</v>
      </c>
      <c r="M51" s="180">
        <v>0</v>
      </c>
      <c r="N51" s="180">
        <v>0</v>
      </c>
      <c r="O51" s="180">
        <v>0</v>
      </c>
      <c r="P51" s="180">
        <v>0</v>
      </c>
      <c r="Q51" s="180">
        <v>0</v>
      </c>
      <c r="R51" s="180">
        <v>0</v>
      </c>
      <c r="S51" s="180">
        <v>0</v>
      </c>
      <c r="T51" s="180">
        <v>0</v>
      </c>
      <c r="U51" s="180">
        <v>0</v>
      </c>
      <c r="V51" s="180">
        <v>15.10211</v>
      </c>
      <c r="W51" s="180">
        <v>0</v>
      </c>
      <c r="X51" s="180">
        <v>220.82453000000001</v>
      </c>
      <c r="Y51" s="180">
        <v>0</v>
      </c>
      <c r="Z51" s="180">
        <v>0</v>
      </c>
      <c r="AA51" s="180">
        <v>0</v>
      </c>
      <c r="AB51" s="180">
        <v>0</v>
      </c>
      <c r="AC51" s="180">
        <v>348.11932000000002</v>
      </c>
      <c r="AD51" s="180">
        <v>0</v>
      </c>
      <c r="AE51" s="180">
        <v>0</v>
      </c>
      <c r="AF51" s="180">
        <v>0</v>
      </c>
      <c r="AG51" s="180">
        <v>0</v>
      </c>
      <c r="AH51" s="180">
        <v>0</v>
      </c>
      <c r="AI51" s="180">
        <v>0</v>
      </c>
      <c r="AJ51" s="180">
        <v>0</v>
      </c>
      <c r="AK51" s="180">
        <v>0</v>
      </c>
      <c r="AL51" s="180">
        <v>0</v>
      </c>
      <c r="AM51" s="180">
        <v>0</v>
      </c>
      <c r="AN51" s="180">
        <v>23.542080000000002</v>
      </c>
      <c r="AO51" s="180">
        <v>0</v>
      </c>
      <c r="AP51" s="180">
        <v>0</v>
      </c>
      <c r="AQ51" s="180">
        <v>773.98572999999999</v>
      </c>
      <c r="AR51" s="48"/>
      <c r="AS51" s="48"/>
    </row>
    <row r="52" spans="1:45">
      <c r="A52" s="140" t="s">
        <v>53</v>
      </c>
      <c r="B52" s="180">
        <v>-102894.71840000001</v>
      </c>
      <c r="C52" s="180">
        <v>-28107.030629999997</v>
      </c>
      <c r="D52" s="180">
        <v>-50026.290689999994</v>
      </c>
      <c r="E52" s="180">
        <v>-26202.428</v>
      </c>
      <c r="F52" s="180">
        <v>-15340.39501</v>
      </c>
      <c r="G52" s="180">
        <v>-12315.80899</v>
      </c>
      <c r="H52" s="180">
        <v>-8978.3136300000006</v>
      </c>
      <c r="I52" s="180">
        <v>-9722.7260600000009</v>
      </c>
      <c r="J52" s="180">
        <v>-15816.699949999998</v>
      </c>
      <c r="K52" s="180">
        <v>-21996.243329999998</v>
      </c>
      <c r="L52" s="180">
        <v>-12562.03053</v>
      </c>
      <c r="M52" s="180">
        <v>-18958.178090000001</v>
      </c>
      <c r="N52" s="180">
        <v>-32208.860940000002</v>
      </c>
      <c r="O52" s="180">
        <v>-12912.03717</v>
      </c>
      <c r="P52" s="180">
        <v>-11391.04775</v>
      </c>
      <c r="Q52" s="180">
        <v>-4752.8977800000002</v>
      </c>
      <c r="R52" s="180">
        <v>-3107.7914599999999</v>
      </c>
      <c r="S52" s="180">
        <v>-4977.7208200000005</v>
      </c>
      <c r="T52" s="180">
        <v>-16036.437689999999</v>
      </c>
      <c r="U52" s="180">
        <v>-15499.929179999999</v>
      </c>
      <c r="V52" s="180">
        <v>-4174.69841</v>
      </c>
      <c r="W52" s="180">
        <v>-7838.53431</v>
      </c>
      <c r="X52" s="180">
        <v>-13663.85289</v>
      </c>
      <c r="Y52" s="180">
        <v>-8856.5379200000007</v>
      </c>
      <c r="Z52" s="180">
        <v>-9515.3742700000003</v>
      </c>
      <c r="AA52" s="180">
        <v>-7743.7602400000005</v>
      </c>
      <c r="AB52" s="180">
        <v>-14475.53233</v>
      </c>
      <c r="AC52" s="180">
        <v>-33673.797770000005</v>
      </c>
      <c r="AD52" s="180">
        <v>-2114.2227200000002</v>
      </c>
      <c r="AE52" s="180">
        <v>-14138.365890000001</v>
      </c>
      <c r="AF52" s="180">
        <v>-6439.7530099999994</v>
      </c>
      <c r="AG52" s="180">
        <v>-3082.5511699999997</v>
      </c>
      <c r="AH52" s="180">
        <v>-4322.42202</v>
      </c>
      <c r="AI52" s="180">
        <v>-1737.41617</v>
      </c>
      <c r="AJ52" s="180">
        <v>-1163.8651599999998</v>
      </c>
      <c r="AK52" s="180">
        <v>-854.79592000000002</v>
      </c>
      <c r="AL52" s="180">
        <v>-9286.5648800000017</v>
      </c>
      <c r="AM52" s="180">
        <v>-3100.8622700000001</v>
      </c>
      <c r="AN52" s="180">
        <v>-17066.858170000003</v>
      </c>
      <c r="AO52" s="180">
        <v>-15278.002710000001</v>
      </c>
      <c r="AP52" s="180">
        <v>-1494.07294</v>
      </c>
      <c r="AQ52" s="180">
        <v>-603829.42726999999</v>
      </c>
      <c r="AR52" s="170"/>
      <c r="AS52" s="48"/>
    </row>
    <row r="53" spans="1:45">
      <c r="A53" s="16" t="s">
        <v>54</v>
      </c>
      <c r="B53" s="180">
        <v>-18575.568629999998</v>
      </c>
      <c r="C53" s="180">
        <v>-2982.0477299999998</v>
      </c>
      <c r="D53" s="180">
        <v>-6821.74694</v>
      </c>
      <c r="E53" s="180">
        <v>-3048.8254700000002</v>
      </c>
      <c r="F53" s="180">
        <v>-1383.0066399999998</v>
      </c>
      <c r="G53" s="180">
        <v>-638.23781999999994</v>
      </c>
      <c r="H53" s="180">
        <v>-1300.7119299999999</v>
      </c>
      <c r="I53" s="180">
        <v>-1269.34447</v>
      </c>
      <c r="J53" s="180">
        <v>-1741.39174</v>
      </c>
      <c r="K53" s="180">
        <v>-3828.6825400000002</v>
      </c>
      <c r="L53" s="180">
        <v>-1196.48064</v>
      </c>
      <c r="M53" s="180">
        <v>-2355.9499500000002</v>
      </c>
      <c r="N53" s="180">
        <v>-4486.3097500000003</v>
      </c>
      <c r="O53" s="180">
        <v>-2298.2305299999998</v>
      </c>
      <c r="P53" s="180">
        <v>-1500.1973700000001</v>
      </c>
      <c r="Q53" s="180">
        <v>-686.58528999999999</v>
      </c>
      <c r="R53" s="180">
        <v>-343.60284999999999</v>
      </c>
      <c r="S53" s="180">
        <v>-293.74425000000002</v>
      </c>
      <c r="T53" s="180">
        <v>-1172.5013799999999</v>
      </c>
      <c r="U53" s="180">
        <v>-3266.2515400000002</v>
      </c>
      <c r="V53" s="180">
        <v>-645.85900000000004</v>
      </c>
      <c r="W53" s="180">
        <v>-560.09122000000002</v>
      </c>
      <c r="X53" s="180">
        <v>-2914.8271500000001</v>
      </c>
      <c r="Y53" s="180">
        <v>-2191.9002</v>
      </c>
      <c r="Z53" s="180">
        <v>-1264.9944599999999</v>
      </c>
      <c r="AA53" s="180">
        <v>-767.90743000000009</v>
      </c>
      <c r="AB53" s="180">
        <v>-2147.75317</v>
      </c>
      <c r="AC53" s="180">
        <v>-2572.63456</v>
      </c>
      <c r="AD53" s="180">
        <v>-486.14652000000001</v>
      </c>
      <c r="AE53" s="180">
        <v>-4609.9221500000003</v>
      </c>
      <c r="AF53" s="180">
        <v>-1167.8142</v>
      </c>
      <c r="AG53" s="180">
        <v>-730.51472000000001</v>
      </c>
      <c r="AH53" s="180">
        <v>-574.61663999999996</v>
      </c>
      <c r="AI53" s="180">
        <v>-251.75382999999999</v>
      </c>
      <c r="AJ53" s="180">
        <v>-410.99036999999998</v>
      </c>
      <c r="AK53" s="180">
        <v>-109.95444999999999</v>
      </c>
      <c r="AL53" s="180">
        <v>-669.70149000000004</v>
      </c>
      <c r="AM53" s="180">
        <v>-162.72099</v>
      </c>
      <c r="AN53" s="180">
        <v>-2902.6669700000002</v>
      </c>
      <c r="AO53" s="180">
        <v>-1211.34699</v>
      </c>
      <c r="AP53" s="180">
        <v>-478.86714000000001</v>
      </c>
      <c r="AQ53" s="180">
        <v>-86022.401110000006</v>
      </c>
      <c r="AR53" s="48"/>
      <c r="AS53" s="48"/>
    </row>
    <row r="54" spans="1:45">
      <c r="A54" s="16" t="s">
        <v>55</v>
      </c>
      <c r="B54" s="180">
        <v>-13319.220869999999</v>
      </c>
      <c r="C54" s="180">
        <v>-2088.58</v>
      </c>
      <c r="D54" s="180">
        <v>-2782.0573399999998</v>
      </c>
      <c r="E54" s="180">
        <v>-918.44275000000005</v>
      </c>
      <c r="F54" s="180">
        <v>-282.86364000000003</v>
      </c>
      <c r="G54" s="180">
        <v>-151.85264999999998</v>
      </c>
      <c r="H54" s="180">
        <v>-61.245100000000001</v>
      </c>
      <c r="I54" s="180">
        <v>-284.95528000000002</v>
      </c>
      <c r="J54" s="180">
        <v>-857.84567000000004</v>
      </c>
      <c r="K54" s="180">
        <v>-275.39893000000001</v>
      </c>
      <c r="L54" s="180">
        <v>-483.34915000000001</v>
      </c>
      <c r="M54" s="180">
        <v>-419.02426000000003</v>
      </c>
      <c r="N54" s="180">
        <v>-141.90423999999999</v>
      </c>
      <c r="O54" s="180">
        <v>-658.87981000000002</v>
      </c>
      <c r="P54" s="180">
        <v>-473.12076000000002</v>
      </c>
      <c r="Q54" s="180">
        <v>-111.19632</v>
      </c>
      <c r="R54" s="180">
        <v>-255.12599</v>
      </c>
      <c r="S54" s="180">
        <v>-154.65898000000001</v>
      </c>
      <c r="T54" s="180">
        <v>-398.95251999999999</v>
      </c>
      <c r="U54" s="180">
        <v>-946.10752000000002</v>
      </c>
      <c r="V54" s="180">
        <v>-172.00201000000001</v>
      </c>
      <c r="W54" s="180">
        <v>-213.50627</v>
      </c>
      <c r="X54" s="180">
        <v>-903.41409999999996</v>
      </c>
      <c r="Y54" s="180">
        <v>-300.84969000000001</v>
      </c>
      <c r="Z54" s="180">
        <v>-988.19726000000003</v>
      </c>
      <c r="AA54" s="180">
        <v>-383.42101000000002</v>
      </c>
      <c r="AB54" s="180">
        <v>-429.79894999999999</v>
      </c>
      <c r="AC54" s="180">
        <v>-783.77392000000009</v>
      </c>
      <c r="AD54" s="180">
        <v>-163.63701</v>
      </c>
      <c r="AE54" s="180">
        <v>-586.21272999999997</v>
      </c>
      <c r="AF54" s="180">
        <v>-537.80915000000005</v>
      </c>
      <c r="AG54" s="180">
        <v>-66.412859999999995</v>
      </c>
      <c r="AH54" s="180">
        <v>-229.24581000000001</v>
      </c>
      <c r="AI54" s="180">
        <v>-69.60999000000001</v>
      </c>
      <c r="AJ54" s="180">
        <v>-16.821900000000003</v>
      </c>
      <c r="AK54" s="180">
        <v>-15.18525</v>
      </c>
      <c r="AL54" s="180">
        <v>-199.52882</v>
      </c>
      <c r="AM54" s="180">
        <v>-69.573979999999992</v>
      </c>
      <c r="AN54" s="180">
        <v>-338.70949000000002</v>
      </c>
      <c r="AO54" s="180">
        <v>-49.286389999999997</v>
      </c>
      <c r="AP54" s="180">
        <v>-4.5051499999999995</v>
      </c>
      <c r="AQ54" s="180">
        <v>-31586.283520000001</v>
      </c>
      <c r="AR54" s="48"/>
      <c r="AS54" s="48"/>
    </row>
    <row r="55" spans="1:45">
      <c r="A55" s="16" t="s">
        <v>56</v>
      </c>
      <c r="B55" s="180">
        <v>-1325.5520300000001</v>
      </c>
      <c r="C55" s="180">
        <v>-346.62187</v>
      </c>
      <c r="D55" s="180">
        <v>-7848.5575899999994</v>
      </c>
      <c r="E55" s="180">
        <v>-609.11585000000002</v>
      </c>
      <c r="F55" s="180">
        <v>-1035.08673</v>
      </c>
      <c r="G55" s="180">
        <v>-15.07377</v>
      </c>
      <c r="H55" s="180">
        <v>-117.32392999999999</v>
      </c>
      <c r="I55" s="180">
        <v>-197.15292000000002</v>
      </c>
      <c r="J55" s="180">
        <v>-84.581140000000005</v>
      </c>
      <c r="K55" s="180">
        <v>-669.38373000000001</v>
      </c>
      <c r="L55" s="180">
        <v>-83.052890000000005</v>
      </c>
      <c r="M55" s="180">
        <v>-356.73182000000003</v>
      </c>
      <c r="N55" s="180">
        <v>-156.21211</v>
      </c>
      <c r="O55" s="180">
        <v>-125.87325</v>
      </c>
      <c r="P55" s="180">
        <v>-285.32337000000001</v>
      </c>
      <c r="Q55" s="180">
        <v>-1182.3908799999999</v>
      </c>
      <c r="R55" s="180">
        <v>-11.175409999999999</v>
      </c>
      <c r="S55" s="180">
        <v>-47.924870000000006</v>
      </c>
      <c r="T55" s="180">
        <v>-412.70409000000001</v>
      </c>
      <c r="U55" s="180">
        <v>-166.3784</v>
      </c>
      <c r="V55" s="180">
        <v>-44.597650000000002</v>
      </c>
      <c r="W55" s="180">
        <v>-280.66125</v>
      </c>
      <c r="X55" s="180">
        <v>-940.79229000000009</v>
      </c>
      <c r="Y55" s="180">
        <v>-87.622640000000004</v>
      </c>
      <c r="Z55" s="180">
        <v>-92.133320000000012</v>
      </c>
      <c r="AA55" s="180">
        <v>-122.63997999999999</v>
      </c>
      <c r="AB55" s="180">
        <v>-612.46393999999998</v>
      </c>
      <c r="AC55" s="180">
        <v>-200.38501000000002</v>
      </c>
      <c r="AD55" s="180">
        <v>-88.732249999999993</v>
      </c>
      <c r="AE55" s="180">
        <v>-189.74427</v>
      </c>
      <c r="AF55" s="180">
        <v>-269.44115999999997</v>
      </c>
      <c r="AG55" s="180">
        <v>-33.859870000000001</v>
      </c>
      <c r="AH55" s="180">
        <v>-29.23434</v>
      </c>
      <c r="AI55" s="180">
        <v>-79.467330000000004</v>
      </c>
      <c r="AJ55" s="180">
        <v>-146.65548999999999</v>
      </c>
      <c r="AK55" s="180">
        <v>-100.08906</v>
      </c>
      <c r="AL55" s="180">
        <v>-253.50297</v>
      </c>
      <c r="AM55" s="180">
        <v>-649.71326999999997</v>
      </c>
      <c r="AN55" s="180">
        <v>-196.63312999999999</v>
      </c>
      <c r="AO55" s="180">
        <v>-204.53354000000002</v>
      </c>
      <c r="AP55" s="180">
        <v>-53.371089999999995</v>
      </c>
      <c r="AQ55" s="180">
        <v>-19752.4905</v>
      </c>
      <c r="AR55" s="48"/>
      <c r="AS55" s="48"/>
    </row>
    <row r="56" spans="1:45">
      <c r="A56" s="16" t="s">
        <v>57</v>
      </c>
      <c r="B56" s="180">
        <v>-2528.70181</v>
      </c>
      <c r="C56" s="180">
        <v>-1932.59205</v>
      </c>
      <c r="D56" s="180">
        <v>-6059.3335099999995</v>
      </c>
      <c r="E56" s="180">
        <v>-586.82967000000008</v>
      </c>
      <c r="F56" s="180">
        <v>-353.67424999999997</v>
      </c>
      <c r="G56" s="180">
        <v>-48.952690000000004</v>
      </c>
      <c r="H56" s="180">
        <v>-24.78519</v>
      </c>
      <c r="I56" s="180">
        <v>-10.085120000000002</v>
      </c>
      <c r="J56" s="180">
        <v>-644.60670999999991</v>
      </c>
      <c r="K56" s="180">
        <v>-81.573539999999994</v>
      </c>
      <c r="L56" s="180">
        <v>-122.42507000000001</v>
      </c>
      <c r="M56" s="180">
        <v>-160.07795999999999</v>
      </c>
      <c r="N56" s="180">
        <v>-51.510769999999994</v>
      </c>
      <c r="O56" s="180">
        <v>-389.59255999999999</v>
      </c>
      <c r="P56" s="180">
        <v>-517.12747999999999</v>
      </c>
      <c r="Q56" s="180">
        <v>-595.98914000000002</v>
      </c>
      <c r="R56" s="180">
        <v>-132.63225</v>
      </c>
      <c r="S56" s="180">
        <v>-51.951569999999997</v>
      </c>
      <c r="T56" s="180">
        <v>-294.93170000000003</v>
      </c>
      <c r="U56" s="180">
        <v>-108.44758</v>
      </c>
      <c r="V56" s="180">
        <v>-55.845219999999998</v>
      </c>
      <c r="W56" s="180">
        <v>-280.57952</v>
      </c>
      <c r="X56" s="180">
        <v>-1026.23523</v>
      </c>
      <c r="Y56" s="180">
        <v>-117.40447</v>
      </c>
      <c r="Z56" s="180">
        <v>-262.82696999999996</v>
      </c>
      <c r="AA56" s="180">
        <v>-79.16167999999999</v>
      </c>
      <c r="AB56" s="180">
        <v>-148.32526999999999</v>
      </c>
      <c r="AC56" s="180">
        <v>-508.55876000000001</v>
      </c>
      <c r="AD56" s="180">
        <v>-142.47709</v>
      </c>
      <c r="AE56" s="180">
        <v>-49.848819999999996</v>
      </c>
      <c r="AF56" s="180">
        <v>-147.79052999999999</v>
      </c>
      <c r="AG56" s="180">
        <v>-25.73921</v>
      </c>
      <c r="AH56" s="180">
        <v>-85.411810000000003</v>
      </c>
      <c r="AI56" s="180">
        <v>-16.544979999999999</v>
      </c>
      <c r="AJ56" s="180">
        <v>0</v>
      </c>
      <c r="AK56" s="180">
        <v>-9.6940200000000001</v>
      </c>
      <c r="AL56" s="180">
        <v>-88.104969999999994</v>
      </c>
      <c r="AM56" s="180">
        <v>-351.60558000000003</v>
      </c>
      <c r="AN56" s="180">
        <v>-59.734220000000001</v>
      </c>
      <c r="AO56" s="180">
        <v>-85.046499999999995</v>
      </c>
      <c r="AP56" s="180">
        <v>0</v>
      </c>
      <c r="AQ56" s="180">
        <v>-18236.75547</v>
      </c>
      <c r="AR56" s="48"/>
      <c r="AS56" s="48"/>
    </row>
    <row r="57" spans="1:45">
      <c r="A57" s="16" t="s">
        <v>58</v>
      </c>
      <c r="B57" s="180">
        <v>-11696.20284</v>
      </c>
      <c r="C57" s="180">
        <v>-3051.0096200000003</v>
      </c>
      <c r="D57" s="180">
        <v>-3474.7085499999998</v>
      </c>
      <c r="E57" s="180">
        <v>-8635.2203100000006</v>
      </c>
      <c r="F57" s="180">
        <v>-4095.90807</v>
      </c>
      <c r="G57" s="180">
        <v>-3293.1481600000002</v>
      </c>
      <c r="H57" s="180">
        <v>-721.14155000000005</v>
      </c>
      <c r="I57" s="180">
        <v>-963.68340000000001</v>
      </c>
      <c r="J57" s="180">
        <v>-1743.2030600000001</v>
      </c>
      <c r="K57" s="180">
        <v>-3195.2433799999999</v>
      </c>
      <c r="L57" s="180">
        <v>-4665.6031700000003</v>
      </c>
      <c r="M57" s="180">
        <v>-4116.5446300000003</v>
      </c>
      <c r="N57" s="180">
        <v>-5160.3629900000005</v>
      </c>
      <c r="O57" s="180">
        <v>-1786.02658</v>
      </c>
      <c r="P57" s="180">
        <v>-1168.21009</v>
      </c>
      <c r="Q57" s="180">
        <v>-349.69208000000003</v>
      </c>
      <c r="R57" s="180">
        <v>-220.79032999999998</v>
      </c>
      <c r="S57" s="180">
        <v>-1449.56691</v>
      </c>
      <c r="T57" s="180">
        <v>-3108.62183</v>
      </c>
      <c r="U57" s="180">
        <v>-1580.98559</v>
      </c>
      <c r="V57" s="180">
        <v>-163.0951</v>
      </c>
      <c r="W57" s="180">
        <v>-2154.6175899999998</v>
      </c>
      <c r="X57" s="180">
        <v>-2198.3672099999999</v>
      </c>
      <c r="Y57" s="180">
        <v>-740.90602000000001</v>
      </c>
      <c r="Z57" s="180">
        <v>-1397.3660199999999</v>
      </c>
      <c r="AA57" s="180">
        <v>-1432.8533200000002</v>
      </c>
      <c r="AB57" s="180">
        <v>-1859.3155400000001</v>
      </c>
      <c r="AC57" s="180">
        <v>-3308.0925999999999</v>
      </c>
      <c r="AD57" s="180">
        <v>-381.34978999999998</v>
      </c>
      <c r="AE57" s="180">
        <v>-740.50243999999998</v>
      </c>
      <c r="AF57" s="180">
        <v>-288.70078000000001</v>
      </c>
      <c r="AG57" s="180">
        <v>-60.651350000000001</v>
      </c>
      <c r="AH57" s="180">
        <v>-690.99751000000003</v>
      </c>
      <c r="AI57" s="180">
        <v>-289.45059999999995</v>
      </c>
      <c r="AJ57" s="180">
        <v>-197.77852999999999</v>
      </c>
      <c r="AK57" s="180">
        <v>-157.29203000000001</v>
      </c>
      <c r="AL57" s="180">
        <v>-1988.10679</v>
      </c>
      <c r="AM57" s="180">
        <v>-894.47682999999995</v>
      </c>
      <c r="AN57" s="180">
        <v>-3145.0699</v>
      </c>
      <c r="AO57" s="180">
        <v>-5478.6366799999996</v>
      </c>
      <c r="AP57" s="180">
        <v>0</v>
      </c>
      <c r="AQ57" s="180">
        <v>-92043.499769999995</v>
      </c>
      <c r="AR57" s="48"/>
      <c r="AS57" s="48"/>
    </row>
    <row r="58" spans="1:45">
      <c r="A58" s="16" t="s">
        <v>59</v>
      </c>
      <c r="B58" s="180">
        <v>-18027.58887</v>
      </c>
      <c r="C58" s="180">
        <v>-4283.7780499999999</v>
      </c>
      <c r="D58" s="180">
        <v>-5383.4342400000005</v>
      </c>
      <c r="E58" s="180">
        <v>-3894.7463399999997</v>
      </c>
      <c r="F58" s="180">
        <v>-842.20500000000004</v>
      </c>
      <c r="G58" s="180">
        <v>-412.22890000000001</v>
      </c>
      <c r="H58" s="180">
        <v>-453.22845000000001</v>
      </c>
      <c r="I58" s="180">
        <v>-754.54254000000003</v>
      </c>
      <c r="J58" s="180">
        <v>-2925.1787999999997</v>
      </c>
      <c r="K58" s="180">
        <v>-1477.6241599999998</v>
      </c>
      <c r="L58" s="180">
        <v>-900.77639999999997</v>
      </c>
      <c r="M58" s="180">
        <v>-1652.96504</v>
      </c>
      <c r="N58" s="180">
        <v>-365.92167000000001</v>
      </c>
      <c r="O58" s="180">
        <v>-2096.0080600000001</v>
      </c>
      <c r="P58" s="180">
        <v>-1287.2503100000001</v>
      </c>
      <c r="Q58" s="180">
        <v>-132.09030999999999</v>
      </c>
      <c r="R58" s="180">
        <v>-207.29204000000001</v>
      </c>
      <c r="S58" s="180">
        <v>-186.81733</v>
      </c>
      <c r="T58" s="180">
        <v>-548.64206999999999</v>
      </c>
      <c r="U58" s="180">
        <v>-921.9911800000001</v>
      </c>
      <c r="V58" s="180">
        <v>-15.65953</v>
      </c>
      <c r="W58" s="180">
        <v>-423.91550999999998</v>
      </c>
      <c r="X58" s="180">
        <v>-871.15920999999992</v>
      </c>
      <c r="Y58" s="180">
        <v>-545.71626000000003</v>
      </c>
      <c r="Z58" s="180">
        <v>-2055.3690200000001</v>
      </c>
      <c r="AA58" s="180">
        <v>-435.87993</v>
      </c>
      <c r="AB58" s="180">
        <v>-1422.9987100000001</v>
      </c>
      <c r="AC58" s="180">
        <v>-2904.1239799999998</v>
      </c>
      <c r="AD58" s="180">
        <v>-336.75754999999998</v>
      </c>
      <c r="AE58" s="180">
        <v>-1221.7447099999999</v>
      </c>
      <c r="AF58" s="180">
        <v>-754.29044999999996</v>
      </c>
      <c r="AG58" s="180">
        <v>-26.204750000000001</v>
      </c>
      <c r="AH58" s="180">
        <v>-438.85657000000003</v>
      </c>
      <c r="AI58" s="180">
        <v>-277.62403999999998</v>
      </c>
      <c r="AJ58" s="180">
        <v>0</v>
      </c>
      <c r="AK58" s="180">
        <v>-151.13167000000001</v>
      </c>
      <c r="AL58" s="180">
        <v>-633.05213000000003</v>
      </c>
      <c r="AM58" s="180">
        <v>-319.89989000000003</v>
      </c>
      <c r="AN58" s="180">
        <v>-1894.20101</v>
      </c>
      <c r="AO58" s="180">
        <v>-709.21776999999997</v>
      </c>
      <c r="AP58" s="180">
        <v>0</v>
      </c>
      <c r="AQ58" s="180">
        <v>-62192.112450000001</v>
      </c>
      <c r="AR58" s="48"/>
      <c r="AS58" s="48"/>
    </row>
    <row r="59" spans="1:45">
      <c r="A59" s="16" t="s">
        <v>60</v>
      </c>
      <c r="B59" s="180">
        <v>-12000.92044</v>
      </c>
      <c r="C59" s="180">
        <v>-11986.100699999999</v>
      </c>
      <c r="D59" s="180">
        <v>-9903.2740299999987</v>
      </c>
      <c r="E59" s="180">
        <v>-6088.973</v>
      </c>
      <c r="F59" s="180">
        <v>-4152.9539999999997</v>
      </c>
      <c r="G59" s="180">
        <v>-4903.643</v>
      </c>
      <c r="H59" s="180">
        <v>-2530.7053799999999</v>
      </c>
      <c r="I59" s="180">
        <v>-6152.82006</v>
      </c>
      <c r="J59" s="180">
        <v>-4539.1822999999995</v>
      </c>
      <c r="K59" s="180">
        <v>-5091.2657300000001</v>
      </c>
      <c r="L59" s="180">
        <v>-4750.3989700000002</v>
      </c>
      <c r="M59" s="180">
        <v>-7583.7300599999999</v>
      </c>
      <c r="N59" s="180">
        <v>-10431.4722</v>
      </c>
      <c r="O59" s="180">
        <v>-4495.26</v>
      </c>
      <c r="P59" s="180">
        <v>-3782.2088599999997</v>
      </c>
      <c r="Q59" s="180">
        <v>-1410.57367</v>
      </c>
      <c r="R59" s="180">
        <v>-1371.6981599999999</v>
      </c>
      <c r="S59" s="180">
        <v>-2789.38868</v>
      </c>
      <c r="T59" s="180">
        <v>-2537.3090699999998</v>
      </c>
      <c r="U59" s="180">
        <v>-4617.6329999999998</v>
      </c>
      <c r="V59" s="180">
        <v>-2894.2757000000001</v>
      </c>
      <c r="W59" s="180">
        <v>-1606.63257</v>
      </c>
      <c r="X59" s="180">
        <v>-4496.7172399999999</v>
      </c>
      <c r="Y59" s="180">
        <v>-2849.1950099999999</v>
      </c>
      <c r="Z59" s="180">
        <v>-2925.5259999999998</v>
      </c>
      <c r="AA59" s="180">
        <v>-3541.0294800000001</v>
      </c>
      <c r="AB59" s="180">
        <v>-6767.3360300000004</v>
      </c>
      <c r="AC59" s="180">
        <v>-8506.9889999999996</v>
      </c>
      <c r="AD59" s="180">
        <v>-343.65100000000001</v>
      </c>
      <c r="AE59" s="180">
        <v>-5722.1009999999997</v>
      </c>
      <c r="AF59" s="180">
        <v>-529.56899999999996</v>
      </c>
      <c r="AG59" s="180">
        <v>-1938.4449999999999</v>
      </c>
      <c r="AH59" s="180">
        <v>-1969.021</v>
      </c>
      <c r="AI59" s="180">
        <v>-715.96600000000001</v>
      </c>
      <c r="AJ59" s="180">
        <v>-379.54750000000001</v>
      </c>
      <c r="AK59" s="180">
        <v>0</v>
      </c>
      <c r="AL59" s="180">
        <v>-5250.2360199999994</v>
      </c>
      <c r="AM59" s="180">
        <v>-606.40700000000004</v>
      </c>
      <c r="AN59" s="180">
        <v>-3944.223</v>
      </c>
      <c r="AO59" s="180">
        <v>-621.92499999999995</v>
      </c>
      <c r="AP59" s="180">
        <v>-881.65078000000005</v>
      </c>
      <c r="AQ59" s="180">
        <v>-167609.95463999998</v>
      </c>
      <c r="AR59" s="48"/>
      <c r="AS59" s="48"/>
    </row>
    <row r="60" spans="1:45">
      <c r="A60" s="16" t="s">
        <v>61</v>
      </c>
      <c r="B60" s="180">
        <v>-22556.054199999999</v>
      </c>
      <c r="C60" s="180">
        <v>-290.06644</v>
      </c>
      <c r="D60" s="180">
        <v>-6025.33079</v>
      </c>
      <c r="E60" s="180">
        <v>-1439.1143200000001</v>
      </c>
      <c r="F60" s="180">
        <v>-2821.8704400000001</v>
      </c>
      <c r="G60" s="180">
        <v>-2718.47714</v>
      </c>
      <c r="H60" s="180">
        <v>-3507.2867900000001</v>
      </c>
      <c r="I60" s="180">
        <v>0</v>
      </c>
      <c r="J60" s="180">
        <v>-2706.6129000000001</v>
      </c>
      <c r="K60" s="180">
        <v>-6518.5055400000001</v>
      </c>
      <c r="L60" s="180">
        <v>-66.72</v>
      </c>
      <c r="M60" s="180">
        <v>-1765.2217499999999</v>
      </c>
      <c r="N60" s="180">
        <v>-10941.63027</v>
      </c>
      <c r="O60" s="180">
        <v>-627.02539999999999</v>
      </c>
      <c r="P60" s="180">
        <v>-1893.5023700000002</v>
      </c>
      <c r="Q60" s="180">
        <v>-161.09522000000001</v>
      </c>
      <c r="R60" s="180">
        <v>-541.94394999999997</v>
      </c>
      <c r="S60" s="180">
        <v>0</v>
      </c>
      <c r="T60" s="180">
        <v>-6997.8015300000006</v>
      </c>
      <c r="U60" s="180">
        <v>-3738.74676</v>
      </c>
      <c r="V60" s="180">
        <v>-183.36420000000001</v>
      </c>
      <c r="W60" s="180">
        <v>-2023.7380600000001</v>
      </c>
      <c r="X60" s="180">
        <v>0</v>
      </c>
      <c r="Y60" s="180">
        <v>-1673.3971399999998</v>
      </c>
      <c r="Z60" s="180">
        <v>-213.18244000000001</v>
      </c>
      <c r="AA60" s="180">
        <v>-763.95134999999993</v>
      </c>
      <c r="AB60" s="180">
        <v>-793.30813999999998</v>
      </c>
      <c r="AC60" s="180">
        <v>-14047.191419999999</v>
      </c>
      <c r="AD60" s="180">
        <v>0</v>
      </c>
      <c r="AE60" s="180">
        <v>-834.07359999999994</v>
      </c>
      <c r="AF60" s="180">
        <v>-2591.3026600000003</v>
      </c>
      <c r="AG60" s="180">
        <v>-151.26545999999999</v>
      </c>
      <c r="AH60" s="180">
        <v>-136.45457000000002</v>
      </c>
      <c r="AI60" s="180">
        <v>0</v>
      </c>
      <c r="AJ60" s="180">
        <v>0</v>
      </c>
      <c r="AK60" s="180">
        <v>-255.94926000000001</v>
      </c>
      <c r="AL60" s="180">
        <v>-30.859000000000002</v>
      </c>
      <c r="AM60" s="180">
        <v>-46.464730000000003</v>
      </c>
      <c r="AN60" s="180">
        <v>-4224.4914100000005</v>
      </c>
      <c r="AO60" s="180">
        <v>-6758.0865199999998</v>
      </c>
      <c r="AP60" s="180">
        <v>-75.678780000000003</v>
      </c>
      <c r="AQ60" s="180">
        <v>-110119.76454999999</v>
      </c>
      <c r="AR60" s="48"/>
      <c r="AS60" s="48"/>
    </row>
    <row r="61" spans="1:45">
      <c r="A61" s="16" t="s">
        <v>62</v>
      </c>
      <c r="B61" s="180">
        <v>0</v>
      </c>
      <c r="C61" s="180">
        <v>0</v>
      </c>
      <c r="D61" s="180">
        <v>0</v>
      </c>
      <c r="E61" s="180">
        <v>0</v>
      </c>
      <c r="F61" s="180">
        <v>0</v>
      </c>
      <c r="G61" s="180">
        <v>0</v>
      </c>
      <c r="H61" s="180">
        <v>0</v>
      </c>
      <c r="I61" s="180">
        <v>0</v>
      </c>
      <c r="J61" s="180">
        <v>0</v>
      </c>
      <c r="K61" s="180">
        <v>0</v>
      </c>
      <c r="L61" s="180">
        <v>-25.214599999999997</v>
      </c>
      <c r="M61" s="180">
        <v>0</v>
      </c>
      <c r="N61" s="180">
        <v>0</v>
      </c>
      <c r="O61" s="180">
        <v>0</v>
      </c>
      <c r="P61" s="180">
        <v>0</v>
      </c>
      <c r="Q61" s="180">
        <v>0</v>
      </c>
      <c r="R61" s="180">
        <v>0</v>
      </c>
      <c r="S61" s="180">
        <v>0</v>
      </c>
      <c r="T61" s="180">
        <v>0</v>
      </c>
      <c r="U61" s="180">
        <v>0</v>
      </c>
      <c r="V61" s="180">
        <v>0</v>
      </c>
      <c r="W61" s="180">
        <v>0</v>
      </c>
      <c r="X61" s="180">
        <v>0</v>
      </c>
      <c r="Y61" s="180">
        <v>0</v>
      </c>
      <c r="Z61" s="180">
        <v>0</v>
      </c>
      <c r="AA61" s="180">
        <v>0</v>
      </c>
      <c r="AB61" s="180">
        <v>0</v>
      </c>
      <c r="AC61" s="180">
        <v>0</v>
      </c>
      <c r="AD61" s="180">
        <v>0</v>
      </c>
      <c r="AE61" s="180">
        <v>0</v>
      </c>
      <c r="AF61" s="180">
        <v>0</v>
      </c>
      <c r="AG61" s="180">
        <v>0</v>
      </c>
      <c r="AH61" s="180">
        <v>0</v>
      </c>
      <c r="AI61" s="180">
        <v>0</v>
      </c>
      <c r="AJ61" s="180">
        <v>0</v>
      </c>
      <c r="AK61" s="180">
        <v>0</v>
      </c>
      <c r="AL61" s="180">
        <v>0</v>
      </c>
      <c r="AM61" s="180">
        <v>0</v>
      </c>
      <c r="AN61" s="180">
        <v>0</v>
      </c>
      <c r="AO61" s="180">
        <v>0</v>
      </c>
      <c r="AP61" s="180">
        <v>0</v>
      </c>
      <c r="AQ61" s="180">
        <v>-25.214599999999997</v>
      </c>
      <c r="AR61" s="48"/>
      <c r="AS61" s="48"/>
    </row>
    <row r="62" spans="1:45">
      <c r="A62" s="16" t="s">
        <v>63</v>
      </c>
      <c r="B62" s="180">
        <v>0</v>
      </c>
      <c r="C62" s="180">
        <v>0</v>
      </c>
      <c r="D62" s="180">
        <v>0</v>
      </c>
      <c r="E62" s="180">
        <v>0</v>
      </c>
      <c r="F62" s="180">
        <v>0</v>
      </c>
      <c r="G62" s="180">
        <v>0</v>
      </c>
      <c r="H62" s="180">
        <v>0</v>
      </c>
      <c r="I62" s="180">
        <v>0</v>
      </c>
      <c r="J62" s="180">
        <v>0</v>
      </c>
      <c r="K62" s="180">
        <v>0</v>
      </c>
      <c r="L62" s="180">
        <v>0</v>
      </c>
      <c r="M62" s="180">
        <v>0</v>
      </c>
      <c r="N62" s="180">
        <v>0</v>
      </c>
      <c r="O62" s="180">
        <v>0</v>
      </c>
      <c r="P62" s="180">
        <v>0</v>
      </c>
      <c r="Q62" s="180">
        <v>0</v>
      </c>
      <c r="R62" s="180">
        <v>0</v>
      </c>
      <c r="S62" s="180">
        <v>0</v>
      </c>
      <c r="T62" s="180">
        <v>0</v>
      </c>
      <c r="U62" s="180">
        <v>0</v>
      </c>
      <c r="V62" s="180">
        <v>0</v>
      </c>
      <c r="W62" s="180">
        <v>0</v>
      </c>
      <c r="X62" s="180">
        <v>0</v>
      </c>
      <c r="Y62" s="180">
        <v>0</v>
      </c>
      <c r="Z62" s="180">
        <v>0</v>
      </c>
      <c r="AA62" s="180">
        <v>0</v>
      </c>
      <c r="AB62" s="180">
        <v>0</v>
      </c>
      <c r="AC62" s="180">
        <v>0</v>
      </c>
      <c r="AD62" s="180">
        <v>0</v>
      </c>
      <c r="AE62" s="180">
        <v>0</v>
      </c>
      <c r="AF62" s="180">
        <v>0</v>
      </c>
      <c r="AG62" s="180">
        <v>0</v>
      </c>
      <c r="AH62" s="180">
        <v>0</v>
      </c>
      <c r="AI62" s="180">
        <v>0</v>
      </c>
      <c r="AJ62" s="180">
        <v>0</v>
      </c>
      <c r="AK62" s="180">
        <v>0</v>
      </c>
      <c r="AL62" s="180">
        <v>0</v>
      </c>
      <c r="AM62" s="180">
        <v>0</v>
      </c>
      <c r="AN62" s="180">
        <v>0</v>
      </c>
      <c r="AO62" s="180">
        <v>0</v>
      </c>
      <c r="AP62" s="180">
        <v>0</v>
      </c>
      <c r="AQ62" s="180">
        <v>0</v>
      </c>
      <c r="AR62" s="48"/>
      <c r="AS62" s="48"/>
    </row>
    <row r="63" spans="1:45">
      <c r="A63" s="16" t="s">
        <v>64</v>
      </c>
      <c r="B63" s="180">
        <v>-332.22257000000002</v>
      </c>
      <c r="C63" s="180">
        <v>-52.096679999999999</v>
      </c>
      <c r="D63" s="180">
        <v>0</v>
      </c>
      <c r="E63" s="180">
        <v>0</v>
      </c>
      <c r="F63" s="180">
        <v>-24.7895</v>
      </c>
      <c r="G63" s="180">
        <v>-5.29237</v>
      </c>
      <c r="H63" s="180">
        <v>-27.467269999999999</v>
      </c>
      <c r="I63" s="180">
        <v>0</v>
      </c>
      <c r="J63" s="180">
        <v>-32.618040000000001</v>
      </c>
      <c r="K63" s="180">
        <v>-118.32461000000001</v>
      </c>
      <c r="L63" s="180">
        <v>-41.4895</v>
      </c>
      <c r="M63" s="180">
        <v>-21.26268</v>
      </c>
      <c r="N63" s="180">
        <v>-159.32301000000001</v>
      </c>
      <c r="O63" s="180">
        <v>0</v>
      </c>
      <c r="P63" s="180">
        <v>0</v>
      </c>
      <c r="Q63" s="180">
        <v>-12.898569999999999</v>
      </c>
      <c r="R63" s="180">
        <v>0</v>
      </c>
      <c r="S63" s="180">
        <v>0</v>
      </c>
      <c r="T63" s="180">
        <v>-34.638709999999996</v>
      </c>
      <c r="U63" s="180">
        <v>0</v>
      </c>
      <c r="V63" s="180">
        <v>0</v>
      </c>
      <c r="W63" s="180">
        <v>0</v>
      </c>
      <c r="X63" s="180">
        <v>0</v>
      </c>
      <c r="Y63" s="180">
        <v>-32.603169999999999</v>
      </c>
      <c r="Z63" s="180">
        <v>0</v>
      </c>
      <c r="AA63" s="180">
        <v>-8.2685100000000009</v>
      </c>
      <c r="AB63" s="180">
        <v>0</v>
      </c>
      <c r="AC63" s="180">
        <v>0</v>
      </c>
      <c r="AD63" s="180">
        <v>-0.68838999999999995</v>
      </c>
      <c r="AE63" s="180">
        <v>-35.168730000000004</v>
      </c>
      <c r="AF63" s="180">
        <v>0</v>
      </c>
      <c r="AG63" s="180">
        <v>-9.6426200000000009</v>
      </c>
      <c r="AH63" s="180">
        <v>-37.759269999999994</v>
      </c>
      <c r="AI63" s="180">
        <v>0</v>
      </c>
      <c r="AJ63" s="180">
        <v>-6.4907500000000002</v>
      </c>
      <c r="AK63" s="180">
        <v>0</v>
      </c>
      <c r="AL63" s="180">
        <v>0</v>
      </c>
      <c r="AM63" s="180">
        <v>0</v>
      </c>
      <c r="AN63" s="180">
        <v>-37.058970000000002</v>
      </c>
      <c r="AO63" s="180">
        <v>-32.255669999999995</v>
      </c>
      <c r="AP63" s="180">
        <v>0</v>
      </c>
      <c r="AQ63" s="180">
        <v>-1062.35959</v>
      </c>
      <c r="AR63" s="48"/>
      <c r="AS63" s="48"/>
    </row>
    <row r="64" spans="1:45">
      <c r="A64" s="16" t="s">
        <v>65</v>
      </c>
      <c r="B64" s="180">
        <v>-514.13467000000003</v>
      </c>
      <c r="C64" s="180">
        <v>-270.89832000000001</v>
      </c>
      <c r="D64" s="180">
        <v>0</v>
      </c>
      <c r="E64" s="180">
        <v>0</v>
      </c>
      <c r="F64" s="180">
        <v>-68.238210000000009</v>
      </c>
      <c r="G64" s="180">
        <v>-31.832369999999997</v>
      </c>
      <c r="H64" s="180">
        <v>-22.492699999999999</v>
      </c>
      <c r="I64" s="180">
        <v>0</v>
      </c>
      <c r="J64" s="180">
        <v>-124.83319999999999</v>
      </c>
      <c r="K64" s="180">
        <v>-48.70879</v>
      </c>
      <c r="L64" s="180">
        <v>-40.440109999999997</v>
      </c>
      <c r="M64" s="180">
        <v>-99.802410000000009</v>
      </c>
      <c r="N64" s="180">
        <v>-41.712600000000002</v>
      </c>
      <c r="O64" s="180">
        <v>0</v>
      </c>
      <c r="P64" s="180">
        <v>0</v>
      </c>
      <c r="Q64" s="180">
        <v>-18.297099999999997</v>
      </c>
      <c r="R64" s="180">
        <v>0</v>
      </c>
      <c r="S64" s="180">
        <v>0</v>
      </c>
      <c r="T64" s="180">
        <v>-95.063639999999992</v>
      </c>
      <c r="U64" s="180">
        <v>0</v>
      </c>
      <c r="V64" s="180">
        <v>0</v>
      </c>
      <c r="W64" s="180">
        <v>0</v>
      </c>
      <c r="X64" s="180">
        <v>0</v>
      </c>
      <c r="Y64" s="180">
        <v>-57.439120000000003</v>
      </c>
      <c r="Z64" s="180">
        <v>0</v>
      </c>
      <c r="AA64" s="180">
        <v>-49.594709999999999</v>
      </c>
      <c r="AB64" s="180">
        <v>0</v>
      </c>
      <c r="AC64" s="180">
        <v>0</v>
      </c>
      <c r="AD64" s="180">
        <v>-5.4560399999999998</v>
      </c>
      <c r="AE64" s="180">
        <v>-41.07179</v>
      </c>
      <c r="AF64" s="180">
        <v>0</v>
      </c>
      <c r="AG64" s="180">
        <v>-17.470849999999999</v>
      </c>
      <c r="AH64" s="180">
        <v>-72.655990000000003</v>
      </c>
      <c r="AI64" s="180">
        <v>0</v>
      </c>
      <c r="AJ64" s="180">
        <v>-5.5806199999999997</v>
      </c>
      <c r="AK64" s="180">
        <v>0</v>
      </c>
      <c r="AL64" s="180">
        <v>0</v>
      </c>
      <c r="AM64" s="180">
        <v>0</v>
      </c>
      <c r="AN64" s="180">
        <v>-79.073759999999993</v>
      </c>
      <c r="AO64" s="180">
        <v>-8.5349799999999991</v>
      </c>
      <c r="AP64" s="180">
        <v>0</v>
      </c>
      <c r="AQ64" s="180">
        <v>-1713.3319799999999</v>
      </c>
      <c r="AR64" s="48"/>
      <c r="AS64" s="48"/>
    </row>
    <row r="65" spans="1:45">
      <c r="A65" s="16" t="s">
        <v>66</v>
      </c>
      <c r="B65" s="180">
        <v>-33.392249999999997</v>
      </c>
      <c r="C65" s="180">
        <v>-32.480939999999997</v>
      </c>
      <c r="D65" s="180">
        <v>-148.52054999999999</v>
      </c>
      <c r="E65" s="180">
        <v>-127.41527000000001</v>
      </c>
      <c r="F65" s="180">
        <v>-20.69012</v>
      </c>
      <c r="G65" s="180">
        <v>0</v>
      </c>
      <c r="H65" s="180">
        <v>-5.70791</v>
      </c>
      <c r="I65" s="180">
        <v>-2.3964600000000003</v>
      </c>
      <c r="J65" s="180">
        <v>0</v>
      </c>
      <c r="K65" s="180">
        <v>-259.71749999999997</v>
      </c>
      <c r="L65" s="180">
        <v>-6.0173100000000002</v>
      </c>
      <c r="M65" s="180">
        <v>-2.3311799999999998</v>
      </c>
      <c r="N65" s="180">
        <v>-21.48293</v>
      </c>
      <c r="O65" s="180">
        <v>-12.895250000000001</v>
      </c>
      <c r="P65" s="180">
        <v>-7.4759700000000002</v>
      </c>
      <c r="Q65" s="180">
        <v>-3.16466</v>
      </c>
      <c r="R65" s="180">
        <v>0</v>
      </c>
      <c r="S65" s="180">
        <v>0</v>
      </c>
      <c r="T65" s="180">
        <v>-37.338980000000006</v>
      </c>
      <c r="U65" s="180">
        <v>-5.8565899999999997</v>
      </c>
      <c r="V65" s="180">
        <v>0</v>
      </c>
      <c r="W65" s="180">
        <v>-44.826949999999997</v>
      </c>
      <c r="X65" s="180">
        <v>-25.06513</v>
      </c>
      <c r="Y65" s="180">
        <v>-0.86565000000000003</v>
      </c>
      <c r="Z65" s="180">
        <v>-4.00387</v>
      </c>
      <c r="AA65" s="180">
        <v>-1.39967</v>
      </c>
      <c r="AB65" s="180">
        <v>-22.235589999999998</v>
      </c>
      <c r="AC65" s="180">
        <v>-25.111709999999999</v>
      </c>
      <c r="AD65" s="180">
        <v>-12.17169</v>
      </c>
      <c r="AE65" s="180">
        <v>-1.3683399999999999</v>
      </c>
      <c r="AF65" s="180">
        <v>-6.5885500000000006</v>
      </c>
      <c r="AG65" s="180">
        <v>0</v>
      </c>
      <c r="AH65" s="180">
        <v>0</v>
      </c>
      <c r="AI65" s="180">
        <v>-1.0843800000000001</v>
      </c>
      <c r="AJ65" s="180">
        <v>0</v>
      </c>
      <c r="AK65" s="180">
        <v>-4.7542299999999997</v>
      </c>
      <c r="AL65" s="180">
        <v>-3.7894899999999998</v>
      </c>
      <c r="AM65" s="180">
        <v>0</v>
      </c>
      <c r="AN65" s="180">
        <v>-4.5739099999999997</v>
      </c>
      <c r="AO65" s="180">
        <v>-25.988250000000001</v>
      </c>
      <c r="AP65" s="180">
        <v>0</v>
      </c>
      <c r="AQ65" s="180">
        <v>-910.71127999999999</v>
      </c>
      <c r="AR65" s="48"/>
      <c r="AS65" s="48"/>
    </row>
    <row r="66" spans="1:45">
      <c r="A66" s="16" t="s">
        <v>67</v>
      </c>
      <c r="B66" s="180">
        <v>-140.46673999999999</v>
      </c>
      <c r="C66" s="180">
        <v>-291.27957000000004</v>
      </c>
      <c r="D66" s="180">
        <v>-1045.7314699999999</v>
      </c>
      <c r="E66" s="180">
        <v>-218.92660999999998</v>
      </c>
      <c r="F66" s="180">
        <v>-102.45573</v>
      </c>
      <c r="G66" s="180">
        <v>-21.339359999999999</v>
      </c>
      <c r="H66" s="180">
        <v>-8.2076200000000004</v>
      </c>
      <c r="I66" s="180">
        <v>-0.77698</v>
      </c>
      <c r="J66" s="180">
        <v>-76.292539999999988</v>
      </c>
      <c r="K66" s="180">
        <v>-39.841819999999998</v>
      </c>
      <c r="L66" s="180">
        <v>-12.100149999999999</v>
      </c>
      <c r="M66" s="180">
        <v>-64.846689999999995</v>
      </c>
      <c r="N66" s="180">
        <v>-18.158270000000002</v>
      </c>
      <c r="O66" s="180">
        <v>-80.508929999999992</v>
      </c>
      <c r="P66" s="180">
        <v>-157.85499999999999</v>
      </c>
      <c r="Q66" s="180">
        <v>-86.256240000000005</v>
      </c>
      <c r="R66" s="180">
        <v>-11.026669999999999</v>
      </c>
      <c r="S66" s="180">
        <v>0</v>
      </c>
      <c r="T66" s="180">
        <v>-59.763690000000004</v>
      </c>
      <c r="U66" s="180">
        <v>-15.56765</v>
      </c>
      <c r="V66" s="180">
        <v>0</v>
      </c>
      <c r="W66" s="180">
        <v>-142.02273000000002</v>
      </c>
      <c r="X66" s="180">
        <v>-60.745480000000001</v>
      </c>
      <c r="Y66" s="180">
        <v>-29.674589999999998</v>
      </c>
      <c r="Z66" s="180">
        <v>-71.05847</v>
      </c>
      <c r="AA66" s="180">
        <v>-43.15014</v>
      </c>
      <c r="AB66" s="180">
        <v>-14.517760000000001</v>
      </c>
      <c r="AC66" s="180">
        <v>-77.633279999999999</v>
      </c>
      <c r="AD66" s="180">
        <v>-65.190879999999993</v>
      </c>
      <c r="AE66" s="180">
        <v>-10.317870000000001</v>
      </c>
      <c r="AF66" s="180">
        <v>-35.327269999999999</v>
      </c>
      <c r="AG66" s="180">
        <v>-4.9948500000000005</v>
      </c>
      <c r="AH66" s="180">
        <v>-17.689900000000002</v>
      </c>
      <c r="AI66" s="180">
        <v>-6.0384200000000003</v>
      </c>
      <c r="AJ66" s="180">
        <v>0</v>
      </c>
      <c r="AK66" s="180">
        <v>-13.12308</v>
      </c>
      <c r="AL66" s="180">
        <v>-31.904959999999999</v>
      </c>
      <c r="AM66" s="180">
        <v>0</v>
      </c>
      <c r="AN66" s="180">
        <v>-26.76247</v>
      </c>
      <c r="AO66" s="180">
        <v>-15.09709</v>
      </c>
      <c r="AP66" s="180">
        <v>0</v>
      </c>
      <c r="AQ66" s="180">
        <v>-3116.6509700000001</v>
      </c>
      <c r="AR66" s="48"/>
      <c r="AS66" s="48"/>
    </row>
    <row r="67" spans="1:45">
      <c r="A67" s="16" t="s">
        <v>68</v>
      </c>
      <c r="B67" s="180">
        <v>-979.9245699999999</v>
      </c>
      <c r="C67" s="180">
        <v>-103.16105999999999</v>
      </c>
      <c r="D67" s="180">
        <v>-110.06797</v>
      </c>
      <c r="E67" s="180">
        <v>-239.66273000000001</v>
      </c>
      <c r="F67" s="180">
        <v>-24.562849999999997</v>
      </c>
      <c r="G67" s="180">
        <v>-28.827950000000001</v>
      </c>
      <c r="H67" s="180">
        <v>-72.629940000000005</v>
      </c>
      <c r="I67" s="180">
        <v>-33.626709999999996</v>
      </c>
      <c r="J67" s="180">
        <v>-78.333889999999997</v>
      </c>
      <c r="K67" s="180">
        <v>-311.48759999999999</v>
      </c>
      <c r="L67" s="180">
        <v>-61.06523</v>
      </c>
      <c r="M67" s="180">
        <v>-129.35047</v>
      </c>
      <c r="N67" s="180">
        <v>-118.51385999999999</v>
      </c>
      <c r="O67" s="180">
        <v>-53.462330000000001</v>
      </c>
      <c r="P67" s="180">
        <v>-49.445389999999996</v>
      </c>
      <c r="Q67" s="180">
        <v>0</v>
      </c>
      <c r="R67" s="180">
        <v>0</v>
      </c>
      <c r="S67" s="180">
        <v>-3.6682299999999999</v>
      </c>
      <c r="T67" s="180">
        <v>-253.13921999999999</v>
      </c>
      <c r="U67" s="180">
        <v>-37.759219999999999</v>
      </c>
      <c r="V67" s="180">
        <v>0</v>
      </c>
      <c r="W67" s="180">
        <v>-21.345200000000002</v>
      </c>
      <c r="X67" s="180">
        <v>-43.734360000000002</v>
      </c>
      <c r="Y67" s="180">
        <v>-27.519959999999998</v>
      </c>
      <c r="Z67" s="180">
        <v>-83.211669999999998</v>
      </c>
      <c r="AA67" s="180">
        <v>-48.322949999999999</v>
      </c>
      <c r="AB67" s="180">
        <v>-79.694299999999998</v>
      </c>
      <c r="AC67" s="180">
        <v>-238.98502999999999</v>
      </c>
      <c r="AD67" s="180">
        <v>0</v>
      </c>
      <c r="AE67" s="180">
        <v>-41.558870000000006</v>
      </c>
      <c r="AF67" s="180">
        <v>0</v>
      </c>
      <c r="AG67" s="180">
        <v>-3.5683099999999999</v>
      </c>
      <c r="AH67" s="180">
        <v>0</v>
      </c>
      <c r="AI67" s="180">
        <v>-4.8203800000000001</v>
      </c>
      <c r="AJ67" s="180">
        <v>0</v>
      </c>
      <c r="AK67" s="180">
        <v>0</v>
      </c>
      <c r="AL67" s="180">
        <v>-49.475859999999997</v>
      </c>
      <c r="AM67" s="180">
        <v>0</v>
      </c>
      <c r="AN67" s="180">
        <v>-35.434510000000003</v>
      </c>
      <c r="AO67" s="180">
        <v>-13.79585</v>
      </c>
      <c r="AP67" s="180">
        <v>0</v>
      </c>
      <c r="AQ67" s="180">
        <v>-3380.1564700000004</v>
      </c>
      <c r="AR67" s="48"/>
      <c r="AS67" s="48"/>
    </row>
    <row r="68" spans="1:45">
      <c r="A68" s="16" t="s">
        <v>69</v>
      </c>
      <c r="B68" s="180">
        <v>-864.76791000000003</v>
      </c>
      <c r="C68" s="180">
        <v>-396.31759999999997</v>
      </c>
      <c r="D68" s="180">
        <v>-423.52771000000001</v>
      </c>
      <c r="E68" s="180">
        <v>-395.15568000000002</v>
      </c>
      <c r="F68" s="180">
        <v>-132.08982999999998</v>
      </c>
      <c r="G68" s="180">
        <v>-46.902809999999995</v>
      </c>
      <c r="H68" s="180">
        <v>-125.37987</v>
      </c>
      <c r="I68" s="180">
        <v>-53.342120000000001</v>
      </c>
      <c r="J68" s="180">
        <v>-262.01995999999997</v>
      </c>
      <c r="K68" s="180">
        <v>-80.485460000000003</v>
      </c>
      <c r="L68" s="180">
        <v>-106.89734</v>
      </c>
      <c r="M68" s="180">
        <v>-230.33919</v>
      </c>
      <c r="N68" s="180">
        <v>-114.34627</v>
      </c>
      <c r="O68" s="180">
        <v>-288.27446999999995</v>
      </c>
      <c r="P68" s="180">
        <v>-269.33078</v>
      </c>
      <c r="Q68" s="180">
        <v>-2.6683000000000003</v>
      </c>
      <c r="R68" s="180">
        <v>-12.50381</v>
      </c>
      <c r="S68" s="180">
        <v>0</v>
      </c>
      <c r="T68" s="180">
        <v>-85.029259999999994</v>
      </c>
      <c r="U68" s="180">
        <v>-94.204149999999998</v>
      </c>
      <c r="V68" s="180">
        <v>0</v>
      </c>
      <c r="W68" s="180">
        <v>-86.597440000000006</v>
      </c>
      <c r="X68" s="180">
        <v>-182.79549</v>
      </c>
      <c r="Y68" s="180">
        <v>-201.44399999999999</v>
      </c>
      <c r="Z68" s="180">
        <v>-157.50476999999998</v>
      </c>
      <c r="AA68" s="180">
        <v>-66.180080000000004</v>
      </c>
      <c r="AB68" s="180">
        <v>-177.78493</v>
      </c>
      <c r="AC68" s="180">
        <v>-500.31849999999997</v>
      </c>
      <c r="AD68" s="180">
        <v>-87.96450999999999</v>
      </c>
      <c r="AE68" s="180">
        <v>-54.73057</v>
      </c>
      <c r="AF68" s="180">
        <v>-111.11926</v>
      </c>
      <c r="AG68" s="180">
        <v>-13.781319999999999</v>
      </c>
      <c r="AH68" s="180">
        <v>-40.478610000000003</v>
      </c>
      <c r="AI68" s="180">
        <v>-25.05622</v>
      </c>
      <c r="AJ68" s="180">
        <v>0</v>
      </c>
      <c r="AK68" s="180">
        <v>-37.622870000000006</v>
      </c>
      <c r="AL68" s="180">
        <v>-88.302379999999999</v>
      </c>
      <c r="AM68" s="180">
        <v>0</v>
      </c>
      <c r="AN68" s="180">
        <v>-178.22542000000001</v>
      </c>
      <c r="AO68" s="180">
        <v>-64.251480000000001</v>
      </c>
      <c r="AP68" s="180">
        <v>0</v>
      </c>
      <c r="AQ68" s="180">
        <v>-6057.7403700000004</v>
      </c>
      <c r="AR68" s="48"/>
      <c r="AS68" s="48"/>
    </row>
    <row r="69" spans="1:45">
      <c r="A69" s="15" t="s">
        <v>70</v>
      </c>
      <c r="B69" s="374">
        <v>19326.375629999999</v>
      </c>
      <c r="C69" s="374">
        <v>2115.7540800000002</v>
      </c>
      <c r="D69" s="374">
        <v>10768.088029999999</v>
      </c>
      <c r="E69" s="374">
        <v>2888.13636</v>
      </c>
      <c r="F69" s="374">
        <v>1566.81969</v>
      </c>
      <c r="G69" s="374">
        <v>3865.9232599999996</v>
      </c>
      <c r="H69" s="374">
        <v>977.26861999999994</v>
      </c>
      <c r="I69" s="374">
        <v>3919.3558900000003</v>
      </c>
      <c r="J69" s="374">
        <v>616.84753000000001</v>
      </c>
      <c r="K69" s="374">
        <v>623.32623999999998</v>
      </c>
      <c r="L69" s="374">
        <v>525.32905000000005</v>
      </c>
      <c r="M69" s="374">
        <v>222.37821</v>
      </c>
      <c r="N69" s="374">
        <v>3535.8468700000003</v>
      </c>
      <c r="O69" s="374">
        <v>701.90174000000002</v>
      </c>
      <c r="P69" s="374">
        <v>1681.2657199999999</v>
      </c>
      <c r="Q69" s="374">
        <v>569.98712999999998</v>
      </c>
      <c r="R69" s="374">
        <v>1099.5753999999999</v>
      </c>
      <c r="S69" s="374">
        <v>1720.4044099999999</v>
      </c>
      <c r="T69" s="374">
        <v>1703.73163</v>
      </c>
      <c r="U69" s="374">
        <v>1668.93499</v>
      </c>
      <c r="V69" s="374">
        <v>2099.3019599999998</v>
      </c>
      <c r="W69" s="374">
        <v>1805.23621</v>
      </c>
      <c r="X69" s="374">
        <v>3425.5836400000003</v>
      </c>
      <c r="Y69" s="374">
        <v>736.6720600000001</v>
      </c>
      <c r="Z69" s="374">
        <v>2931.6885699999998</v>
      </c>
      <c r="AA69" s="374">
        <v>883.02156000000002</v>
      </c>
      <c r="AB69" s="374">
        <v>1672.3031699999999</v>
      </c>
      <c r="AC69" s="374">
        <v>3360.1107900000002</v>
      </c>
      <c r="AD69" s="374">
        <v>579.61193999999989</v>
      </c>
      <c r="AE69" s="374">
        <v>1038.4907700000001</v>
      </c>
      <c r="AF69" s="374">
        <v>1427.7416000000001</v>
      </c>
      <c r="AG69" s="374">
        <v>621.92690000000005</v>
      </c>
      <c r="AH69" s="374">
        <v>854.18856999999991</v>
      </c>
      <c r="AI69" s="374">
        <v>247.30342000000002</v>
      </c>
      <c r="AJ69" s="374">
        <v>994.9125600000001</v>
      </c>
      <c r="AK69" s="374">
        <v>271.29303999999996</v>
      </c>
      <c r="AL69" s="374">
        <v>741.99656000000004</v>
      </c>
      <c r="AM69" s="374">
        <v>206.68908999999999</v>
      </c>
      <c r="AN69" s="374">
        <v>1820.8085599999999</v>
      </c>
      <c r="AO69" s="374">
        <v>903.25672999999995</v>
      </c>
      <c r="AP69" s="374">
        <v>262.26096000000001</v>
      </c>
      <c r="AQ69" s="374">
        <v>86981.649139999994</v>
      </c>
      <c r="AR69" s="170"/>
      <c r="AS69" s="48"/>
    </row>
    <row r="70" spans="1:45">
      <c r="A70" s="16" t="s">
        <v>71</v>
      </c>
      <c r="B70" s="180">
        <v>0</v>
      </c>
      <c r="C70" s="180">
        <v>0</v>
      </c>
      <c r="D70" s="180">
        <v>0</v>
      </c>
      <c r="E70" s="180">
        <v>0</v>
      </c>
      <c r="F70" s="180">
        <v>0</v>
      </c>
      <c r="G70" s="180">
        <v>0</v>
      </c>
      <c r="H70" s="180">
        <v>0</v>
      </c>
      <c r="I70" s="180">
        <v>0</v>
      </c>
      <c r="J70" s="180">
        <v>2.6300500000000002</v>
      </c>
      <c r="K70" s="180">
        <v>0</v>
      </c>
      <c r="L70" s="180">
        <v>0</v>
      </c>
      <c r="M70" s="180">
        <v>0</v>
      </c>
      <c r="N70" s="180">
        <v>195.93941000000001</v>
      </c>
      <c r="O70" s="180">
        <v>711.49381000000005</v>
      </c>
      <c r="P70" s="180">
        <v>0</v>
      </c>
      <c r="Q70" s="180">
        <v>4.7003500000000003</v>
      </c>
      <c r="R70" s="180">
        <v>0</v>
      </c>
      <c r="S70" s="180">
        <v>78.432100000000005</v>
      </c>
      <c r="T70" s="180">
        <v>0</v>
      </c>
      <c r="U70" s="180">
        <v>0</v>
      </c>
      <c r="V70" s="180">
        <v>260.69472999999999</v>
      </c>
      <c r="W70" s="180">
        <v>1.1655799999999998</v>
      </c>
      <c r="X70" s="180">
        <v>0</v>
      </c>
      <c r="Y70" s="180">
        <v>0</v>
      </c>
      <c r="Z70" s="180">
        <v>0</v>
      </c>
      <c r="AA70" s="180">
        <v>0</v>
      </c>
      <c r="AB70" s="180">
        <v>0</v>
      </c>
      <c r="AC70" s="180">
        <v>0</v>
      </c>
      <c r="AD70" s="180">
        <v>0</v>
      </c>
      <c r="AE70" s="180">
        <v>0</v>
      </c>
      <c r="AF70" s="180">
        <v>31.400740000000003</v>
      </c>
      <c r="AG70" s="180">
        <v>0</v>
      </c>
      <c r="AH70" s="180">
        <v>0</v>
      </c>
      <c r="AI70" s="180">
        <v>0</v>
      </c>
      <c r="AJ70" s="180">
        <v>0</v>
      </c>
      <c r="AK70" s="180">
        <v>0</v>
      </c>
      <c r="AL70" s="180">
        <v>0</v>
      </c>
      <c r="AM70" s="180">
        <v>0</v>
      </c>
      <c r="AN70" s="180">
        <v>0</v>
      </c>
      <c r="AO70" s="180">
        <v>0</v>
      </c>
      <c r="AP70" s="180">
        <v>0</v>
      </c>
      <c r="AQ70" s="180">
        <v>1286.45677</v>
      </c>
      <c r="AR70" s="48"/>
      <c r="AS70" s="48"/>
    </row>
    <row r="71" spans="1:45">
      <c r="A71" s="16" t="s">
        <v>72</v>
      </c>
      <c r="B71" s="180">
        <v>6231.1056100000005</v>
      </c>
      <c r="C71" s="180">
        <v>652.33719999999994</v>
      </c>
      <c r="D71" s="180">
        <v>522.74680000000001</v>
      </c>
      <c r="E71" s="180">
        <v>406.34494000000001</v>
      </c>
      <c r="F71" s="180">
        <v>166.68021999999999</v>
      </c>
      <c r="G71" s="180">
        <v>1108.3068000000001</v>
      </c>
      <c r="H71" s="180">
        <v>536.55809999999997</v>
      </c>
      <c r="I71" s="180">
        <v>710.01407999999992</v>
      </c>
      <c r="J71" s="180">
        <v>122.48948</v>
      </c>
      <c r="K71" s="180">
        <v>443.57026999999999</v>
      </c>
      <c r="L71" s="180">
        <v>421.92887000000002</v>
      </c>
      <c r="M71" s="180">
        <v>123.00152</v>
      </c>
      <c r="N71" s="180">
        <v>2897.6089099999999</v>
      </c>
      <c r="O71" s="180">
        <v>350.26269000000002</v>
      </c>
      <c r="P71" s="180">
        <v>414.59055999999998</v>
      </c>
      <c r="Q71" s="180">
        <v>84.21772</v>
      </c>
      <c r="R71" s="180">
        <v>96.827850000000012</v>
      </c>
      <c r="S71" s="180">
        <v>393.96603999999996</v>
      </c>
      <c r="T71" s="180">
        <v>1605.6662099999999</v>
      </c>
      <c r="U71" s="180">
        <v>1529.6350600000001</v>
      </c>
      <c r="V71" s="180">
        <v>673.96900000000005</v>
      </c>
      <c r="W71" s="180">
        <v>456.79145</v>
      </c>
      <c r="X71" s="180">
        <v>219.76942000000003</v>
      </c>
      <c r="Y71" s="180">
        <v>491.09643</v>
      </c>
      <c r="Z71" s="180">
        <v>169.08295999999999</v>
      </c>
      <c r="AA71" s="180">
        <v>87.04222</v>
      </c>
      <c r="AB71" s="180">
        <v>1104.5195800000001</v>
      </c>
      <c r="AC71" s="180">
        <v>909.62563999999998</v>
      </c>
      <c r="AD71" s="180">
        <v>42.919609999999999</v>
      </c>
      <c r="AE71" s="180">
        <v>408.15045000000003</v>
      </c>
      <c r="AF71" s="180">
        <v>1050.4393300000002</v>
      </c>
      <c r="AG71" s="180">
        <v>340.70665000000002</v>
      </c>
      <c r="AH71" s="180">
        <v>240.16051000000002</v>
      </c>
      <c r="AI71" s="180">
        <v>195.58423000000002</v>
      </c>
      <c r="AJ71" s="180">
        <v>67.592210000000009</v>
      </c>
      <c r="AK71" s="180">
        <v>214.09154000000001</v>
      </c>
      <c r="AL71" s="180">
        <v>153.01679999999999</v>
      </c>
      <c r="AM71" s="180">
        <v>97.303759999999997</v>
      </c>
      <c r="AN71" s="180">
        <v>214.10746</v>
      </c>
      <c r="AO71" s="180">
        <v>409.41156999999998</v>
      </c>
      <c r="AP71" s="180">
        <v>68.372880000000009</v>
      </c>
      <c r="AQ71" s="180">
        <v>26431.61263</v>
      </c>
      <c r="AR71" s="48"/>
      <c r="AS71" s="48"/>
    </row>
    <row r="72" spans="1:45">
      <c r="A72" s="16" t="s">
        <v>73</v>
      </c>
      <c r="B72" s="180">
        <v>18951.114430000001</v>
      </c>
      <c r="C72" s="180">
        <v>1559.01244</v>
      </c>
      <c r="D72" s="180">
        <v>12013.83439</v>
      </c>
      <c r="E72" s="180">
        <v>3567.5105600000002</v>
      </c>
      <c r="F72" s="180">
        <v>1568.4198700000002</v>
      </c>
      <c r="G72" s="180">
        <v>2885.6674600000001</v>
      </c>
      <c r="H72" s="180">
        <v>667.65171999999995</v>
      </c>
      <c r="I72" s="180">
        <v>3451.6615200000001</v>
      </c>
      <c r="J72" s="180">
        <v>519.51279999999997</v>
      </c>
      <c r="K72" s="180">
        <v>183.75596999999999</v>
      </c>
      <c r="L72" s="180">
        <v>1911.80836</v>
      </c>
      <c r="M72" s="180">
        <v>240.57297</v>
      </c>
      <c r="N72" s="180">
        <v>1048.9032400000001</v>
      </c>
      <c r="O72" s="180">
        <v>678.81475999999998</v>
      </c>
      <c r="P72" s="180">
        <v>1402.55117</v>
      </c>
      <c r="Q72" s="180">
        <v>901.6701700000001</v>
      </c>
      <c r="R72" s="180">
        <v>1088.24541</v>
      </c>
      <c r="S72" s="180">
        <v>1345.7409299999999</v>
      </c>
      <c r="T72" s="180">
        <v>205.50585000000001</v>
      </c>
      <c r="U72" s="180">
        <v>189.03591</v>
      </c>
      <c r="V72" s="180">
        <v>1184.52045</v>
      </c>
      <c r="W72" s="180">
        <v>1676.0021299999999</v>
      </c>
      <c r="X72" s="180">
        <v>4030.4744700000001</v>
      </c>
      <c r="Y72" s="180">
        <v>503.69031999999999</v>
      </c>
      <c r="Z72" s="180">
        <v>4061.1813700000002</v>
      </c>
      <c r="AA72" s="180">
        <v>1085.15852</v>
      </c>
      <c r="AB72" s="180">
        <v>783.58028000000002</v>
      </c>
      <c r="AC72" s="180">
        <v>3957.8837899999999</v>
      </c>
      <c r="AD72" s="180">
        <v>547.91014000000007</v>
      </c>
      <c r="AE72" s="180">
        <v>649.22858999999994</v>
      </c>
      <c r="AF72" s="180">
        <v>583.58249000000001</v>
      </c>
      <c r="AG72" s="180">
        <v>281.68425000000002</v>
      </c>
      <c r="AH72" s="180">
        <v>860.24370999999996</v>
      </c>
      <c r="AI72" s="180">
        <v>63.340789999999998</v>
      </c>
      <c r="AJ72" s="180">
        <v>995.71753000000001</v>
      </c>
      <c r="AK72" s="180">
        <v>58.253500000000003</v>
      </c>
      <c r="AL72" s="180">
        <v>702.51760000000002</v>
      </c>
      <c r="AM72" s="180">
        <v>225.36723999999998</v>
      </c>
      <c r="AN72" s="180">
        <v>2337.6992599999999</v>
      </c>
      <c r="AO72" s="180">
        <v>1927.39876</v>
      </c>
      <c r="AP72" s="180">
        <v>344.13351</v>
      </c>
      <c r="AQ72" s="180">
        <v>81240.55863</v>
      </c>
      <c r="AR72" s="48"/>
      <c r="AS72" s="48"/>
    </row>
    <row r="73" spans="1:45">
      <c r="A73" s="16" t="s">
        <v>74</v>
      </c>
      <c r="B73" s="180">
        <v>0</v>
      </c>
      <c r="C73" s="180">
        <v>0</v>
      </c>
      <c r="D73" s="180">
        <v>0</v>
      </c>
      <c r="E73" s="180">
        <v>0</v>
      </c>
      <c r="F73" s="180">
        <v>0</v>
      </c>
      <c r="G73" s="180">
        <v>0</v>
      </c>
      <c r="H73" s="180">
        <v>0</v>
      </c>
      <c r="I73" s="180">
        <v>0</v>
      </c>
      <c r="J73" s="180">
        <v>0</v>
      </c>
      <c r="K73" s="180">
        <v>0</v>
      </c>
      <c r="L73" s="180">
        <v>0</v>
      </c>
      <c r="M73" s="180">
        <v>0</v>
      </c>
      <c r="N73" s="180">
        <v>0</v>
      </c>
      <c r="O73" s="180">
        <v>0</v>
      </c>
      <c r="P73" s="180">
        <v>0</v>
      </c>
      <c r="Q73" s="180">
        <v>0</v>
      </c>
      <c r="R73" s="180">
        <v>0</v>
      </c>
      <c r="S73" s="180">
        <v>0</v>
      </c>
      <c r="T73" s="180">
        <v>0</v>
      </c>
      <c r="U73" s="180">
        <v>0</v>
      </c>
      <c r="V73" s="180">
        <v>0</v>
      </c>
      <c r="W73" s="180">
        <v>0</v>
      </c>
      <c r="X73" s="180">
        <v>0</v>
      </c>
      <c r="Y73" s="180">
        <v>0</v>
      </c>
      <c r="Z73" s="180">
        <v>0</v>
      </c>
      <c r="AA73" s="180">
        <v>0</v>
      </c>
      <c r="AB73" s="180">
        <v>0</v>
      </c>
      <c r="AC73" s="180">
        <v>0</v>
      </c>
      <c r="AD73" s="180">
        <v>0</v>
      </c>
      <c r="AE73" s="180">
        <v>0</v>
      </c>
      <c r="AF73" s="180">
        <v>0</v>
      </c>
      <c r="AG73" s="180">
        <v>0</v>
      </c>
      <c r="AH73" s="180">
        <v>0</v>
      </c>
      <c r="AI73" s="180">
        <v>0</v>
      </c>
      <c r="AJ73" s="180">
        <v>0</v>
      </c>
      <c r="AK73" s="180">
        <v>0</v>
      </c>
      <c r="AL73" s="180">
        <v>0</v>
      </c>
      <c r="AM73" s="180">
        <v>0</v>
      </c>
      <c r="AN73" s="180">
        <v>0</v>
      </c>
      <c r="AO73" s="180">
        <v>0</v>
      </c>
      <c r="AP73" s="180">
        <v>0</v>
      </c>
      <c r="AQ73" s="180">
        <v>0</v>
      </c>
      <c r="AR73" s="48"/>
      <c r="AS73" s="48"/>
    </row>
    <row r="74" spans="1:45">
      <c r="A74" s="16" t="s">
        <v>75</v>
      </c>
      <c r="B74" s="180">
        <v>-5855.8444099999997</v>
      </c>
      <c r="C74" s="180">
        <v>-95.595559999999992</v>
      </c>
      <c r="D74" s="180">
        <v>-1768.49316</v>
      </c>
      <c r="E74" s="180">
        <v>-1085.7191399999999</v>
      </c>
      <c r="F74" s="180">
        <v>-168.28039999999999</v>
      </c>
      <c r="G74" s="180">
        <v>-128.05099999999999</v>
      </c>
      <c r="H74" s="180">
        <v>-226.94120000000001</v>
      </c>
      <c r="I74" s="180">
        <v>-242.31970999999999</v>
      </c>
      <c r="J74" s="180">
        <v>-27.784800000000001</v>
      </c>
      <c r="K74" s="180">
        <v>-4</v>
      </c>
      <c r="L74" s="180">
        <v>-1808.4081799999999</v>
      </c>
      <c r="M74" s="180">
        <v>-141.19628</v>
      </c>
      <c r="N74" s="180">
        <v>-606.60468999999989</v>
      </c>
      <c r="O74" s="180">
        <v>-1038.6695199999999</v>
      </c>
      <c r="P74" s="180">
        <v>-135.87601000000001</v>
      </c>
      <c r="Q74" s="180">
        <v>-420.60111000000001</v>
      </c>
      <c r="R74" s="180">
        <v>-85.497860000000003</v>
      </c>
      <c r="S74" s="180">
        <v>-97.734660000000005</v>
      </c>
      <c r="T74" s="180">
        <v>-107.44042999999999</v>
      </c>
      <c r="U74" s="180">
        <v>-49.735980000000005</v>
      </c>
      <c r="V74" s="180">
        <v>-19.88222</v>
      </c>
      <c r="W74" s="180">
        <v>-328.72295000000003</v>
      </c>
      <c r="X74" s="180">
        <v>-824.66025000000002</v>
      </c>
      <c r="Y74" s="180">
        <v>-258.11469</v>
      </c>
      <c r="Z74" s="180">
        <v>-1298.5757599999999</v>
      </c>
      <c r="AA74" s="180">
        <v>-289.17917999999997</v>
      </c>
      <c r="AB74" s="180">
        <v>-215.79669000000001</v>
      </c>
      <c r="AC74" s="180">
        <v>-1507.3986399999999</v>
      </c>
      <c r="AD74" s="180">
        <v>-11.21781</v>
      </c>
      <c r="AE74" s="180">
        <v>-18.888270000000002</v>
      </c>
      <c r="AF74" s="180">
        <v>-237.68096</v>
      </c>
      <c r="AG74" s="180">
        <v>-0.46400000000000002</v>
      </c>
      <c r="AH74" s="180">
        <v>-246.21564999999998</v>
      </c>
      <c r="AI74" s="180">
        <v>-11.621600000000001</v>
      </c>
      <c r="AJ74" s="180">
        <v>-68.397179999999992</v>
      </c>
      <c r="AK74" s="180">
        <v>-1.052</v>
      </c>
      <c r="AL74" s="180">
        <v>-113.53784</v>
      </c>
      <c r="AM74" s="180">
        <v>-115.98191</v>
      </c>
      <c r="AN74" s="180">
        <v>-730.99815999999998</v>
      </c>
      <c r="AO74" s="180">
        <v>-1433.5536000000002</v>
      </c>
      <c r="AP74" s="180">
        <v>-150.24543</v>
      </c>
      <c r="AQ74" s="180">
        <v>-21976.978890000002</v>
      </c>
      <c r="AR74" s="48"/>
      <c r="AS74" s="48"/>
    </row>
    <row r="75" spans="1:45">
      <c r="A75" s="15" t="s">
        <v>76</v>
      </c>
      <c r="B75" s="374">
        <v>3719.6523700000002</v>
      </c>
      <c r="C75" s="374">
        <v>744.56623999999999</v>
      </c>
      <c r="D75" s="374">
        <v>791.56224999999995</v>
      </c>
      <c r="E75" s="374">
        <v>1016.16655</v>
      </c>
      <c r="F75" s="374">
        <v>0</v>
      </c>
      <c r="G75" s="374">
        <v>5.0000000000000001E-3</v>
      </c>
      <c r="H75" s="374">
        <v>5.8999999999999997E-2</v>
      </c>
      <c r="I75" s="374">
        <v>302.0847</v>
      </c>
      <c r="J75" s="374">
        <v>320.61313999999999</v>
      </c>
      <c r="K75" s="374">
        <v>11.641309999999999</v>
      </c>
      <c r="L75" s="374">
        <v>371.49677000000003</v>
      </c>
      <c r="M75" s="374">
        <v>0</v>
      </c>
      <c r="N75" s="374">
        <v>318.40790000000004</v>
      </c>
      <c r="O75" s="374">
        <v>283.02483000000001</v>
      </c>
      <c r="P75" s="374">
        <v>367.94096999999999</v>
      </c>
      <c r="Q75" s="374">
        <v>36.70646</v>
      </c>
      <c r="R75" s="374">
        <v>207.83551</v>
      </c>
      <c r="S75" s="374">
        <v>8.5985899999999997</v>
      </c>
      <c r="T75" s="374">
        <v>0</v>
      </c>
      <c r="U75" s="374">
        <v>0.13200000000000001</v>
      </c>
      <c r="V75" s="374">
        <v>1E-3</v>
      </c>
      <c r="W75" s="374">
        <v>288.35237000000001</v>
      </c>
      <c r="X75" s="374">
        <v>677.77731999999992</v>
      </c>
      <c r="Y75" s="374">
        <v>3.0000000000000001E-3</v>
      </c>
      <c r="Z75" s="374">
        <v>288.41838999999999</v>
      </c>
      <c r="AA75" s="374">
        <v>0</v>
      </c>
      <c r="AB75" s="374">
        <v>2E-3</v>
      </c>
      <c r="AC75" s="374">
        <v>697.87493000000006</v>
      </c>
      <c r="AD75" s="374">
        <v>0</v>
      </c>
      <c r="AE75" s="374">
        <v>403.54399999999998</v>
      </c>
      <c r="AF75" s="374">
        <v>1.83474</v>
      </c>
      <c r="AG75" s="374">
        <v>0</v>
      </c>
      <c r="AH75" s="374">
        <v>2E-3</v>
      </c>
      <c r="AI75" s="374">
        <v>2E-3</v>
      </c>
      <c r="AJ75" s="374">
        <v>1E-3</v>
      </c>
      <c r="AK75" s="374">
        <v>0</v>
      </c>
      <c r="AL75" s="374">
        <v>67.127899999999997</v>
      </c>
      <c r="AM75" s="374">
        <v>1E-3</v>
      </c>
      <c r="AN75" s="374">
        <v>698.66291999999999</v>
      </c>
      <c r="AO75" s="374">
        <v>0.14000000000000001</v>
      </c>
      <c r="AP75" s="374">
        <v>8.3000000000000004E-2</v>
      </c>
      <c r="AQ75" s="374">
        <v>11624.32116</v>
      </c>
      <c r="AR75" s="170"/>
      <c r="AS75" s="48"/>
    </row>
    <row r="76" spans="1:45">
      <c r="A76" s="16" t="s">
        <v>77</v>
      </c>
      <c r="B76" s="180">
        <v>0</v>
      </c>
      <c r="C76" s="180">
        <v>0</v>
      </c>
      <c r="D76" s="180">
        <v>0</v>
      </c>
      <c r="E76" s="180">
        <v>0</v>
      </c>
      <c r="F76" s="180">
        <v>0</v>
      </c>
      <c r="G76" s="180">
        <v>0</v>
      </c>
      <c r="H76" s="180">
        <v>0</v>
      </c>
      <c r="I76" s="180">
        <v>0</v>
      </c>
      <c r="J76" s="180">
        <v>0</v>
      </c>
      <c r="K76" s="180">
        <v>0</v>
      </c>
      <c r="L76" s="180">
        <v>0</v>
      </c>
      <c r="M76" s="180">
        <v>0</v>
      </c>
      <c r="N76" s="180">
        <v>0</v>
      </c>
      <c r="O76" s="180">
        <v>1546.2558000000001</v>
      </c>
      <c r="P76" s="180">
        <v>0</v>
      </c>
      <c r="Q76" s="180">
        <v>0</v>
      </c>
      <c r="R76" s="180">
        <v>0</v>
      </c>
      <c r="S76" s="180">
        <v>0</v>
      </c>
      <c r="T76" s="180">
        <v>0</v>
      </c>
      <c r="U76" s="180">
        <v>0</v>
      </c>
      <c r="V76" s="180">
        <v>0</v>
      </c>
      <c r="W76" s="180">
        <v>0</v>
      </c>
      <c r="X76" s="180">
        <v>0</v>
      </c>
      <c r="Y76" s="180">
        <v>970.12655000000007</v>
      </c>
      <c r="Z76" s="180">
        <v>0</v>
      </c>
      <c r="AA76" s="180">
        <v>0</v>
      </c>
      <c r="AB76" s="180">
        <v>0</v>
      </c>
      <c r="AC76" s="180">
        <v>0</v>
      </c>
      <c r="AD76" s="180">
        <v>0</v>
      </c>
      <c r="AE76" s="180">
        <v>0</v>
      </c>
      <c r="AF76" s="180">
        <v>1E-3</v>
      </c>
      <c r="AG76" s="180">
        <v>0</v>
      </c>
      <c r="AH76" s="180">
        <v>0</v>
      </c>
      <c r="AI76" s="180">
        <v>0</v>
      </c>
      <c r="AJ76" s="180">
        <v>0</v>
      </c>
      <c r="AK76" s="180">
        <v>0</v>
      </c>
      <c r="AL76" s="180">
        <v>0</v>
      </c>
      <c r="AM76" s="180">
        <v>0</v>
      </c>
      <c r="AN76" s="180">
        <v>0</v>
      </c>
      <c r="AO76" s="180">
        <v>0</v>
      </c>
      <c r="AP76" s="180">
        <v>0</v>
      </c>
      <c r="AQ76" s="180">
        <v>2516.3833500000001</v>
      </c>
      <c r="AR76" s="48"/>
      <c r="AS76" s="48"/>
    </row>
    <row r="77" spans="1:45">
      <c r="A77" s="16" t="s">
        <v>78</v>
      </c>
      <c r="B77" s="180">
        <v>10106.881089999999</v>
      </c>
      <c r="C77" s="180">
        <v>6073.2613700000002</v>
      </c>
      <c r="D77" s="180">
        <v>2094.2133899999999</v>
      </c>
      <c r="E77" s="180">
        <v>2917.6902099999998</v>
      </c>
      <c r="F77" s="180">
        <v>0</v>
      </c>
      <c r="G77" s="180">
        <v>0</v>
      </c>
      <c r="H77" s="180">
        <v>0</v>
      </c>
      <c r="I77" s="180">
        <v>1432.4285</v>
      </c>
      <c r="J77" s="180">
        <v>1346.03568</v>
      </c>
      <c r="K77" s="180">
        <v>172.40415999999999</v>
      </c>
      <c r="L77" s="180">
        <v>2626.37174</v>
      </c>
      <c r="M77" s="180">
        <v>0</v>
      </c>
      <c r="N77" s="180">
        <v>839.60023000000001</v>
      </c>
      <c r="O77" s="180">
        <v>576.03784999999993</v>
      </c>
      <c r="P77" s="180">
        <v>886.12850000000003</v>
      </c>
      <c r="Q77" s="180">
        <v>55.608620000000002</v>
      </c>
      <c r="R77" s="180">
        <v>455.78552000000002</v>
      </c>
      <c r="S77" s="180">
        <v>0</v>
      </c>
      <c r="T77" s="180">
        <v>0</v>
      </c>
      <c r="U77" s="180">
        <v>4.1120000000000001</v>
      </c>
      <c r="V77" s="180">
        <v>0</v>
      </c>
      <c r="W77" s="180">
        <v>384.47583000000003</v>
      </c>
      <c r="X77" s="180">
        <v>1223.1157700000001</v>
      </c>
      <c r="Y77" s="180">
        <v>0</v>
      </c>
      <c r="Z77" s="180">
        <v>1078.1513600000001</v>
      </c>
      <c r="AA77" s="180">
        <v>0</v>
      </c>
      <c r="AB77" s="180">
        <v>1E-3</v>
      </c>
      <c r="AC77" s="180">
        <v>1909.5881999999999</v>
      </c>
      <c r="AD77" s="180">
        <v>44.26</v>
      </c>
      <c r="AE77" s="180">
        <v>709.07317</v>
      </c>
      <c r="AF77" s="180">
        <v>0</v>
      </c>
      <c r="AG77" s="180">
        <v>0</v>
      </c>
      <c r="AH77" s="180">
        <v>276.46938</v>
      </c>
      <c r="AI77" s="180">
        <v>0</v>
      </c>
      <c r="AJ77" s="180">
        <v>0</v>
      </c>
      <c r="AK77" s="180">
        <v>0</v>
      </c>
      <c r="AL77" s="180">
        <v>89.503869999999992</v>
      </c>
      <c r="AM77" s="180">
        <v>8.986600000000001</v>
      </c>
      <c r="AN77" s="180">
        <v>692.94395999999995</v>
      </c>
      <c r="AO77" s="180">
        <v>505.88746999999995</v>
      </c>
      <c r="AP77" s="180">
        <v>0</v>
      </c>
      <c r="AQ77" s="180">
        <v>36509.015469999998</v>
      </c>
      <c r="AR77" s="48"/>
      <c r="AS77" s="48"/>
    </row>
    <row r="78" spans="1:45">
      <c r="A78" s="16" t="s">
        <v>79</v>
      </c>
      <c r="B78" s="180">
        <v>1972.2451299999998</v>
      </c>
      <c r="C78" s="180">
        <v>0.87288999999999994</v>
      </c>
      <c r="D78" s="180">
        <v>197.91410999999999</v>
      </c>
      <c r="E78" s="180">
        <v>0.03</v>
      </c>
      <c r="F78" s="180">
        <v>0</v>
      </c>
      <c r="G78" s="180">
        <v>5.0000000000000001E-3</v>
      </c>
      <c r="H78" s="180">
        <v>5.8999999999999997E-2</v>
      </c>
      <c r="I78" s="180">
        <v>1E-3</v>
      </c>
      <c r="J78" s="180">
        <v>0</v>
      </c>
      <c r="K78" s="180">
        <v>1.0133700000000001</v>
      </c>
      <c r="L78" s="180">
        <v>5.9721000000000002</v>
      </c>
      <c r="M78" s="180">
        <v>55.32526</v>
      </c>
      <c r="N78" s="180">
        <v>0</v>
      </c>
      <c r="O78" s="180">
        <v>0.114</v>
      </c>
      <c r="P78" s="180">
        <v>0</v>
      </c>
      <c r="Q78" s="180">
        <v>0</v>
      </c>
      <c r="R78" s="180">
        <v>190.73333</v>
      </c>
      <c r="S78" s="180">
        <v>8.5985899999999997</v>
      </c>
      <c r="T78" s="180">
        <v>6.9237700000000002</v>
      </c>
      <c r="U78" s="180">
        <v>356.58453000000003</v>
      </c>
      <c r="V78" s="180">
        <v>41.98133</v>
      </c>
      <c r="W78" s="180">
        <v>0</v>
      </c>
      <c r="X78" s="180">
        <v>0</v>
      </c>
      <c r="Y78" s="180">
        <v>0</v>
      </c>
      <c r="Z78" s="180">
        <v>0</v>
      </c>
      <c r="AA78" s="180">
        <v>0</v>
      </c>
      <c r="AB78" s="180">
        <v>945.76599999999996</v>
      </c>
      <c r="AC78" s="180">
        <v>17.233000000000001</v>
      </c>
      <c r="AD78" s="180">
        <v>0</v>
      </c>
      <c r="AE78" s="180">
        <v>0</v>
      </c>
      <c r="AF78" s="180">
        <v>1.8337399999999999</v>
      </c>
      <c r="AG78" s="180">
        <v>0</v>
      </c>
      <c r="AH78" s="180">
        <v>2E-3</v>
      </c>
      <c r="AI78" s="180">
        <v>2E-3</v>
      </c>
      <c r="AJ78" s="180">
        <v>1E-3</v>
      </c>
      <c r="AK78" s="180">
        <v>0</v>
      </c>
      <c r="AL78" s="180">
        <v>0</v>
      </c>
      <c r="AM78" s="180">
        <v>0</v>
      </c>
      <c r="AN78" s="180">
        <v>54.564419999999998</v>
      </c>
      <c r="AO78" s="180">
        <v>95.342309999999998</v>
      </c>
      <c r="AP78" s="180">
        <v>8.3000000000000004E-2</v>
      </c>
      <c r="AQ78" s="180">
        <v>3953.2008799999999</v>
      </c>
      <c r="AR78" s="48"/>
      <c r="AS78" s="48"/>
    </row>
    <row r="79" spans="1:45">
      <c r="A79" s="16" t="s">
        <v>80</v>
      </c>
      <c r="B79" s="180">
        <v>0</v>
      </c>
      <c r="C79" s="180">
        <v>0</v>
      </c>
      <c r="D79" s="180">
        <v>0</v>
      </c>
      <c r="E79" s="180">
        <v>0</v>
      </c>
      <c r="F79" s="180">
        <v>0</v>
      </c>
      <c r="G79" s="180">
        <v>0</v>
      </c>
      <c r="H79" s="180">
        <v>0</v>
      </c>
      <c r="I79" s="180">
        <v>0</v>
      </c>
      <c r="J79" s="180">
        <v>0</v>
      </c>
      <c r="K79" s="180">
        <v>10.153270000000001</v>
      </c>
      <c r="L79" s="180">
        <v>3429.3177700000001</v>
      </c>
      <c r="M79" s="180">
        <v>0</v>
      </c>
      <c r="N79" s="180">
        <v>0</v>
      </c>
      <c r="O79" s="180">
        <v>0</v>
      </c>
      <c r="P79" s="180">
        <v>0</v>
      </c>
      <c r="Q79" s="180">
        <v>0</v>
      </c>
      <c r="R79" s="180">
        <v>0</v>
      </c>
      <c r="S79" s="180">
        <v>0</v>
      </c>
      <c r="T79" s="180">
        <v>0</v>
      </c>
      <c r="U79" s="180">
        <v>0</v>
      </c>
      <c r="V79" s="180">
        <v>0</v>
      </c>
      <c r="W79" s="180">
        <v>0</v>
      </c>
      <c r="X79" s="180">
        <v>0</v>
      </c>
      <c r="Y79" s="180">
        <v>0</v>
      </c>
      <c r="Z79" s="180">
        <v>0</v>
      </c>
      <c r="AA79" s="180">
        <v>0</v>
      </c>
      <c r="AB79" s="180">
        <v>0</v>
      </c>
      <c r="AC79" s="180">
        <v>0</v>
      </c>
      <c r="AD79" s="180">
        <v>0</v>
      </c>
      <c r="AE79" s="180">
        <v>0</v>
      </c>
      <c r="AF79" s="180">
        <v>0</v>
      </c>
      <c r="AG79" s="180">
        <v>0</v>
      </c>
      <c r="AH79" s="180">
        <v>0</v>
      </c>
      <c r="AI79" s="180">
        <v>0</v>
      </c>
      <c r="AJ79" s="180">
        <v>0</v>
      </c>
      <c r="AK79" s="180">
        <v>0</v>
      </c>
      <c r="AL79" s="180">
        <v>0</v>
      </c>
      <c r="AM79" s="180">
        <v>0</v>
      </c>
      <c r="AN79" s="180">
        <v>0</v>
      </c>
      <c r="AO79" s="180">
        <v>0</v>
      </c>
      <c r="AP79" s="180">
        <v>0</v>
      </c>
      <c r="AQ79" s="180">
        <v>3439.4710399999999</v>
      </c>
      <c r="AR79" s="48"/>
      <c r="AS79" s="48"/>
    </row>
    <row r="80" spans="1:45">
      <c r="A80" s="16" t="s">
        <v>81</v>
      </c>
      <c r="B80" s="180">
        <v>-8359.4738500000003</v>
      </c>
      <c r="C80" s="180">
        <v>-5329.5680199999997</v>
      </c>
      <c r="D80" s="180">
        <v>-1500.5652500000001</v>
      </c>
      <c r="E80" s="180">
        <v>-1901.5536599999998</v>
      </c>
      <c r="F80" s="180">
        <v>0</v>
      </c>
      <c r="G80" s="180">
        <v>0</v>
      </c>
      <c r="H80" s="180">
        <v>0</v>
      </c>
      <c r="I80" s="180">
        <v>-1130.3448000000001</v>
      </c>
      <c r="J80" s="180">
        <v>-1025.42254</v>
      </c>
      <c r="K80" s="180">
        <v>-171.92948999999999</v>
      </c>
      <c r="L80" s="180">
        <v>-5690.1648399999995</v>
      </c>
      <c r="M80" s="180">
        <v>-55.32526</v>
      </c>
      <c r="N80" s="180">
        <v>-521.19232999999997</v>
      </c>
      <c r="O80" s="180">
        <v>-1839.38282</v>
      </c>
      <c r="P80" s="180">
        <v>-518.18753000000004</v>
      </c>
      <c r="Q80" s="180">
        <v>-18.902159999999999</v>
      </c>
      <c r="R80" s="180">
        <v>-438.68334000000004</v>
      </c>
      <c r="S80" s="180">
        <v>0</v>
      </c>
      <c r="T80" s="180">
        <v>-6.9237700000000002</v>
      </c>
      <c r="U80" s="180">
        <v>-360.56453000000005</v>
      </c>
      <c r="V80" s="180">
        <v>-41.980330000000002</v>
      </c>
      <c r="W80" s="180">
        <v>-96.123460000000009</v>
      </c>
      <c r="X80" s="180">
        <v>-545.33844999999997</v>
      </c>
      <c r="Y80" s="180">
        <v>-970.12355000000002</v>
      </c>
      <c r="Z80" s="180">
        <v>-789.73297000000002</v>
      </c>
      <c r="AA80" s="180">
        <v>0</v>
      </c>
      <c r="AB80" s="180">
        <v>-945.76499999999999</v>
      </c>
      <c r="AC80" s="180">
        <v>-1228.9462699999999</v>
      </c>
      <c r="AD80" s="180">
        <v>-44.26</v>
      </c>
      <c r="AE80" s="180">
        <v>-305.52916999999997</v>
      </c>
      <c r="AF80" s="180">
        <v>0</v>
      </c>
      <c r="AG80" s="180">
        <v>0</v>
      </c>
      <c r="AH80" s="180">
        <v>-276.46938</v>
      </c>
      <c r="AI80" s="180">
        <v>0</v>
      </c>
      <c r="AJ80" s="180">
        <v>0</v>
      </c>
      <c r="AK80" s="180">
        <v>0</v>
      </c>
      <c r="AL80" s="180">
        <v>-22.375970000000002</v>
      </c>
      <c r="AM80" s="180">
        <v>-8.9855999999999998</v>
      </c>
      <c r="AN80" s="180">
        <v>-48.845459999999996</v>
      </c>
      <c r="AO80" s="180">
        <v>-601.08978000000002</v>
      </c>
      <c r="AP80" s="180">
        <v>0</v>
      </c>
      <c r="AQ80" s="180">
        <v>-34793.749579999996</v>
      </c>
      <c r="AR80" s="48"/>
      <c r="AS80" s="48"/>
    </row>
    <row r="81" spans="1:45">
      <c r="A81" s="15" t="s">
        <v>82</v>
      </c>
      <c r="B81" s="374">
        <v>95405.917140000005</v>
      </c>
      <c r="C81" s="374">
        <v>78870.060239999992</v>
      </c>
      <c r="D81" s="374">
        <v>65290.727979999996</v>
      </c>
      <c r="E81" s="374">
        <v>16080.74123</v>
      </c>
      <c r="F81" s="374">
        <v>10870.831480000001</v>
      </c>
      <c r="G81" s="374">
        <v>9176.5700500000003</v>
      </c>
      <c r="H81" s="374">
        <v>4025.1242999999999</v>
      </c>
      <c r="I81" s="374">
        <v>26227.279269999999</v>
      </c>
      <c r="J81" s="374">
        <v>5312.1424800000004</v>
      </c>
      <c r="K81" s="374">
        <v>14772.70327</v>
      </c>
      <c r="L81" s="374">
        <v>25336.065460000002</v>
      </c>
      <c r="M81" s="374">
        <v>6650.5841300000002</v>
      </c>
      <c r="N81" s="374">
        <v>24719.491839999999</v>
      </c>
      <c r="O81" s="374">
        <v>9467.0994800000008</v>
      </c>
      <c r="P81" s="374">
        <v>7288.49629</v>
      </c>
      <c r="Q81" s="374">
        <v>902.38923999999997</v>
      </c>
      <c r="R81" s="374">
        <v>1053.29197</v>
      </c>
      <c r="S81" s="374">
        <v>4752.5173199999999</v>
      </c>
      <c r="T81" s="374">
        <v>2354.8652599999996</v>
      </c>
      <c r="U81" s="374">
        <v>6027.4237800000001</v>
      </c>
      <c r="V81" s="374">
        <v>3232.23596</v>
      </c>
      <c r="W81" s="374">
        <v>8302.1543000000001</v>
      </c>
      <c r="X81" s="374">
        <v>35739.038549999997</v>
      </c>
      <c r="Y81" s="374">
        <v>4883.7497100000001</v>
      </c>
      <c r="Z81" s="374">
        <v>21914.293020000001</v>
      </c>
      <c r="AA81" s="374">
        <v>1871.1010700000002</v>
      </c>
      <c r="AB81" s="374">
        <v>16049.35881</v>
      </c>
      <c r="AC81" s="374">
        <v>14098.75992</v>
      </c>
      <c r="AD81" s="374">
        <v>634.85195999999996</v>
      </c>
      <c r="AE81" s="374">
        <v>12183.678260000001</v>
      </c>
      <c r="AF81" s="374">
        <v>2423.9786800000002</v>
      </c>
      <c r="AG81" s="374">
        <v>718.74254000000008</v>
      </c>
      <c r="AH81" s="374">
        <v>806.65604000000008</v>
      </c>
      <c r="AI81" s="374">
        <v>572.51536999999996</v>
      </c>
      <c r="AJ81" s="374">
        <v>824.53201999999999</v>
      </c>
      <c r="AK81" s="374">
        <v>38.228199999999994</v>
      </c>
      <c r="AL81" s="374">
        <v>2035.35178</v>
      </c>
      <c r="AM81" s="374">
        <v>108.31000999999999</v>
      </c>
      <c r="AN81" s="374">
        <v>7.2716000000000003</v>
      </c>
      <c r="AO81" s="374">
        <v>43.357999999999997</v>
      </c>
      <c r="AP81" s="374">
        <v>18.521999999999998</v>
      </c>
      <c r="AQ81" s="374">
        <v>541091.01000999997</v>
      </c>
      <c r="AR81" s="170"/>
      <c r="AS81" s="48"/>
    </row>
    <row r="82" spans="1:45">
      <c r="A82" s="16" t="s">
        <v>19</v>
      </c>
      <c r="B82" s="180">
        <v>0</v>
      </c>
      <c r="C82" s="180">
        <v>0</v>
      </c>
      <c r="D82" s="180">
        <v>0</v>
      </c>
      <c r="E82" s="180">
        <v>0</v>
      </c>
      <c r="F82" s="180">
        <v>0</v>
      </c>
      <c r="G82" s="180">
        <v>0</v>
      </c>
      <c r="H82" s="180">
        <v>0</v>
      </c>
      <c r="I82" s="180">
        <v>0</v>
      </c>
      <c r="J82" s="180">
        <v>0</v>
      </c>
      <c r="K82" s="180">
        <v>0</v>
      </c>
      <c r="L82" s="180">
        <v>0</v>
      </c>
      <c r="M82" s="180">
        <v>0</v>
      </c>
      <c r="N82" s="180">
        <v>0</v>
      </c>
      <c r="O82" s="180">
        <v>0</v>
      </c>
      <c r="P82" s="180">
        <v>0</v>
      </c>
      <c r="Q82" s="180">
        <v>0</v>
      </c>
      <c r="R82" s="180">
        <v>0</v>
      </c>
      <c r="S82" s="180">
        <v>0</v>
      </c>
      <c r="T82" s="180">
        <v>0</v>
      </c>
      <c r="U82" s="180">
        <v>0</v>
      </c>
      <c r="V82" s="180">
        <v>0</v>
      </c>
      <c r="W82" s="180">
        <v>0</v>
      </c>
      <c r="X82" s="180">
        <v>0</v>
      </c>
      <c r="Y82" s="180">
        <v>0</v>
      </c>
      <c r="Z82" s="180">
        <v>0</v>
      </c>
      <c r="AA82" s="180">
        <v>0</v>
      </c>
      <c r="AB82" s="180">
        <v>0</v>
      </c>
      <c r="AC82" s="180">
        <v>0</v>
      </c>
      <c r="AD82" s="180">
        <v>0</v>
      </c>
      <c r="AE82" s="180">
        <v>0</v>
      </c>
      <c r="AF82" s="180">
        <v>0</v>
      </c>
      <c r="AG82" s="180">
        <v>0</v>
      </c>
      <c r="AH82" s="180">
        <v>0</v>
      </c>
      <c r="AI82" s="180">
        <v>0</v>
      </c>
      <c r="AJ82" s="180">
        <v>0</v>
      </c>
      <c r="AK82" s="180">
        <v>0</v>
      </c>
      <c r="AL82" s="180">
        <v>0</v>
      </c>
      <c r="AM82" s="180">
        <v>0</v>
      </c>
      <c r="AN82" s="180">
        <v>0</v>
      </c>
      <c r="AO82" s="180">
        <v>0</v>
      </c>
      <c r="AP82" s="180">
        <v>0</v>
      </c>
      <c r="AQ82" s="180">
        <v>0</v>
      </c>
      <c r="AR82" s="48"/>
      <c r="AS82" s="48"/>
    </row>
    <row r="83" spans="1:45">
      <c r="A83" s="16" t="s">
        <v>20</v>
      </c>
      <c r="B83" s="180">
        <v>0</v>
      </c>
      <c r="C83" s="180">
        <v>17000</v>
      </c>
      <c r="D83" s="180">
        <v>4802</v>
      </c>
      <c r="E83" s="180">
        <v>517.5</v>
      </c>
      <c r="F83" s="180">
        <v>630</v>
      </c>
      <c r="G83" s="180">
        <v>6296.1594100000002</v>
      </c>
      <c r="H83" s="180">
        <v>0</v>
      </c>
      <c r="I83" s="180">
        <v>8860</v>
      </c>
      <c r="J83" s="180">
        <v>0</v>
      </c>
      <c r="K83" s="180">
        <v>8500</v>
      </c>
      <c r="L83" s="180">
        <v>0</v>
      </c>
      <c r="M83" s="180">
        <v>0</v>
      </c>
      <c r="N83" s="180">
        <v>16200</v>
      </c>
      <c r="O83" s="180">
        <v>0</v>
      </c>
      <c r="P83" s="180">
        <v>4021.3107599999998</v>
      </c>
      <c r="Q83" s="180">
        <v>0</v>
      </c>
      <c r="R83" s="180">
        <v>0</v>
      </c>
      <c r="S83" s="180">
        <v>0</v>
      </c>
      <c r="T83" s="180">
        <v>0</v>
      </c>
      <c r="U83" s="180">
        <v>0</v>
      </c>
      <c r="V83" s="180">
        <v>0</v>
      </c>
      <c r="W83" s="180">
        <v>2058</v>
      </c>
      <c r="X83" s="180">
        <v>17182.437989999999</v>
      </c>
      <c r="Y83" s="180">
        <v>0</v>
      </c>
      <c r="Z83" s="180">
        <v>0</v>
      </c>
      <c r="AA83" s="180">
        <v>0</v>
      </c>
      <c r="AB83" s="180">
        <v>2195.1999999999998</v>
      </c>
      <c r="AC83" s="180">
        <v>5599.9100599999992</v>
      </c>
      <c r="AD83" s="180">
        <v>0</v>
      </c>
      <c r="AE83" s="180">
        <v>0</v>
      </c>
      <c r="AF83" s="180">
        <v>1372</v>
      </c>
      <c r="AG83" s="180">
        <v>0.05</v>
      </c>
      <c r="AH83" s="180">
        <v>316</v>
      </c>
      <c r="AI83" s="180">
        <v>250</v>
      </c>
      <c r="AJ83" s="180">
        <v>0</v>
      </c>
      <c r="AK83" s="180">
        <v>0</v>
      </c>
      <c r="AL83" s="180">
        <v>0</v>
      </c>
      <c r="AM83" s="180">
        <v>10.55316</v>
      </c>
      <c r="AN83" s="180">
        <v>0</v>
      </c>
      <c r="AO83" s="180">
        <v>0</v>
      </c>
      <c r="AP83" s="180">
        <v>0</v>
      </c>
      <c r="AQ83" s="180">
        <v>95811.121379999997</v>
      </c>
      <c r="AR83" s="48"/>
      <c r="AS83" s="48"/>
    </row>
    <row r="84" spans="1:45">
      <c r="A84" s="16" t="s">
        <v>21</v>
      </c>
      <c r="B84" s="180">
        <v>0</v>
      </c>
      <c r="C84" s="180">
        <v>0</v>
      </c>
      <c r="D84" s="180">
        <v>0</v>
      </c>
      <c r="E84" s="180">
        <v>0</v>
      </c>
      <c r="F84" s="180">
        <v>0</v>
      </c>
      <c r="G84" s="180">
        <v>0</v>
      </c>
      <c r="H84" s="180">
        <v>0</v>
      </c>
      <c r="I84" s="180">
        <v>0</v>
      </c>
      <c r="J84" s="180">
        <v>0</v>
      </c>
      <c r="K84" s="180">
        <v>0</v>
      </c>
      <c r="L84" s="180">
        <v>0</v>
      </c>
      <c r="M84" s="180">
        <v>0</v>
      </c>
      <c r="N84" s="180">
        <v>0</v>
      </c>
      <c r="O84" s="180">
        <v>0</v>
      </c>
      <c r="P84" s="180">
        <v>0</v>
      </c>
      <c r="Q84" s="180">
        <v>0</v>
      </c>
      <c r="R84" s="180">
        <v>0</v>
      </c>
      <c r="S84" s="180">
        <v>0</v>
      </c>
      <c r="T84" s="180">
        <v>0</v>
      </c>
      <c r="U84" s="180">
        <v>0</v>
      </c>
      <c r="V84" s="180">
        <v>0</v>
      </c>
      <c r="W84" s="180">
        <v>0</v>
      </c>
      <c r="X84" s="180">
        <v>0</v>
      </c>
      <c r="Y84" s="180">
        <v>0</v>
      </c>
      <c r="Z84" s="180">
        <v>0</v>
      </c>
      <c r="AA84" s="180">
        <v>0</v>
      </c>
      <c r="AB84" s="180">
        <v>0</v>
      </c>
      <c r="AC84" s="180">
        <v>0</v>
      </c>
      <c r="AD84" s="180">
        <v>0</v>
      </c>
      <c r="AE84" s="180">
        <v>0</v>
      </c>
      <c r="AF84" s="180">
        <v>0</v>
      </c>
      <c r="AG84" s="180">
        <v>0</v>
      </c>
      <c r="AH84" s="180">
        <v>0</v>
      </c>
      <c r="AI84" s="180">
        <v>0</v>
      </c>
      <c r="AJ84" s="180">
        <v>0</v>
      </c>
      <c r="AK84" s="180">
        <v>0</v>
      </c>
      <c r="AL84" s="180">
        <v>0</v>
      </c>
      <c r="AM84" s="180">
        <v>0</v>
      </c>
      <c r="AN84" s="180">
        <v>0</v>
      </c>
      <c r="AO84" s="180">
        <v>0</v>
      </c>
      <c r="AP84" s="180">
        <v>0</v>
      </c>
      <c r="AQ84" s="180">
        <v>0</v>
      </c>
      <c r="AR84" s="48"/>
      <c r="AS84" s="48"/>
    </row>
    <row r="85" spans="1:45">
      <c r="A85" s="16" t="s">
        <v>22</v>
      </c>
      <c r="B85" s="180">
        <v>0</v>
      </c>
      <c r="C85" s="180">
        <v>0</v>
      </c>
      <c r="D85" s="180">
        <v>0</v>
      </c>
      <c r="E85" s="180">
        <v>0</v>
      </c>
      <c r="F85" s="180">
        <v>0</v>
      </c>
      <c r="G85" s="180">
        <v>0</v>
      </c>
      <c r="H85" s="180">
        <v>0</v>
      </c>
      <c r="I85" s="180">
        <v>0</v>
      </c>
      <c r="J85" s="180">
        <v>0</v>
      </c>
      <c r="K85" s="180">
        <v>0</v>
      </c>
      <c r="L85" s="180">
        <v>0</v>
      </c>
      <c r="M85" s="180">
        <v>0</v>
      </c>
      <c r="N85" s="180">
        <v>0</v>
      </c>
      <c r="O85" s="180">
        <v>0</v>
      </c>
      <c r="P85" s="180">
        <v>0</v>
      </c>
      <c r="Q85" s="180">
        <v>0</v>
      </c>
      <c r="R85" s="180">
        <v>0</v>
      </c>
      <c r="S85" s="180">
        <v>0</v>
      </c>
      <c r="T85" s="180">
        <v>0</v>
      </c>
      <c r="U85" s="180">
        <v>0</v>
      </c>
      <c r="V85" s="180">
        <v>0</v>
      </c>
      <c r="W85" s="180">
        <v>0</v>
      </c>
      <c r="X85" s="180">
        <v>0</v>
      </c>
      <c r="Y85" s="180">
        <v>0</v>
      </c>
      <c r="Z85" s="180">
        <v>0</v>
      </c>
      <c r="AA85" s="180">
        <v>0</v>
      </c>
      <c r="AB85" s="180">
        <v>0</v>
      </c>
      <c r="AC85" s="180">
        <v>0</v>
      </c>
      <c r="AD85" s="180">
        <v>0</v>
      </c>
      <c r="AE85" s="180">
        <v>0</v>
      </c>
      <c r="AF85" s="180">
        <v>0</v>
      </c>
      <c r="AG85" s="180">
        <v>0</v>
      </c>
      <c r="AH85" s="180">
        <v>0</v>
      </c>
      <c r="AI85" s="180">
        <v>0</v>
      </c>
      <c r="AJ85" s="180">
        <v>0</v>
      </c>
      <c r="AK85" s="180">
        <v>0</v>
      </c>
      <c r="AL85" s="180">
        <v>0</v>
      </c>
      <c r="AM85" s="180">
        <v>0</v>
      </c>
      <c r="AN85" s="180">
        <v>0</v>
      </c>
      <c r="AO85" s="180">
        <v>0</v>
      </c>
      <c r="AP85" s="180">
        <v>0</v>
      </c>
      <c r="AQ85" s="180">
        <v>0</v>
      </c>
      <c r="AR85" s="48"/>
      <c r="AS85" s="48"/>
    </row>
    <row r="86" spans="1:45">
      <c r="A86" s="16" t="s">
        <v>83</v>
      </c>
      <c r="B86" s="180">
        <v>0</v>
      </c>
      <c r="C86" s="180">
        <v>0</v>
      </c>
      <c r="D86" s="180">
        <v>0</v>
      </c>
      <c r="E86" s="180">
        <v>0</v>
      </c>
      <c r="F86" s="180">
        <v>0</v>
      </c>
      <c r="G86" s="180">
        <v>0</v>
      </c>
      <c r="H86" s="180">
        <v>0</v>
      </c>
      <c r="I86" s="180">
        <v>0</v>
      </c>
      <c r="J86" s="180">
        <v>0</v>
      </c>
      <c r="K86" s="180">
        <v>0</v>
      </c>
      <c r="L86" s="180">
        <v>0</v>
      </c>
      <c r="M86" s="180">
        <v>0</v>
      </c>
      <c r="N86" s="180">
        <v>0</v>
      </c>
      <c r="O86" s="180">
        <v>0</v>
      </c>
      <c r="P86" s="180">
        <v>6.86</v>
      </c>
      <c r="Q86" s="180">
        <v>0</v>
      </c>
      <c r="R86" s="180">
        <v>3.4415100000000001</v>
      </c>
      <c r="S86" s="180">
        <v>4.15212</v>
      </c>
      <c r="T86" s="180">
        <v>0</v>
      </c>
      <c r="U86" s="180">
        <v>0</v>
      </c>
      <c r="V86" s="180">
        <v>0</v>
      </c>
      <c r="W86" s="180">
        <v>0</v>
      </c>
      <c r="X86" s="180">
        <v>0</v>
      </c>
      <c r="Y86" s="180">
        <v>0</v>
      </c>
      <c r="Z86" s="180">
        <v>0</v>
      </c>
      <c r="AA86" s="180">
        <v>0</v>
      </c>
      <c r="AB86" s="180">
        <v>0.05</v>
      </c>
      <c r="AC86" s="180">
        <v>0</v>
      </c>
      <c r="AD86" s="180">
        <v>0.28000000000000003</v>
      </c>
      <c r="AE86" s="180">
        <v>0</v>
      </c>
      <c r="AF86" s="180">
        <v>0</v>
      </c>
      <c r="AG86" s="180">
        <v>0</v>
      </c>
      <c r="AH86" s="180">
        <v>0</v>
      </c>
      <c r="AI86" s="180">
        <v>8.56</v>
      </c>
      <c r="AJ86" s="180">
        <v>0</v>
      </c>
      <c r="AK86" s="180">
        <v>0</v>
      </c>
      <c r="AL86" s="180">
        <v>0</v>
      </c>
      <c r="AM86" s="180">
        <v>0</v>
      </c>
      <c r="AN86" s="180">
        <v>0</v>
      </c>
      <c r="AO86" s="180">
        <v>0</v>
      </c>
      <c r="AP86" s="180">
        <v>0</v>
      </c>
      <c r="AQ86" s="180">
        <v>23.343630000000001</v>
      </c>
      <c r="AR86" s="48"/>
      <c r="AS86" s="48"/>
    </row>
    <row r="87" spans="1:45">
      <c r="A87" s="16" t="s">
        <v>23</v>
      </c>
      <c r="B87" s="180">
        <v>857.98019999999997</v>
      </c>
      <c r="C87" s="180">
        <v>130.47424000000001</v>
      </c>
      <c r="D87" s="180">
        <v>612.25337999999999</v>
      </c>
      <c r="E87" s="180">
        <v>150.26829999999998</v>
      </c>
      <c r="F87" s="180">
        <v>51.414459999999998</v>
      </c>
      <c r="G87" s="180">
        <v>41.16</v>
      </c>
      <c r="H87" s="180">
        <v>30.87</v>
      </c>
      <c r="I87" s="180">
        <v>133.77000000000001</v>
      </c>
      <c r="J87" s="180">
        <v>72.03</v>
      </c>
      <c r="K87" s="180">
        <v>23.504000000000001</v>
      </c>
      <c r="L87" s="180">
        <v>103.7</v>
      </c>
      <c r="M87" s="180">
        <v>27.200490000000002</v>
      </c>
      <c r="N87" s="180">
        <v>22.638000000000002</v>
      </c>
      <c r="O87" s="180">
        <v>79.14622</v>
      </c>
      <c r="P87" s="180">
        <v>12.553799999999999</v>
      </c>
      <c r="Q87" s="180">
        <v>36.015000000000001</v>
      </c>
      <c r="R87" s="180">
        <v>34.221319999999999</v>
      </c>
      <c r="S87" s="180">
        <v>84.26682000000001</v>
      </c>
      <c r="T87" s="180">
        <v>26.754000000000001</v>
      </c>
      <c r="U87" s="180">
        <v>43.564959999999999</v>
      </c>
      <c r="V87" s="180">
        <v>34.299999999999997</v>
      </c>
      <c r="W87" s="180">
        <v>33.369999999999997</v>
      </c>
      <c r="X87" s="180">
        <v>68.284999999999997</v>
      </c>
      <c r="Y87" s="180">
        <v>10.495799999999999</v>
      </c>
      <c r="Z87" s="180">
        <v>330.97208000000001</v>
      </c>
      <c r="AA87" s="180">
        <v>51.45</v>
      </c>
      <c r="AB87" s="180">
        <v>50.4572</v>
      </c>
      <c r="AC87" s="180">
        <v>90.369550000000004</v>
      </c>
      <c r="AD87" s="180">
        <v>20.774000000000001</v>
      </c>
      <c r="AE87" s="180">
        <v>20.94</v>
      </c>
      <c r="AF87" s="180">
        <v>6.9560399999999998</v>
      </c>
      <c r="AG87" s="180">
        <v>16.258200000000002</v>
      </c>
      <c r="AH87" s="180">
        <v>0</v>
      </c>
      <c r="AI87" s="180">
        <v>0</v>
      </c>
      <c r="AJ87" s="180">
        <v>30.03</v>
      </c>
      <c r="AK87" s="180">
        <v>0</v>
      </c>
      <c r="AL87" s="180">
        <v>59.984000000000002</v>
      </c>
      <c r="AM87" s="180">
        <v>10.29</v>
      </c>
      <c r="AN87" s="180">
        <v>8.6436000000000011</v>
      </c>
      <c r="AO87" s="180">
        <v>96.061999999999998</v>
      </c>
      <c r="AP87" s="180">
        <v>56.675290000000004</v>
      </c>
      <c r="AQ87" s="180">
        <v>3570.0979500000003</v>
      </c>
      <c r="AR87" s="48"/>
      <c r="AS87" s="48"/>
    </row>
    <row r="88" spans="1:45">
      <c r="A88" s="16" t="s">
        <v>24</v>
      </c>
      <c r="B88" s="180">
        <v>95405.917140000005</v>
      </c>
      <c r="C88" s="180">
        <v>61429.883780000004</v>
      </c>
      <c r="D88" s="180">
        <v>60297.17772</v>
      </c>
      <c r="E88" s="180">
        <v>15500.64408</v>
      </c>
      <c r="F88" s="180">
        <v>10225.2547</v>
      </c>
      <c r="G88" s="180">
        <v>2833.16986</v>
      </c>
      <c r="H88" s="180">
        <v>4020.0243</v>
      </c>
      <c r="I88" s="180">
        <v>17265.0978</v>
      </c>
      <c r="J88" s="180">
        <v>5288.1324800000002</v>
      </c>
      <c r="K88" s="180">
        <v>6174.2025999999996</v>
      </c>
      <c r="L88" s="180">
        <v>25276.955460000001</v>
      </c>
      <c r="M88" s="180">
        <v>6639.0107199999993</v>
      </c>
      <c r="N88" s="180">
        <v>7820.5858600000001</v>
      </c>
      <c r="O88" s="180">
        <v>9434.0617200000015</v>
      </c>
      <c r="P88" s="180">
        <v>3241.4667200000004</v>
      </c>
      <c r="Q88" s="180">
        <v>898.38923999999997</v>
      </c>
      <c r="R88" s="180">
        <v>1039.4104300000001</v>
      </c>
      <c r="S88" s="180">
        <v>4692.5476200000003</v>
      </c>
      <c r="T88" s="180">
        <v>2343.5204600000002</v>
      </c>
      <c r="U88" s="180">
        <v>6019.0238200000003</v>
      </c>
      <c r="V88" s="180">
        <v>3212.6359600000001</v>
      </c>
      <c r="W88" s="180">
        <v>6219.2984999999999</v>
      </c>
      <c r="X88" s="180">
        <v>18382.322660000002</v>
      </c>
      <c r="Y88" s="180">
        <v>4883.7437099999997</v>
      </c>
      <c r="Z88" s="180">
        <v>21914.293020000001</v>
      </c>
      <c r="AA88" s="180">
        <v>1865.3510700000002</v>
      </c>
      <c r="AB88" s="180">
        <v>13826.145259999999</v>
      </c>
      <c r="AC88" s="180">
        <v>8246.9372199999998</v>
      </c>
      <c r="AD88" s="180">
        <v>626.61995999999999</v>
      </c>
      <c r="AE88" s="180">
        <v>12178.190259999999</v>
      </c>
      <c r="AF88" s="180">
        <v>1041.70706</v>
      </c>
      <c r="AG88" s="180">
        <v>714.09156000000007</v>
      </c>
      <c r="AH88" s="180">
        <v>486.86991999999998</v>
      </c>
      <c r="AI88" s="180">
        <v>302.96091999999999</v>
      </c>
      <c r="AJ88" s="180">
        <v>815.29962</v>
      </c>
      <c r="AK88" s="180">
        <v>38.228199999999994</v>
      </c>
      <c r="AL88" s="180">
        <v>2004.95578</v>
      </c>
      <c r="AM88" s="180">
        <v>90</v>
      </c>
      <c r="AN88" s="180">
        <v>0</v>
      </c>
      <c r="AO88" s="180">
        <v>0</v>
      </c>
      <c r="AP88" s="180">
        <v>0</v>
      </c>
      <c r="AQ88" s="180">
        <v>442694.12718999997</v>
      </c>
      <c r="AR88" s="48"/>
      <c r="AS88" s="48"/>
    </row>
    <row r="89" spans="1:45">
      <c r="A89" s="16" t="s">
        <v>84</v>
      </c>
      <c r="B89" s="180">
        <v>0</v>
      </c>
      <c r="C89" s="180">
        <v>323.42221999999998</v>
      </c>
      <c r="D89" s="180">
        <v>17.580669999999998</v>
      </c>
      <c r="E89" s="180">
        <v>0</v>
      </c>
      <c r="F89" s="180">
        <v>3.57</v>
      </c>
      <c r="G89" s="180">
        <v>37.911180000000002</v>
      </c>
      <c r="H89" s="180">
        <v>0</v>
      </c>
      <c r="I89" s="180">
        <v>57.591470000000001</v>
      </c>
      <c r="J89" s="180">
        <v>0</v>
      </c>
      <c r="K89" s="180">
        <v>88.716669999999993</v>
      </c>
      <c r="L89" s="180">
        <v>0</v>
      </c>
      <c r="M89" s="180">
        <v>0</v>
      </c>
      <c r="N89" s="180">
        <v>689.30197999999996</v>
      </c>
      <c r="O89" s="180">
        <v>0</v>
      </c>
      <c r="P89" s="180">
        <v>25.718810000000001</v>
      </c>
      <c r="Q89" s="180">
        <v>0</v>
      </c>
      <c r="R89" s="180">
        <v>0</v>
      </c>
      <c r="S89" s="180">
        <v>0</v>
      </c>
      <c r="T89" s="180">
        <v>1.4E-2</v>
      </c>
      <c r="U89" s="180">
        <v>0</v>
      </c>
      <c r="V89" s="180">
        <v>0</v>
      </c>
      <c r="W89" s="180">
        <v>17.355799999999999</v>
      </c>
      <c r="X89" s="180">
        <v>135.8339</v>
      </c>
      <c r="Y89" s="180">
        <v>0</v>
      </c>
      <c r="Z89" s="180">
        <v>0</v>
      </c>
      <c r="AA89" s="180">
        <v>0</v>
      </c>
      <c r="AB89" s="180">
        <v>3.8163499999999999</v>
      </c>
      <c r="AC89" s="180">
        <v>169.69844000000001</v>
      </c>
      <c r="AD89" s="180">
        <v>0</v>
      </c>
      <c r="AE89" s="180">
        <v>0</v>
      </c>
      <c r="AF89" s="180">
        <v>7.0885800000000003</v>
      </c>
      <c r="AG89" s="180">
        <v>0</v>
      </c>
      <c r="AH89" s="180">
        <v>3.7861199999999999</v>
      </c>
      <c r="AI89" s="180">
        <v>12.09445</v>
      </c>
      <c r="AJ89" s="180">
        <v>0</v>
      </c>
      <c r="AK89" s="180">
        <v>0</v>
      </c>
      <c r="AL89" s="180">
        <v>0</v>
      </c>
      <c r="AM89" s="180">
        <v>2.61185</v>
      </c>
      <c r="AN89" s="180">
        <v>0</v>
      </c>
      <c r="AO89" s="180">
        <v>0</v>
      </c>
      <c r="AP89" s="180">
        <v>0</v>
      </c>
      <c r="AQ89" s="180">
        <v>1596.11249</v>
      </c>
      <c r="AR89" s="48"/>
      <c r="AS89" s="48"/>
    </row>
    <row r="90" spans="1:45">
      <c r="A90" s="16" t="s">
        <v>85</v>
      </c>
      <c r="B90" s="180">
        <v>-857.98019999999997</v>
      </c>
      <c r="C90" s="180">
        <v>-13.72</v>
      </c>
      <c r="D90" s="180">
        <v>-438.28378999999995</v>
      </c>
      <c r="E90" s="180">
        <v>-87.671149999999997</v>
      </c>
      <c r="F90" s="180">
        <v>-39.407679999999999</v>
      </c>
      <c r="G90" s="180">
        <v>-31.830400000000001</v>
      </c>
      <c r="H90" s="180">
        <v>-25.77</v>
      </c>
      <c r="I90" s="180">
        <v>-89.18</v>
      </c>
      <c r="J90" s="180">
        <v>-48.02</v>
      </c>
      <c r="K90" s="180">
        <v>-13.72</v>
      </c>
      <c r="L90" s="180">
        <v>-44.59</v>
      </c>
      <c r="M90" s="180">
        <v>-15.627079999999999</v>
      </c>
      <c r="N90" s="180">
        <v>-13.034000000000001</v>
      </c>
      <c r="O90" s="180">
        <v>-46.108460000000001</v>
      </c>
      <c r="P90" s="180">
        <v>-19.413799999999998</v>
      </c>
      <c r="Q90" s="180">
        <v>-32.015000000000001</v>
      </c>
      <c r="R90" s="180">
        <v>-23.781290000000002</v>
      </c>
      <c r="S90" s="180">
        <v>-28.449240000000003</v>
      </c>
      <c r="T90" s="180">
        <v>-15.423200000000001</v>
      </c>
      <c r="U90" s="180">
        <v>-35.164999999999999</v>
      </c>
      <c r="V90" s="180">
        <v>-14.7</v>
      </c>
      <c r="W90" s="180">
        <v>-25.87</v>
      </c>
      <c r="X90" s="180">
        <v>-29.841000000000001</v>
      </c>
      <c r="Y90" s="180">
        <v>-10.489799999999999</v>
      </c>
      <c r="Z90" s="180">
        <v>-330.97208000000001</v>
      </c>
      <c r="AA90" s="180">
        <v>-45.7</v>
      </c>
      <c r="AB90" s="180">
        <v>-26.31</v>
      </c>
      <c r="AC90" s="180">
        <v>-8.1553500000000003</v>
      </c>
      <c r="AD90" s="180">
        <v>-12.821999999999999</v>
      </c>
      <c r="AE90" s="180">
        <v>-15.452</v>
      </c>
      <c r="AF90" s="180">
        <v>-3.7730000000000001</v>
      </c>
      <c r="AG90" s="180">
        <v>-11.657219999999999</v>
      </c>
      <c r="AH90" s="180">
        <v>0</v>
      </c>
      <c r="AI90" s="180">
        <v>-1.1000000000000001</v>
      </c>
      <c r="AJ90" s="180">
        <v>-20.797599999999999</v>
      </c>
      <c r="AK90" s="180">
        <v>0</v>
      </c>
      <c r="AL90" s="180">
        <v>-29.588000000000001</v>
      </c>
      <c r="AM90" s="180">
        <v>-5.1449999999999996</v>
      </c>
      <c r="AN90" s="180">
        <v>-1.3720000000000001</v>
      </c>
      <c r="AO90" s="180">
        <v>-52.704000000000001</v>
      </c>
      <c r="AP90" s="180">
        <v>-38.153289999999998</v>
      </c>
      <c r="AQ90" s="180">
        <v>-2603.7926299999999</v>
      </c>
      <c r="AR90" s="48"/>
      <c r="AS90" s="48"/>
    </row>
    <row r="91" spans="1:45">
      <c r="A91" s="15" t="s">
        <v>86</v>
      </c>
      <c r="B91" s="374">
        <v>52730.086240000004</v>
      </c>
      <c r="C91" s="374">
        <v>16663.421869999998</v>
      </c>
      <c r="D91" s="374">
        <v>18588.180949999998</v>
      </c>
      <c r="E91" s="374">
        <v>2809.0979500000003</v>
      </c>
      <c r="F91" s="374">
        <v>1430.1191799999999</v>
      </c>
      <c r="G91" s="374">
        <v>1899.5958700000001</v>
      </c>
      <c r="H91" s="374">
        <v>1811.6063999999999</v>
      </c>
      <c r="I91" s="374">
        <v>3748.0765099999999</v>
      </c>
      <c r="J91" s="374">
        <v>2874.1907900000001</v>
      </c>
      <c r="K91" s="374">
        <v>2755.2010499999997</v>
      </c>
      <c r="L91" s="374">
        <v>2717.5657200000001</v>
      </c>
      <c r="M91" s="374">
        <v>2612.8173900000002</v>
      </c>
      <c r="N91" s="374">
        <v>7226.9239500000003</v>
      </c>
      <c r="O91" s="374">
        <v>1241.26199</v>
      </c>
      <c r="P91" s="374">
        <v>2058.4629599999998</v>
      </c>
      <c r="Q91" s="374">
        <v>1672.8846000000001</v>
      </c>
      <c r="R91" s="374">
        <v>1757.97398</v>
      </c>
      <c r="S91" s="374">
        <v>1828.51163</v>
      </c>
      <c r="T91" s="374">
        <v>4031.8651500000001</v>
      </c>
      <c r="U91" s="374">
        <v>2312.2477200000003</v>
      </c>
      <c r="V91" s="374">
        <v>4548.0321800000002</v>
      </c>
      <c r="W91" s="374">
        <v>2299.8202200000001</v>
      </c>
      <c r="X91" s="374">
        <v>2985.48893</v>
      </c>
      <c r="Y91" s="374">
        <v>1067.02071</v>
      </c>
      <c r="Z91" s="374">
        <v>8644.3912799999998</v>
      </c>
      <c r="AA91" s="374">
        <v>1278.0848999999998</v>
      </c>
      <c r="AB91" s="374">
        <v>3880.4610600000001</v>
      </c>
      <c r="AC91" s="374">
        <v>15632.997310000001</v>
      </c>
      <c r="AD91" s="374">
        <v>2095.9466499999999</v>
      </c>
      <c r="AE91" s="374">
        <v>3858.3392799999997</v>
      </c>
      <c r="AF91" s="374">
        <v>1381.07735</v>
      </c>
      <c r="AG91" s="374">
        <v>1120.81972</v>
      </c>
      <c r="AH91" s="374">
        <v>2091.2318300000002</v>
      </c>
      <c r="AI91" s="374">
        <v>3072.40335</v>
      </c>
      <c r="AJ91" s="374">
        <v>1293.8663799999999</v>
      </c>
      <c r="AK91" s="374">
        <v>133.29986</v>
      </c>
      <c r="AL91" s="374">
        <v>4050.1735899999999</v>
      </c>
      <c r="AM91" s="374">
        <v>214.94265999999999</v>
      </c>
      <c r="AN91" s="374">
        <v>3063.30638</v>
      </c>
      <c r="AO91" s="374">
        <v>2890.3204500000002</v>
      </c>
      <c r="AP91" s="374">
        <v>965.14983999999993</v>
      </c>
      <c r="AQ91" s="374">
        <v>199337.26583000002</v>
      </c>
      <c r="AR91" s="170"/>
      <c r="AS91" s="48"/>
    </row>
    <row r="92" spans="1:45">
      <c r="A92" s="16" t="s">
        <v>87</v>
      </c>
      <c r="B92" s="180">
        <v>13987.591789999999</v>
      </c>
      <c r="C92" s="180">
        <v>7299.75882</v>
      </c>
      <c r="D92" s="180">
        <v>6590.1383900000001</v>
      </c>
      <c r="E92" s="180">
        <v>1044.6600000000001</v>
      </c>
      <c r="F92" s="180">
        <v>152.15700000000001</v>
      </c>
      <c r="G92" s="180">
        <v>78.427320000000009</v>
      </c>
      <c r="H92" s="180">
        <v>208.17500000000001</v>
      </c>
      <c r="I92" s="180">
        <v>1573.1992</v>
      </c>
      <c r="J92" s="180">
        <v>669.33334000000002</v>
      </c>
      <c r="K92" s="180">
        <v>128.77867000000001</v>
      </c>
      <c r="L92" s="180">
        <v>300.18063000000001</v>
      </c>
      <c r="M92" s="180">
        <v>544.75503000000003</v>
      </c>
      <c r="N92" s="180">
        <v>3062.0505600000001</v>
      </c>
      <c r="O92" s="180">
        <v>402.47798</v>
      </c>
      <c r="P92" s="180">
        <v>264.29844000000003</v>
      </c>
      <c r="Q92" s="180">
        <v>493.15075000000002</v>
      </c>
      <c r="R92" s="180">
        <v>296.52621000000005</v>
      </c>
      <c r="S92" s="180">
        <v>1058.5203200000001</v>
      </c>
      <c r="T92" s="180">
        <v>71.813559999999995</v>
      </c>
      <c r="U92" s="180">
        <v>670.904</v>
      </c>
      <c r="V92" s="180">
        <v>200.13188</v>
      </c>
      <c r="W92" s="180">
        <v>585.54413999999997</v>
      </c>
      <c r="X92" s="180">
        <v>1007.46907</v>
      </c>
      <c r="Y92" s="180">
        <v>395.73401000000001</v>
      </c>
      <c r="Z92" s="180">
        <v>2593.1507299999998</v>
      </c>
      <c r="AA92" s="180">
        <v>615.16339000000005</v>
      </c>
      <c r="AB92" s="180">
        <v>1135.5283400000001</v>
      </c>
      <c r="AC92" s="180">
        <v>4194.3917499999998</v>
      </c>
      <c r="AD92" s="180">
        <v>939.61800000000005</v>
      </c>
      <c r="AE92" s="180">
        <v>964.86245999999994</v>
      </c>
      <c r="AF92" s="180">
        <v>84.355770000000007</v>
      </c>
      <c r="AG92" s="180">
        <v>38.134730000000005</v>
      </c>
      <c r="AH92" s="180">
        <v>230.1</v>
      </c>
      <c r="AI92" s="180">
        <v>1539.384</v>
      </c>
      <c r="AJ92" s="180">
        <v>698.69362000000001</v>
      </c>
      <c r="AK92" s="180">
        <v>0</v>
      </c>
      <c r="AL92" s="180">
        <v>682.40700000000004</v>
      </c>
      <c r="AM92" s="180">
        <v>0</v>
      </c>
      <c r="AN92" s="180">
        <v>109.79005000000001</v>
      </c>
      <c r="AO92" s="180">
        <v>2562.7759999999998</v>
      </c>
      <c r="AP92" s="180">
        <v>268.07405999999997</v>
      </c>
      <c r="AQ92" s="180">
        <v>57742.206009999994</v>
      </c>
      <c r="AR92" s="48"/>
      <c r="AS92" s="48"/>
    </row>
    <row r="93" spans="1:45">
      <c r="A93" s="16" t="s">
        <v>88</v>
      </c>
      <c r="B93" s="180">
        <v>33200.964630000002</v>
      </c>
      <c r="C93" s="180">
        <v>7859.93851</v>
      </c>
      <c r="D93" s="180">
        <v>7729.2947000000004</v>
      </c>
      <c r="E93" s="180">
        <v>469.29821000000004</v>
      </c>
      <c r="F93" s="180">
        <v>683.29031000000009</v>
      </c>
      <c r="G93" s="180">
        <v>1345.9719599999999</v>
      </c>
      <c r="H93" s="180">
        <v>868.00099999999998</v>
      </c>
      <c r="I93" s="180">
        <v>1356.05729</v>
      </c>
      <c r="J93" s="180">
        <v>1506.1220700000001</v>
      </c>
      <c r="K93" s="180">
        <v>1306.8578400000001</v>
      </c>
      <c r="L93" s="180">
        <v>2135.1003900000001</v>
      </c>
      <c r="M93" s="180">
        <v>919.58998999999994</v>
      </c>
      <c r="N93" s="180">
        <v>2717.4296400000003</v>
      </c>
      <c r="O93" s="180">
        <v>328.51582999999999</v>
      </c>
      <c r="P93" s="180">
        <v>925.82758000000001</v>
      </c>
      <c r="Q93" s="180">
        <v>911.88247999999999</v>
      </c>
      <c r="R93" s="180">
        <v>768.75526000000002</v>
      </c>
      <c r="S93" s="180">
        <v>272.98192999999998</v>
      </c>
      <c r="T93" s="180">
        <v>1686.58851</v>
      </c>
      <c r="U93" s="180">
        <v>811.03961000000004</v>
      </c>
      <c r="V93" s="180">
        <v>4177.7317000000003</v>
      </c>
      <c r="W93" s="180">
        <v>1226.3130100000001</v>
      </c>
      <c r="X93" s="180">
        <v>1507.21198</v>
      </c>
      <c r="Y93" s="180">
        <v>121.00767999999999</v>
      </c>
      <c r="Z93" s="180">
        <v>5292.7266900000004</v>
      </c>
      <c r="AA93" s="180">
        <v>243.6037</v>
      </c>
      <c r="AB93" s="180">
        <v>2047.6007999999999</v>
      </c>
      <c r="AC93" s="180">
        <v>8229.1297500000001</v>
      </c>
      <c r="AD93" s="180">
        <v>229.89162999999999</v>
      </c>
      <c r="AE93" s="180">
        <v>770.08540000000005</v>
      </c>
      <c r="AF93" s="180">
        <v>890.12356000000011</v>
      </c>
      <c r="AG93" s="180">
        <v>515.43134999999995</v>
      </c>
      <c r="AH93" s="180">
        <v>1198.0007599999999</v>
      </c>
      <c r="AI93" s="180">
        <v>1318.6767</v>
      </c>
      <c r="AJ93" s="180">
        <v>380.94284000000005</v>
      </c>
      <c r="AK93" s="180">
        <v>0</v>
      </c>
      <c r="AL93" s="180">
        <v>2545.1584500000004</v>
      </c>
      <c r="AM93" s="180">
        <v>90.46378</v>
      </c>
      <c r="AN93" s="180">
        <v>936.19817</v>
      </c>
      <c r="AO93" s="180">
        <v>1E-3</v>
      </c>
      <c r="AP93" s="180">
        <v>589.19110999999998</v>
      </c>
      <c r="AQ93" s="180">
        <v>100112.9978</v>
      </c>
      <c r="AR93" s="48"/>
      <c r="AS93" s="48"/>
    </row>
    <row r="94" spans="1:45">
      <c r="A94" s="16" t="s">
        <v>89</v>
      </c>
      <c r="B94" s="180">
        <v>1953.4362900000001</v>
      </c>
      <c r="C94" s="180">
        <v>179.32701</v>
      </c>
      <c r="D94" s="180">
        <v>1146.9901200000002</v>
      </c>
      <c r="E94" s="180">
        <v>320.82271000000003</v>
      </c>
      <c r="F94" s="180">
        <v>97.615089999999995</v>
      </c>
      <c r="G94" s="180">
        <v>114.11436999999999</v>
      </c>
      <c r="H94" s="180">
        <v>209.50817999999998</v>
      </c>
      <c r="I94" s="180">
        <v>238.90343999999999</v>
      </c>
      <c r="J94" s="180">
        <v>135.85787999999999</v>
      </c>
      <c r="K94" s="180">
        <v>260.36631</v>
      </c>
      <c r="L94" s="180">
        <v>58.502410000000005</v>
      </c>
      <c r="M94" s="180">
        <v>351.95141999999998</v>
      </c>
      <c r="N94" s="180">
        <v>277.00036</v>
      </c>
      <c r="O94" s="180">
        <v>110.34278999999999</v>
      </c>
      <c r="P94" s="180">
        <v>168.06926000000001</v>
      </c>
      <c r="Q94" s="180">
        <v>74.55422999999999</v>
      </c>
      <c r="R94" s="180">
        <v>165.13417999999999</v>
      </c>
      <c r="S94" s="180">
        <v>216.73022</v>
      </c>
      <c r="T94" s="180">
        <v>432.61932000000002</v>
      </c>
      <c r="U94" s="180">
        <v>249.08087</v>
      </c>
      <c r="V94" s="180">
        <v>32.797669999999997</v>
      </c>
      <c r="W94" s="180">
        <v>74.46896000000001</v>
      </c>
      <c r="X94" s="180">
        <v>191.09605999999999</v>
      </c>
      <c r="Y94" s="180">
        <v>132.57103000000001</v>
      </c>
      <c r="Z94" s="180">
        <v>78.695449999999994</v>
      </c>
      <c r="AA94" s="180">
        <v>127.27284</v>
      </c>
      <c r="AB94" s="180">
        <v>195.81379000000001</v>
      </c>
      <c r="AC94" s="180">
        <v>644.22635000000002</v>
      </c>
      <c r="AD94" s="180">
        <v>153.29997</v>
      </c>
      <c r="AE94" s="180">
        <v>338.09578000000005</v>
      </c>
      <c r="AF94" s="180">
        <v>66.988590000000002</v>
      </c>
      <c r="AG94" s="180">
        <v>120.62413000000001</v>
      </c>
      <c r="AH94" s="180">
        <v>91.465339999999998</v>
      </c>
      <c r="AI94" s="180">
        <v>58.575710000000001</v>
      </c>
      <c r="AJ94" s="180">
        <v>40.996980000000001</v>
      </c>
      <c r="AK94" s="180">
        <v>56.013480000000001</v>
      </c>
      <c r="AL94" s="180">
        <v>287.12471999999997</v>
      </c>
      <c r="AM94" s="180">
        <v>32.938789999999997</v>
      </c>
      <c r="AN94" s="180">
        <v>568.12123999999994</v>
      </c>
      <c r="AO94" s="180">
        <v>15.014049999999999</v>
      </c>
      <c r="AP94" s="180">
        <v>42.177</v>
      </c>
      <c r="AQ94" s="180">
        <v>10109.304390000001</v>
      </c>
      <c r="AR94" s="48"/>
      <c r="AS94" s="48"/>
    </row>
    <row r="95" spans="1:45">
      <c r="A95" s="16" t="s">
        <v>90</v>
      </c>
      <c r="B95" s="180">
        <v>1497.8178600000001</v>
      </c>
      <c r="C95" s="180">
        <v>418.07650999999998</v>
      </c>
      <c r="D95" s="180">
        <v>1932.39744</v>
      </c>
      <c r="E95" s="180">
        <v>846.16155000000003</v>
      </c>
      <c r="F95" s="180">
        <v>365.00125000000003</v>
      </c>
      <c r="G95" s="180">
        <v>181.79174</v>
      </c>
      <c r="H95" s="180">
        <v>233.04256000000001</v>
      </c>
      <c r="I95" s="180">
        <v>228.70776000000001</v>
      </c>
      <c r="J95" s="180">
        <v>144.47633999999999</v>
      </c>
      <c r="K95" s="180">
        <v>907.04822000000001</v>
      </c>
      <c r="L95" s="180">
        <v>13.289849999999999</v>
      </c>
      <c r="M95" s="180">
        <v>359.83911000000001</v>
      </c>
      <c r="N95" s="180">
        <v>345.36734999999999</v>
      </c>
      <c r="O95" s="180">
        <v>39.882300000000001</v>
      </c>
      <c r="P95" s="180">
        <v>352.29687000000001</v>
      </c>
      <c r="Q95" s="180">
        <v>119.18034</v>
      </c>
      <c r="R95" s="180">
        <v>200.52179000000001</v>
      </c>
      <c r="S95" s="180">
        <v>226.39111</v>
      </c>
      <c r="T95" s="180">
        <v>976.65466000000004</v>
      </c>
      <c r="U95" s="180">
        <v>342.30970000000002</v>
      </c>
      <c r="V95" s="180">
        <v>39.104089999999999</v>
      </c>
      <c r="W95" s="180">
        <v>46.93092</v>
      </c>
      <c r="X95" s="180">
        <v>122.95178999999999</v>
      </c>
      <c r="Y95" s="180">
        <v>32.628250000000001</v>
      </c>
      <c r="Z95" s="180">
        <v>159.99562</v>
      </c>
      <c r="AA95" s="180">
        <v>129.51785000000001</v>
      </c>
      <c r="AB95" s="180">
        <v>132.75547</v>
      </c>
      <c r="AC95" s="180">
        <v>826.73332999999991</v>
      </c>
      <c r="AD95" s="180">
        <v>129.00695999999999</v>
      </c>
      <c r="AE95" s="180">
        <v>926.00828000000001</v>
      </c>
      <c r="AF95" s="180">
        <v>189.53957</v>
      </c>
      <c r="AG95" s="180">
        <v>120.13333999999999</v>
      </c>
      <c r="AH95" s="180">
        <v>300.98075</v>
      </c>
      <c r="AI95" s="180">
        <v>111.24414</v>
      </c>
      <c r="AJ95" s="180">
        <v>129.68630000000002</v>
      </c>
      <c r="AK95" s="180">
        <v>13.709610000000001</v>
      </c>
      <c r="AL95" s="180">
        <v>226.89985000000001</v>
      </c>
      <c r="AM95" s="180">
        <v>67.898240000000001</v>
      </c>
      <c r="AN95" s="180">
        <v>780.08931000000007</v>
      </c>
      <c r="AO95" s="180">
        <v>167.52415999999999</v>
      </c>
      <c r="AP95" s="180">
        <v>27.732419999999998</v>
      </c>
      <c r="AQ95" s="180">
        <v>14411.324560000001</v>
      </c>
      <c r="AR95" s="48"/>
      <c r="AS95" s="48"/>
    </row>
    <row r="96" spans="1:45">
      <c r="A96" s="16" t="s">
        <v>91</v>
      </c>
      <c r="B96" s="180">
        <v>1128.14482</v>
      </c>
      <c r="C96" s="180">
        <v>610.47957999999994</v>
      </c>
      <c r="D96" s="180">
        <v>986.20973000000004</v>
      </c>
      <c r="E96" s="180">
        <v>125.21637</v>
      </c>
      <c r="F96" s="180">
        <v>132.05553</v>
      </c>
      <c r="G96" s="180">
        <v>112.5848</v>
      </c>
      <c r="H96" s="180">
        <v>237.68049999999999</v>
      </c>
      <c r="I96" s="180">
        <v>156.17222000000001</v>
      </c>
      <c r="J96" s="180">
        <v>261.79662000000002</v>
      </c>
      <c r="K96" s="180">
        <v>152.13601</v>
      </c>
      <c r="L96" s="180">
        <v>144.68151999999998</v>
      </c>
      <c r="M96" s="180">
        <v>153.92267999999999</v>
      </c>
      <c r="N96" s="180">
        <v>821.45726000000002</v>
      </c>
      <c r="O96" s="180">
        <v>295.03709000000003</v>
      </c>
      <c r="P96" s="180">
        <v>118.03064000000001</v>
      </c>
      <c r="Q96" s="180">
        <v>74.113799999999998</v>
      </c>
      <c r="R96" s="180">
        <v>326.28503999999998</v>
      </c>
      <c r="S96" s="180">
        <v>50.946269999999998</v>
      </c>
      <c r="T96" s="180">
        <v>864.18709999999999</v>
      </c>
      <c r="U96" s="180">
        <v>236.14194000000001</v>
      </c>
      <c r="V96" s="180">
        <v>98.261839999999992</v>
      </c>
      <c r="W96" s="180">
        <v>366.55718999999999</v>
      </c>
      <c r="X96" s="180">
        <v>156.749</v>
      </c>
      <c r="Y96" s="180">
        <v>379.36457999999999</v>
      </c>
      <c r="Z96" s="180">
        <v>353.75099</v>
      </c>
      <c r="AA96" s="180">
        <v>156.24420000000001</v>
      </c>
      <c r="AB96" s="180">
        <v>233.69982000000002</v>
      </c>
      <c r="AC96" s="180">
        <v>490.34366</v>
      </c>
      <c r="AD96" s="180">
        <v>281.52674000000002</v>
      </c>
      <c r="AE96" s="180">
        <v>405.99806000000001</v>
      </c>
      <c r="AF96" s="180">
        <v>150.06885999999997</v>
      </c>
      <c r="AG96" s="180">
        <v>326.49016999999998</v>
      </c>
      <c r="AH96" s="180">
        <v>270.67998</v>
      </c>
      <c r="AI96" s="180">
        <v>44.520800000000001</v>
      </c>
      <c r="AJ96" s="180">
        <v>25.946080000000002</v>
      </c>
      <c r="AK96" s="180">
        <v>63.574769999999994</v>
      </c>
      <c r="AL96" s="180">
        <v>270.08051</v>
      </c>
      <c r="AM96" s="180">
        <v>21.766470000000002</v>
      </c>
      <c r="AN96" s="180">
        <v>669.10660999999993</v>
      </c>
      <c r="AO96" s="180">
        <v>145.00423999999998</v>
      </c>
      <c r="AP96" s="180">
        <v>34.068690000000004</v>
      </c>
      <c r="AQ96" s="180">
        <v>11931.082779999999</v>
      </c>
      <c r="AR96" s="48"/>
      <c r="AS96" s="48"/>
    </row>
    <row r="97" spans="1:45">
      <c r="A97" s="16" t="s">
        <v>92</v>
      </c>
      <c r="B97" s="180">
        <v>962.13085000000001</v>
      </c>
      <c r="C97" s="180">
        <v>227.84745000000001</v>
      </c>
      <c r="D97" s="180">
        <v>172.36701000000002</v>
      </c>
      <c r="E97" s="180">
        <v>1.9E-2</v>
      </c>
      <c r="F97" s="180">
        <v>0</v>
      </c>
      <c r="G97" s="180">
        <v>66.705679999999987</v>
      </c>
      <c r="H97" s="180">
        <v>55.199160000000006</v>
      </c>
      <c r="I97" s="180">
        <v>195.03659999999999</v>
      </c>
      <c r="J97" s="180">
        <v>156.60454000000001</v>
      </c>
      <c r="K97" s="180">
        <v>1.4E-2</v>
      </c>
      <c r="L97" s="180">
        <v>4.0577800000000002</v>
      </c>
      <c r="M97" s="180">
        <v>282.75915999999995</v>
      </c>
      <c r="N97" s="180">
        <v>1.97201</v>
      </c>
      <c r="O97" s="180">
        <v>6.0000000000000001E-3</v>
      </c>
      <c r="P97" s="180">
        <v>229.94017000000002</v>
      </c>
      <c r="Q97" s="180">
        <v>3.0000000000000001E-3</v>
      </c>
      <c r="R97" s="180">
        <v>0.75149999999999995</v>
      </c>
      <c r="S97" s="180">
        <v>7.0000000000000001E-3</v>
      </c>
      <c r="T97" s="180">
        <v>2E-3</v>
      </c>
      <c r="U97" s="180">
        <v>2.7715999999999998</v>
      </c>
      <c r="V97" s="180">
        <v>5.0000000000000001E-3</v>
      </c>
      <c r="W97" s="180">
        <v>6.0000000000000001E-3</v>
      </c>
      <c r="X97" s="180">
        <v>1.103E-2</v>
      </c>
      <c r="Y97" s="180">
        <v>1.71516</v>
      </c>
      <c r="Z97" s="180">
        <v>166.0718</v>
      </c>
      <c r="AA97" s="180">
        <v>6.2829199999999998</v>
      </c>
      <c r="AB97" s="180">
        <v>135.06283999999999</v>
      </c>
      <c r="AC97" s="180">
        <v>45.436510000000006</v>
      </c>
      <c r="AD97" s="180">
        <v>362.60334999999998</v>
      </c>
      <c r="AE97" s="180">
        <v>453.28929999999997</v>
      </c>
      <c r="AF97" s="180">
        <v>1E-3</v>
      </c>
      <c r="AG97" s="180">
        <v>6.0000000000000001E-3</v>
      </c>
      <c r="AH97" s="180">
        <v>5.0000000000000001E-3</v>
      </c>
      <c r="AI97" s="180">
        <v>2E-3</v>
      </c>
      <c r="AJ97" s="180">
        <v>17.600560000000002</v>
      </c>
      <c r="AK97" s="180">
        <v>2E-3</v>
      </c>
      <c r="AL97" s="180">
        <v>38.503059999999998</v>
      </c>
      <c r="AM97" s="180">
        <v>1.87538</v>
      </c>
      <c r="AN97" s="180">
        <v>1E-3</v>
      </c>
      <c r="AO97" s="180">
        <v>1E-3</v>
      </c>
      <c r="AP97" s="180">
        <v>3.9065599999999998</v>
      </c>
      <c r="AQ97" s="180">
        <v>3590.5819799999999</v>
      </c>
      <c r="AR97" s="48"/>
      <c r="AS97" s="48"/>
    </row>
    <row r="98" spans="1:45">
      <c r="A98" s="16" t="s">
        <v>93</v>
      </c>
      <c r="B98" s="180">
        <v>0</v>
      </c>
      <c r="C98" s="180">
        <v>67.993990000000011</v>
      </c>
      <c r="D98" s="180">
        <v>30.783560000000001</v>
      </c>
      <c r="E98" s="180">
        <v>2.9201100000000002</v>
      </c>
      <c r="F98" s="180">
        <v>0</v>
      </c>
      <c r="G98" s="180">
        <v>0</v>
      </c>
      <c r="H98" s="180">
        <v>0</v>
      </c>
      <c r="I98" s="180">
        <v>0</v>
      </c>
      <c r="J98" s="180">
        <v>0</v>
      </c>
      <c r="K98" s="180">
        <v>0</v>
      </c>
      <c r="L98" s="180">
        <v>61.753140000000002</v>
      </c>
      <c r="M98" s="180">
        <v>0</v>
      </c>
      <c r="N98" s="180">
        <v>1.6467700000000001</v>
      </c>
      <c r="O98" s="180">
        <v>0</v>
      </c>
      <c r="P98" s="180">
        <v>0</v>
      </c>
      <c r="Q98" s="180">
        <v>0</v>
      </c>
      <c r="R98" s="180">
        <v>0</v>
      </c>
      <c r="S98" s="180">
        <v>2.9347800000000004</v>
      </c>
      <c r="T98" s="180">
        <v>0</v>
      </c>
      <c r="U98" s="180">
        <v>0</v>
      </c>
      <c r="V98" s="180">
        <v>0</v>
      </c>
      <c r="W98" s="180">
        <v>0</v>
      </c>
      <c r="X98" s="180">
        <v>0</v>
      </c>
      <c r="Y98" s="180">
        <v>4</v>
      </c>
      <c r="Z98" s="180">
        <v>0</v>
      </c>
      <c r="AA98" s="180">
        <v>0</v>
      </c>
      <c r="AB98" s="180">
        <v>0</v>
      </c>
      <c r="AC98" s="180">
        <v>2.3934899999999999</v>
      </c>
      <c r="AD98" s="180">
        <v>0</v>
      </c>
      <c r="AE98" s="180">
        <v>0</v>
      </c>
      <c r="AF98" s="180">
        <v>0</v>
      </c>
      <c r="AG98" s="180">
        <v>0</v>
      </c>
      <c r="AH98" s="180">
        <v>0</v>
      </c>
      <c r="AI98" s="180">
        <v>0</v>
      </c>
      <c r="AJ98" s="180">
        <v>0</v>
      </c>
      <c r="AK98" s="180">
        <v>0</v>
      </c>
      <c r="AL98" s="180">
        <v>0</v>
      </c>
      <c r="AM98" s="180">
        <v>0</v>
      </c>
      <c r="AN98" s="180">
        <v>0</v>
      </c>
      <c r="AO98" s="180">
        <v>0</v>
      </c>
      <c r="AP98" s="180">
        <v>0</v>
      </c>
      <c r="AQ98" s="180">
        <v>174.42583999999999</v>
      </c>
      <c r="AR98" s="48"/>
      <c r="AS98" s="48"/>
    </row>
    <row r="99" spans="1:45">
      <c r="A99" s="16" t="s">
        <v>94</v>
      </c>
      <c r="B99" s="180">
        <v>0</v>
      </c>
      <c r="C99" s="180">
        <v>0</v>
      </c>
      <c r="D99" s="180">
        <v>0</v>
      </c>
      <c r="E99" s="180">
        <v>0</v>
      </c>
      <c r="F99" s="180">
        <v>0</v>
      </c>
      <c r="G99" s="180">
        <v>0</v>
      </c>
      <c r="H99" s="180">
        <v>0</v>
      </c>
      <c r="I99" s="180">
        <v>0</v>
      </c>
      <c r="J99" s="180">
        <v>0</v>
      </c>
      <c r="K99" s="180">
        <v>0</v>
      </c>
      <c r="L99" s="180">
        <v>0</v>
      </c>
      <c r="M99" s="180">
        <v>0</v>
      </c>
      <c r="N99" s="180">
        <v>0</v>
      </c>
      <c r="O99" s="180">
        <v>0</v>
      </c>
      <c r="P99" s="180">
        <v>0</v>
      </c>
      <c r="Q99" s="180">
        <v>0</v>
      </c>
      <c r="R99" s="180">
        <v>0</v>
      </c>
      <c r="S99" s="180">
        <v>0</v>
      </c>
      <c r="T99" s="180">
        <v>0</v>
      </c>
      <c r="U99" s="180">
        <v>0</v>
      </c>
      <c r="V99" s="180">
        <v>0</v>
      </c>
      <c r="W99" s="180">
        <v>0</v>
      </c>
      <c r="X99" s="180">
        <v>0</v>
      </c>
      <c r="Y99" s="180">
        <v>0</v>
      </c>
      <c r="Z99" s="180">
        <v>0</v>
      </c>
      <c r="AA99" s="180">
        <v>0</v>
      </c>
      <c r="AB99" s="180">
        <v>0</v>
      </c>
      <c r="AC99" s="180">
        <v>0</v>
      </c>
      <c r="AD99" s="180">
        <v>0</v>
      </c>
      <c r="AE99" s="180">
        <v>0</v>
      </c>
      <c r="AF99" s="180">
        <v>0</v>
      </c>
      <c r="AG99" s="180">
        <v>0</v>
      </c>
      <c r="AH99" s="180">
        <v>0</v>
      </c>
      <c r="AI99" s="180">
        <v>0</v>
      </c>
      <c r="AJ99" s="180">
        <v>0</v>
      </c>
      <c r="AK99" s="180">
        <v>0</v>
      </c>
      <c r="AL99" s="180">
        <v>0</v>
      </c>
      <c r="AM99" s="180">
        <v>0</v>
      </c>
      <c r="AN99" s="180">
        <v>0</v>
      </c>
      <c r="AO99" s="180">
        <v>0</v>
      </c>
      <c r="AP99" s="180">
        <v>0</v>
      </c>
      <c r="AQ99" s="180">
        <v>0</v>
      </c>
      <c r="AR99" s="48"/>
      <c r="AS99" s="48"/>
    </row>
    <row r="100" spans="1:45">
      <c r="A100" s="16" t="s">
        <v>95</v>
      </c>
      <c r="B100" s="180">
        <v>0</v>
      </c>
      <c r="C100" s="180">
        <v>0</v>
      </c>
      <c r="D100" s="180">
        <v>0</v>
      </c>
      <c r="E100" s="180">
        <v>0</v>
      </c>
      <c r="F100" s="180">
        <v>0</v>
      </c>
      <c r="G100" s="180">
        <v>0</v>
      </c>
      <c r="H100" s="180">
        <v>0</v>
      </c>
      <c r="I100" s="180">
        <v>0</v>
      </c>
      <c r="J100" s="180">
        <v>0</v>
      </c>
      <c r="K100" s="180">
        <v>0</v>
      </c>
      <c r="L100" s="180">
        <v>0</v>
      </c>
      <c r="M100" s="180">
        <v>0</v>
      </c>
      <c r="N100" s="180">
        <v>0</v>
      </c>
      <c r="O100" s="180">
        <v>65</v>
      </c>
      <c r="P100" s="180">
        <v>0</v>
      </c>
      <c r="Q100" s="180">
        <v>0</v>
      </c>
      <c r="R100" s="180">
        <v>0</v>
      </c>
      <c r="S100" s="180">
        <v>0</v>
      </c>
      <c r="T100" s="180">
        <v>0</v>
      </c>
      <c r="U100" s="180">
        <v>0</v>
      </c>
      <c r="V100" s="180">
        <v>0</v>
      </c>
      <c r="W100" s="180">
        <v>0</v>
      </c>
      <c r="X100" s="180">
        <v>0</v>
      </c>
      <c r="Y100" s="180">
        <v>0</v>
      </c>
      <c r="Z100" s="180">
        <v>0</v>
      </c>
      <c r="AA100" s="180">
        <v>0</v>
      </c>
      <c r="AB100" s="180">
        <v>0</v>
      </c>
      <c r="AC100" s="180">
        <v>1200.34247</v>
      </c>
      <c r="AD100" s="180">
        <v>0</v>
      </c>
      <c r="AE100" s="180">
        <v>0</v>
      </c>
      <c r="AF100" s="180">
        <v>0</v>
      </c>
      <c r="AG100" s="180">
        <v>0</v>
      </c>
      <c r="AH100" s="180">
        <v>0</v>
      </c>
      <c r="AI100" s="180">
        <v>0</v>
      </c>
      <c r="AJ100" s="180">
        <v>0</v>
      </c>
      <c r="AK100" s="180">
        <v>0</v>
      </c>
      <c r="AL100" s="180">
        <v>0</v>
      </c>
      <c r="AM100" s="180">
        <v>0</v>
      </c>
      <c r="AN100" s="180">
        <v>0</v>
      </c>
      <c r="AO100" s="180">
        <v>0</v>
      </c>
      <c r="AP100" s="180">
        <v>0</v>
      </c>
      <c r="AQ100" s="180">
        <v>1265.34247</v>
      </c>
      <c r="AR100" s="48"/>
      <c r="AS100" s="48"/>
    </row>
    <row r="101" spans="1:45">
      <c r="A101" s="15" t="s">
        <v>96</v>
      </c>
      <c r="B101" s="374">
        <v>6212.7484599999998</v>
      </c>
      <c r="C101" s="374">
        <v>791.25205000000005</v>
      </c>
      <c r="D101" s="374">
        <v>1823.4857199999999</v>
      </c>
      <c r="E101" s="374">
        <v>902.08618999999999</v>
      </c>
      <c r="F101" s="374">
        <v>203.23517000000001</v>
      </c>
      <c r="G101" s="374">
        <v>443.92653000000001</v>
      </c>
      <c r="H101" s="374">
        <v>470.76889</v>
      </c>
      <c r="I101" s="374">
        <v>923.95027000000005</v>
      </c>
      <c r="J101" s="374">
        <v>292.35388</v>
      </c>
      <c r="K101" s="374">
        <v>485.50277</v>
      </c>
      <c r="L101" s="374">
        <v>284.94146999999998</v>
      </c>
      <c r="M101" s="374">
        <v>423.98129</v>
      </c>
      <c r="N101" s="374">
        <v>1068.5984900000001</v>
      </c>
      <c r="O101" s="374">
        <v>407.00332000000003</v>
      </c>
      <c r="P101" s="374">
        <v>474.94371999999998</v>
      </c>
      <c r="Q101" s="374">
        <v>48.090620000000001</v>
      </c>
      <c r="R101" s="374">
        <v>645.26068000000009</v>
      </c>
      <c r="S101" s="374">
        <v>476.02401000000003</v>
      </c>
      <c r="T101" s="374">
        <v>1135.9982199999999</v>
      </c>
      <c r="U101" s="374">
        <v>149.1121</v>
      </c>
      <c r="V101" s="374">
        <v>19.550159999999998</v>
      </c>
      <c r="W101" s="374">
        <v>73.383440000000007</v>
      </c>
      <c r="X101" s="374">
        <v>668.78368</v>
      </c>
      <c r="Y101" s="374">
        <v>244.82979</v>
      </c>
      <c r="Z101" s="374">
        <v>118.36532000000001</v>
      </c>
      <c r="AA101" s="374">
        <v>647.81470999999999</v>
      </c>
      <c r="AB101" s="374">
        <v>322.17930000000001</v>
      </c>
      <c r="AC101" s="374">
        <v>993.40463999999997</v>
      </c>
      <c r="AD101" s="374">
        <v>752.82854000000009</v>
      </c>
      <c r="AE101" s="374">
        <v>641.40278000000001</v>
      </c>
      <c r="AF101" s="374">
        <v>351.39359999999999</v>
      </c>
      <c r="AG101" s="374">
        <v>501.66665999999998</v>
      </c>
      <c r="AH101" s="374">
        <v>138.34581</v>
      </c>
      <c r="AI101" s="374">
        <v>156.36221</v>
      </c>
      <c r="AJ101" s="374">
        <v>61.672980000000003</v>
      </c>
      <c r="AK101" s="374">
        <v>245.36239</v>
      </c>
      <c r="AL101" s="374">
        <v>879.19331999999997</v>
      </c>
      <c r="AM101" s="374">
        <v>23.731960000000001</v>
      </c>
      <c r="AN101" s="374">
        <v>668.29376000000002</v>
      </c>
      <c r="AO101" s="374">
        <v>673.31282999999996</v>
      </c>
      <c r="AP101" s="374">
        <v>92.683270000000007</v>
      </c>
      <c r="AQ101" s="374">
        <v>25937.825000000001</v>
      </c>
      <c r="AR101" s="170"/>
      <c r="AS101" s="48"/>
    </row>
    <row r="102" spans="1:45">
      <c r="A102" s="16" t="s">
        <v>97</v>
      </c>
      <c r="B102" s="180">
        <v>798.33998999999994</v>
      </c>
      <c r="C102" s="180">
        <v>98.105890000000002</v>
      </c>
      <c r="D102" s="180">
        <v>636.74179000000004</v>
      </c>
      <c r="E102" s="180">
        <v>623.60947999999996</v>
      </c>
      <c r="F102" s="180">
        <v>73.221940000000004</v>
      </c>
      <c r="G102" s="180">
        <v>45.692529999999998</v>
      </c>
      <c r="H102" s="180">
        <v>221.39327</v>
      </c>
      <c r="I102" s="180">
        <v>357.61753000000004</v>
      </c>
      <c r="J102" s="180">
        <v>0</v>
      </c>
      <c r="K102" s="180">
        <v>167.21408</v>
      </c>
      <c r="L102" s="180">
        <v>150.22873000000001</v>
      </c>
      <c r="M102" s="180">
        <v>193.67670000000001</v>
      </c>
      <c r="N102" s="180">
        <v>337.61970000000002</v>
      </c>
      <c r="O102" s="180">
        <v>147.46711999999999</v>
      </c>
      <c r="P102" s="180">
        <v>70.710880000000003</v>
      </c>
      <c r="Q102" s="180">
        <v>0</v>
      </c>
      <c r="R102" s="180">
        <v>112.05203999999999</v>
      </c>
      <c r="S102" s="180">
        <v>67.802869999999999</v>
      </c>
      <c r="T102" s="180">
        <v>819.19411000000002</v>
      </c>
      <c r="U102" s="180">
        <v>21.006900000000002</v>
      </c>
      <c r="V102" s="180">
        <v>9.8732999999999986</v>
      </c>
      <c r="W102" s="180">
        <v>0</v>
      </c>
      <c r="X102" s="180">
        <v>84.199289999999991</v>
      </c>
      <c r="Y102" s="180">
        <v>147.36055999999999</v>
      </c>
      <c r="Z102" s="180">
        <v>87.493429999999989</v>
      </c>
      <c r="AA102" s="180">
        <v>119.21299999999999</v>
      </c>
      <c r="AB102" s="180">
        <v>0</v>
      </c>
      <c r="AC102" s="180">
        <v>528.98704000000009</v>
      </c>
      <c r="AD102" s="180">
        <v>106.42831</v>
      </c>
      <c r="AE102" s="180">
        <v>296.57837000000001</v>
      </c>
      <c r="AF102" s="180">
        <v>46.649819999999998</v>
      </c>
      <c r="AG102" s="180">
        <v>96.557670000000002</v>
      </c>
      <c r="AH102" s="180">
        <v>74.984169999999992</v>
      </c>
      <c r="AI102" s="180">
        <v>27.6828</v>
      </c>
      <c r="AJ102" s="180">
        <v>16.089469999999999</v>
      </c>
      <c r="AK102" s="180">
        <v>4.1957500000000003</v>
      </c>
      <c r="AL102" s="180">
        <v>100.39674000000001</v>
      </c>
      <c r="AM102" s="180">
        <v>18.01342</v>
      </c>
      <c r="AN102" s="180">
        <v>59.564959999999999</v>
      </c>
      <c r="AO102" s="180">
        <v>80.92953</v>
      </c>
      <c r="AP102" s="180">
        <v>0</v>
      </c>
      <c r="AQ102" s="180">
        <v>6846.89318</v>
      </c>
      <c r="AR102" s="48"/>
      <c r="AS102" s="48"/>
    </row>
    <row r="103" spans="1:45">
      <c r="A103" s="16" t="s">
        <v>98</v>
      </c>
      <c r="B103" s="180">
        <v>650.29621999999995</v>
      </c>
      <c r="C103" s="180">
        <v>0</v>
      </c>
      <c r="D103" s="180">
        <v>0</v>
      </c>
      <c r="E103" s="180">
        <v>0</v>
      </c>
      <c r="F103" s="180">
        <v>0</v>
      </c>
      <c r="G103" s="180">
        <v>0</v>
      </c>
      <c r="H103" s="180">
        <v>0.27981</v>
      </c>
      <c r="I103" s="180">
        <v>0</v>
      </c>
      <c r="J103" s="180">
        <v>0</v>
      </c>
      <c r="K103" s="180">
        <v>0</v>
      </c>
      <c r="L103" s="180">
        <v>8.4827000000000012</v>
      </c>
      <c r="M103" s="180">
        <v>0</v>
      </c>
      <c r="N103" s="180">
        <v>0</v>
      </c>
      <c r="O103" s="180">
        <v>0</v>
      </c>
      <c r="P103" s="180">
        <v>0</v>
      </c>
      <c r="Q103" s="180">
        <v>0</v>
      </c>
      <c r="R103" s="180">
        <v>1.2177200000000001</v>
      </c>
      <c r="S103" s="180">
        <v>174.17148</v>
      </c>
      <c r="T103" s="180">
        <v>44.058900000000001</v>
      </c>
      <c r="U103" s="180">
        <v>33.568080000000002</v>
      </c>
      <c r="V103" s="180">
        <v>0</v>
      </c>
      <c r="W103" s="180">
        <v>0</v>
      </c>
      <c r="X103" s="180">
        <v>17.242930000000001</v>
      </c>
      <c r="Y103" s="180">
        <v>0</v>
      </c>
      <c r="Z103" s="180">
        <v>0</v>
      </c>
      <c r="AA103" s="180">
        <v>0</v>
      </c>
      <c r="AB103" s="180">
        <v>108.1048</v>
      </c>
      <c r="AC103" s="180">
        <v>0</v>
      </c>
      <c r="AD103" s="180">
        <v>485.10815000000002</v>
      </c>
      <c r="AE103" s="180">
        <v>80.667119999999997</v>
      </c>
      <c r="AF103" s="180">
        <v>0.43736000000000003</v>
      </c>
      <c r="AG103" s="180">
        <v>0</v>
      </c>
      <c r="AH103" s="180">
        <v>0</v>
      </c>
      <c r="AI103" s="180">
        <v>25.911529999999999</v>
      </c>
      <c r="AJ103" s="180">
        <v>0</v>
      </c>
      <c r="AK103" s="180">
        <v>0</v>
      </c>
      <c r="AL103" s="180">
        <v>204.24963</v>
      </c>
      <c r="AM103" s="180">
        <v>0</v>
      </c>
      <c r="AN103" s="180">
        <v>296.88139000000001</v>
      </c>
      <c r="AO103" s="180">
        <v>0</v>
      </c>
      <c r="AP103" s="180">
        <v>0</v>
      </c>
      <c r="AQ103" s="180">
        <v>2130.6778199999999</v>
      </c>
      <c r="AR103" s="48"/>
      <c r="AS103" s="48"/>
    </row>
    <row r="104" spans="1:45">
      <c r="A104" s="16" t="s">
        <v>99</v>
      </c>
      <c r="B104" s="180">
        <v>4685.1170099999999</v>
      </c>
      <c r="C104" s="180">
        <v>1.49E-3</v>
      </c>
      <c r="D104" s="180">
        <v>0</v>
      </c>
      <c r="E104" s="180">
        <v>0.49620999999999998</v>
      </c>
      <c r="F104" s="180">
        <v>0</v>
      </c>
      <c r="G104" s="180">
        <v>0</v>
      </c>
      <c r="H104" s="180">
        <v>0</v>
      </c>
      <c r="I104" s="180">
        <v>0</v>
      </c>
      <c r="J104" s="180">
        <v>8.1999999999999993</v>
      </c>
      <c r="K104" s="180">
        <v>433.01410999999996</v>
      </c>
      <c r="L104" s="180">
        <v>299.81734999999998</v>
      </c>
      <c r="M104" s="180">
        <v>119.33763</v>
      </c>
      <c r="N104" s="180">
        <v>103.81158000000001</v>
      </c>
      <c r="O104" s="180">
        <v>157.26529000000002</v>
      </c>
      <c r="P104" s="180">
        <v>188.37712999999999</v>
      </c>
      <c r="Q104" s="180">
        <v>0</v>
      </c>
      <c r="R104" s="180">
        <v>7.35379</v>
      </c>
      <c r="S104" s="180">
        <v>0</v>
      </c>
      <c r="T104" s="180">
        <v>64.628</v>
      </c>
      <c r="U104" s="180">
        <v>0.61603999999999992</v>
      </c>
      <c r="V104" s="180">
        <v>5.7300000000000007E-3</v>
      </c>
      <c r="W104" s="180">
        <v>0</v>
      </c>
      <c r="X104" s="180">
        <v>10.719280000000001</v>
      </c>
      <c r="Y104" s="180">
        <v>0</v>
      </c>
      <c r="Z104" s="180">
        <v>0.24484</v>
      </c>
      <c r="AA104" s="180">
        <v>0</v>
      </c>
      <c r="AB104" s="180">
        <v>0.53700000000000003</v>
      </c>
      <c r="AC104" s="180">
        <v>0</v>
      </c>
      <c r="AD104" s="180">
        <v>7.3526999999999996</v>
      </c>
      <c r="AE104" s="180">
        <v>0</v>
      </c>
      <c r="AF104" s="180">
        <v>0</v>
      </c>
      <c r="AG104" s="180">
        <v>0</v>
      </c>
      <c r="AH104" s="180">
        <v>0</v>
      </c>
      <c r="AI104" s="180">
        <v>0</v>
      </c>
      <c r="AJ104" s="180">
        <v>0</v>
      </c>
      <c r="AK104" s="180">
        <v>0</v>
      </c>
      <c r="AL104" s="180">
        <v>0</v>
      </c>
      <c r="AM104" s="180">
        <v>0</v>
      </c>
      <c r="AN104" s="180">
        <v>0</v>
      </c>
      <c r="AO104" s="180">
        <v>0</v>
      </c>
      <c r="AP104" s="180">
        <v>0</v>
      </c>
      <c r="AQ104" s="180">
        <v>6086.8951799999995</v>
      </c>
      <c r="AR104" s="48"/>
      <c r="AS104" s="48"/>
    </row>
    <row r="105" spans="1:45">
      <c r="A105" s="16" t="s">
        <v>100</v>
      </c>
      <c r="B105" s="180">
        <v>78.99524000000001</v>
      </c>
      <c r="C105" s="180">
        <v>693.14467000000002</v>
      </c>
      <c r="D105" s="180">
        <v>1186.7439299999999</v>
      </c>
      <c r="E105" s="180">
        <v>277.98050000000001</v>
      </c>
      <c r="F105" s="180">
        <v>130.01322999999999</v>
      </c>
      <c r="G105" s="180">
        <v>398.23399999999998</v>
      </c>
      <c r="H105" s="180">
        <v>249.09581</v>
      </c>
      <c r="I105" s="180">
        <v>566.33273999999994</v>
      </c>
      <c r="J105" s="180">
        <v>284.15388000000002</v>
      </c>
      <c r="K105" s="180">
        <v>264.94869</v>
      </c>
      <c r="L105" s="180">
        <v>126.20958</v>
      </c>
      <c r="M105" s="180">
        <v>224.57285999999999</v>
      </c>
      <c r="N105" s="180">
        <v>729.63947999999993</v>
      </c>
      <c r="O105" s="180">
        <v>259.53618999999998</v>
      </c>
      <c r="P105" s="180">
        <v>215.85570999999999</v>
      </c>
      <c r="Q105" s="180">
        <v>48.090620000000001</v>
      </c>
      <c r="R105" s="180">
        <v>524.63712999999996</v>
      </c>
      <c r="S105" s="180">
        <v>234.04966000000002</v>
      </c>
      <c r="T105" s="180">
        <v>215.05420999999998</v>
      </c>
      <c r="U105" s="180">
        <v>93.921080000000003</v>
      </c>
      <c r="V105" s="180">
        <v>9.6711299999999998</v>
      </c>
      <c r="W105" s="180">
        <v>73.383440000000007</v>
      </c>
      <c r="X105" s="180">
        <v>556.62218000000007</v>
      </c>
      <c r="Y105" s="180">
        <v>97.469229999999996</v>
      </c>
      <c r="Z105" s="180">
        <v>30.850669999999997</v>
      </c>
      <c r="AA105" s="180">
        <v>528.60170999999991</v>
      </c>
      <c r="AB105" s="180">
        <v>213.53749999999999</v>
      </c>
      <c r="AC105" s="180">
        <v>464.41759999999999</v>
      </c>
      <c r="AD105" s="180">
        <v>153.93938</v>
      </c>
      <c r="AE105" s="180">
        <v>264.15728999999999</v>
      </c>
      <c r="AF105" s="180">
        <v>304.30642</v>
      </c>
      <c r="AG105" s="180">
        <v>405.10899000000001</v>
      </c>
      <c r="AH105" s="180">
        <v>63.361640000000001</v>
      </c>
      <c r="AI105" s="180">
        <v>102.76788000000001</v>
      </c>
      <c r="AJ105" s="180">
        <v>45.583510000000004</v>
      </c>
      <c r="AK105" s="180">
        <v>241.16664</v>
      </c>
      <c r="AL105" s="180">
        <v>574.54694999999992</v>
      </c>
      <c r="AM105" s="180">
        <v>5.71854</v>
      </c>
      <c r="AN105" s="180">
        <v>311.84740999999997</v>
      </c>
      <c r="AO105" s="180">
        <v>592.38330000000008</v>
      </c>
      <c r="AP105" s="180">
        <v>92.683270000000007</v>
      </c>
      <c r="AQ105" s="180">
        <v>11933.33389</v>
      </c>
      <c r="AR105" s="48"/>
      <c r="AS105" s="48"/>
    </row>
    <row r="106" spans="1:45">
      <c r="A106" s="18" t="s">
        <v>101</v>
      </c>
      <c r="B106" s="10">
        <v>0</v>
      </c>
      <c r="C106" s="10">
        <v>0</v>
      </c>
      <c r="D106" s="10">
        <v>0</v>
      </c>
      <c r="E106" s="10">
        <v>0</v>
      </c>
      <c r="F106" s="10">
        <v>0</v>
      </c>
      <c r="G106" s="10">
        <v>0</v>
      </c>
      <c r="H106" s="10">
        <v>0</v>
      </c>
      <c r="I106" s="10">
        <v>0</v>
      </c>
      <c r="J106" s="10">
        <v>0</v>
      </c>
      <c r="K106" s="10">
        <v>-379.67410999999998</v>
      </c>
      <c r="L106" s="10">
        <v>-299.79689000000002</v>
      </c>
      <c r="M106" s="10">
        <v>-113.60589999999999</v>
      </c>
      <c r="N106" s="10">
        <v>-102.47227000000001</v>
      </c>
      <c r="O106" s="10">
        <v>-157.26527999999999</v>
      </c>
      <c r="P106" s="10">
        <v>0</v>
      </c>
      <c r="Q106" s="10">
        <v>0</v>
      </c>
      <c r="R106" s="10">
        <v>0</v>
      </c>
      <c r="S106" s="10">
        <v>0</v>
      </c>
      <c r="T106" s="10">
        <v>-6.9370000000000003</v>
      </c>
      <c r="U106" s="10">
        <v>0</v>
      </c>
      <c r="V106" s="10">
        <v>0</v>
      </c>
      <c r="W106" s="10">
        <v>0</v>
      </c>
      <c r="X106" s="10">
        <v>0</v>
      </c>
      <c r="Y106" s="10">
        <v>0</v>
      </c>
      <c r="Z106" s="10">
        <v>-0.22362000000000001</v>
      </c>
      <c r="AA106" s="10">
        <v>0</v>
      </c>
      <c r="AB106" s="10">
        <v>0</v>
      </c>
      <c r="AC106" s="10">
        <v>0</v>
      </c>
      <c r="AD106" s="10">
        <v>0</v>
      </c>
      <c r="AE106" s="10">
        <v>0</v>
      </c>
      <c r="AF106" s="10">
        <v>0</v>
      </c>
      <c r="AG106" s="10">
        <v>0</v>
      </c>
      <c r="AH106" s="10">
        <v>0</v>
      </c>
      <c r="AI106" s="10">
        <v>0</v>
      </c>
      <c r="AJ106" s="10">
        <v>0</v>
      </c>
      <c r="AK106" s="10">
        <v>0</v>
      </c>
      <c r="AL106" s="10">
        <v>0</v>
      </c>
      <c r="AM106" s="10">
        <v>0</v>
      </c>
      <c r="AN106" s="10">
        <v>0</v>
      </c>
      <c r="AO106" s="10">
        <v>0</v>
      </c>
      <c r="AP106" s="10">
        <v>0</v>
      </c>
      <c r="AQ106" s="10">
        <v>-1059.97507</v>
      </c>
      <c r="AR106" s="48"/>
      <c r="AS106" s="48"/>
    </row>
    <row r="107" spans="1:45">
      <c r="A107" s="15" t="s">
        <v>102</v>
      </c>
      <c r="B107" s="374">
        <v>0</v>
      </c>
      <c r="C107" s="374">
        <v>0</v>
      </c>
      <c r="D107" s="374">
        <v>0</v>
      </c>
      <c r="E107" s="374">
        <v>0</v>
      </c>
      <c r="F107" s="374">
        <v>0</v>
      </c>
      <c r="G107" s="374">
        <v>0</v>
      </c>
      <c r="H107" s="374">
        <v>0</v>
      </c>
      <c r="I107" s="374">
        <v>0</v>
      </c>
      <c r="J107" s="374">
        <v>0</v>
      </c>
      <c r="K107" s="374">
        <v>0</v>
      </c>
      <c r="L107" s="374">
        <v>0</v>
      </c>
      <c r="M107" s="374">
        <v>0</v>
      </c>
      <c r="N107" s="374">
        <v>0</v>
      </c>
      <c r="O107" s="374">
        <v>0</v>
      </c>
      <c r="P107" s="374">
        <v>0</v>
      </c>
      <c r="Q107" s="374">
        <v>0</v>
      </c>
      <c r="R107" s="374">
        <v>0</v>
      </c>
      <c r="S107" s="374">
        <v>0</v>
      </c>
      <c r="T107" s="374">
        <v>0</v>
      </c>
      <c r="U107" s="374">
        <v>0</v>
      </c>
      <c r="V107" s="374">
        <v>0</v>
      </c>
      <c r="W107" s="374">
        <v>0</v>
      </c>
      <c r="X107" s="374">
        <v>0</v>
      </c>
      <c r="Y107" s="374">
        <v>0</v>
      </c>
      <c r="Z107" s="374">
        <v>0</v>
      </c>
      <c r="AA107" s="374">
        <v>0</v>
      </c>
      <c r="AB107" s="374">
        <v>0</v>
      </c>
      <c r="AC107" s="374">
        <v>0</v>
      </c>
      <c r="AD107" s="374">
        <v>0</v>
      </c>
      <c r="AE107" s="374">
        <v>0</v>
      </c>
      <c r="AF107" s="374">
        <v>0</v>
      </c>
      <c r="AG107" s="374">
        <v>0</v>
      </c>
      <c r="AH107" s="374">
        <v>0</v>
      </c>
      <c r="AI107" s="374">
        <v>0</v>
      </c>
      <c r="AJ107" s="374">
        <v>0</v>
      </c>
      <c r="AK107" s="374">
        <v>0</v>
      </c>
      <c r="AL107" s="374">
        <v>0</v>
      </c>
      <c r="AM107" s="374">
        <v>0</v>
      </c>
      <c r="AN107" s="374">
        <v>0</v>
      </c>
      <c r="AO107" s="374">
        <v>0</v>
      </c>
      <c r="AP107" s="374">
        <v>0</v>
      </c>
      <c r="AQ107" s="374">
        <v>0</v>
      </c>
      <c r="AR107" s="170"/>
      <c r="AS107" s="48"/>
    </row>
    <row r="108" spans="1:45">
      <c r="A108" s="16" t="s">
        <v>103</v>
      </c>
      <c r="B108" s="180">
        <v>0</v>
      </c>
      <c r="C108" s="180">
        <v>0</v>
      </c>
      <c r="D108" s="180">
        <v>0</v>
      </c>
      <c r="E108" s="180">
        <v>0</v>
      </c>
      <c r="F108" s="180">
        <v>0</v>
      </c>
      <c r="G108" s="180">
        <v>0</v>
      </c>
      <c r="H108" s="180">
        <v>0</v>
      </c>
      <c r="I108" s="180">
        <v>0</v>
      </c>
      <c r="J108" s="180">
        <v>0</v>
      </c>
      <c r="K108" s="180">
        <v>0</v>
      </c>
      <c r="L108" s="180">
        <v>0</v>
      </c>
      <c r="M108" s="180">
        <v>0</v>
      </c>
      <c r="N108" s="180">
        <v>0</v>
      </c>
      <c r="O108" s="180">
        <v>0</v>
      </c>
      <c r="P108" s="180">
        <v>0</v>
      </c>
      <c r="Q108" s="180">
        <v>0</v>
      </c>
      <c r="R108" s="180">
        <v>0</v>
      </c>
      <c r="S108" s="180">
        <v>0</v>
      </c>
      <c r="T108" s="180">
        <v>0</v>
      </c>
      <c r="U108" s="180">
        <v>0</v>
      </c>
      <c r="V108" s="180">
        <v>0</v>
      </c>
      <c r="W108" s="180">
        <v>0</v>
      </c>
      <c r="X108" s="180">
        <v>0</v>
      </c>
      <c r="Y108" s="180">
        <v>0</v>
      </c>
      <c r="Z108" s="180">
        <v>0</v>
      </c>
      <c r="AA108" s="180">
        <v>0</v>
      </c>
      <c r="AB108" s="180">
        <v>0</v>
      </c>
      <c r="AC108" s="180">
        <v>0</v>
      </c>
      <c r="AD108" s="180">
        <v>0</v>
      </c>
      <c r="AE108" s="180">
        <v>0</v>
      </c>
      <c r="AF108" s="180">
        <v>0</v>
      </c>
      <c r="AG108" s="180">
        <v>0</v>
      </c>
      <c r="AH108" s="180">
        <v>0</v>
      </c>
      <c r="AI108" s="180">
        <v>0</v>
      </c>
      <c r="AJ108" s="180">
        <v>0</v>
      </c>
      <c r="AK108" s="180">
        <v>0</v>
      </c>
      <c r="AL108" s="180">
        <v>0</v>
      </c>
      <c r="AM108" s="180">
        <v>0</v>
      </c>
      <c r="AN108" s="180">
        <v>0</v>
      </c>
      <c r="AO108" s="180">
        <v>0</v>
      </c>
      <c r="AP108" s="180">
        <v>0</v>
      </c>
      <c r="AQ108" s="180">
        <v>0</v>
      </c>
      <c r="AR108" s="48"/>
      <c r="AS108" s="48"/>
    </row>
    <row r="109" spans="1:45">
      <c r="A109" s="16" t="s">
        <v>104</v>
      </c>
      <c r="B109" s="180">
        <v>0</v>
      </c>
      <c r="C109" s="180">
        <v>0</v>
      </c>
      <c r="D109" s="180">
        <v>0</v>
      </c>
      <c r="E109" s="180">
        <v>0</v>
      </c>
      <c r="F109" s="180">
        <v>0</v>
      </c>
      <c r="G109" s="180">
        <v>0</v>
      </c>
      <c r="H109" s="180">
        <v>0</v>
      </c>
      <c r="I109" s="180">
        <v>0</v>
      </c>
      <c r="J109" s="180">
        <v>0</v>
      </c>
      <c r="K109" s="180">
        <v>0</v>
      </c>
      <c r="L109" s="180">
        <v>0</v>
      </c>
      <c r="M109" s="180">
        <v>0</v>
      </c>
      <c r="N109" s="180">
        <v>0</v>
      </c>
      <c r="O109" s="180">
        <v>0</v>
      </c>
      <c r="P109" s="180">
        <v>0</v>
      </c>
      <c r="Q109" s="180">
        <v>0</v>
      </c>
      <c r="R109" s="180">
        <v>0</v>
      </c>
      <c r="S109" s="180">
        <v>0</v>
      </c>
      <c r="T109" s="180">
        <v>0</v>
      </c>
      <c r="U109" s="180">
        <v>0</v>
      </c>
      <c r="V109" s="180">
        <v>0</v>
      </c>
      <c r="W109" s="180">
        <v>0</v>
      </c>
      <c r="X109" s="180">
        <v>0</v>
      </c>
      <c r="Y109" s="180">
        <v>0</v>
      </c>
      <c r="Z109" s="180">
        <v>0</v>
      </c>
      <c r="AA109" s="180">
        <v>0</v>
      </c>
      <c r="AB109" s="180">
        <v>0</v>
      </c>
      <c r="AC109" s="180">
        <v>0</v>
      </c>
      <c r="AD109" s="180">
        <v>0</v>
      </c>
      <c r="AE109" s="180">
        <v>0</v>
      </c>
      <c r="AF109" s="180">
        <v>0</v>
      </c>
      <c r="AG109" s="180">
        <v>0</v>
      </c>
      <c r="AH109" s="180">
        <v>0</v>
      </c>
      <c r="AI109" s="180">
        <v>0</v>
      </c>
      <c r="AJ109" s="180">
        <v>0</v>
      </c>
      <c r="AK109" s="180">
        <v>0</v>
      </c>
      <c r="AL109" s="180">
        <v>0</v>
      </c>
      <c r="AM109" s="180">
        <v>0</v>
      </c>
      <c r="AN109" s="180">
        <v>0</v>
      </c>
      <c r="AO109" s="180">
        <v>0</v>
      </c>
      <c r="AP109" s="180">
        <v>0</v>
      </c>
      <c r="AQ109" s="180">
        <v>0</v>
      </c>
      <c r="AR109" s="48"/>
      <c r="AS109" s="48"/>
    </row>
    <row r="110" spans="1:45">
      <c r="A110" s="16" t="s">
        <v>105</v>
      </c>
      <c r="B110" s="180">
        <v>0</v>
      </c>
      <c r="C110" s="180">
        <v>0</v>
      </c>
      <c r="D110" s="180">
        <v>0</v>
      </c>
      <c r="E110" s="180">
        <v>0</v>
      </c>
      <c r="F110" s="180">
        <v>0</v>
      </c>
      <c r="G110" s="180">
        <v>0</v>
      </c>
      <c r="H110" s="180">
        <v>0</v>
      </c>
      <c r="I110" s="180">
        <v>0</v>
      </c>
      <c r="J110" s="180">
        <v>0</v>
      </c>
      <c r="K110" s="180">
        <v>0</v>
      </c>
      <c r="L110" s="180">
        <v>0</v>
      </c>
      <c r="M110" s="180">
        <v>0</v>
      </c>
      <c r="N110" s="180">
        <v>0</v>
      </c>
      <c r="O110" s="180">
        <v>0</v>
      </c>
      <c r="P110" s="180">
        <v>0</v>
      </c>
      <c r="Q110" s="180">
        <v>0</v>
      </c>
      <c r="R110" s="180">
        <v>0</v>
      </c>
      <c r="S110" s="180">
        <v>0</v>
      </c>
      <c r="T110" s="180">
        <v>0</v>
      </c>
      <c r="U110" s="180">
        <v>0</v>
      </c>
      <c r="V110" s="180">
        <v>0</v>
      </c>
      <c r="W110" s="180">
        <v>0</v>
      </c>
      <c r="X110" s="180">
        <v>0</v>
      </c>
      <c r="Y110" s="180">
        <v>0</v>
      </c>
      <c r="Z110" s="180">
        <v>0</v>
      </c>
      <c r="AA110" s="180">
        <v>0</v>
      </c>
      <c r="AB110" s="180">
        <v>0</v>
      </c>
      <c r="AC110" s="180">
        <v>0</v>
      </c>
      <c r="AD110" s="180">
        <v>0</v>
      </c>
      <c r="AE110" s="180">
        <v>0</v>
      </c>
      <c r="AF110" s="180">
        <v>0</v>
      </c>
      <c r="AG110" s="180">
        <v>0</v>
      </c>
      <c r="AH110" s="180">
        <v>0</v>
      </c>
      <c r="AI110" s="180">
        <v>0</v>
      </c>
      <c r="AJ110" s="180">
        <v>0</v>
      </c>
      <c r="AK110" s="180">
        <v>0</v>
      </c>
      <c r="AL110" s="180">
        <v>0</v>
      </c>
      <c r="AM110" s="180">
        <v>0</v>
      </c>
      <c r="AN110" s="180">
        <v>0</v>
      </c>
      <c r="AO110" s="180">
        <v>0</v>
      </c>
      <c r="AP110" s="180">
        <v>0</v>
      </c>
      <c r="AQ110" s="180">
        <v>0</v>
      </c>
      <c r="AR110" s="48"/>
      <c r="AS110" s="48"/>
    </row>
    <row r="111" spans="1:45">
      <c r="A111" s="16" t="s">
        <v>106</v>
      </c>
      <c r="B111" s="180">
        <v>0</v>
      </c>
      <c r="C111" s="180">
        <v>0</v>
      </c>
      <c r="D111" s="180">
        <v>0</v>
      </c>
      <c r="E111" s="180">
        <v>0</v>
      </c>
      <c r="F111" s="180">
        <v>0</v>
      </c>
      <c r="G111" s="180">
        <v>0</v>
      </c>
      <c r="H111" s="180">
        <v>0</v>
      </c>
      <c r="I111" s="180">
        <v>0</v>
      </c>
      <c r="J111" s="180">
        <v>0</v>
      </c>
      <c r="K111" s="180">
        <v>0</v>
      </c>
      <c r="L111" s="180">
        <v>0</v>
      </c>
      <c r="M111" s="180">
        <v>0</v>
      </c>
      <c r="N111" s="180">
        <v>0</v>
      </c>
      <c r="O111" s="180">
        <v>0</v>
      </c>
      <c r="P111" s="180">
        <v>0</v>
      </c>
      <c r="Q111" s="180">
        <v>0</v>
      </c>
      <c r="R111" s="180">
        <v>0</v>
      </c>
      <c r="S111" s="180">
        <v>0</v>
      </c>
      <c r="T111" s="180">
        <v>0</v>
      </c>
      <c r="U111" s="180">
        <v>0</v>
      </c>
      <c r="V111" s="180">
        <v>0</v>
      </c>
      <c r="W111" s="180">
        <v>0</v>
      </c>
      <c r="X111" s="180">
        <v>0</v>
      </c>
      <c r="Y111" s="180">
        <v>0</v>
      </c>
      <c r="Z111" s="180">
        <v>0</v>
      </c>
      <c r="AA111" s="180">
        <v>0</v>
      </c>
      <c r="AB111" s="180">
        <v>0</v>
      </c>
      <c r="AC111" s="180">
        <v>0</v>
      </c>
      <c r="AD111" s="180">
        <v>0</v>
      </c>
      <c r="AE111" s="180">
        <v>0</v>
      </c>
      <c r="AF111" s="180">
        <v>0</v>
      </c>
      <c r="AG111" s="180">
        <v>0</v>
      </c>
      <c r="AH111" s="180">
        <v>0</v>
      </c>
      <c r="AI111" s="180">
        <v>0</v>
      </c>
      <c r="AJ111" s="180">
        <v>0</v>
      </c>
      <c r="AK111" s="180">
        <v>0</v>
      </c>
      <c r="AL111" s="180">
        <v>0</v>
      </c>
      <c r="AM111" s="180">
        <v>0</v>
      </c>
      <c r="AN111" s="180">
        <v>0</v>
      </c>
      <c r="AO111" s="180">
        <v>0</v>
      </c>
      <c r="AP111" s="180">
        <v>0</v>
      </c>
      <c r="AQ111" s="180">
        <v>0</v>
      </c>
      <c r="AR111" s="48"/>
      <c r="AS111" s="48"/>
    </row>
    <row r="112" spans="1:45">
      <c r="A112" s="16" t="s">
        <v>107</v>
      </c>
      <c r="B112" s="180">
        <v>0</v>
      </c>
      <c r="C112" s="180">
        <v>0</v>
      </c>
      <c r="D112" s="180">
        <v>0</v>
      </c>
      <c r="E112" s="180">
        <v>0</v>
      </c>
      <c r="F112" s="180">
        <v>0</v>
      </c>
      <c r="G112" s="180">
        <v>0</v>
      </c>
      <c r="H112" s="180">
        <v>0</v>
      </c>
      <c r="I112" s="180">
        <v>0</v>
      </c>
      <c r="J112" s="180">
        <v>0</v>
      </c>
      <c r="K112" s="180">
        <v>0</v>
      </c>
      <c r="L112" s="180">
        <v>0</v>
      </c>
      <c r="M112" s="180">
        <v>0</v>
      </c>
      <c r="N112" s="180">
        <v>0</v>
      </c>
      <c r="O112" s="180">
        <v>0</v>
      </c>
      <c r="P112" s="180">
        <v>0</v>
      </c>
      <c r="Q112" s="180">
        <v>0</v>
      </c>
      <c r="R112" s="180">
        <v>0</v>
      </c>
      <c r="S112" s="180">
        <v>0</v>
      </c>
      <c r="T112" s="180">
        <v>0</v>
      </c>
      <c r="U112" s="180">
        <v>0</v>
      </c>
      <c r="V112" s="180">
        <v>0</v>
      </c>
      <c r="W112" s="180">
        <v>0</v>
      </c>
      <c r="X112" s="180">
        <v>0</v>
      </c>
      <c r="Y112" s="180">
        <v>0</v>
      </c>
      <c r="Z112" s="180">
        <v>0</v>
      </c>
      <c r="AA112" s="180">
        <v>0</v>
      </c>
      <c r="AB112" s="180">
        <v>0</v>
      </c>
      <c r="AC112" s="180">
        <v>0</v>
      </c>
      <c r="AD112" s="180">
        <v>0</v>
      </c>
      <c r="AE112" s="180">
        <v>0</v>
      </c>
      <c r="AF112" s="180">
        <v>0</v>
      </c>
      <c r="AG112" s="180">
        <v>0</v>
      </c>
      <c r="AH112" s="180">
        <v>0</v>
      </c>
      <c r="AI112" s="180">
        <v>0</v>
      </c>
      <c r="AJ112" s="180">
        <v>0</v>
      </c>
      <c r="AK112" s="180">
        <v>0</v>
      </c>
      <c r="AL112" s="180">
        <v>0</v>
      </c>
      <c r="AM112" s="180">
        <v>0</v>
      </c>
      <c r="AN112" s="180">
        <v>0</v>
      </c>
      <c r="AO112" s="180">
        <v>0</v>
      </c>
      <c r="AP112" s="180">
        <v>0</v>
      </c>
      <c r="AQ112" s="180">
        <v>0</v>
      </c>
      <c r="AR112" s="48"/>
      <c r="AS112" s="48"/>
    </row>
    <row r="113" spans="1:45">
      <c r="A113" s="16" t="s">
        <v>108</v>
      </c>
      <c r="B113" s="180">
        <v>0</v>
      </c>
      <c r="C113" s="180">
        <v>0</v>
      </c>
      <c r="D113" s="180">
        <v>0</v>
      </c>
      <c r="E113" s="180">
        <v>0</v>
      </c>
      <c r="F113" s="180">
        <v>0</v>
      </c>
      <c r="G113" s="180">
        <v>0</v>
      </c>
      <c r="H113" s="180">
        <v>0</v>
      </c>
      <c r="I113" s="180">
        <v>0</v>
      </c>
      <c r="J113" s="180">
        <v>0</v>
      </c>
      <c r="K113" s="180">
        <v>0</v>
      </c>
      <c r="L113" s="180">
        <v>0</v>
      </c>
      <c r="M113" s="180">
        <v>0</v>
      </c>
      <c r="N113" s="180">
        <v>0</v>
      </c>
      <c r="O113" s="180">
        <v>0</v>
      </c>
      <c r="P113" s="180">
        <v>0</v>
      </c>
      <c r="Q113" s="180">
        <v>0</v>
      </c>
      <c r="R113" s="180">
        <v>0</v>
      </c>
      <c r="S113" s="180">
        <v>0</v>
      </c>
      <c r="T113" s="180">
        <v>0</v>
      </c>
      <c r="U113" s="180">
        <v>0</v>
      </c>
      <c r="V113" s="180">
        <v>0</v>
      </c>
      <c r="W113" s="180">
        <v>0</v>
      </c>
      <c r="X113" s="180">
        <v>0</v>
      </c>
      <c r="Y113" s="180">
        <v>0</v>
      </c>
      <c r="Z113" s="180">
        <v>0</v>
      </c>
      <c r="AA113" s="180">
        <v>0</v>
      </c>
      <c r="AB113" s="180">
        <v>0</v>
      </c>
      <c r="AC113" s="180">
        <v>0</v>
      </c>
      <c r="AD113" s="180">
        <v>0</v>
      </c>
      <c r="AE113" s="180">
        <v>0</v>
      </c>
      <c r="AF113" s="180">
        <v>0</v>
      </c>
      <c r="AG113" s="180">
        <v>0</v>
      </c>
      <c r="AH113" s="180">
        <v>0</v>
      </c>
      <c r="AI113" s="180">
        <v>0</v>
      </c>
      <c r="AJ113" s="180">
        <v>0</v>
      </c>
      <c r="AK113" s="180">
        <v>0</v>
      </c>
      <c r="AL113" s="180">
        <v>0</v>
      </c>
      <c r="AM113" s="180">
        <v>0</v>
      </c>
      <c r="AN113" s="180">
        <v>0</v>
      </c>
      <c r="AO113" s="180">
        <v>0</v>
      </c>
      <c r="AP113" s="180">
        <v>0</v>
      </c>
      <c r="AQ113" s="180">
        <v>0</v>
      </c>
      <c r="AR113" s="48"/>
      <c r="AS113" s="48"/>
    </row>
    <row r="114" spans="1:45">
      <c r="A114" s="15" t="s">
        <v>109</v>
      </c>
      <c r="B114" s="374">
        <v>1620191.28116</v>
      </c>
      <c r="C114" s="374">
        <v>421814.34177</v>
      </c>
      <c r="D114" s="374">
        <v>949446.30753999995</v>
      </c>
      <c r="E114" s="374">
        <v>328654.96032999997</v>
      </c>
      <c r="F114" s="374">
        <v>188721.97962999999</v>
      </c>
      <c r="G114" s="374">
        <v>174612.49059999999</v>
      </c>
      <c r="H114" s="374">
        <v>128342.04434000001</v>
      </c>
      <c r="I114" s="374">
        <v>236102.52894999998</v>
      </c>
      <c r="J114" s="374">
        <v>195521.21669</v>
      </c>
      <c r="K114" s="374">
        <v>284664.30518000002</v>
      </c>
      <c r="L114" s="374">
        <v>120589.96445999999</v>
      </c>
      <c r="M114" s="374">
        <v>305134.14147999999</v>
      </c>
      <c r="N114" s="374">
        <v>370872.08594000002</v>
      </c>
      <c r="O114" s="374">
        <v>124773.03501000001</v>
      </c>
      <c r="P114" s="374">
        <v>158722.03166000001</v>
      </c>
      <c r="Q114" s="374">
        <v>64749.004569999997</v>
      </c>
      <c r="R114" s="374">
        <v>74900.894889999996</v>
      </c>
      <c r="S114" s="374">
        <v>87473.261280000006</v>
      </c>
      <c r="T114" s="374">
        <v>86541.091610000003</v>
      </c>
      <c r="U114" s="374">
        <v>199063.83066000001</v>
      </c>
      <c r="V114" s="374">
        <v>70496.684739999997</v>
      </c>
      <c r="W114" s="374">
        <v>107583.46845</v>
      </c>
      <c r="X114" s="374">
        <v>280746.2585</v>
      </c>
      <c r="Y114" s="374">
        <v>120494.14323999999</v>
      </c>
      <c r="Z114" s="374">
        <v>268673.98139999999</v>
      </c>
      <c r="AA114" s="374">
        <v>122216.87445</v>
      </c>
      <c r="AB114" s="374">
        <v>362475.47391</v>
      </c>
      <c r="AC114" s="374">
        <v>313925.58916000003</v>
      </c>
      <c r="AD114" s="374">
        <v>89344.983699999997</v>
      </c>
      <c r="AE114" s="374">
        <v>309890.08237000002</v>
      </c>
      <c r="AF114" s="374">
        <v>55596.668579999998</v>
      </c>
      <c r="AG114" s="374">
        <v>78767.627189999999</v>
      </c>
      <c r="AH114" s="374">
        <v>62502.528439999995</v>
      </c>
      <c r="AI114" s="374">
        <v>20945.342969999998</v>
      </c>
      <c r="AJ114" s="374">
        <v>47972.037280000004</v>
      </c>
      <c r="AK114" s="374">
        <v>9456.4100500000004</v>
      </c>
      <c r="AL114" s="374">
        <v>133451.63042</v>
      </c>
      <c r="AM114" s="374">
        <v>26092.565320000002</v>
      </c>
      <c r="AN114" s="374">
        <v>166330.57465</v>
      </c>
      <c r="AO114" s="374">
        <v>66270.643219999998</v>
      </c>
      <c r="AP114" s="374">
        <v>24625.05687</v>
      </c>
      <c r="AQ114" s="374">
        <v>8858749.4226600006</v>
      </c>
      <c r="AR114" s="170"/>
      <c r="AS114" s="48"/>
    </row>
    <row r="115" spans="1:45">
      <c r="A115" s="15" t="s">
        <v>110</v>
      </c>
      <c r="B115" s="374">
        <v>1058549.8118700001</v>
      </c>
      <c r="C115" s="374">
        <v>373587.84943</v>
      </c>
      <c r="D115" s="374">
        <v>774567.51277000003</v>
      </c>
      <c r="E115" s="374">
        <v>284375.98864999996</v>
      </c>
      <c r="F115" s="374">
        <v>174443.28029</v>
      </c>
      <c r="G115" s="374">
        <v>156818.23341999998</v>
      </c>
      <c r="H115" s="374">
        <v>119751.40973</v>
      </c>
      <c r="I115" s="374">
        <v>203147.47224</v>
      </c>
      <c r="J115" s="374">
        <v>174455.671</v>
      </c>
      <c r="K115" s="374">
        <v>264045.33471000002</v>
      </c>
      <c r="L115" s="374">
        <v>85779.790110000002</v>
      </c>
      <c r="M115" s="374">
        <v>279913.52632</v>
      </c>
      <c r="N115" s="374">
        <v>347660.40177</v>
      </c>
      <c r="O115" s="374">
        <v>108249.52506999999</v>
      </c>
      <c r="P115" s="374">
        <v>151722.72041000001</v>
      </c>
      <c r="Q115" s="374">
        <v>54478.8145</v>
      </c>
      <c r="R115" s="374">
        <v>66108.586920000002</v>
      </c>
      <c r="S115" s="374">
        <v>82504.512370000011</v>
      </c>
      <c r="T115" s="374">
        <v>73234.507459999993</v>
      </c>
      <c r="U115" s="374">
        <v>176236.29525999998</v>
      </c>
      <c r="V115" s="374">
        <v>64798.04825</v>
      </c>
      <c r="W115" s="374">
        <v>88179.594159999993</v>
      </c>
      <c r="X115" s="374">
        <v>248813.22230000002</v>
      </c>
      <c r="Y115" s="374">
        <v>108680.36293999999</v>
      </c>
      <c r="Z115" s="374">
        <v>240826.17662000001</v>
      </c>
      <c r="AA115" s="374">
        <v>103581.72670999999</v>
      </c>
      <c r="AB115" s="374">
        <v>298320.52525000001</v>
      </c>
      <c r="AC115" s="374">
        <v>278885.87757000001</v>
      </c>
      <c r="AD115" s="374">
        <v>66224.522380000009</v>
      </c>
      <c r="AE115" s="374">
        <v>287662.71856000001</v>
      </c>
      <c r="AF115" s="374">
        <v>32469.152260000003</v>
      </c>
      <c r="AG115" s="374">
        <v>69205.918129999991</v>
      </c>
      <c r="AH115" s="374">
        <v>55689.081920000004</v>
      </c>
      <c r="AI115" s="374">
        <v>15974.79341</v>
      </c>
      <c r="AJ115" s="374">
        <v>43759.176780000002</v>
      </c>
      <c r="AK115" s="374">
        <v>6725.1491399999995</v>
      </c>
      <c r="AL115" s="374">
        <v>126600.56590999999</v>
      </c>
      <c r="AM115" s="374">
        <v>24790.136120000003</v>
      </c>
      <c r="AN115" s="374">
        <v>156603.96281</v>
      </c>
      <c r="AO115" s="374">
        <v>61272.98287</v>
      </c>
      <c r="AP115" s="374">
        <v>22733.66316</v>
      </c>
      <c r="AQ115" s="374">
        <v>7411428.6015499998</v>
      </c>
      <c r="AR115" s="170"/>
      <c r="AS115" s="48"/>
    </row>
    <row r="116" spans="1:45">
      <c r="A116" s="16" t="s">
        <v>111</v>
      </c>
      <c r="B116" s="180">
        <v>2474.7812100000001</v>
      </c>
      <c r="C116" s="180">
        <v>360.81072999999998</v>
      </c>
      <c r="D116" s="180">
        <v>2103.7260799999999</v>
      </c>
      <c r="E116" s="180">
        <v>0</v>
      </c>
      <c r="F116" s="180">
        <v>1.55</v>
      </c>
      <c r="G116" s="180">
        <v>10.183999999999999</v>
      </c>
      <c r="H116" s="180">
        <v>0</v>
      </c>
      <c r="I116" s="180">
        <v>144.46223000000001</v>
      </c>
      <c r="J116" s="180">
        <v>0</v>
      </c>
      <c r="K116" s="180">
        <v>12.9467</v>
      </c>
      <c r="L116" s="180">
        <v>55.460660000000004</v>
      </c>
      <c r="M116" s="180">
        <v>0</v>
      </c>
      <c r="N116" s="180">
        <v>10.39715</v>
      </c>
      <c r="O116" s="180">
        <v>0</v>
      </c>
      <c r="P116" s="180">
        <v>15.23367</v>
      </c>
      <c r="Q116" s="180">
        <v>0</v>
      </c>
      <c r="R116" s="180">
        <v>0</v>
      </c>
      <c r="S116" s="180">
        <v>22.030069999999998</v>
      </c>
      <c r="T116" s="180">
        <v>2.1619600000000001</v>
      </c>
      <c r="U116" s="180">
        <v>0</v>
      </c>
      <c r="V116" s="180">
        <v>0</v>
      </c>
      <c r="W116" s="180">
        <v>0</v>
      </c>
      <c r="X116" s="180">
        <v>18.76003</v>
      </c>
      <c r="Y116" s="180">
        <v>30.086400000000001</v>
      </c>
      <c r="Z116" s="180">
        <v>280.06321000000003</v>
      </c>
      <c r="AA116" s="180">
        <v>0</v>
      </c>
      <c r="AB116" s="180">
        <v>15.80423</v>
      </c>
      <c r="AC116" s="180">
        <v>0</v>
      </c>
      <c r="AD116" s="180">
        <v>207.41512</v>
      </c>
      <c r="AE116" s="180">
        <v>5.0999999999999997E-2</v>
      </c>
      <c r="AF116" s="180">
        <v>0</v>
      </c>
      <c r="AG116" s="180">
        <v>0.26200000000000001</v>
      </c>
      <c r="AH116" s="180">
        <v>27.68779</v>
      </c>
      <c r="AI116" s="180">
        <v>17.635939999999998</v>
      </c>
      <c r="AJ116" s="180">
        <v>0</v>
      </c>
      <c r="AK116" s="180">
        <v>3.8600000000000002E-2</v>
      </c>
      <c r="AL116" s="180">
        <v>0</v>
      </c>
      <c r="AM116" s="180">
        <v>2.0801999999999996</v>
      </c>
      <c r="AN116" s="180">
        <v>0</v>
      </c>
      <c r="AO116" s="180">
        <v>0</v>
      </c>
      <c r="AP116" s="180">
        <v>0</v>
      </c>
      <c r="AQ116" s="180">
        <v>5813.6289800000004</v>
      </c>
      <c r="AR116" s="170"/>
      <c r="AS116" s="48"/>
    </row>
    <row r="117" spans="1:45">
      <c r="A117" s="16" t="s">
        <v>112</v>
      </c>
      <c r="B117" s="180">
        <v>0</v>
      </c>
      <c r="C117" s="180">
        <v>0</v>
      </c>
      <c r="D117" s="180">
        <v>277.84359999999998</v>
      </c>
      <c r="E117" s="180">
        <v>0</v>
      </c>
      <c r="F117" s="180">
        <v>0</v>
      </c>
      <c r="G117" s="180">
        <v>0</v>
      </c>
      <c r="H117" s="180">
        <v>0</v>
      </c>
      <c r="I117" s="180">
        <v>0</v>
      </c>
      <c r="J117" s="180">
        <v>0</v>
      </c>
      <c r="K117" s="180">
        <v>0</v>
      </c>
      <c r="L117" s="180">
        <v>0</v>
      </c>
      <c r="M117" s="180">
        <v>0</v>
      </c>
      <c r="N117" s="180">
        <v>0</v>
      </c>
      <c r="O117" s="180">
        <v>0</v>
      </c>
      <c r="P117" s="180">
        <v>0</v>
      </c>
      <c r="Q117" s="180">
        <v>0</v>
      </c>
      <c r="R117" s="180">
        <v>0</v>
      </c>
      <c r="S117" s="180">
        <v>0</v>
      </c>
      <c r="T117" s="180">
        <v>0</v>
      </c>
      <c r="U117" s="180">
        <v>0</v>
      </c>
      <c r="V117" s="180">
        <v>0</v>
      </c>
      <c r="W117" s="180">
        <v>0</v>
      </c>
      <c r="X117" s="180">
        <v>0</v>
      </c>
      <c r="Y117" s="180">
        <v>0</v>
      </c>
      <c r="Z117" s="180">
        <v>0</v>
      </c>
      <c r="AA117" s="180">
        <v>0</v>
      </c>
      <c r="AB117" s="180">
        <v>0</v>
      </c>
      <c r="AC117" s="180">
        <v>0</v>
      </c>
      <c r="AD117" s="180">
        <v>0</v>
      </c>
      <c r="AE117" s="180">
        <v>0</v>
      </c>
      <c r="AF117" s="180">
        <v>0</v>
      </c>
      <c r="AG117" s="180">
        <v>0</v>
      </c>
      <c r="AH117" s="180">
        <v>0</v>
      </c>
      <c r="AI117" s="180">
        <v>0</v>
      </c>
      <c r="AJ117" s="180">
        <v>0</v>
      </c>
      <c r="AK117" s="180">
        <v>0</v>
      </c>
      <c r="AL117" s="180">
        <v>0</v>
      </c>
      <c r="AM117" s="180">
        <v>0</v>
      </c>
      <c r="AN117" s="180">
        <v>0</v>
      </c>
      <c r="AO117" s="180">
        <v>0</v>
      </c>
      <c r="AP117" s="180">
        <v>0</v>
      </c>
      <c r="AQ117" s="180">
        <v>277.84359999999998</v>
      </c>
      <c r="AR117" s="48"/>
      <c r="AS117" s="48"/>
    </row>
    <row r="118" spans="1:45">
      <c r="A118" s="16" t="s">
        <v>113</v>
      </c>
      <c r="B118" s="180">
        <v>2474.7812100000001</v>
      </c>
      <c r="C118" s="180">
        <v>360.81072999999998</v>
      </c>
      <c r="D118" s="180">
        <v>1825.88248</v>
      </c>
      <c r="E118" s="180">
        <v>0</v>
      </c>
      <c r="F118" s="180">
        <v>1.55</v>
      </c>
      <c r="G118" s="180">
        <v>10.183999999999999</v>
      </c>
      <c r="H118" s="180">
        <v>0</v>
      </c>
      <c r="I118" s="180">
        <v>144.46223000000001</v>
      </c>
      <c r="J118" s="180">
        <v>0</v>
      </c>
      <c r="K118" s="180">
        <v>12.9467</v>
      </c>
      <c r="L118" s="180">
        <v>55.460660000000004</v>
      </c>
      <c r="M118" s="180">
        <v>0</v>
      </c>
      <c r="N118" s="180">
        <v>10.39715</v>
      </c>
      <c r="O118" s="180">
        <v>0</v>
      </c>
      <c r="P118" s="180">
        <v>15.23367</v>
      </c>
      <c r="Q118" s="180">
        <v>0</v>
      </c>
      <c r="R118" s="180">
        <v>0</v>
      </c>
      <c r="S118" s="180">
        <v>22.030069999999998</v>
      </c>
      <c r="T118" s="180">
        <v>2.1619600000000001</v>
      </c>
      <c r="U118" s="180">
        <v>0</v>
      </c>
      <c r="V118" s="180">
        <v>0</v>
      </c>
      <c r="W118" s="180">
        <v>0</v>
      </c>
      <c r="X118" s="180">
        <v>18.76003</v>
      </c>
      <c r="Y118" s="180">
        <v>30.086400000000001</v>
      </c>
      <c r="Z118" s="180">
        <v>280.06321000000003</v>
      </c>
      <c r="AA118" s="180">
        <v>0</v>
      </c>
      <c r="AB118" s="180">
        <v>15.80423</v>
      </c>
      <c r="AC118" s="180">
        <v>0</v>
      </c>
      <c r="AD118" s="180">
        <v>207.41512</v>
      </c>
      <c r="AE118" s="180">
        <v>5.0999999999999997E-2</v>
      </c>
      <c r="AF118" s="180">
        <v>0</v>
      </c>
      <c r="AG118" s="180">
        <v>0.26200000000000001</v>
      </c>
      <c r="AH118" s="180">
        <v>27.68779</v>
      </c>
      <c r="AI118" s="180">
        <v>17.635939999999998</v>
      </c>
      <c r="AJ118" s="180">
        <v>0</v>
      </c>
      <c r="AK118" s="180">
        <v>3.8600000000000002E-2</v>
      </c>
      <c r="AL118" s="180">
        <v>0</v>
      </c>
      <c r="AM118" s="180">
        <v>2.0801999999999996</v>
      </c>
      <c r="AN118" s="180">
        <v>0</v>
      </c>
      <c r="AO118" s="180">
        <v>0</v>
      </c>
      <c r="AP118" s="180">
        <v>0</v>
      </c>
      <c r="AQ118" s="180">
        <v>5535.7853800000003</v>
      </c>
      <c r="AR118" s="48"/>
      <c r="AS118" s="48"/>
    </row>
    <row r="119" spans="1:45">
      <c r="A119" s="16" t="s">
        <v>114</v>
      </c>
      <c r="B119" s="180">
        <v>405107.13169999997</v>
      </c>
      <c r="C119" s="180">
        <v>84628.509439999994</v>
      </c>
      <c r="D119" s="180">
        <v>149427.76644000001</v>
      </c>
      <c r="E119" s="180">
        <v>119480.63937999999</v>
      </c>
      <c r="F119" s="180">
        <v>38177.164659999995</v>
      </c>
      <c r="G119" s="180">
        <v>35271.197869999996</v>
      </c>
      <c r="H119" s="180">
        <v>38415.244920000005</v>
      </c>
      <c r="I119" s="180">
        <v>38154.615310000001</v>
      </c>
      <c r="J119" s="180">
        <v>38383.394979999997</v>
      </c>
      <c r="K119" s="180">
        <v>88736.635540000003</v>
      </c>
      <c r="L119" s="180">
        <v>28133.372449999999</v>
      </c>
      <c r="M119" s="180">
        <v>90004.803280000007</v>
      </c>
      <c r="N119" s="180">
        <v>193790.17258000001</v>
      </c>
      <c r="O119" s="180">
        <v>30812.052460000003</v>
      </c>
      <c r="P119" s="180">
        <v>49842.488520000006</v>
      </c>
      <c r="Q119" s="180">
        <v>18103.088889999999</v>
      </c>
      <c r="R119" s="180">
        <v>15076.884749999999</v>
      </c>
      <c r="S119" s="180">
        <v>28958.852340000001</v>
      </c>
      <c r="T119" s="180">
        <v>25874.03083</v>
      </c>
      <c r="U119" s="180">
        <v>50280.440820000003</v>
      </c>
      <c r="V119" s="180">
        <v>18808.926480000002</v>
      </c>
      <c r="W119" s="180">
        <v>23467.820949999998</v>
      </c>
      <c r="X119" s="180">
        <v>30186.145980000001</v>
      </c>
      <c r="Y119" s="180">
        <v>32883.758929999996</v>
      </c>
      <c r="Z119" s="180">
        <v>34906.127639999999</v>
      </c>
      <c r="AA119" s="180">
        <v>24159.124379999997</v>
      </c>
      <c r="AB119" s="180">
        <v>80949.994010000009</v>
      </c>
      <c r="AC119" s="180">
        <v>83653.474690000003</v>
      </c>
      <c r="AD119" s="180">
        <v>18571.302440000003</v>
      </c>
      <c r="AE119" s="180">
        <v>118392.75960999999</v>
      </c>
      <c r="AF119" s="180">
        <v>15997.5555</v>
      </c>
      <c r="AG119" s="180">
        <v>28775.914639999999</v>
      </c>
      <c r="AH119" s="180">
        <v>12397.76893</v>
      </c>
      <c r="AI119" s="180">
        <v>2825.1343999999999</v>
      </c>
      <c r="AJ119" s="180">
        <v>4062.9759800000002</v>
      </c>
      <c r="AK119" s="180">
        <v>2441.14113</v>
      </c>
      <c r="AL119" s="180">
        <v>25613.152969999999</v>
      </c>
      <c r="AM119" s="180">
        <v>4569.2282699999996</v>
      </c>
      <c r="AN119" s="180">
        <v>70264.243690000003</v>
      </c>
      <c r="AO119" s="180">
        <v>20000.074059999999</v>
      </c>
      <c r="AP119" s="180">
        <v>8429.4818200000009</v>
      </c>
      <c r="AQ119" s="180">
        <v>2228014.5936599998</v>
      </c>
      <c r="AR119" s="48"/>
      <c r="AS119" s="48"/>
    </row>
    <row r="120" spans="1:45">
      <c r="A120" s="16" t="s">
        <v>115</v>
      </c>
      <c r="B120" s="180">
        <v>0</v>
      </c>
      <c r="C120" s="180">
        <v>269532.45542000001</v>
      </c>
      <c r="D120" s="180">
        <v>552102.61910000001</v>
      </c>
      <c r="E120" s="180">
        <v>153365.78630000001</v>
      </c>
      <c r="F120" s="180">
        <v>127295.912</v>
      </c>
      <c r="G120" s="180">
        <v>115911.03929</v>
      </c>
      <c r="H120" s="180">
        <v>77279.95001</v>
      </c>
      <c r="I120" s="180">
        <v>159155.62583</v>
      </c>
      <c r="J120" s="180">
        <v>126465.10288999999</v>
      </c>
      <c r="K120" s="180">
        <v>151350.45593999999</v>
      </c>
      <c r="L120" s="180">
        <v>54593.433870000001</v>
      </c>
      <c r="M120" s="180">
        <v>178188.43191999997</v>
      </c>
      <c r="N120" s="180">
        <v>147223.9915</v>
      </c>
      <c r="O120" s="180">
        <v>72027.528319999998</v>
      </c>
      <c r="P120" s="180">
        <v>93985.818360000005</v>
      </c>
      <c r="Q120" s="180">
        <v>35036.632549999995</v>
      </c>
      <c r="R120" s="180">
        <v>46100.038209999999</v>
      </c>
      <c r="S120" s="180">
        <v>49294.400020000001</v>
      </c>
      <c r="T120" s="180">
        <v>44397.803590000003</v>
      </c>
      <c r="U120" s="180">
        <v>121004.24686</v>
      </c>
      <c r="V120" s="180">
        <v>39181.439729999998</v>
      </c>
      <c r="W120" s="180">
        <v>60629.84607</v>
      </c>
      <c r="X120" s="180">
        <v>212592.48805000001</v>
      </c>
      <c r="Y120" s="180">
        <v>70367.387029999998</v>
      </c>
      <c r="Z120" s="180">
        <v>193695.78540999998</v>
      </c>
      <c r="AA120" s="180">
        <v>74112.357209999987</v>
      </c>
      <c r="AB120" s="180">
        <v>203973.81644999998</v>
      </c>
      <c r="AC120" s="180">
        <v>182725.26347999999</v>
      </c>
      <c r="AD120" s="180">
        <v>41902.80126</v>
      </c>
      <c r="AE120" s="180">
        <v>162976.70084</v>
      </c>
      <c r="AF120" s="180">
        <v>15650.592630000001</v>
      </c>
      <c r="AG120" s="180">
        <v>38383.041090000006</v>
      </c>
      <c r="AH120" s="180">
        <v>37142.67828</v>
      </c>
      <c r="AI120" s="180">
        <v>11794.286380000001</v>
      </c>
      <c r="AJ120" s="180">
        <v>36782.488829999995</v>
      </c>
      <c r="AK120" s="180">
        <v>4026.1169500000001</v>
      </c>
      <c r="AL120" s="180">
        <v>98293.70392</v>
      </c>
      <c r="AM120" s="180">
        <v>19671.11996</v>
      </c>
      <c r="AN120" s="180">
        <v>81331.63639</v>
      </c>
      <c r="AO120" s="180">
        <v>40316.400299999994</v>
      </c>
      <c r="AP120" s="180">
        <v>13552.84016</v>
      </c>
      <c r="AQ120" s="180">
        <v>4213414.0624000002</v>
      </c>
      <c r="AR120" s="170"/>
      <c r="AS120" s="48"/>
    </row>
    <row r="121" spans="1:45">
      <c r="A121" s="17" t="s">
        <v>116</v>
      </c>
      <c r="B121" s="180">
        <v>0</v>
      </c>
      <c r="C121" s="180">
        <v>12183.64999</v>
      </c>
      <c r="D121" s="180">
        <v>17694.438160000002</v>
      </c>
      <c r="E121" s="180">
        <v>9076.8647400000009</v>
      </c>
      <c r="F121" s="180">
        <v>6249.7011299999995</v>
      </c>
      <c r="G121" s="180">
        <v>2567.6855699999996</v>
      </c>
      <c r="H121" s="180">
        <v>5135.8539700000001</v>
      </c>
      <c r="I121" s="180">
        <v>4356.8299100000004</v>
      </c>
      <c r="J121" s="180">
        <v>3149.16761</v>
      </c>
      <c r="K121" s="180">
        <v>6041.3491699999995</v>
      </c>
      <c r="L121" s="180">
        <v>1501.077</v>
      </c>
      <c r="M121" s="180">
        <v>5813.7474400000001</v>
      </c>
      <c r="N121" s="180">
        <v>4760.6202000000003</v>
      </c>
      <c r="O121" s="180">
        <v>2077.7837800000002</v>
      </c>
      <c r="P121" s="180">
        <v>1890.03278</v>
      </c>
      <c r="Q121" s="180">
        <v>61.162039999999998</v>
      </c>
      <c r="R121" s="180">
        <v>1948.0279699999999</v>
      </c>
      <c r="S121" s="180">
        <v>1826.9253600000002</v>
      </c>
      <c r="T121" s="180">
        <v>1934.92345</v>
      </c>
      <c r="U121" s="180">
        <v>1153.6615800000002</v>
      </c>
      <c r="V121" s="180">
        <v>2791.0042799999997</v>
      </c>
      <c r="W121" s="180">
        <v>2821.2858700000002</v>
      </c>
      <c r="X121" s="180">
        <v>7928.7166699999998</v>
      </c>
      <c r="Y121" s="180">
        <v>2961.8411499999997</v>
      </c>
      <c r="Z121" s="180">
        <v>1596.8702700000001</v>
      </c>
      <c r="AA121" s="180">
        <v>1162.71425</v>
      </c>
      <c r="AB121" s="180">
        <v>5677.4034000000001</v>
      </c>
      <c r="AC121" s="180">
        <v>1118.0001000000002</v>
      </c>
      <c r="AD121" s="180">
        <v>1323.2370100000001</v>
      </c>
      <c r="AE121" s="180">
        <v>5468.6079400000008</v>
      </c>
      <c r="AF121" s="180">
        <v>524.98371999999995</v>
      </c>
      <c r="AG121" s="180">
        <v>2313.98072</v>
      </c>
      <c r="AH121" s="180">
        <v>768.36536000000001</v>
      </c>
      <c r="AI121" s="180">
        <v>301.59729999999996</v>
      </c>
      <c r="AJ121" s="180">
        <v>2862.6148599999997</v>
      </c>
      <c r="AK121" s="180">
        <v>122.36247</v>
      </c>
      <c r="AL121" s="180">
        <v>2787.0877</v>
      </c>
      <c r="AM121" s="180">
        <v>607.74218000000008</v>
      </c>
      <c r="AN121" s="180">
        <v>2054.5994000000001</v>
      </c>
      <c r="AO121" s="180">
        <v>2537.5304500000002</v>
      </c>
      <c r="AP121" s="180">
        <v>517.85366999999997</v>
      </c>
      <c r="AQ121" s="180">
        <v>137671.90062</v>
      </c>
      <c r="AR121" s="48"/>
      <c r="AS121" s="48"/>
    </row>
    <row r="122" spans="1:45">
      <c r="A122" s="48" t="s">
        <v>117</v>
      </c>
      <c r="B122" s="180">
        <v>0</v>
      </c>
      <c r="C122" s="180">
        <v>0</v>
      </c>
      <c r="D122" s="180">
        <v>0</v>
      </c>
      <c r="E122" s="180">
        <v>80.60333</v>
      </c>
      <c r="F122" s="180">
        <v>0</v>
      </c>
      <c r="G122" s="180">
        <v>0</v>
      </c>
      <c r="H122" s="180">
        <v>0</v>
      </c>
      <c r="I122" s="180">
        <v>4.5599999999999996</v>
      </c>
      <c r="J122" s="180">
        <v>0</v>
      </c>
      <c r="K122" s="180">
        <v>0</v>
      </c>
      <c r="L122" s="180">
        <v>0</v>
      </c>
      <c r="M122" s="180">
        <v>0</v>
      </c>
      <c r="N122" s="180">
        <v>100.01728999999999</v>
      </c>
      <c r="O122" s="180">
        <v>2585.1841400000003</v>
      </c>
      <c r="P122" s="180">
        <v>20</v>
      </c>
      <c r="Q122" s="180">
        <v>0</v>
      </c>
      <c r="R122" s="180">
        <v>0</v>
      </c>
      <c r="S122" s="180">
        <v>0</v>
      </c>
      <c r="T122" s="180">
        <v>0</v>
      </c>
      <c r="U122" s="180">
        <v>0</v>
      </c>
      <c r="V122" s="180">
        <v>0</v>
      </c>
      <c r="W122" s="180">
        <v>0</v>
      </c>
      <c r="X122" s="180">
        <v>83.093220000000002</v>
      </c>
      <c r="Y122" s="180">
        <v>0</v>
      </c>
      <c r="Z122" s="180">
        <v>2816.7982700000002</v>
      </c>
      <c r="AA122" s="180">
        <v>0</v>
      </c>
      <c r="AB122" s="180">
        <v>5158.8916100000006</v>
      </c>
      <c r="AC122" s="180">
        <v>3265.7227900000003</v>
      </c>
      <c r="AD122" s="180">
        <v>0</v>
      </c>
      <c r="AE122" s="180">
        <v>18.100000000000001</v>
      </c>
      <c r="AF122" s="180">
        <v>0</v>
      </c>
      <c r="AG122" s="180">
        <v>0</v>
      </c>
      <c r="AH122" s="180">
        <v>0</v>
      </c>
      <c r="AI122" s="180">
        <v>0</v>
      </c>
      <c r="AJ122" s="180">
        <v>0</v>
      </c>
      <c r="AK122" s="180">
        <v>0</v>
      </c>
      <c r="AL122" s="180">
        <v>0</v>
      </c>
      <c r="AM122" s="180">
        <v>0</v>
      </c>
      <c r="AN122" s="180">
        <v>0</v>
      </c>
      <c r="AO122" s="180">
        <v>0</v>
      </c>
      <c r="AP122" s="180">
        <v>0</v>
      </c>
      <c r="AQ122" s="180">
        <v>14132.970650000001</v>
      </c>
      <c r="AR122" s="48"/>
      <c r="AS122" s="48"/>
    </row>
    <row r="123" spans="1:45">
      <c r="A123" s="48" t="s">
        <v>118</v>
      </c>
      <c r="B123" s="180">
        <v>0</v>
      </c>
      <c r="C123" s="180">
        <v>2453.1958999999997</v>
      </c>
      <c r="D123" s="180">
        <v>315.50865000000005</v>
      </c>
      <c r="E123" s="180">
        <v>3942.9412599999996</v>
      </c>
      <c r="F123" s="180">
        <v>1996.5858799999999</v>
      </c>
      <c r="G123" s="180">
        <v>774.52535</v>
      </c>
      <c r="H123" s="180">
        <v>30</v>
      </c>
      <c r="I123" s="180">
        <v>55.774999999999999</v>
      </c>
      <c r="J123" s="180">
        <v>2144.3399100000001</v>
      </c>
      <c r="K123" s="180">
        <v>0</v>
      </c>
      <c r="L123" s="180">
        <v>787.70272</v>
      </c>
      <c r="M123" s="180">
        <v>2576.54349</v>
      </c>
      <c r="N123" s="180">
        <v>201.98689999999999</v>
      </c>
      <c r="O123" s="180">
        <v>709.23307</v>
      </c>
      <c r="P123" s="180">
        <v>265.04500000000002</v>
      </c>
      <c r="Q123" s="180">
        <v>2368.4455699999999</v>
      </c>
      <c r="R123" s="180">
        <v>133.23506</v>
      </c>
      <c r="S123" s="180">
        <v>29</v>
      </c>
      <c r="T123" s="180">
        <v>251.36496</v>
      </c>
      <c r="U123" s="180">
        <v>1117.8324</v>
      </c>
      <c r="V123" s="180">
        <v>54.686210000000003</v>
      </c>
      <c r="W123" s="180">
        <v>1686.1930400000001</v>
      </c>
      <c r="X123" s="180">
        <v>1005.76778</v>
      </c>
      <c r="Y123" s="180">
        <v>1535.7447</v>
      </c>
      <c r="Z123" s="180">
        <v>4018.34753</v>
      </c>
      <c r="AA123" s="180">
        <v>507.50416999999999</v>
      </c>
      <c r="AB123" s="180">
        <v>400.25912</v>
      </c>
      <c r="AC123" s="180">
        <v>34.299999999999997</v>
      </c>
      <c r="AD123" s="180">
        <v>1994.38202</v>
      </c>
      <c r="AE123" s="180">
        <v>0</v>
      </c>
      <c r="AF123" s="180">
        <v>0</v>
      </c>
      <c r="AG123" s="180">
        <v>0</v>
      </c>
      <c r="AH123" s="180">
        <v>0</v>
      </c>
      <c r="AI123" s="180">
        <v>0</v>
      </c>
      <c r="AJ123" s="180">
        <v>378.0478</v>
      </c>
      <c r="AK123" s="180">
        <v>510</v>
      </c>
      <c r="AL123" s="180">
        <v>140.88874999999999</v>
      </c>
      <c r="AM123" s="180">
        <v>3.3222499999999999</v>
      </c>
      <c r="AN123" s="180">
        <v>3604.1221499999997</v>
      </c>
      <c r="AO123" s="180">
        <v>867.23367000000007</v>
      </c>
      <c r="AP123" s="180">
        <v>145</v>
      </c>
      <c r="AQ123" s="180">
        <v>37039.060310000001</v>
      </c>
      <c r="AR123" s="48"/>
      <c r="AS123" s="48"/>
    </row>
    <row r="124" spans="1:45">
      <c r="A124" s="48" t="s">
        <v>119</v>
      </c>
      <c r="B124" s="180">
        <v>0</v>
      </c>
      <c r="C124" s="180">
        <v>13968.5126</v>
      </c>
      <c r="D124" s="180">
        <v>3955.59121</v>
      </c>
      <c r="E124" s="180">
        <v>13564.20621</v>
      </c>
      <c r="F124" s="180">
        <v>4955.9609700000001</v>
      </c>
      <c r="G124" s="180">
        <v>3863.5562</v>
      </c>
      <c r="H124" s="180">
        <v>2275.9797000000003</v>
      </c>
      <c r="I124" s="180">
        <v>4692.17983</v>
      </c>
      <c r="J124" s="180">
        <v>9483.4943899999998</v>
      </c>
      <c r="K124" s="180">
        <v>1449.03585</v>
      </c>
      <c r="L124" s="180">
        <v>625.44773999999995</v>
      </c>
      <c r="M124" s="180">
        <v>3321.0360900000001</v>
      </c>
      <c r="N124" s="180">
        <v>7041.2500499999996</v>
      </c>
      <c r="O124" s="180">
        <v>5128.5355899999995</v>
      </c>
      <c r="P124" s="180">
        <v>3556.2867700000002</v>
      </c>
      <c r="Q124" s="180">
        <v>186.7</v>
      </c>
      <c r="R124" s="180">
        <v>723.88691000000006</v>
      </c>
      <c r="S124" s="180">
        <v>591.49946999999997</v>
      </c>
      <c r="T124" s="180">
        <v>1192.5398700000001</v>
      </c>
      <c r="U124" s="180">
        <v>7140.2915000000003</v>
      </c>
      <c r="V124" s="180">
        <v>563.38742000000002</v>
      </c>
      <c r="W124" s="180">
        <v>11343.98113</v>
      </c>
      <c r="X124" s="180">
        <v>7255.1029600000002</v>
      </c>
      <c r="Y124" s="180">
        <v>7140.6355899999999</v>
      </c>
      <c r="Z124" s="180">
        <v>6958.0718899999993</v>
      </c>
      <c r="AA124" s="180">
        <v>2210.1278700000003</v>
      </c>
      <c r="AB124" s="180">
        <v>1770.68145</v>
      </c>
      <c r="AC124" s="180">
        <v>2220.0339700000004</v>
      </c>
      <c r="AD124" s="180">
        <v>3444.1561699999997</v>
      </c>
      <c r="AE124" s="180">
        <v>2542.72235</v>
      </c>
      <c r="AF124" s="180">
        <v>97.093609999999998</v>
      </c>
      <c r="AG124" s="180">
        <v>39</v>
      </c>
      <c r="AH124" s="180">
        <v>35</v>
      </c>
      <c r="AI124" s="180">
        <v>281.77113000000003</v>
      </c>
      <c r="AJ124" s="180">
        <v>2112.3878599999998</v>
      </c>
      <c r="AK124" s="180">
        <v>156.21467000000001</v>
      </c>
      <c r="AL124" s="180">
        <v>5557.4614099999999</v>
      </c>
      <c r="AM124" s="180">
        <v>1267.33367</v>
      </c>
      <c r="AN124" s="180">
        <v>3357.6382699999999</v>
      </c>
      <c r="AO124" s="180">
        <v>1610.9501200000002</v>
      </c>
      <c r="AP124" s="180">
        <v>315</v>
      </c>
      <c r="AQ124" s="180">
        <v>147994.74249</v>
      </c>
      <c r="AR124" s="48"/>
      <c r="AS124" s="48"/>
    </row>
    <row r="125" spans="1:45">
      <c r="A125" s="48" t="s">
        <v>120</v>
      </c>
      <c r="B125" s="180">
        <v>0</v>
      </c>
      <c r="C125" s="180">
        <v>44351.76167</v>
      </c>
      <c r="D125" s="180">
        <v>79251.54926</v>
      </c>
      <c r="E125" s="180">
        <v>1407.33673</v>
      </c>
      <c r="F125" s="180">
        <v>10297.73206</v>
      </c>
      <c r="G125" s="180">
        <v>7198.2466599999998</v>
      </c>
      <c r="H125" s="180">
        <v>8569.7617499999997</v>
      </c>
      <c r="I125" s="180">
        <v>29833.017449999999</v>
      </c>
      <c r="J125" s="180">
        <v>9185.3377200000014</v>
      </c>
      <c r="K125" s="180">
        <v>5641.7510000000002</v>
      </c>
      <c r="L125" s="180">
        <v>1628.17129</v>
      </c>
      <c r="M125" s="180">
        <v>1131.1980100000001</v>
      </c>
      <c r="N125" s="180">
        <v>1949.04961</v>
      </c>
      <c r="O125" s="180">
        <v>19177.253929999999</v>
      </c>
      <c r="P125" s="180">
        <v>17629.63061</v>
      </c>
      <c r="Q125" s="180">
        <v>2527.3897999999999</v>
      </c>
      <c r="R125" s="180">
        <v>2937.6485400000001</v>
      </c>
      <c r="S125" s="180">
        <v>280.14701000000002</v>
      </c>
      <c r="T125" s="180">
        <v>11884.31035</v>
      </c>
      <c r="U125" s="180">
        <v>13793.178400000001</v>
      </c>
      <c r="V125" s="180">
        <v>13075.108679999999</v>
      </c>
      <c r="W125" s="180">
        <v>2850.5351099999998</v>
      </c>
      <c r="X125" s="180">
        <v>88409.568799999994</v>
      </c>
      <c r="Y125" s="180">
        <v>22364.943739999999</v>
      </c>
      <c r="Z125" s="180">
        <v>15680.986439999999</v>
      </c>
      <c r="AA125" s="180">
        <v>600.49621999999999</v>
      </c>
      <c r="AB125" s="180">
        <v>8983.0472300000001</v>
      </c>
      <c r="AC125" s="180">
        <v>13276.975539999999</v>
      </c>
      <c r="AD125" s="180">
        <v>391.29050999999998</v>
      </c>
      <c r="AE125" s="180">
        <v>71869.518370000005</v>
      </c>
      <c r="AF125" s="180">
        <v>12900.27361</v>
      </c>
      <c r="AG125" s="180">
        <v>373.76</v>
      </c>
      <c r="AH125" s="180">
        <v>1329.56212</v>
      </c>
      <c r="AI125" s="180">
        <v>1636.5458600000002</v>
      </c>
      <c r="AJ125" s="180">
        <v>17915.051170000002</v>
      </c>
      <c r="AK125" s="180">
        <v>43</v>
      </c>
      <c r="AL125" s="180">
        <v>1014.08505</v>
      </c>
      <c r="AM125" s="180">
        <v>2642.2750000000001</v>
      </c>
      <c r="AN125" s="180">
        <v>19732.467820000002</v>
      </c>
      <c r="AO125" s="180">
        <v>2605.5181200000002</v>
      </c>
      <c r="AP125" s="180">
        <v>3566.0906600000003</v>
      </c>
      <c r="AQ125" s="180">
        <v>569935.57189999998</v>
      </c>
      <c r="AR125" s="48"/>
      <c r="AS125" s="48"/>
    </row>
    <row r="126" spans="1:45">
      <c r="A126" s="48" t="s">
        <v>121</v>
      </c>
      <c r="B126" s="180">
        <v>0</v>
      </c>
      <c r="C126" s="180">
        <v>69071.487939999992</v>
      </c>
      <c r="D126" s="180">
        <v>216770.15509000001</v>
      </c>
      <c r="E126" s="180">
        <v>69967.485990000001</v>
      </c>
      <c r="F126" s="180">
        <v>46264.400540000002</v>
      </c>
      <c r="G126" s="180">
        <v>58107.504329999996</v>
      </c>
      <c r="H126" s="180">
        <v>49811.761279999999</v>
      </c>
      <c r="I126" s="180">
        <v>72426.08643000001</v>
      </c>
      <c r="J126" s="180">
        <v>38701.640460000002</v>
      </c>
      <c r="K126" s="180">
        <v>81342.074229999998</v>
      </c>
      <c r="L126" s="180">
        <v>18004.382510000003</v>
      </c>
      <c r="M126" s="180">
        <v>157344.45203000001</v>
      </c>
      <c r="N126" s="180">
        <v>103663.64190999999</v>
      </c>
      <c r="O126" s="180">
        <v>29114.023850000001</v>
      </c>
      <c r="P126" s="180">
        <v>31642.359230000002</v>
      </c>
      <c r="Q126" s="180">
        <v>11285.434029999999</v>
      </c>
      <c r="R126" s="180">
        <v>30843.32447</v>
      </c>
      <c r="S126" s="180">
        <v>14748.63193</v>
      </c>
      <c r="T126" s="180">
        <v>15158.45652</v>
      </c>
      <c r="U126" s="180">
        <v>56718.768640000002</v>
      </c>
      <c r="V126" s="180">
        <v>16545.57876</v>
      </c>
      <c r="W126" s="180">
        <v>28059.483940000002</v>
      </c>
      <c r="X126" s="180">
        <v>89498.673599999995</v>
      </c>
      <c r="Y126" s="180">
        <v>21039.88394</v>
      </c>
      <c r="Z126" s="180">
        <v>84123.475940000004</v>
      </c>
      <c r="AA126" s="180">
        <v>21898.328710000002</v>
      </c>
      <c r="AB126" s="180">
        <v>101237.03978000001</v>
      </c>
      <c r="AC126" s="180">
        <v>103708.31336</v>
      </c>
      <c r="AD126" s="180">
        <v>28600.096260000002</v>
      </c>
      <c r="AE126" s="180">
        <v>81869.866609999997</v>
      </c>
      <c r="AF126" s="180">
        <v>391.13828999999998</v>
      </c>
      <c r="AG126" s="180">
        <v>26081.557250000002</v>
      </c>
      <c r="AH126" s="180">
        <v>16183.64609</v>
      </c>
      <c r="AI126" s="180">
        <v>1617.2643500000001</v>
      </c>
      <c r="AJ126" s="180">
        <v>4332.2752899999996</v>
      </c>
      <c r="AK126" s="180">
        <v>1281.2138200000002</v>
      </c>
      <c r="AL126" s="180">
        <v>45735.36924</v>
      </c>
      <c r="AM126" s="180">
        <v>13076.112590000001</v>
      </c>
      <c r="AN126" s="180">
        <v>24740.722420000002</v>
      </c>
      <c r="AO126" s="180">
        <v>15309.937749999999</v>
      </c>
      <c r="AP126" s="180">
        <v>7249.0138299999999</v>
      </c>
      <c r="AQ126" s="180">
        <v>1903565.06323</v>
      </c>
      <c r="AR126" s="48"/>
      <c r="AS126" s="48"/>
    </row>
    <row r="127" spans="1:45">
      <c r="A127" s="19" t="s">
        <v>122</v>
      </c>
      <c r="B127" s="180">
        <v>0</v>
      </c>
      <c r="C127" s="180">
        <v>109727.91654000001</v>
      </c>
      <c r="D127" s="180">
        <v>80199.548890000005</v>
      </c>
      <c r="E127" s="180">
        <v>12386.209720000001</v>
      </c>
      <c r="F127" s="180">
        <v>35183.003170000004</v>
      </c>
      <c r="G127" s="180">
        <v>16319.673480000001</v>
      </c>
      <c r="H127" s="180">
        <v>7070.5831900000003</v>
      </c>
      <c r="I127" s="180">
        <v>20567.723829999999</v>
      </c>
      <c r="J127" s="180">
        <v>12091.00541</v>
      </c>
      <c r="K127" s="180">
        <v>11418.34035</v>
      </c>
      <c r="L127" s="180">
        <v>27192.03801</v>
      </c>
      <c r="M127" s="180">
        <v>8001.4548600000007</v>
      </c>
      <c r="N127" s="180">
        <v>26485.03818</v>
      </c>
      <c r="O127" s="180">
        <v>2477.2678500000002</v>
      </c>
      <c r="P127" s="180">
        <v>18004.21225</v>
      </c>
      <c r="Q127" s="180">
        <v>304.05078000000003</v>
      </c>
      <c r="R127" s="180">
        <v>9159.465259999999</v>
      </c>
      <c r="S127" s="180">
        <v>621.29302000000007</v>
      </c>
      <c r="T127" s="180">
        <v>2654.2269900000001</v>
      </c>
      <c r="U127" s="180">
        <v>19254.076209999999</v>
      </c>
      <c r="V127" s="180">
        <v>6151.6743799999995</v>
      </c>
      <c r="W127" s="180">
        <v>9902.5698499999999</v>
      </c>
      <c r="X127" s="180">
        <v>18411.565019999998</v>
      </c>
      <c r="Y127" s="180">
        <v>15324.33791</v>
      </c>
      <c r="Z127" s="180">
        <v>2235.12673</v>
      </c>
      <c r="AA127" s="180">
        <v>9846.4096899999986</v>
      </c>
      <c r="AB127" s="180">
        <v>21256.364679999999</v>
      </c>
      <c r="AC127" s="180">
        <v>34985.634810000003</v>
      </c>
      <c r="AD127" s="180">
        <v>655.63297999999998</v>
      </c>
      <c r="AE127" s="180">
        <v>42.53557</v>
      </c>
      <c r="AF127" s="180">
        <v>1737.1034</v>
      </c>
      <c r="AG127" s="180">
        <v>1953.2451000000001</v>
      </c>
      <c r="AH127" s="180">
        <v>10037.890619999998</v>
      </c>
      <c r="AI127" s="180">
        <v>4345.1077400000004</v>
      </c>
      <c r="AJ127" s="180">
        <v>1839.21</v>
      </c>
      <c r="AK127" s="180">
        <v>1150.4000000000001</v>
      </c>
      <c r="AL127" s="180">
        <v>56.761919999999996</v>
      </c>
      <c r="AM127" s="180">
        <v>802.12010999999995</v>
      </c>
      <c r="AN127" s="180">
        <v>2884.6113500000001</v>
      </c>
      <c r="AO127" s="180">
        <v>5503.9990199999993</v>
      </c>
      <c r="AP127" s="180">
        <v>1759.8820000000001</v>
      </c>
      <c r="AQ127" s="180">
        <v>569999.31087000004</v>
      </c>
      <c r="AR127" s="48"/>
      <c r="AS127" s="48"/>
    </row>
    <row r="128" spans="1:45">
      <c r="A128" s="20" t="s">
        <v>123</v>
      </c>
      <c r="B128" s="180">
        <v>0</v>
      </c>
      <c r="C128" s="180">
        <v>17775.930780000002</v>
      </c>
      <c r="D128" s="180">
        <v>153915.82784000001</v>
      </c>
      <c r="E128" s="180">
        <v>42940.138319999998</v>
      </c>
      <c r="F128" s="180">
        <v>22348.528249999999</v>
      </c>
      <c r="G128" s="180">
        <v>27079.847699999998</v>
      </c>
      <c r="H128" s="180">
        <v>4386.0101199999999</v>
      </c>
      <c r="I128" s="180">
        <v>27219.453379999999</v>
      </c>
      <c r="J128" s="180">
        <v>51710.117389999999</v>
      </c>
      <c r="K128" s="180">
        <v>45457.905340000005</v>
      </c>
      <c r="L128" s="180">
        <v>4854.6145999999999</v>
      </c>
      <c r="M128" s="180">
        <v>0</v>
      </c>
      <c r="N128" s="180">
        <v>3022.3873599999997</v>
      </c>
      <c r="O128" s="180">
        <v>10758.24611</v>
      </c>
      <c r="P128" s="180">
        <v>20978.25172</v>
      </c>
      <c r="Q128" s="180">
        <v>18303.45033</v>
      </c>
      <c r="R128" s="180">
        <v>354.45</v>
      </c>
      <c r="S128" s="180">
        <v>31196.90323</v>
      </c>
      <c r="T128" s="180">
        <v>11321.981449999999</v>
      </c>
      <c r="U128" s="180">
        <v>21826.438129999999</v>
      </c>
      <c r="V128" s="180">
        <v>0</v>
      </c>
      <c r="W128" s="180">
        <v>3965.7971299999999</v>
      </c>
      <c r="X128" s="180">
        <v>0</v>
      </c>
      <c r="Y128" s="180">
        <v>0</v>
      </c>
      <c r="Z128" s="180">
        <v>76266.108340000006</v>
      </c>
      <c r="AA128" s="180">
        <v>37886.776299999998</v>
      </c>
      <c r="AB128" s="180">
        <v>59490.129179999996</v>
      </c>
      <c r="AC128" s="180">
        <v>24116.282910000002</v>
      </c>
      <c r="AD128" s="180">
        <v>5494.0063099999998</v>
      </c>
      <c r="AE128" s="180">
        <v>1165.3499999999999</v>
      </c>
      <c r="AF128" s="180">
        <v>0</v>
      </c>
      <c r="AG128" s="180">
        <v>7621.49802</v>
      </c>
      <c r="AH128" s="180">
        <v>8788.2140899999995</v>
      </c>
      <c r="AI128" s="180">
        <v>3612</v>
      </c>
      <c r="AJ128" s="180">
        <v>7342.9018499999993</v>
      </c>
      <c r="AK128" s="180">
        <v>762.92598999999996</v>
      </c>
      <c r="AL128" s="180">
        <v>43002.049850000003</v>
      </c>
      <c r="AM128" s="180">
        <v>1272.21416</v>
      </c>
      <c r="AN128" s="180">
        <v>24957.474979999999</v>
      </c>
      <c r="AO128" s="180">
        <v>11881.231169999999</v>
      </c>
      <c r="AP128" s="180">
        <v>0</v>
      </c>
      <c r="AQ128" s="180">
        <v>833075.44232999999</v>
      </c>
      <c r="AR128" s="48"/>
      <c r="AS128" s="48"/>
    </row>
    <row r="129" spans="1:45">
      <c r="A129" s="181" t="s">
        <v>124</v>
      </c>
      <c r="B129" s="180">
        <v>70760.238249999995</v>
      </c>
      <c r="C129" s="180">
        <v>12110.796900000001</v>
      </c>
      <c r="D129" s="180">
        <v>54741.874530000001</v>
      </c>
      <c r="E129" s="180">
        <v>7762.48711</v>
      </c>
      <c r="F129" s="180">
        <v>5349.85239</v>
      </c>
      <c r="G129" s="180">
        <v>2836.8811299999998</v>
      </c>
      <c r="H129" s="180">
        <v>1852.86806</v>
      </c>
      <c r="I129" s="180">
        <v>3667.8705299999997</v>
      </c>
      <c r="J129" s="180">
        <v>7294.2136</v>
      </c>
      <c r="K129" s="180">
        <v>16063.43527</v>
      </c>
      <c r="L129" s="180">
        <v>1710.1035099999999</v>
      </c>
      <c r="M129" s="180">
        <v>6688.8240900000001</v>
      </c>
      <c r="N129" s="180">
        <v>1113.86697</v>
      </c>
      <c r="O129" s="180">
        <v>4132.6737599999997</v>
      </c>
      <c r="P129" s="180">
        <v>5210.4117800000004</v>
      </c>
      <c r="Q129" s="180">
        <v>1135.42491</v>
      </c>
      <c r="R129" s="180">
        <v>3576.7404900000001</v>
      </c>
      <c r="S129" s="180">
        <v>2475.99073</v>
      </c>
      <c r="T129" s="180">
        <v>993.21120999999994</v>
      </c>
      <c r="U129" s="180">
        <v>2242.9777400000003</v>
      </c>
      <c r="V129" s="180">
        <v>5882.0052900000001</v>
      </c>
      <c r="W129" s="180">
        <v>2674.1678299999999</v>
      </c>
      <c r="X129" s="180">
        <v>2519.5747900000001</v>
      </c>
      <c r="Y129" s="180">
        <v>3569.6738300000002</v>
      </c>
      <c r="Z129" s="180">
        <v>8312.7088999999996</v>
      </c>
      <c r="AA129" s="180">
        <v>4066.3455099999996</v>
      </c>
      <c r="AB129" s="180">
        <v>9201.984199999999</v>
      </c>
      <c r="AC129" s="180">
        <v>8222.8394000000008</v>
      </c>
      <c r="AD129" s="180">
        <v>4493.1223799999998</v>
      </c>
      <c r="AE129" s="180">
        <v>3008.5912200000002</v>
      </c>
      <c r="AF129" s="180">
        <v>380.75169</v>
      </c>
      <c r="AG129" s="180">
        <v>557.54809999999998</v>
      </c>
      <c r="AH129" s="180">
        <v>5218.2213300000003</v>
      </c>
      <c r="AI129" s="180">
        <v>1052.61598</v>
      </c>
      <c r="AJ129" s="180">
        <v>2219.4119100000003</v>
      </c>
      <c r="AK129" s="180">
        <v>22.657799999999998</v>
      </c>
      <c r="AL129" s="180">
        <v>574.51359000000002</v>
      </c>
      <c r="AM129" s="180">
        <v>132.80734000000001</v>
      </c>
      <c r="AN129" s="180">
        <v>3469.1229700000004</v>
      </c>
      <c r="AO129" s="180">
        <v>370.14503999999999</v>
      </c>
      <c r="AP129" s="180">
        <v>299.57204999999999</v>
      </c>
      <c r="AQ129" s="180">
        <v>277969.12411000003</v>
      </c>
      <c r="AR129" s="48"/>
      <c r="AS129" s="48"/>
    </row>
    <row r="130" spans="1:45">
      <c r="A130" s="16" t="s">
        <v>125</v>
      </c>
      <c r="B130" s="180">
        <v>562253.71664999996</v>
      </c>
      <c r="C130" s="180">
        <v>0</v>
      </c>
      <c r="D130" s="180">
        <v>0</v>
      </c>
      <c r="E130" s="180">
        <v>0</v>
      </c>
      <c r="F130" s="180">
        <v>0</v>
      </c>
      <c r="G130" s="180">
        <v>0</v>
      </c>
      <c r="H130" s="180">
        <v>0</v>
      </c>
      <c r="I130" s="180">
        <v>0</v>
      </c>
      <c r="J130" s="180">
        <v>0</v>
      </c>
      <c r="K130" s="180">
        <v>0</v>
      </c>
      <c r="L130" s="180">
        <v>0</v>
      </c>
      <c r="M130" s="180">
        <v>0</v>
      </c>
      <c r="N130" s="180">
        <v>0</v>
      </c>
      <c r="O130" s="180">
        <v>0</v>
      </c>
      <c r="P130" s="180">
        <v>0</v>
      </c>
      <c r="Q130" s="180">
        <v>0</v>
      </c>
      <c r="R130" s="180">
        <v>0</v>
      </c>
      <c r="S130" s="180">
        <v>0</v>
      </c>
      <c r="T130" s="180">
        <v>0</v>
      </c>
      <c r="U130" s="180">
        <v>0</v>
      </c>
      <c r="V130" s="180">
        <v>0</v>
      </c>
      <c r="W130" s="180">
        <v>0</v>
      </c>
      <c r="X130" s="180">
        <v>0</v>
      </c>
      <c r="Y130" s="180">
        <v>0</v>
      </c>
      <c r="Z130" s="180">
        <v>0</v>
      </c>
      <c r="AA130" s="180">
        <v>0</v>
      </c>
      <c r="AB130" s="180">
        <v>0</v>
      </c>
      <c r="AC130" s="180">
        <v>0</v>
      </c>
      <c r="AD130" s="180">
        <v>0</v>
      </c>
      <c r="AE130" s="180">
        <v>0</v>
      </c>
      <c r="AF130" s="180">
        <v>0</v>
      </c>
      <c r="AG130" s="180">
        <v>0</v>
      </c>
      <c r="AH130" s="180">
        <v>0</v>
      </c>
      <c r="AI130" s="180">
        <v>0</v>
      </c>
      <c r="AJ130" s="180">
        <v>0</v>
      </c>
      <c r="AK130" s="180">
        <v>0</v>
      </c>
      <c r="AL130" s="180">
        <v>0</v>
      </c>
      <c r="AM130" s="180">
        <v>0</v>
      </c>
      <c r="AN130" s="180">
        <v>0</v>
      </c>
      <c r="AO130" s="180">
        <v>0</v>
      </c>
      <c r="AP130" s="180">
        <v>0</v>
      </c>
      <c r="AQ130" s="180">
        <v>562253.71664999996</v>
      </c>
      <c r="AR130" s="48"/>
      <c r="AS130" s="48"/>
    </row>
    <row r="131" spans="1:45">
      <c r="A131" s="16" t="s">
        <v>126</v>
      </c>
      <c r="B131" s="180">
        <v>17953.944059999998</v>
      </c>
      <c r="C131" s="180">
        <v>6955.2769400000006</v>
      </c>
      <c r="D131" s="180">
        <v>16191.526619999999</v>
      </c>
      <c r="E131" s="180">
        <v>3767.0758599999999</v>
      </c>
      <c r="F131" s="180">
        <v>3618.8012400000002</v>
      </c>
      <c r="G131" s="180">
        <v>2788.9311299999999</v>
      </c>
      <c r="H131" s="180">
        <v>2203.3467400000004</v>
      </c>
      <c r="I131" s="180">
        <v>2024.8983400000002</v>
      </c>
      <c r="J131" s="180">
        <v>2312.9595299999996</v>
      </c>
      <c r="K131" s="180">
        <v>7881.8612599999997</v>
      </c>
      <c r="L131" s="180">
        <v>1287.4196200000001</v>
      </c>
      <c r="M131" s="180">
        <v>5031.4670300000007</v>
      </c>
      <c r="N131" s="180">
        <v>5521.9735700000001</v>
      </c>
      <c r="O131" s="180">
        <v>1277.27053</v>
      </c>
      <c r="P131" s="180">
        <v>2668.7680800000003</v>
      </c>
      <c r="Q131" s="180">
        <v>203.66815</v>
      </c>
      <c r="R131" s="180">
        <v>1354.92347</v>
      </c>
      <c r="S131" s="180">
        <v>1753.23921</v>
      </c>
      <c r="T131" s="180">
        <v>1967.2998700000001</v>
      </c>
      <c r="U131" s="180">
        <v>2708.6298400000001</v>
      </c>
      <c r="V131" s="180">
        <v>925.67674999999997</v>
      </c>
      <c r="W131" s="180">
        <v>1407.7593100000001</v>
      </c>
      <c r="X131" s="180">
        <v>3496.2534500000002</v>
      </c>
      <c r="Y131" s="180">
        <v>1829.4567500000001</v>
      </c>
      <c r="Z131" s="180">
        <v>3631.4914600000002</v>
      </c>
      <c r="AA131" s="180">
        <v>1243.8996100000002</v>
      </c>
      <c r="AB131" s="180">
        <v>4178.9263599999995</v>
      </c>
      <c r="AC131" s="180">
        <v>4284.3</v>
      </c>
      <c r="AD131" s="180">
        <v>1049.8811799999999</v>
      </c>
      <c r="AE131" s="180">
        <v>3284.61589</v>
      </c>
      <c r="AF131" s="180">
        <v>440.25243999999998</v>
      </c>
      <c r="AG131" s="180">
        <v>1489.1523</v>
      </c>
      <c r="AH131" s="180">
        <v>902.72559000000001</v>
      </c>
      <c r="AI131" s="180">
        <v>285.12071000000003</v>
      </c>
      <c r="AJ131" s="180">
        <v>694.30006000000003</v>
      </c>
      <c r="AK131" s="180">
        <v>235.19466</v>
      </c>
      <c r="AL131" s="180">
        <v>2119.1954300000002</v>
      </c>
      <c r="AM131" s="180">
        <v>414.90035</v>
      </c>
      <c r="AN131" s="180">
        <v>1538.95976</v>
      </c>
      <c r="AO131" s="180">
        <v>586.36347000000001</v>
      </c>
      <c r="AP131" s="180">
        <v>451.76913000000002</v>
      </c>
      <c r="AQ131" s="180">
        <v>123963.47575</v>
      </c>
      <c r="AR131" s="48"/>
      <c r="AS131" s="48"/>
    </row>
    <row r="132" spans="1:45">
      <c r="A132" s="15" t="s">
        <v>127</v>
      </c>
      <c r="B132" s="374">
        <v>1.2194500000000001</v>
      </c>
      <c r="C132" s="374">
        <v>16.567430000000002</v>
      </c>
      <c r="D132" s="374">
        <v>19.335999999999999</v>
      </c>
      <c r="E132" s="374">
        <v>1.41784</v>
      </c>
      <c r="F132" s="374">
        <v>1.3263499999999999</v>
      </c>
      <c r="G132" s="374">
        <v>7.2059100000000003</v>
      </c>
      <c r="H132" s="374">
        <v>3.3501799999999999</v>
      </c>
      <c r="I132" s="374">
        <v>36.476879999999994</v>
      </c>
      <c r="J132" s="374">
        <v>21.072110000000002</v>
      </c>
      <c r="K132" s="374">
        <v>4.2949099999999998</v>
      </c>
      <c r="L132" s="374">
        <v>7.0671999999999997</v>
      </c>
      <c r="M132" s="374">
        <v>20.562470000000001</v>
      </c>
      <c r="N132" s="374">
        <v>17.740169999999999</v>
      </c>
      <c r="O132" s="374">
        <v>4.7235399999999998</v>
      </c>
      <c r="P132" s="374">
        <v>3.9881799999999998</v>
      </c>
      <c r="Q132" s="374">
        <v>0</v>
      </c>
      <c r="R132" s="374">
        <v>0.99319000000000002</v>
      </c>
      <c r="S132" s="374">
        <v>4.75983</v>
      </c>
      <c r="T132" s="374">
        <v>0.13644999999999999</v>
      </c>
      <c r="U132" s="374">
        <v>0.22872000000000001</v>
      </c>
      <c r="V132" s="374">
        <v>3.1165500000000002</v>
      </c>
      <c r="W132" s="374">
        <v>4.4416599999999997</v>
      </c>
      <c r="X132" s="374">
        <v>3.2876500000000002</v>
      </c>
      <c r="Y132" s="374">
        <v>7.9421800000000005</v>
      </c>
      <c r="Z132" s="374">
        <v>0.46351999999999999</v>
      </c>
      <c r="AA132" s="374">
        <v>7.2776800000000001</v>
      </c>
      <c r="AB132" s="374">
        <v>0</v>
      </c>
      <c r="AC132" s="374">
        <v>1.7067099999999999</v>
      </c>
      <c r="AD132" s="374">
        <v>0</v>
      </c>
      <c r="AE132" s="374">
        <v>0</v>
      </c>
      <c r="AF132" s="374">
        <v>0</v>
      </c>
      <c r="AG132" s="374">
        <v>0</v>
      </c>
      <c r="AH132" s="374">
        <v>0.71666999999999992</v>
      </c>
      <c r="AI132" s="374">
        <v>0</v>
      </c>
      <c r="AJ132" s="374">
        <v>0.19627</v>
      </c>
      <c r="AK132" s="374">
        <v>0</v>
      </c>
      <c r="AL132" s="374">
        <v>2.6760000000000002</v>
      </c>
      <c r="AM132" s="374">
        <v>0</v>
      </c>
      <c r="AN132" s="374">
        <v>0</v>
      </c>
      <c r="AO132" s="374">
        <v>91.794939999999997</v>
      </c>
      <c r="AP132" s="374">
        <v>0</v>
      </c>
      <c r="AQ132" s="374">
        <v>296.08663999999999</v>
      </c>
      <c r="AR132" s="48"/>
      <c r="AS132" s="48"/>
    </row>
    <row r="133" spans="1:45">
      <c r="A133" s="15" t="s">
        <v>128</v>
      </c>
      <c r="B133" s="374">
        <v>0</v>
      </c>
      <c r="C133" s="374">
        <v>648.89947999999993</v>
      </c>
      <c r="D133" s="374">
        <v>5492.9754999999996</v>
      </c>
      <c r="E133" s="374">
        <v>140.26657999999998</v>
      </c>
      <c r="F133" s="374">
        <v>0</v>
      </c>
      <c r="G133" s="374">
        <v>0</v>
      </c>
      <c r="H133" s="374">
        <v>0</v>
      </c>
      <c r="I133" s="374">
        <v>438.08335</v>
      </c>
      <c r="J133" s="374">
        <v>529.20902999999998</v>
      </c>
      <c r="K133" s="374">
        <v>306.02924999999999</v>
      </c>
      <c r="L133" s="374">
        <v>173.00570000000002</v>
      </c>
      <c r="M133" s="374">
        <v>0</v>
      </c>
      <c r="N133" s="374">
        <v>745.79737999999998</v>
      </c>
      <c r="O133" s="374">
        <v>0</v>
      </c>
      <c r="P133" s="374">
        <v>231.75234</v>
      </c>
      <c r="Q133" s="374">
        <v>51.047170000000001</v>
      </c>
      <c r="R133" s="374">
        <v>55.951389999999996</v>
      </c>
      <c r="S133" s="374">
        <v>171.18984</v>
      </c>
      <c r="T133" s="374">
        <v>64.206379999999996</v>
      </c>
      <c r="U133" s="374">
        <v>58.293469999999999</v>
      </c>
      <c r="V133" s="374">
        <v>26.290689999999998</v>
      </c>
      <c r="W133" s="374">
        <v>24.45804</v>
      </c>
      <c r="X133" s="374">
        <v>93.949300000000008</v>
      </c>
      <c r="Y133" s="374">
        <v>43.005400000000002</v>
      </c>
      <c r="Z133" s="374">
        <v>282.38246999999996</v>
      </c>
      <c r="AA133" s="374">
        <v>107.27958</v>
      </c>
      <c r="AB133" s="374">
        <v>365.7002</v>
      </c>
      <c r="AC133" s="374">
        <v>1406.58077</v>
      </c>
      <c r="AD133" s="374">
        <v>136.26782999999998</v>
      </c>
      <c r="AE133" s="374">
        <v>0</v>
      </c>
      <c r="AF133" s="374">
        <v>0</v>
      </c>
      <c r="AG133" s="374">
        <v>0</v>
      </c>
      <c r="AH133" s="374">
        <v>0</v>
      </c>
      <c r="AI133" s="374">
        <v>0</v>
      </c>
      <c r="AJ133" s="374">
        <v>0</v>
      </c>
      <c r="AK133" s="374">
        <v>0</v>
      </c>
      <c r="AL133" s="374">
        <v>0</v>
      </c>
      <c r="AM133" s="374">
        <v>0</v>
      </c>
      <c r="AN133" s="374">
        <v>0</v>
      </c>
      <c r="AO133" s="374">
        <v>0</v>
      </c>
      <c r="AP133" s="374">
        <v>0</v>
      </c>
      <c r="AQ133" s="374">
        <v>11592.621140000001</v>
      </c>
      <c r="AR133" s="170"/>
      <c r="AS133" s="48"/>
    </row>
    <row r="134" spans="1:45">
      <c r="A134" s="16" t="s">
        <v>129</v>
      </c>
      <c r="B134" s="180">
        <v>0</v>
      </c>
      <c r="C134" s="180">
        <v>0</v>
      </c>
      <c r="D134" s="180">
        <v>0</v>
      </c>
      <c r="E134" s="180">
        <v>0</v>
      </c>
      <c r="F134" s="180">
        <v>0</v>
      </c>
      <c r="G134" s="180">
        <v>0</v>
      </c>
      <c r="H134" s="180">
        <v>0</v>
      </c>
      <c r="I134" s="180">
        <v>0</v>
      </c>
      <c r="J134" s="180">
        <v>0</v>
      </c>
      <c r="K134" s="180">
        <v>0</v>
      </c>
      <c r="L134" s="180">
        <v>0</v>
      </c>
      <c r="M134" s="180">
        <v>0</v>
      </c>
      <c r="N134" s="180">
        <v>0</v>
      </c>
      <c r="O134" s="180">
        <v>0</v>
      </c>
      <c r="P134" s="180">
        <v>0</v>
      </c>
      <c r="Q134" s="180">
        <v>0</v>
      </c>
      <c r="R134" s="180">
        <v>0</v>
      </c>
      <c r="S134" s="180">
        <v>0</v>
      </c>
      <c r="T134" s="180">
        <v>0</v>
      </c>
      <c r="U134" s="180">
        <v>0</v>
      </c>
      <c r="V134" s="180">
        <v>0</v>
      </c>
      <c r="W134" s="180">
        <v>0</v>
      </c>
      <c r="X134" s="180">
        <v>0</v>
      </c>
      <c r="Y134" s="180">
        <v>0</v>
      </c>
      <c r="Z134" s="180">
        <v>0</v>
      </c>
      <c r="AA134" s="180">
        <v>0</v>
      </c>
      <c r="AB134" s="180">
        <v>0</v>
      </c>
      <c r="AC134" s="180">
        <v>0</v>
      </c>
      <c r="AD134" s="180">
        <v>0</v>
      </c>
      <c r="AE134" s="180">
        <v>0</v>
      </c>
      <c r="AF134" s="180">
        <v>0</v>
      </c>
      <c r="AG134" s="180">
        <v>0</v>
      </c>
      <c r="AH134" s="180">
        <v>0</v>
      </c>
      <c r="AI134" s="180">
        <v>0</v>
      </c>
      <c r="AJ134" s="180">
        <v>0</v>
      </c>
      <c r="AK134" s="180">
        <v>0</v>
      </c>
      <c r="AL134" s="180">
        <v>0</v>
      </c>
      <c r="AM134" s="180">
        <v>0</v>
      </c>
      <c r="AN134" s="180">
        <v>0</v>
      </c>
      <c r="AO134" s="180">
        <v>0</v>
      </c>
      <c r="AP134" s="180">
        <v>0</v>
      </c>
      <c r="AQ134" s="180">
        <v>0</v>
      </c>
      <c r="AR134" s="140"/>
      <c r="AS134" s="140"/>
    </row>
    <row r="135" spans="1:45">
      <c r="A135" s="16" t="s">
        <v>130</v>
      </c>
      <c r="B135" s="180">
        <v>0</v>
      </c>
      <c r="C135" s="180">
        <v>648.89947999999993</v>
      </c>
      <c r="D135" s="180">
        <v>5492.9754999999996</v>
      </c>
      <c r="E135" s="180">
        <v>140.26657999999998</v>
      </c>
      <c r="F135" s="180">
        <v>0</v>
      </c>
      <c r="G135" s="180">
        <v>0</v>
      </c>
      <c r="H135" s="180">
        <v>0</v>
      </c>
      <c r="I135" s="180">
        <v>438.08335</v>
      </c>
      <c r="J135" s="180">
        <v>529.20902999999998</v>
      </c>
      <c r="K135" s="180">
        <v>306.02924999999999</v>
      </c>
      <c r="L135" s="180">
        <v>173.00570000000002</v>
      </c>
      <c r="M135" s="180">
        <v>0</v>
      </c>
      <c r="N135" s="180">
        <v>745.79737999999998</v>
      </c>
      <c r="O135" s="180">
        <v>0</v>
      </c>
      <c r="P135" s="180">
        <v>231.75234</v>
      </c>
      <c r="Q135" s="180">
        <v>51.047170000000001</v>
      </c>
      <c r="R135" s="180">
        <v>55.951389999999996</v>
      </c>
      <c r="S135" s="180">
        <v>171.18984</v>
      </c>
      <c r="T135" s="180">
        <v>64.206379999999996</v>
      </c>
      <c r="U135" s="180">
        <v>58.293469999999999</v>
      </c>
      <c r="V135" s="180">
        <v>26.290689999999998</v>
      </c>
      <c r="W135" s="180">
        <v>24.45804</v>
      </c>
      <c r="X135" s="180">
        <v>93.949300000000008</v>
      </c>
      <c r="Y135" s="180">
        <v>43.005400000000002</v>
      </c>
      <c r="Z135" s="180">
        <v>282.38246999999996</v>
      </c>
      <c r="AA135" s="180">
        <v>107.27958</v>
      </c>
      <c r="AB135" s="180">
        <v>365.7002</v>
      </c>
      <c r="AC135" s="180">
        <v>1406.58077</v>
      </c>
      <c r="AD135" s="180">
        <v>136.26782999999998</v>
      </c>
      <c r="AE135" s="180">
        <v>0</v>
      </c>
      <c r="AF135" s="180">
        <v>0</v>
      </c>
      <c r="AG135" s="180">
        <v>0</v>
      </c>
      <c r="AH135" s="180">
        <v>0</v>
      </c>
      <c r="AI135" s="180">
        <v>0</v>
      </c>
      <c r="AJ135" s="180">
        <v>0</v>
      </c>
      <c r="AK135" s="180">
        <v>0</v>
      </c>
      <c r="AL135" s="180">
        <v>0</v>
      </c>
      <c r="AM135" s="180">
        <v>0</v>
      </c>
      <c r="AN135" s="180">
        <v>0</v>
      </c>
      <c r="AO135" s="180">
        <v>0</v>
      </c>
      <c r="AP135" s="180">
        <v>0</v>
      </c>
      <c r="AQ135" s="180">
        <v>11592.621140000001</v>
      </c>
      <c r="AR135" s="140"/>
      <c r="AS135" s="140"/>
    </row>
    <row r="136" spans="1:45">
      <c r="A136" s="16" t="s">
        <v>131</v>
      </c>
      <c r="B136" s="180">
        <v>0</v>
      </c>
      <c r="C136" s="180">
        <v>0</v>
      </c>
      <c r="D136" s="180">
        <v>0</v>
      </c>
      <c r="E136" s="180">
        <v>0</v>
      </c>
      <c r="F136" s="180">
        <v>0</v>
      </c>
      <c r="G136" s="180">
        <v>0</v>
      </c>
      <c r="H136" s="180">
        <v>0</v>
      </c>
      <c r="I136" s="180">
        <v>0</v>
      </c>
      <c r="J136" s="180">
        <v>0</v>
      </c>
      <c r="K136" s="180">
        <v>0</v>
      </c>
      <c r="L136" s="180">
        <v>0</v>
      </c>
      <c r="M136" s="180">
        <v>0</v>
      </c>
      <c r="N136" s="180">
        <v>0</v>
      </c>
      <c r="O136" s="180">
        <v>0</v>
      </c>
      <c r="P136" s="180">
        <v>0</v>
      </c>
      <c r="Q136" s="180">
        <v>0</v>
      </c>
      <c r="R136" s="180">
        <v>0</v>
      </c>
      <c r="S136" s="180">
        <v>0</v>
      </c>
      <c r="T136" s="180">
        <v>0</v>
      </c>
      <c r="U136" s="180">
        <v>0</v>
      </c>
      <c r="V136" s="180">
        <v>0</v>
      </c>
      <c r="W136" s="180">
        <v>0</v>
      </c>
      <c r="X136" s="180">
        <v>0</v>
      </c>
      <c r="Y136" s="180">
        <v>0</v>
      </c>
      <c r="Z136" s="180">
        <v>0</v>
      </c>
      <c r="AA136" s="180">
        <v>0</v>
      </c>
      <c r="AB136" s="180">
        <v>0</v>
      </c>
      <c r="AC136" s="180">
        <v>0</v>
      </c>
      <c r="AD136" s="180">
        <v>0</v>
      </c>
      <c r="AE136" s="180">
        <v>0</v>
      </c>
      <c r="AF136" s="180">
        <v>0</v>
      </c>
      <c r="AG136" s="180">
        <v>0</v>
      </c>
      <c r="AH136" s="180">
        <v>0</v>
      </c>
      <c r="AI136" s="180">
        <v>0</v>
      </c>
      <c r="AJ136" s="180">
        <v>0</v>
      </c>
      <c r="AK136" s="180">
        <v>0</v>
      </c>
      <c r="AL136" s="180">
        <v>0</v>
      </c>
      <c r="AM136" s="180">
        <v>0</v>
      </c>
      <c r="AN136" s="180">
        <v>0</v>
      </c>
      <c r="AO136" s="180">
        <v>0</v>
      </c>
      <c r="AP136" s="180">
        <v>0</v>
      </c>
      <c r="AQ136" s="180">
        <v>0</v>
      </c>
      <c r="AR136" s="48"/>
      <c r="AS136" s="48"/>
    </row>
    <row r="137" spans="1:45">
      <c r="A137" s="16" t="s">
        <v>132</v>
      </c>
      <c r="B137" s="180">
        <v>0</v>
      </c>
      <c r="C137" s="180">
        <v>0</v>
      </c>
      <c r="D137" s="180">
        <v>0</v>
      </c>
      <c r="E137" s="180">
        <v>0</v>
      </c>
      <c r="F137" s="180">
        <v>0</v>
      </c>
      <c r="G137" s="180">
        <v>0</v>
      </c>
      <c r="H137" s="180">
        <v>0</v>
      </c>
      <c r="I137" s="180">
        <v>0</v>
      </c>
      <c r="J137" s="180">
        <v>0</v>
      </c>
      <c r="K137" s="180">
        <v>0</v>
      </c>
      <c r="L137" s="180">
        <v>0</v>
      </c>
      <c r="M137" s="180">
        <v>0</v>
      </c>
      <c r="N137" s="180">
        <v>0</v>
      </c>
      <c r="O137" s="180">
        <v>0</v>
      </c>
      <c r="P137" s="180">
        <v>0</v>
      </c>
      <c r="Q137" s="180">
        <v>0</v>
      </c>
      <c r="R137" s="180">
        <v>0</v>
      </c>
      <c r="S137" s="180">
        <v>0</v>
      </c>
      <c r="T137" s="180">
        <v>0</v>
      </c>
      <c r="U137" s="180">
        <v>0</v>
      </c>
      <c r="V137" s="180">
        <v>0</v>
      </c>
      <c r="W137" s="180">
        <v>0</v>
      </c>
      <c r="X137" s="180">
        <v>0</v>
      </c>
      <c r="Y137" s="180">
        <v>0</v>
      </c>
      <c r="Z137" s="180">
        <v>0</v>
      </c>
      <c r="AA137" s="180">
        <v>0</v>
      </c>
      <c r="AB137" s="180">
        <v>0</v>
      </c>
      <c r="AC137" s="180">
        <v>0</v>
      </c>
      <c r="AD137" s="180">
        <v>0</v>
      </c>
      <c r="AE137" s="180">
        <v>0</v>
      </c>
      <c r="AF137" s="180">
        <v>0</v>
      </c>
      <c r="AG137" s="180">
        <v>0</v>
      </c>
      <c r="AH137" s="180">
        <v>0</v>
      </c>
      <c r="AI137" s="180">
        <v>0</v>
      </c>
      <c r="AJ137" s="180">
        <v>0</v>
      </c>
      <c r="AK137" s="180">
        <v>0</v>
      </c>
      <c r="AL137" s="180">
        <v>0</v>
      </c>
      <c r="AM137" s="180">
        <v>0</v>
      </c>
      <c r="AN137" s="180">
        <v>0</v>
      </c>
      <c r="AO137" s="180">
        <v>0</v>
      </c>
      <c r="AP137" s="180">
        <v>0</v>
      </c>
      <c r="AQ137" s="180">
        <v>0</v>
      </c>
      <c r="AR137" s="48"/>
      <c r="AS137" s="48"/>
    </row>
    <row r="138" spans="1:45">
      <c r="A138" s="16" t="s">
        <v>133</v>
      </c>
      <c r="B138" s="180">
        <v>0</v>
      </c>
      <c r="C138" s="180">
        <v>0</v>
      </c>
      <c r="D138" s="180">
        <v>0</v>
      </c>
      <c r="E138" s="180">
        <v>0</v>
      </c>
      <c r="F138" s="180">
        <v>0</v>
      </c>
      <c r="G138" s="180">
        <v>0</v>
      </c>
      <c r="H138" s="180">
        <v>0</v>
      </c>
      <c r="I138" s="180">
        <v>0</v>
      </c>
      <c r="J138" s="180">
        <v>0</v>
      </c>
      <c r="K138" s="180">
        <v>0</v>
      </c>
      <c r="L138" s="180">
        <v>0</v>
      </c>
      <c r="M138" s="180">
        <v>0</v>
      </c>
      <c r="N138" s="180">
        <v>0</v>
      </c>
      <c r="O138" s="180">
        <v>0</v>
      </c>
      <c r="P138" s="180">
        <v>0</v>
      </c>
      <c r="Q138" s="180">
        <v>0</v>
      </c>
      <c r="R138" s="180">
        <v>0</v>
      </c>
      <c r="S138" s="180">
        <v>0</v>
      </c>
      <c r="T138" s="180">
        <v>0</v>
      </c>
      <c r="U138" s="180">
        <v>0</v>
      </c>
      <c r="V138" s="180">
        <v>0</v>
      </c>
      <c r="W138" s="180">
        <v>0</v>
      </c>
      <c r="X138" s="180">
        <v>0</v>
      </c>
      <c r="Y138" s="180">
        <v>0</v>
      </c>
      <c r="Z138" s="180">
        <v>0</v>
      </c>
      <c r="AA138" s="180">
        <v>0</v>
      </c>
      <c r="AB138" s="180">
        <v>0</v>
      </c>
      <c r="AC138" s="180">
        <v>0</v>
      </c>
      <c r="AD138" s="180">
        <v>0</v>
      </c>
      <c r="AE138" s="180">
        <v>0</v>
      </c>
      <c r="AF138" s="180">
        <v>0</v>
      </c>
      <c r="AG138" s="180">
        <v>0</v>
      </c>
      <c r="AH138" s="180">
        <v>0</v>
      </c>
      <c r="AI138" s="180">
        <v>0</v>
      </c>
      <c r="AJ138" s="180">
        <v>0</v>
      </c>
      <c r="AK138" s="180">
        <v>0</v>
      </c>
      <c r="AL138" s="180">
        <v>0</v>
      </c>
      <c r="AM138" s="180">
        <v>0</v>
      </c>
      <c r="AN138" s="180">
        <v>0</v>
      </c>
      <c r="AO138" s="180">
        <v>0</v>
      </c>
      <c r="AP138" s="180">
        <v>0</v>
      </c>
      <c r="AQ138" s="180">
        <v>0</v>
      </c>
      <c r="AR138" s="48"/>
      <c r="AS138" s="48"/>
    </row>
    <row r="139" spans="1:45">
      <c r="A139" s="16" t="s">
        <v>134</v>
      </c>
      <c r="B139" s="180">
        <v>0</v>
      </c>
      <c r="C139" s="180">
        <v>0</v>
      </c>
      <c r="D139" s="180">
        <v>0</v>
      </c>
      <c r="E139" s="180">
        <v>0</v>
      </c>
      <c r="F139" s="180">
        <v>0</v>
      </c>
      <c r="G139" s="180">
        <v>0</v>
      </c>
      <c r="H139" s="180">
        <v>0</v>
      </c>
      <c r="I139" s="180">
        <v>0</v>
      </c>
      <c r="J139" s="180">
        <v>0</v>
      </c>
      <c r="K139" s="180">
        <v>0</v>
      </c>
      <c r="L139" s="180">
        <v>0</v>
      </c>
      <c r="M139" s="180">
        <v>0</v>
      </c>
      <c r="N139" s="180">
        <v>0</v>
      </c>
      <c r="O139" s="180">
        <v>0</v>
      </c>
      <c r="P139" s="180">
        <v>0</v>
      </c>
      <c r="Q139" s="180">
        <v>0</v>
      </c>
      <c r="R139" s="180">
        <v>0</v>
      </c>
      <c r="S139" s="180">
        <v>0</v>
      </c>
      <c r="T139" s="180">
        <v>0</v>
      </c>
      <c r="U139" s="180">
        <v>0</v>
      </c>
      <c r="V139" s="180">
        <v>0</v>
      </c>
      <c r="W139" s="180">
        <v>0</v>
      </c>
      <c r="X139" s="180">
        <v>0</v>
      </c>
      <c r="Y139" s="180">
        <v>0</v>
      </c>
      <c r="Z139" s="180">
        <v>0</v>
      </c>
      <c r="AA139" s="180">
        <v>0</v>
      </c>
      <c r="AB139" s="180">
        <v>0</v>
      </c>
      <c r="AC139" s="180">
        <v>0</v>
      </c>
      <c r="AD139" s="180">
        <v>0</v>
      </c>
      <c r="AE139" s="180">
        <v>0</v>
      </c>
      <c r="AF139" s="180">
        <v>0</v>
      </c>
      <c r="AG139" s="180">
        <v>0</v>
      </c>
      <c r="AH139" s="180">
        <v>0</v>
      </c>
      <c r="AI139" s="180">
        <v>0</v>
      </c>
      <c r="AJ139" s="180">
        <v>0</v>
      </c>
      <c r="AK139" s="180">
        <v>0</v>
      </c>
      <c r="AL139" s="180">
        <v>0</v>
      </c>
      <c r="AM139" s="180">
        <v>0</v>
      </c>
      <c r="AN139" s="180">
        <v>0</v>
      </c>
      <c r="AO139" s="180">
        <v>0</v>
      </c>
      <c r="AP139" s="180">
        <v>0</v>
      </c>
      <c r="AQ139" s="180">
        <v>0</v>
      </c>
      <c r="AR139" s="48"/>
      <c r="AS139" s="48"/>
    </row>
    <row r="140" spans="1:45">
      <c r="A140" s="15" t="s">
        <v>135</v>
      </c>
      <c r="B140" s="374">
        <v>270555.05887000001</v>
      </c>
      <c r="C140" s="374">
        <v>33380.915399999998</v>
      </c>
      <c r="D140" s="374">
        <v>148370.72378</v>
      </c>
      <c r="E140" s="374">
        <v>28843.453129999998</v>
      </c>
      <c r="F140" s="374">
        <v>8891.9004499999992</v>
      </c>
      <c r="G140" s="374">
        <v>7488.9625599999999</v>
      </c>
      <c r="H140" s="374">
        <v>2404.7454700000003</v>
      </c>
      <c r="I140" s="374">
        <v>21809.552179999999</v>
      </c>
      <c r="J140" s="374">
        <v>13727.8115</v>
      </c>
      <c r="K140" s="374">
        <v>0</v>
      </c>
      <c r="L140" s="374">
        <v>31625.340260000001</v>
      </c>
      <c r="M140" s="374">
        <v>9480.4940700000006</v>
      </c>
      <c r="N140" s="374">
        <v>1528.6138000000001</v>
      </c>
      <c r="O140" s="374">
        <v>8161.6052599999994</v>
      </c>
      <c r="P140" s="374">
        <v>1546.3046999999999</v>
      </c>
      <c r="Q140" s="374">
        <v>7838.1854499999999</v>
      </c>
      <c r="R140" s="374">
        <v>6431.6988899999997</v>
      </c>
      <c r="S140" s="374">
        <v>1768.3040600000002</v>
      </c>
      <c r="T140" s="374">
        <v>2539.1666700000001</v>
      </c>
      <c r="U140" s="374">
        <v>12641.738740000001</v>
      </c>
      <c r="V140" s="374">
        <v>2291.3192200000003</v>
      </c>
      <c r="W140" s="374">
        <v>15521.252369999998</v>
      </c>
      <c r="X140" s="374">
        <v>22204.4365</v>
      </c>
      <c r="Y140" s="374">
        <v>2650</v>
      </c>
      <c r="Z140" s="374">
        <v>21230.740289999998</v>
      </c>
      <c r="AA140" s="374">
        <v>12922.7657</v>
      </c>
      <c r="AB140" s="374">
        <v>42804.982670000005</v>
      </c>
      <c r="AC140" s="374">
        <v>17697.11146</v>
      </c>
      <c r="AD140" s="374">
        <v>20622.82141</v>
      </c>
      <c r="AE140" s="374">
        <v>5542.6190999999999</v>
      </c>
      <c r="AF140" s="374">
        <v>17068.48461</v>
      </c>
      <c r="AG140" s="374">
        <v>7462.6576699999996</v>
      </c>
      <c r="AH140" s="374">
        <v>3996.5494600000002</v>
      </c>
      <c r="AI140" s="374">
        <v>1410.2707399999999</v>
      </c>
      <c r="AJ140" s="374">
        <v>1758.8400200000001</v>
      </c>
      <c r="AK140" s="374">
        <v>0</v>
      </c>
      <c r="AL140" s="374">
        <v>4366.6814000000004</v>
      </c>
      <c r="AM140" s="374">
        <v>0</v>
      </c>
      <c r="AN140" s="374">
        <v>0</v>
      </c>
      <c r="AO140" s="374">
        <v>0</v>
      </c>
      <c r="AP140" s="374">
        <v>0</v>
      </c>
      <c r="AQ140" s="374">
        <v>818586.10785999999</v>
      </c>
      <c r="AR140" s="170"/>
      <c r="AS140" s="48"/>
    </row>
    <row r="141" spans="1:45">
      <c r="A141" s="16" t="s">
        <v>136</v>
      </c>
      <c r="B141" s="180">
        <v>0</v>
      </c>
      <c r="C141" s="180">
        <v>0</v>
      </c>
      <c r="D141" s="180">
        <v>1861.4622899999999</v>
      </c>
      <c r="E141" s="180">
        <v>0</v>
      </c>
      <c r="F141" s="180">
        <v>0</v>
      </c>
      <c r="G141" s="180">
        <v>0</v>
      </c>
      <c r="H141" s="180">
        <v>0</v>
      </c>
      <c r="I141" s="180">
        <v>0</v>
      </c>
      <c r="J141" s="180">
        <v>0</v>
      </c>
      <c r="K141" s="180">
        <v>0</v>
      </c>
      <c r="L141" s="180">
        <v>0</v>
      </c>
      <c r="M141" s="180">
        <v>0</v>
      </c>
      <c r="N141" s="180">
        <v>0</v>
      </c>
      <c r="O141" s="180">
        <v>0</v>
      </c>
      <c r="P141" s="180">
        <v>0</v>
      </c>
      <c r="Q141" s="180">
        <v>0</v>
      </c>
      <c r="R141" s="180">
        <v>0</v>
      </c>
      <c r="S141" s="180">
        <v>0</v>
      </c>
      <c r="T141" s="180">
        <v>0</v>
      </c>
      <c r="U141" s="180">
        <v>0</v>
      </c>
      <c r="V141" s="180">
        <v>0</v>
      </c>
      <c r="W141" s="180">
        <v>0</v>
      </c>
      <c r="X141" s="180">
        <v>0</v>
      </c>
      <c r="Y141" s="180">
        <v>0</v>
      </c>
      <c r="Z141" s="180">
        <v>0</v>
      </c>
      <c r="AA141" s="180">
        <v>0</v>
      </c>
      <c r="AB141" s="180">
        <v>0</v>
      </c>
      <c r="AC141" s="180">
        <v>0</v>
      </c>
      <c r="AD141" s="180">
        <v>0</v>
      </c>
      <c r="AE141" s="180">
        <v>0</v>
      </c>
      <c r="AF141" s="180">
        <v>0</v>
      </c>
      <c r="AG141" s="180">
        <v>0</v>
      </c>
      <c r="AH141" s="180">
        <v>0</v>
      </c>
      <c r="AI141" s="180">
        <v>0</v>
      </c>
      <c r="AJ141" s="180">
        <v>0</v>
      </c>
      <c r="AK141" s="180">
        <v>0</v>
      </c>
      <c r="AL141" s="180">
        <v>0</v>
      </c>
      <c r="AM141" s="180">
        <v>0</v>
      </c>
      <c r="AN141" s="180">
        <v>0</v>
      </c>
      <c r="AO141" s="180">
        <v>0</v>
      </c>
      <c r="AP141" s="180">
        <v>0</v>
      </c>
      <c r="AQ141" s="180">
        <v>1861.4622899999999</v>
      </c>
      <c r="AR141" s="48"/>
      <c r="AS141" s="48"/>
    </row>
    <row r="142" spans="1:45">
      <c r="A142" s="16" t="s">
        <v>137</v>
      </c>
      <c r="B142" s="180">
        <v>93700</v>
      </c>
      <c r="C142" s="180">
        <v>32000</v>
      </c>
      <c r="D142" s="180">
        <v>13720</v>
      </c>
      <c r="E142" s="180">
        <v>5800</v>
      </c>
      <c r="F142" s="180">
        <v>8780.1330199999993</v>
      </c>
      <c r="G142" s="180">
        <v>1200</v>
      </c>
      <c r="H142" s="180">
        <v>1000</v>
      </c>
      <c r="I142" s="180">
        <v>16700</v>
      </c>
      <c r="J142" s="180">
        <v>1800</v>
      </c>
      <c r="K142" s="180">
        <v>0</v>
      </c>
      <c r="L142" s="180">
        <v>24564.659820000001</v>
      </c>
      <c r="M142" s="180">
        <v>2497.1331600000003</v>
      </c>
      <c r="N142" s="180">
        <v>1528.6138000000001</v>
      </c>
      <c r="O142" s="180">
        <v>5730</v>
      </c>
      <c r="P142" s="180">
        <v>1546.3046999999999</v>
      </c>
      <c r="Q142" s="180">
        <v>228.286</v>
      </c>
      <c r="R142" s="180">
        <v>726.49699999999996</v>
      </c>
      <c r="S142" s="180">
        <v>1768.3040600000002</v>
      </c>
      <c r="T142" s="180">
        <v>0</v>
      </c>
      <c r="U142" s="180">
        <v>2818</v>
      </c>
      <c r="V142" s="180">
        <v>1300</v>
      </c>
      <c r="W142" s="180">
        <v>3070</v>
      </c>
      <c r="X142" s="180">
        <v>11245</v>
      </c>
      <c r="Y142" s="180">
        <v>2650</v>
      </c>
      <c r="Z142" s="180">
        <v>13000</v>
      </c>
      <c r="AA142" s="180">
        <v>1105</v>
      </c>
      <c r="AB142" s="180">
        <v>8400</v>
      </c>
      <c r="AC142" s="180">
        <v>4900</v>
      </c>
      <c r="AD142" s="180">
        <v>374.42491999999999</v>
      </c>
      <c r="AE142" s="180">
        <v>5542.6190999999999</v>
      </c>
      <c r="AF142" s="180">
        <v>0</v>
      </c>
      <c r="AG142" s="180">
        <v>390</v>
      </c>
      <c r="AH142" s="180">
        <v>486.86991999999998</v>
      </c>
      <c r="AI142" s="180">
        <v>0</v>
      </c>
      <c r="AJ142" s="180">
        <v>647.80962</v>
      </c>
      <c r="AK142" s="180">
        <v>0</v>
      </c>
      <c r="AL142" s="180">
        <v>1400</v>
      </c>
      <c r="AM142" s="180">
        <v>0</v>
      </c>
      <c r="AN142" s="180">
        <v>0</v>
      </c>
      <c r="AO142" s="180">
        <v>0</v>
      </c>
      <c r="AP142" s="180">
        <v>0</v>
      </c>
      <c r="AQ142" s="180">
        <v>270619.65512000001</v>
      </c>
      <c r="AR142" s="48"/>
      <c r="AS142" s="48"/>
    </row>
    <row r="143" spans="1:45">
      <c r="A143" s="16" t="s">
        <v>138</v>
      </c>
      <c r="B143" s="180">
        <v>0</v>
      </c>
      <c r="C143" s="180">
        <v>0</v>
      </c>
      <c r="D143" s="180">
        <v>0</v>
      </c>
      <c r="E143" s="180">
        <v>0</v>
      </c>
      <c r="F143" s="180">
        <v>0</v>
      </c>
      <c r="G143" s="180">
        <v>0</v>
      </c>
      <c r="H143" s="180">
        <v>0</v>
      </c>
      <c r="I143" s="180">
        <v>0</v>
      </c>
      <c r="J143" s="180">
        <v>0</v>
      </c>
      <c r="K143" s="180">
        <v>0</v>
      </c>
      <c r="L143" s="180">
        <v>0</v>
      </c>
      <c r="M143" s="180">
        <v>0</v>
      </c>
      <c r="N143" s="180">
        <v>0</v>
      </c>
      <c r="O143" s="180">
        <v>0</v>
      </c>
      <c r="P143" s="180">
        <v>0</v>
      </c>
      <c r="Q143" s="180">
        <v>0</v>
      </c>
      <c r="R143" s="180">
        <v>0</v>
      </c>
      <c r="S143" s="180">
        <v>0</v>
      </c>
      <c r="T143" s="180">
        <v>0</v>
      </c>
      <c r="U143" s="180">
        <v>0</v>
      </c>
      <c r="V143" s="180">
        <v>0</v>
      </c>
      <c r="W143" s="180">
        <v>0</v>
      </c>
      <c r="X143" s="180">
        <v>1189.2921299999998</v>
      </c>
      <c r="Y143" s="180">
        <v>0</v>
      </c>
      <c r="Z143" s="180">
        <v>0</v>
      </c>
      <c r="AA143" s="180">
        <v>0</v>
      </c>
      <c r="AB143" s="180">
        <v>0</v>
      </c>
      <c r="AC143" s="180">
        <v>0</v>
      </c>
      <c r="AD143" s="180">
        <v>0</v>
      </c>
      <c r="AE143" s="180">
        <v>0</v>
      </c>
      <c r="AF143" s="180">
        <v>0</v>
      </c>
      <c r="AG143" s="180">
        <v>0</v>
      </c>
      <c r="AH143" s="180">
        <v>0</v>
      </c>
      <c r="AI143" s="180">
        <v>0</v>
      </c>
      <c r="AJ143" s="180">
        <v>0</v>
      </c>
      <c r="AK143" s="180">
        <v>0</v>
      </c>
      <c r="AL143" s="180">
        <v>0</v>
      </c>
      <c r="AM143" s="180">
        <v>0</v>
      </c>
      <c r="AN143" s="180">
        <v>0</v>
      </c>
      <c r="AO143" s="180">
        <v>0</v>
      </c>
      <c r="AP143" s="180">
        <v>0</v>
      </c>
      <c r="AQ143" s="180">
        <v>1189.2921299999998</v>
      </c>
      <c r="AR143" s="48"/>
      <c r="AS143" s="48"/>
    </row>
    <row r="144" spans="1:45">
      <c r="A144" s="16" t="s">
        <v>139</v>
      </c>
      <c r="B144" s="180">
        <v>63923.195810000005</v>
      </c>
      <c r="C144" s="180">
        <v>0</v>
      </c>
      <c r="D144" s="180">
        <v>58416.666640000003</v>
      </c>
      <c r="E144" s="180">
        <v>0</v>
      </c>
      <c r="F144" s="180">
        <v>0</v>
      </c>
      <c r="G144" s="180">
        <v>0</v>
      </c>
      <c r="H144" s="180">
        <v>0</v>
      </c>
      <c r="I144" s="180">
        <v>0</v>
      </c>
      <c r="J144" s="180">
        <v>0</v>
      </c>
      <c r="K144" s="180">
        <v>0</v>
      </c>
      <c r="L144" s="180">
        <v>0</v>
      </c>
      <c r="M144" s="180">
        <v>0</v>
      </c>
      <c r="N144" s="180">
        <v>0</v>
      </c>
      <c r="O144" s="180">
        <v>2424.9572599999997</v>
      </c>
      <c r="P144" s="180">
        <v>0</v>
      </c>
      <c r="Q144" s="180">
        <v>0</v>
      </c>
      <c r="R144" s="180">
        <v>0</v>
      </c>
      <c r="S144" s="180">
        <v>0</v>
      </c>
      <c r="T144" s="180">
        <v>0</v>
      </c>
      <c r="U144" s="180">
        <v>0</v>
      </c>
      <c r="V144" s="180">
        <v>0</v>
      </c>
      <c r="W144" s="180">
        <v>8305</v>
      </c>
      <c r="X144" s="180">
        <v>0</v>
      </c>
      <c r="Y144" s="180">
        <v>0</v>
      </c>
      <c r="Z144" s="180">
        <v>0</v>
      </c>
      <c r="AA144" s="180">
        <v>653.37092000000007</v>
      </c>
      <c r="AB144" s="180">
        <v>6553</v>
      </c>
      <c r="AC144" s="180">
        <v>0</v>
      </c>
      <c r="AD144" s="180">
        <v>16155.09001</v>
      </c>
      <c r="AE144" s="180">
        <v>0</v>
      </c>
      <c r="AF144" s="180">
        <v>0</v>
      </c>
      <c r="AG144" s="180">
        <v>0</v>
      </c>
      <c r="AH144" s="180">
        <v>0</v>
      </c>
      <c r="AI144" s="180">
        <v>0</v>
      </c>
      <c r="AJ144" s="180">
        <v>0</v>
      </c>
      <c r="AK144" s="180">
        <v>0</v>
      </c>
      <c r="AL144" s="180">
        <v>0</v>
      </c>
      <c r="AM144" s="180">
        <v>0</v>
      </c>
      <c r="AN144" s="180">
        <v>0</v>
      </c>
      <c r="AO144" s="180">
        <v>0</v>
      </c>
      <c r="AP144" s="180">
        <v>0</v>
      </c>
      <c r="AQ144" s="180">
        <v>156431.28063999998</v>
      </c>
      <c r="AR144" s="48"/>
      <c r="AS144" s="48"/>
    </row>
    <row r="145" spans="1:45">
      <c r="A145" s="11" t="s">
        <v>140</v>
      </c>
      <c r="B145" s="180">
        <v>111590.65510999999</v>
      </c>
      <c r="C145" s="180">
        <v>1378.1980900000001</v>
      </c>
      <c r="D145" s="180">
        <v>73482.597930000004</v>
      </c>
      <c r="E145" s="180">
        <v>23043.453129999998</v>
      </c>
      <c r="F145" s="180">
        <v>75</v>
      </c>
      <c r="G145" s="180">
        <v>6250.8693600000006</v>
      </c>
      <c r="H145" s="180">
        <v>1402.6788000000001</v>
      </c>
      <c r="I145" s="180">
        <v>5080.33356</v>
      </c>
      <c r="J145" s="180">
        <v>11817.389630000001</v>
      </c>
      <c r="K145" s="180">
        <v>0</v>
      </c>
      <c r="L145" s="180">
        <v>7010.9582199999995</v>
      </c>
      <c r="M145" s="180">
        <v>7.1902499999999998</v>
      </c>
      <c r="N145" s="180">
        <v>0</v>
      </c>
      <c r="O145" s="180">
        <v>0</v>
      </c>
      <c r="P145" s="180">
        <v>0</v>
      </c>
      <c r="Q145" s="180">
        <v>630</v>
      </c>
      <c r="R145" s="180">
        <v>5675.5231399999993</v>
      </c>
      <c r="S145" s="180">
        <v>0</v>
      </c>
      <c r="T145" s="180">
        <v>2500</v>
      </c>
      <c r="U145" s="180">
        <v>0</v>
      </c>
      <c r="V145" s="180">
        <v>977.17021999999997</v>
      </c>
      <c r="W145" s="180">
        <v>4086.7292900000002</v>
      </c>
      <c r="X145" s="180">
        <v>3372</v>
      </c>
      <c r="Y145" s="180">
        <v>0</v>
      </c>
      <c r="Z145" s="180">
        <v>7912.5</v>
      </c>
      <c r="AA145" s="180">
        <v>11144.56367</v>
      </c>
      <c r="AB145" s="180">
        <v>27276.46774</v>
      </c>
      <c r="AC145" s="180">
        <v>12554.81076</v>
      </c>
      <c r="AD145" s="180">
        <v>4054.7970399999999</v>
      </c>
      <c r="AE145" s="180">
        <v>0</v>
      </c>
      <c r="AF145" s="180">
        <v>4252.1102300000002</v>
      </c>
      <c r="AG145" s="180">
        <v>7024.1760300000005</v>
      </c>
      <c r="AH145" s="180">
        <v>3502.3857200000002</v>
      </c>
      <c r="AI145" s="180">
        <v>1408.0327600000001</v>
      </c>
      <c r="AJ145" s="180">
        <v>1111.0303999999999</v>
      </c>
      <c r="AK145" s="180">
        <v>0</v>
      </c>
      <c r="AL145" s="180">
        <v>2934.067</v>
      </c>
      <c r="AM145" s="180">
        <v>0</v>
      </c>
      <c r="AN145" s="180">
        <v>0</v>
      </c>
      <c r="AO145" s="180">
        <v>0</v>
      </c>
      <c r="AP145" s="180">
        <v>0</v>
      </c>
      <c r="AQ145" s="180">
        <v>341555.68807999999</v>
      </c>
      <c r="AR145" s="48"/>
      <c r="AS145" s="48"/>
    </row>
    <row r="146" spans="1:45">
      <c r="A146" s="16" t="s">
        <v>141</v>
      </c>
      <c r="B146" s="180">
        <v>0</v>
      </c>
      <c r="C146" s="180">
        <v>0</v>
      </c>
      <c r="D146" s="180">
        <v>0</v>
      </c>
      <c r="E146" s="180">
        <v>0</v>
      </c>
      <c r="F146" s="180">
        <v>0</v>
      </c>
      <c r="G146" s="180">
        <v>0</v>
      </c>
      <c r="H146" s="180">
        <v>0</v>
      </c>
      <c r="I146" s="180">
        <v>0</v>
      </c>
      <c r="J146" s="180">
        <v>0</v>
      </c>
      <c r="K146" s="180">
        <v>0</v>
      </c>
      <c r="L146" s="180">
        <v>0</v>
      </c>
      <c r="M146" s="180">
        <v>0</v>
      </c>
      <c r="N146" s="180">
        <v>0</v>
      </c>
      <c r="O146" s="180">
        <v>0</v>
      </c>
      <c r="P146" s="180">
        <v>0</v>
      </c>
      <c r="Q146" s="180">
        <v>0</v>
      </c>
      <c r="R146" s="180">
        <v>0</v>
      </c>
      <c r="S146" s="180">
        <v>0</v>
      </c>
      <c r="T146" s="180">
        <v>0</v>
      </c>
      <c r="U146" s="180">
        <v>0</v>
      </c>
      <c r="V146" s="180">
        <v>0</v>
      </c>
      <c r="W146" s="180">
        <v>0</v>
      </c>
      <c r="X146" s="180">
        <v>0</v>
      </c>
      <c r="Y146" s="180">
        <v>0</v>
      </c>
      <c r="Z146" s="180">
        <v>0</v>
      </c>
      <c r="AA146" s="180">
        <v>0</v>
      </c>
      <c r="AB146" s="180">
        <v>0</v>
      </c>
      <c r="AC146" s="180">
        <v>0</v>
      </c>
      <c r="AD146" s="180">
        <v>0</v>
      </c>
      <c r="AE146" s="180">
        <v>0</v>
      </c>
      <c r="AF146" s="180">
        <v>0</v>
      </c>
      <c r="AG146" s="180">
        <v>0</v>
      </c>
      <c r="AH146" s="180">
        <v>0</v>
      </c>
      <c r="AI146" s="180">
        <v>0</v>
      </c>
      <c r="AJ146" s="180">
        <v>0</v>
      </c>
      <c r="AK146" s="180">
        <v>0</v>
      </c>
      <c r="AL146" s="180">
        <v>0</v>
      </c>
      <c r="AM146" s="180">
        <v>0</v>
      </c>
      <c r="AN146" s="180">
        <v>0</v>
      </c>
      <c r="AO146" s="180">
        <v>0</v>
      </c>
      <c r="AP146" s="180">
        <v>0</v>
      </c>
      <c r="AQ146" s="180">
        <v>0</v>
      </c>
      <c r="AR146" s="48"/>
      <c r="AS146" s="48"/>
    </row>
    <row r="147" spans="1:45">
      <c r="A147" s="16" t="s">
        <v>142</v>
      </c>
      <c r="B147" s="180">
        <v>0</v>
      </c>
      <c r="C147" s="180">
        <v>0</v>
      </c>
      <c r="D147" s="180">
        <v>0</v>
      </c>
      <c r="E147" s="180">
        <v>0</v>
      </c>
      <c r="F147" s="180">
        <v>0</v>
      </c>
      <c r="G147" s="180">
        <v>0</v>
      </c>
      <c r="H147" s="180">
        <v>0</v>
      </c>
      <c r="I147" s="180">
        <v>0</v>
      </c>
      <c r="J147" s="180">
        <v>0</v>
      </c>
      <c r="K147" s="180">
        <v>0</v>
      </c>
      <c r="L147" s="180">
        <v>0</v>
      </c>
      <c r="M147" s="180">
        <v>6860</v>
      </c>
      <c r="N147" s="180">
        <v>0</v>
      </c>
      <c r="O147" s="180">
        <v>0</v>
      </c>
      <c r="P147" s="180">
        <v>0</v>
      </c>
      <c r="Q147" s="180">
        <v>6860</v>
      </c>
      <c r="R147" s="180">
        <v>0</v>
      </c>
      <c r="S147" s="180">
        <v>0</v>
      </c>
      <c r="T147" s="180">
        <v>0</v>
      </c>
      <c r="U147" s="180">
        <v>9800.0039399999987</v>
      </c>
      <c r="V147" s="180">
        <v>0</v>
      </c>
      <c r="W147" s="180">
        <v>0</v>
      </c>
      <c r="X147" s="180">
        <v>6174</v>
      </c>
      <c r="Y147" s="180">
        <v>0</v>
      </c>
      <c r="Z147" s="180">
        <v>153.19387</v>
      </c>
      <c r="AA147" s="180">
        <v>0</v>
      </c>
      <c r="AB147" s="180">
        <v>0</v>
      </c>
      <c r="AC147" s="180">
        <v>0</v>
      </c>
      <c r="AD147" s="180">
        <v>0</v>
      </c>
      <c r="AE147" s="180">
        <v>0</v>
      </c>
      <c r="AF147" s="180">
        <v>12576.66438</v>
      </c>
      <c r="AG147" s="180">
        <v>0</v>
      </c>
      <c r="AH147" s="180">
        <v>0</v>
      </c>
      <c r="AI147" s="180">
        <v>0</v>
      </c>
      <c r="AJ147" s="180">
        <v>0</v>
      </c>
      <c r="AK147" s="180">
        <v>0</v>
      </c>
      <c r="AL147" s="180">
        <v>0</v>
      </c>
      <c r="AM147" s="180">
        <v>0</v>
      </c>
      <c r="AN147" s="180">
        <v>0</v>
      </c>
      <c r="AO147" s="180">
        <v>0</v>
      </c>
      <c r="AP147" s="180">
        <v>0</v>
      </c>
      <c r="AQ147" s="180">
        <v>42423.86219</v>
      </c>
      <c r="AR147" s="48"/>
      <c r="AS147" s="48"/>
    </row>
    <row r="148" spans="1:45">
      <c r="A148" s="16" t="s">
        <v>143</v>
      </c>
      <c r="B148" s="180">
        <v>1341.20795</v>
      </c>
      <c r="C148" s="180">
        <v>2.7173099999999999</v>
      </c>
      <c r="D148" s="180">
        <v>889.99692000000005</v>
      </c>
      <c r="E148" s="180">
        <v>0</v>
      </c>
      <c r="F148" s="180">
        <v>36.767429999999997</v>
      </c>
      <c r="G148" s="180">
        <v>38.093199999999996</v>
      </c>
      <c r="H148" s="180">
        <v>2.0666700000000002</v>
      </c>
      <c r="I148" s="180">
        <v>29.218619999999998</v>
      </c>
      <c r="J148" s="180">
        <v>110.42187</v>
      </c>
      <c r="K148" s="180">
        <v>0</v>
      </c>
      <c r="L148" s="180">
        <v>49.72222</v>
      </c>
      <c r="M148" s="180">
        <v>116.17066</v>
      </c>
      <c r="N148" s="180">
        <v>0</v>
      </c>
      <c r="O148" s="180">
        <v>6.6479999999999997</v>
      </c>
      <c r="P148" s="180">
        <v>0</v>
      </c>
      <c r="Q148" s="180">
        <v>119.89945</v>
      </c>
      <c r="R148" s="180">
        <v>29.678750000000001</v>
      </c>
      <c r="S148" s="180">
        <v>0</v>
      </c>
      <c r="T148" s="180">
        <v>39.166669999999996</v>
      </c>
      <c r="U148" s="180">
        <v>23.7348</v>
      </c>
      <c r="V148" s="180">
        <v>14.148999999999999</v>
      </c>
      <c r="W148" s="180">
        <v>59.52308</v>
      </c>
      <c r="X148" s="180">
        <v>224.14437000000001</v>
      </c>
      <c r="Y148" s="180">
        <v>0</v>
      </c>
      <c r="Z148" s="180">
        <v>165.04642000000001</v>
      </c>
      <c r="AA148" s="180">
        <v>19.831109999999999</v>
      </c>
      <c r="AB148" s="180">
        <v>575.51493000000005</v>
      </c>
      <c r="AC148" s="180">
        <v>242.30070000000001</v>
      </c>
      <c r="AD148" s="180">
        <v>38.509440000000005</v>
      </c>
      <c r="AE148" s="180">
        <v>0</v>
      </c>
      <c r="AF148" s="180">
        <v>239.71</v>
      </c>
      <c r="AG148" s="180">
        <v>48.481639999999999</v>
      </c>
      <c r="AH148" s="180">
        <v>7.2938199999999993</v>
      </c>
      <c r="AI148" s="180">
        <v>2.2379799999999999</v>
      </c>
      <c r="AJ148" s="180">
        <v>0</v>
      </c>
      <c r="AK148" s="180">
        <v>0</v>
      </c>
      <c r="AL148" s="180">
        <v>32.614400000000003</v>
      </c>
      <c r="AM148" s="180">
        <v>0</v>
      </c>
      <c r="AN148" s="180">
        <v>0</v>
      </c>
      <c r="AO148" s="180">
        <v>0</v>
      </c>
      <c r="AP148" s="180">
        <v>0</v>
      </c>
      <c r="AQ148" s="180">
        <v>4504.8674099999998</v>
      </c>
      <c r="AR148" s="48"/>
      <c r="AS148" s="48"/>
    </row>
    <row r="149" spans="1:45">
      <c r="A149" s="15" t="s">
        <v>144</v>
      </c>
      <c r="B149" s="374">
        <v>102451.95441999999</v>
      </c>
      <c r="C149" s="374">
        <v>4803.5143600000001</v>
      </c>
      <c r="D149" s="374">
        <v>14027.739659999999</v>
      </c>
      <c r="E149" s="374">
        <v>12632.355210000002</v>
      </c>
      <c r="F149" s="374">
        <v>3402.4823099999999</v>
      </c>
      <c r="G149" s="374">
        <v>8719.2412700000004</v>
      </c>
      <c r="H149" s="374">
        <v>4840.5910599999997</v>
      </c>
      <c r="I149" s="374">
        <v>7392.4684500000003</v>
      </c>
      <c r="J149" s="374">
        <v>3592.1346699999999</v>
      </c>
      <c r="K149" s="374">
        <v>5316.2708400000001</v>
      </c>
      <c r="L149" s="374">
        <v>1685.4739999999999</v>
      </c>
      <c r="M149" s="374">
        <v>8161.67011</v>
      </c>
      <c r="N149" s="374">
        <v>10669.61753</v>
      </c>
      <c r="O149" s="374">
        <v>5995.1165199999996</v>
      </c>
      <c r="P149" s="374">
        <v>2734.2366099999999</v>
      </c>
      <c r="Q149" s="374">
        <v>1834.0699399999999</v>
      </c>
      <c r="R149" s="374">
        <v>1390.5684799999999</v>
      </c>
      <c r="S149" s="374">
        <v>1322.21055</v>
      </c>
      <c r="T149" s="374">
        <v>5641.9798300000002</v>
      </c>
      <c r="U149" s="374">
        <v>5154.0672599999998</v>
      </c>
      <c r="V149" s="374">
        <v>2139.8192200000003</v>
      </c>
      <c r="W149" s="374">
        <v>2244.6543700000002</v>
      </c>
      <c r="X149" s="374">
        <v>4104.5940899999996</v>
      </c>
      <c r="Y149" s="374">
        <v>3427.6481100000001</v>
      </c>
      <c r="Z149" s="374">
        <v>4583.9151500000007</v>
      </c>
      <c r="AA149" s="374">
        <v>1754.4633200000001</v>
      </c>
      <c r="AB149" s="374">
        <v>8073.1064200000001</v>
      </c>
      <c r="AC149" s="374">
        <v>12758.96242</v>
      </c>
      <c r="AD149" s="374">
        <v>1134.1822400000001</v>
      </c>
      <c r="AE149" s="374">
        <v>5230.3966799999998</v>
      </c>
      <c r="AF149" s="374">
        <v>4552.0387799999999</v>
      </c>
      <c r="AG149" s="374">
        <v>1690.49224</v>
      </c>
      <c r="AH149" s="374">
        <v>1718.01323</v>
      </c>
      <c r="AI149" s="374">
        <v>1002.2080100000001</v>
      </c>
      <c r="AJ149" s="374">
        <v>1747.35095</v>
      </c>
      <c r="AK149" s="374">
        <v>2481.6625800000002</v>
      </c>
      <c r="AL149" s="374">
        <v>1640.66274</v>
      </c>
      <c r="AM149" s="374">
        <v>1249.9181899999999</v>
      </c>
      <c r="AN149" s="374">
        <v>3383.4256399999999</v>
      </c>
      <c r="AO149" s="374">
        <v>4224.8031600000004</v>
      </c>
      <c r="AP149" s="374">
        <v>1166.23164</v>
      </c>
      <c r="AQ149" s="374">
        <v>282076.31225999998</v>
      </c>
      <c r="AR149" s="170"/>
      <c r="AS149" s="48"/>
    </row>
    <row r="150" spans="1:45">
      <c r="A150" s="16" t="s">
        <v>71</v>
      </c>
      <c r="B150" s="180">
        <v>227.82016000000002</v>
      </c>
      <c r="C150" s="180">
        <v>0</v>
      </c>
      <c r="D150" s="180">
        <v>0</v>
      </c>
      <c r="E150" s="180">
        <v>0.56623000000000001</v>
      </c>
      <c r="F150" s="180">
        <v>0</v>
      </c>
      <c r="G150" s="180">
        <v>0</v>
      </c>
      <c r="H150" s="180">
        <v>0</v>
      </c>
      <c r="I150" s="180">
        <v>0</v>
      </c>
      <c r="J150" s="180">
        <v>6.6983600000000001</v>
      </c>
      <c r="K150" s="180">
        <v>289.25759000000005</v>
      </c>
      <c r="L150" s="180">
        <v>0</v>
      </c>
      <c r="M150" s="180">
        <v>0</v>
      </c>
      <c r="N150" s="180">
        <v>0</v>
      </c>
      <c r="O150" s="180">
        <v>0</v>
      </c>
      <c r="P150" s="180">
        <v>0</v>
      </c>
      <c r="Q150" s="180">
        <v>3.27</v>
      </c>
      <c r="R150" s="180">
        <v>0</v>
      </c>
      <c r="S150" s="180">
        <v>0</v>
      </c>
      <c r="T150" s="180">
        <v>43.223289999999999</v>
      </c>
      <c r="U150" s="180">
        <v>26.014410000000002</v>
      </c>
      <c r="V150" s="180">
        <v>0</v>
      </c>
      <c r="W150" s="180">
        <v>0</v>
      </c>
      <c r="X150" s="180">
        <v>0</v>
      </c>
      <c r="Y150" s="180">
        <v>0</v>
      </c>
      <c r="Z150" s="180">
        <v>0.67544000000000004</v>
      </c>
      <c r="AA150" s="180">
        <v>0</v>
      </c>
      <c r="AB150" s="180">
        <v>0</v>
      </c>
      <c r="AC150" s="180">
        <v>0</v>
      </c>
      <c r="AD150" s="180">
        <v>0</v>
      </c>
      <c r="AE150" s="180">
        <v>0</v>
      </c>
      <c r="AF150" s="180">
        <v>1.75099</v>
      </c>
      <c r="AG150" s="180">
        <v>0</v>
      </c>
      <c r="AH150" s="180">
        <v>327.30432000000002</v>
      </c>
      <c r="AI150" s="180">
        <v>0</v>
      </c>
      <c r="AJ150" s="180">
        <v>0</v>
      </c>
      <c r="AK150" s="180">
        <v>4.45</v>
      </c>
      <c r="AL150" s="180">
        <v>0</v>
      </c>
      <c r="AM150" s="180">
        <v>0</v>
      </c>
      <c r="AN150" s="180">
        <v>0</v>
      </c>
      <c r="AO150" s="180">
        <v>0</v>
      </c>
      <c r="AP150" s="180">
        <v>0</v>
      </c>
      <c r="AQ150" s="180">
        <v>931.03079000000002</v>
      </c>
      <c r="AR150" s="48"/>
      <c r="AS150" s="48"/>
    </row>
    <row r="151" spans="1:45">
      <c r="A151" s="16" t="s">
        <v>73</v>
      </c>
      <c r="B151" s="180">
        <v>78848.645230000009</v>
      </c>
      <c r="C151" s="180">
        <v>2113.4583499999999</v>
      </c>
      <c r="D151" s="180">
        <v>5614.9756900000002</v>
      </c>
      <c r="E151" s="180">
        <v>3555.7928500000003</v>
      </c>
      <c r="F151" s="180">
        <v>1637.95858</v>
      </c>
      <c r="G151" s="180">
        <v>3736.5113099999999</v>
      </c>
      <c r="H151" s="180">
        <v>1920.76622</v>
      </c>
      <c r="I151" s="180">
        <v>3546.5805299999997</v>
      </c>
      <c r="J151" s="180">
        <v>1431.6731399999999</v>
      </c>
      <c r="K151" s="180">
        <v>1170.74928</v>
      </c>
      <c r="L151" s="180">
        <v>303.84517</v>
      </c>
      <c r="M151" s="180">
        <v>1820.88526</v>
      </c>
      <c r="N151" s="180">
        <v>2579.1568900000002</v>
      </c>
      <c r="O151" s="180">
        <v>1157.9187099999999</v>
      </c>
      <c r="P151" s="180">
        <v>730.74450000000002</v>
      </c>
      <c r="Q151" s="180">
        <v>643.67466000000002</v>
      </c>
      <c r="R151" s="180">
        <v>478.44040000000001</v>
      </c>
      <c r="S151" s="180">
        <v>508.90692999999999</v>
      </c>
      <c r="T151" s="180">
        <v>1941.5067099999999</v>
      </c>
      <c r="U151" s="180">
        <v>513.22856999999999</v>
      </c>
      <c r="V151" s="180">
        <v>785.68002999999999</v>
      </c>
      <c r="W151" s="180">
        <v>1032.15005</v>
      </c>
      <c r="X151" s="180">
        <v>1403.3129899999999</v>
      </c>
      <c r="Y151" s="180">
        <v>939.14837</v>
      </c>
      <c r="Z151" s="180">
        <v>1728.6697900000001</v>
      </c>
      <c r="AA151" s="180">
        <v>624.16224</v>
      </c>
      <c r="AB151" s="180">
        <v>2557.0297500000001</v>
      </c>
      <c r="AC151" s="180">
        <v>4517.4180400000005</v>
      </c>
      <c r="AD151" s="180">
        <v>270.11538999999999</v>
      </c>
      <c r="AE151" s="180">
        <v>1370.1613500000001</v>
      </c>
      <c r="AF151" s="180">
        <v>1106.5221799999999</v>
      </c>
      <c r="AG151" s="180">
        <v>450.80930000000001</v>
      </c>
      <c r="AH151" s="180">
        <v>285.00946000000005</v>
      </c>
      <c r="AI151" s="180">
        <v>105.18848</v>
      </c>
      <c r="AJ151" s="180">
        <v>1428.6758600000001</v>
      </c>
      <c r="AK151" s="180">
        <v>405.49563000000001</v>
      </c>
      <c r="AL151" s="180">
        <v>580.77076</v>
      </c>
      <c r="AM151" s="180">
        <v>264.40871999999996</v>
      </c>
      <c r="AN151" s="180">
        <v>1270.18451</v>
      </c>
      <c r="AO151" s="180">
        <v>1734.8700800000001</v>
      </c>
      <c r="AP151" s="180">
        <v>396.04478</v>
      </c>
      <c r="AQ151" s="180">
        <v>137511.24674</v>
      </c>
      <c r="AR151" s="48"/>
      <c r="AS151" s="48"/>
    </row>
    <row r="152" spans="1:45">
      <c r="A152" s="16" t="s">
        <v>145</v>
      </c>
      <c r="B152" s="180">
        <v>17573.768820000001</v>
      </c>
      <c r="C152" s="180">
        <v>2662.6469099999999</v>
      </c>
      <c r="D152" s="180">
        <v>7858.6759699999993</v>
      </c>
      <c r="E152" s="180">
        <v>9062.5438200000008</v>
      </c>
      <c r="F152" s="180">
        <v>1758.8118999999999</v>
      </c>
      <c r="G152" s="180">
        <v>4967.5878600000005</v>
      </c>
      <c r="H152" s="180">
        <v>2914.0893599999999</v>
      </c>
      <c r="I152" s="180">
        <v>3836.5944900000004</v>
      </c>
      <c r="J152" s="180">
        <v>2153.4814100000003</v>
      </c>
      <c r="K152" s="180">
        <v>3853.3916099999997</v>
      </c>
      <c r="L152" s="180">
        <v>988.37806</v>
      </c>
      <c r="M152" s="180">
        <v>6333.1809499999999</v>
      </c>
      <c r="N152" s="180">
        <v>7977.9490599999999</v>
      </c>
      <c r="O152" s="180">
        <v>4836.6393799999996</v>
      </c>
      <c r="P152" s="180">
        <v>1999.29574</v>
      </c>
      <c r="Q152" s="180">
        <v>1181.4764</v>
      </c>
      <c r="R152" s="180">
        <v>821.37956999999994</v>
      </c>
      <c r="S152" s="180">
        <v>803.8926899999999</v>
      </c>
      <c r="T152" s="180">
        <v>3654.1333</v>
      </c>
      <c r="U152" s="180">
        <v>4582.4587499999998</v>
      </c>
      <c r="V152" s="180">
        <v>1326.59593</v>
      </c>
      <c r="W152" s="180">
        <v>1200.5679</v>
      </c>
      <c r="X152" s="180">
        <v>2672.3199100000002</v>
      </c>
      <c r="Y152" s="180">
        <v>2487.84926</v>
      </c>
      <c r="Z152" s="180">
        <v>2799.4157500000001</v>
      </c>
      <c r="AA152" s="180">
        <v>1126.0846299999998</v>
      </c>
      <c r="AB152" s="180">
        <v>5507.7926900000002</v>
      </c>
      <c r="AC152" s="180">
        <v>8128.3494900000005</v>
      </c>
      <c r="AD152" s="180">
        <v>859.65781000000004</v>
      </c>
      <c r="AE152" s="180">
        <v>3821.91156</v>
      </c>
      <c r="AF152" s="180">
        <v>3441.51604</v>
      </c>
      <c r="AG152" s="180">
        <v>1236.33726</v>
      </c>
      <c r="AH152" s="180">
        <v>1087.56331</v>
      </c>
      <c r="AI152" s="180">
        <v>896.32359999999994</v>
      </c>
      <c r="AJ152" s="180">
        <v>316.75711000000001</v>
      </c>
      <c r="AK152" s="180">
        <v>2071.66878</v>
      </c>
      <c r="AL152" s="180">
        <v>1049.6313</v>
      </c>
      <c r="AM152" s="180">
        <v>985.02543999999989</v>
      </c>
      <c r="AN152" s="180">
        <v>2112.90362</v>
      </c>
      <c r="AO152" s="180">
        <v>2474.1587999999997</v>
      </c>
      <c r="AP152" s="180">
        <v>769.20893999999998</v>
      </c>
      <c r="AQ152" s="180">
        <v>136192.01518000002</v>
      </c>
      <c r="AR152" s="48"/>
      <c r="AS152" s="48"/>
    </row>
    <row r="153" spans="1:45">
      <c r="A153" s="16" t="s">
        <v>99</v>
      </c>
      <c r="B153" s="180">
        <v>5801.7202100000004</v>
      </c>
      <c r="C153" s="180">
        <v>27.409099999999999</v>
      </c>
      <c r="D153" s="180">
        <v>554.08799999999997</v>
      </c>
      <c r="E153" s="180">
        <v>13.452309999999999</v>
      </c>
      <c r="F153" s="180">
        <v>5.71183</v>
      </c>
      <c r="G153" s="180">
        <v>15.142100000000001</v>
      </c>
      <c r="H153" s="180">
        <v>5.7354799999999999</v>
      </c>
      <c r="I153" s="180">
        <v>9.2934300000000007</v>
      </c>
      <c r="J153" s="180">
        <v>0.28176000000000001</v>
      </c>
      <c r="K153" s="180">
        <v>2.87236</v>
      </c>
      <c r="L153" s="180">
        <v>393.25077000000005</v>
      </c>
      <c r="M153" s="180">
        <v>7.6038999999999994</v>
      </c>
      <c r="N153" s="180">
        <v>112.51158</v>
      </c>
      <c r="O153" s="180">
        <v>0.55842999999999998</v>
      </c>
      <c r="P153" s="180">
        <v>4.1963699999999999</v>
      </c>
      <c r="Q153" s="180">
        <v>5.6488800000000001</v>
      </c>
      <c r="R153" s="180">
        <v>90.748509999999996</v>
      </c>
      <c r="S153" s="180">
        <v>9.4109300000000005</v>
      </c>
      <c r="T153" s="180">
        <v>3.11653</v>
      </c>
      <c r="U153" s="180">
        <v>32.36553</v>
      </c>
      <c r="V153" s="180">
        <v>27.54326</v>
      </c>
      <c r="W153" s="180">
        <v>11.93642</v>
      </c>
      <c r="X153" s="180">
        <v>28.961189999999998</v>
      </c>
      <c r="Y153" s="180">
        <v>0.65048000000000006</v>
      </c>
      <c r="Z153" s="180">
        <v>55.154170000000001</v>
      </c>
      <c r="AA153" s="180">
        <v>4.21645</v>
      </c>
      <c r="AB153" s="180">
        <v>8.2839799999999997</v>
      </c>
      <c r="AC153" s="180">
        <v>113.19489</v>
      </c>
      <c r="AD153" s="180">
        <v>4.4090400000000001</v>
      </c>
      <c r="AE153" s="180">
        <v>38.323769999999996</v>
      </c>
      <c r="AF153" s="180">
        <v>2.2495700000000003</v>
      </c>
      <c r="AG153" s="180">
        <v>3.3456799999999998</v>
      </c>
      <c r="AH153" s="180">
        <v>18.136140000000001</v>
      </c>
      <c r="AI153" s="180">
        <v>0.69592999999999994</v>
      </c>
      <c r="AJ153" s="180">
        <v>1.91798</v>
      </c>
      <c r="AK153" s="180">
        <v>4.8170000000000004E-2</v>
      </c>
      <c r="AL153" s="180">
        <v>10.260680000000001</v>
      </c>
      <c r="AM153" s="180">
        <v>0.48402999999999996</v>
      </c>
      <c r="AN153" s="180">
        <v>0.33750999999999998</v>
      </c>
      <c r="AO153" s="180">
        <v>15.774280000000001</v>
      </c>
      <c r="AP153" s="180">
        <v>0.97792000000000001</v>
      </c>
      <c r="AQ153" s="180">
        <v>7442.01955</v>
      </c>
      <c r="AR153" s="48"/>
      <c r="AS153" s="48"/>
    </row>
    <row r="154" spans="1:45">
      <c r="A154" s="16" t="s">
        <v>146</v>
      </c>
      <c r="B154" s="180">
        <v>0</v>
      </c>
      <c r="C154" s="180">
        <v>0</v>
      </c>
      <c r="D154" s="180">
        <v>0</v>
      </c>
      <c r="E154" s="180">
        <v>0</v>
      </c>
      <c r="F154" s="180">
        <v>0</v>
      </c>
      <c r="G154" s="180">
        <v>0</v>
      </c>
      <c r="H154" s="180">
        <v>0</v>
      </c>
      <c r="I154" s="180">
        <v>0</v>
      </c>
      <c r="J154" s="180">
        <v>0</v>
      </c>
      <c r="K154" s="180">
        <v>0</v>
      </c>
      <c r="L154" s="180">
        <v>0</v>
      </c>
      <c r="M154" s="180">
        <v>0</v>
      </c>
      <c r="N154" s="180">
        <v>0</v>
      </c>
      <c r="O154" s="180">
        <v>0</v>
      </c>
      <c r="P154" s="180">
        <v>0</v>
      </c>
      <c r="Q154" s="180">
        <v>0</v>
      </c>
      <c r="R154" s="180">
        <v>0</v>
      </c>
      <c r="S154" s="180">
        <v>0</v>
      </c>
      <c r="T154" s="180">
        <v>0</v>
      </c>
      <c r="U154" s="180">
        <v>0</v>
      </c>
      <c r="V154" s="180">
        <v>0</v>
      </c>
      <c r="W154" s="180">
        <v>0</v>
      </c>
      <c r="X154" s="180">
        <v>0</v>
      </c>
      <c r="Y154" s="180">
        <v>0</v>
      </c>
      <c r="Z154" s="180">
        <v>0</v>
      </c>
      <c r="AA154" s="180">
        <v>0</v>
      </c>
      <c r="AB154" s="180">
        <v>0</v>
      </c>
      <c r="AC154" s="180">
        <v>0</v>
      </c>
      <c r="AD154" s="180">
        <v>0</v>
      </c>
      <c r="AE154" s="180">
        <v>0</v>
      </c>
      <c r="AF154" s="180">
        <v>0</v>
      </c>
      <c r="AG154" s="180">
        <v>0</v>
      </c>
      <c r="AH154" s="180">
        <v>0</v>
      </c>
      <c r="AI154" s="180">
        <v>0</v>
      </c>
      <c r="AJ154" s="180">
        <v>0</v>
      </c>
      <c r="AK154" s="180">
        <v>0</v>
      </c>
      <c r="AL154" s="180">
        <v>0</v>
      </c>
      <c r="AM154" s="180">
        <v>0</v>
      </c>
      <c r="AN154" s="180">
        <v>0</v>
      </c>
      <c r="AO154" s="180">
        <v>0</v>
      </c>
      <c r="AP154" s="180">
        <v>0</v>
      </c>
      <c r="AQ154" s="180">
        <v>0</v>
      </c>
      <c r="AR154" s="48"/>
      <c r="AS154" s="48"/>
    </row>
    <row r="155" spans="1:45">
      <c r="A155" s="15" t="s">
        <v>147</v>
      </c>
      <c r="B155" s="374">
        <v>62717.03832</v>
      </c>
      <c r="C155" s="374">
        <v>9376.5956700000006</v>
      </c>
      <c r="D155" s="374">
        <v>6968.0198300000002</v>
      </c>
      <c r="E155" s="374">
        <v>2661.47892</v>
      </c>
      <c r="F155" s="374">
        <v>1982.9902299999999</v>
      </c>
      <c r="G155" s="374">
        <v>1578.84744</v>
      </c>
      <c r="H155" s="374">
        <v>1341.9478999999999</v>
      </c>
      <c r="I155" s="374">
        <v>3278.4758500000003</v>
      </c>
      <c r="J155" s="374">
        <v>3195.3183799999997</v>
      </c>
      <c r="K155" s="374">
        <v>14992.375470000001</v>
      </c>
      <c r="L155" s="374">
        <v>1319.28719</v>
      </c>
      <c r="M155" s="374">
        <v>7557.8885099999998</v>
      </c>
      <c r="N155" s="374">
        <v>10249.915289999999</v>
      </c>
      <c r="O155" s="374">
        <v>2124.3447700000002</v>
      </c>
      <c r="P155" s="374">
        <v>2483.0294199999998</v>
      </c>
      <c r="Q155" s="374">
        <v>546.88751000000002</v>
      </c>
      <c r="R155" s="374">
        <v>913.09602000000007</v>
      </c>
      <c r="S155" s="374">
        <v>1702.2846299999999</v>
      </c>
      <c r="T155" s="374">
        <v>5061.0948200000003</v>
      </c>
      <c r="U155" s="374">
        <v>4973.2072099999996</v>
      </c>
      <c r="V155" s="374">
        <v>1238.0908100000001</v>
      </c>
      <c r="W155" s="374">
        <v>1609.0678500000001</v>
      </c>
      <c r="X155" s="374">
        <v>5526.7686599999997</v>
      </c>
      <c r="Y155" s="374">
        <v>5204.7856700000002</v>
      </c>
      <c r="Z155" s="374">
        <v>1647.40335</v>
      </c>
      <c r="AA155" s="374">
        <v>3496.0945400000001</v>
      </c>
      <c r="AB155" s="374">
        <v>12911.159369999999</v>
      </c>
      <c r="AC155" s="374">
        <v>3111.8518799999997</v>
      </c>
      <c r="AD155" s="374">
        <v>1227.18984</v>
      </c>
      <c r="AE155" s="374">
        <v>11454.348029999999</v>
      </c>
      <c r="AF155" s="374">
        <v>1506.9929299999999</v>
      </c>
      <c r="AG155" s="374">
        <v>408.55915000000005</v>
      </c>
      <c r="AH155" s="374">
        <v>641.12335999999993</v>
      </c>
      <c r="AI155" s="374">
        <v>2558.0708100000002</v>
      </c>
      <c r="AJ155" s="374">
        <v>606.78373999999997</v>
      </c>
      <c r="AK155" s="374">
        <v>249.59832999999998</v>
      </c>
      <c r="AL155" s="374">
        <v>841.04436999999996</v>
      </c>
      <c r="AM155" s="374">
        <v>52.511009999999999</v>
      </c>
      <c r="AN155" s="374">
        <v>6343.1862000000001</v>
      </c>
      <c r="AO155" s="374">
        <v>681.06224999999995</v>
      </c>
      <c r="AP155" s="374">
        <v>293.24960999999996</v>
      </c>
      <c r="AQ155" s="374">
        <v>206633.06513999999</v>
      </c>
      <c r="AR155" s="170"/>
      <c r="AS155" s="48"/>
    </row>
    <row r="156" spans="1:45">
      <c r="A156" s="16" t="s">
        <v>148</v>
      </c>
      <c r="B156" s="180">
        <v>474.10660999999999</v>
      </c>
      <c r="C156" s="180">
        <v>0</v>
      </c>
      <c r="D156" s="180">
        <v>0</v>
      </c>
      <c r="E156" s="180">
        <v>0</v>
      </c>
      <c r="F156" s="180">
        <v>0</v>
      </c>
      <c r="G156" s="180">
        <v>0</v>
      </c>
      <c r="H156" s="180">
        <v>0</v>
      </c>
      <c r="I156" s="180">
        <v>0</v>
      </c>
      <c r="J156" s="180">
        <v>0</v>
      </c>
      <c r="K156" s="180">
        <v>0</v>
      </c>
      <c r="L156" s="180">
        <v>0</v>
      </c>
      <c r="M156" s="180">
        <v>0</v>
      </c>
      <c r="N156" s="180">
        <v>0</v>
      </c>
      <c r="O156" s="180">
        <v>0</v>
      </c>
      <c r="P156" s="180">
        <v>0</v>
      </c>
      <c r="Q156" s="180">
        <v>0</v>
      </c>
      <c r="R156" s="180">
        <v>0</v>
      </c>
      <c r="S156" s="180">
        <v>0</v>
      </c>
      <c r="T156" s="180">
        <v>0</v>
      </c>
      <c r="U156" s="180">
        <v>0</v>
      </c>
      <c r="V156" s="180">
        <v>0</v>
      </c>
      <c r="W156" s="180">
        <v>0</v>
      </c>
      <c r="X156" s="180">
        <v>0</v>
      </c>
      <c r="Y156" s="180">
        <v>0</v>
      </c>
      <c r="Z156" s="180">
        <v>0</v>
      </c>
      <c r="AA156" s="180">
        <v>0</v>
      </c>
      <c r="AB156" s="180">
        <v>0</v>
      </c>
      <c r="AC156" s="180">
        <v>0</v>
      </c>
      <c r="AD156" s="180">
        <v>0</v>
      </c>
      <c r="AE156" s="180">
        <v>0</v>
      </c>
      <c r="AF156" s="180">
        <v>0</v>
      </c>
      <c r="AG156" s="180">
        <v>0</v>
      </c>
      <c r="AH156" s="180">
        <v>0</v>
      </c>
      <c r="AI156" s="180">
        <v>0</v>
      </c>
      <c r="AJ156" s="180">
        <v>0</v>
      </c>
      <c r="AK156" s="180">
        <v>0</v>
      </c>
      <c r="AL156" s="180">
        <v>0</v>
      </c>
      <c r="AM156" s="180">
        <v>0</v>
      </c>
      <c r="AN156" s="180">
        <v>0</v>
      </c>
      <c r="AO156" s="180">
        <v>0</v>
      </c>
      <c r="AP156" s="180">
        <v>0</v>
      </c>
      <c r="AQ156" s="180">
        <v>474.10660999999999</v>
      </c>
      <c r="AR156" s="48"/>
      <c r="AS156" s="48"/>
    </row>
    <row r="157" spans="1:45">
      <c r="A157" s="16" t="s">
        <v>149</v>
      </c>
      <c r="B157" s="180">
        <v>0</v>
      </c>
      <c r="C157" s="180">
        <v>0</v>
      </c>
      <c r="D157" s="180">
        <v>0</v>
      </c>
      <c r="E157" s="180">
        <v>0</v>
      </c>
      <c r="F157" s="180">
        <v>0</v>
      </c>
      <c r="G157" s="180">
        <v>0</v>
      </c>
      <c r="H157" s="180">
        <v>0</v>
      </c>
      <c r="I157" s="180">
        <v>0</v>
      </c>
      <c r="J157" s="180">
        <v>0</v>
      </c>
      <c r="K157" s="180">
        <v>0</v>
      </c>
      <c r="L157" s="180">
        <v>0</v>
      </c>
      <c r="M157" s="180">
        <v>0</v>
      </c>
      <c r="N157" s="180">
        <v>0</v>
      </c>
      <c r="O157" s="180">
        <v>0</v>
      </c>
      <c r="P157" s="180">
        <v>0</v>
      </c>
      <c r="Q157" s="180">
        <v>0</v>
      </c>
      <c r="R157" s="180">
        <v>0</v>
      </c>
      <c r="S157" s="180">
        <v>0</v>
      </c>
      <c r="T157" s="180">
        <v>0</v>
      </c>
      <c r="U157" s="180">
        <v>0</v>
      </c>
      <c r="V157" s="180">
        <v>0</v>
      </c>
      <c r="W157" s="180">
        <v>0</v>
      </c>
      <c r="X157" s="180">
        <v>0</v>
      </c>
      <c r="Y157" s="180">
        <v>0</v>
      </c>
      <c r="Z157" s="180">
        <v>0</v>
      </c>
      <c r="AA157" s="180">
        <v>0</v>
      </c>
      <c r="AB157" s="180">
        <v>0</v>
      </c>
      <c r="AC157" s="180">
        <v>0</v>
      </c>
      <c r="AD157" s="180">
        <v>0</v>
      </c>
      <c r="AE157" s="180">
        <v>0</v>
      </c>
      <c r="AF157" s="180">
        <v>0</v>
      </c>
      <c r="AG157" s="180">
        <v>0</v>
      </c>
      <c r="AH157" s="180">
        <v>0</v>
      </c>
      <c r="AI157" s="180">
        <v>0</v>
      </c>
      <c r="AJ157" s="180">
        <v>0</v>
      </c>
      <c r="AK157" s="180">
        <v>0</v>
      </c>
      <c r="AL157" s="180">
        <v>0</v>
      </c>
      <c r="AM157" s="180">
        <v>0</v>
      </c>
      <c r="AN157" s="180">
        <v>0</v>
      </c>
      <c r="AO157" s="180">
        <v>0</v>
      </c>
      <c r="AP157" s="180">
        <v>0</v>
      </c>
      <c r="AQ157" s="180">
        <v>0</v>
      </c>
      <c r="AR157" s="48"/>
      <c r="AS157" s="48"/>
    </row>
    <row r="158" spans="1:45">
      <c r="A158" s="16" t="s">
        <v>150</v>
      </c>
      <c r="B158" s="180">
        <v>43461.918689999999</v>
      </c>
      <c r="C158" s="180">
        <v>6318.9819200000002</v>
      </c>
      <c r="D158" s="180">
        <v>3484.0082499999999</v>
      </c>
      <c r="E158" s="180">
        <v>10.4129</v>
      </c>
      <c r="F158" s="180">
        <v>635.59667000000002</v>
      </c>
      <c r="G158" s="180">
        <v>0</v>
      </c>
      <c r="H158" s="180">
        <v>0</v>
      </c>
      <c r="I158" s="180">
        <v>1592.6523</v>
      </c>
      <c r="J158" s="180">
        <v>1560.7764999999999</v>
      </c>
      <c r="K158" s="180">
        <v>11316.85412</v>
      </c>
      <c r="L158" s="180">
        <v>400</v>
      </c>
      <c r="M158" s="180">
        <v>5410</v>
      </c>
      <c r="N158" s="180">
        <v>7080.0655299999999</v>
      </c>
      <c r="O158" s="180">
        <v>0</v>
      </c>
      <c r="P158" s="180">
        <v>1200</v>
      </c>
      <c r="Q158" s="180">
        <v>0</v>
      </c>
      <c r="R158" s="180">
        <v>438.67477000000002</v>
      </c>
      <c r="S158" s="180">
        <v>1167.1551899999999</v>
      </c>
      <c r="T158" s="180">
        <v>3686.60797</v>
      </c>
      <c r="U158" s="180">
        <v>2555.9012699999998</v>
      </c>
      <c r="V158" s="180">
        <v>659.94442000000004</v>
      </c>
      <c r="W158" s="180">
        <v>522.69880000000001</v>
      </c>
      <c r="X158" s="180">
        <v>3353.77855</v>
      </c>
      <c r="Y158" s="180">
        <v>2652.6340800000003</v>
      </c>
      <c r="Z158" s="180">
        <v>0</v>
      </c>
      <c r="AA158" s="180">
        <v>2202.9533700000002</v>
      </c>
      <c r="AB158" s="180">
        <v>9954.8904199999997</v>
      </c>
      <c r="AC158" s="180">
        <v>779.69482999999991</v>
      </c>
      <c r="AD158" s="180">
        <v>775.25889000000006</v>
      </c>
      <c r="AE158" s="180">
        <v>8549.4830199999997</v>
      </c>
      <c r="AF158" s="180">
        <v>843.14830000000006</v>
      </c>
      <c r="AG158" s="180">
        <v>0</v>
      </c>
      <c r="AH158" s="180">
        <v>131</v>
      </c>
      <c r="AI158" s="180">
        <v>2355.3342799999996</v>
      </c>
      <c r="AJ158" s="180">
        <v>379.54750000000001</v>
      </c>
      <c r="AK158" s="180">
        <v>138.006</v>
      </c>
      <c r="AL158" s="180">
        <v>184.39274</v>
      </c>
      <c r="AM158" s="180">
        <v>0</v>
      </c>
      <c r="AN158" s="180">
        <v>4622.3864100000001</v>
      </c>
      <c r="AO158" s="180">
        <v>0</v>
      </c>
      <c r="AP158" s="180">
        <v>0</v>
      </c>
      <c r="AQ158" s="180">
        <v>128424.75769</v>
      </c>
      <c r="AR158" s="48"/>
      <c r="AS158" s="48"/>
    </row>
    <row r="159" spans="1:45">
      <c r="A159" s="16" t="s">
        <v>151</v>
      </c>
      <c r="B159" s="180">
        <v>0</v>
      </c>
      <c r="C159" s="180">
        <v>0</v>
      </c>
      <c r="D159" s="180">
        <v>0</v>
      </c>
      <c r="E159" s="180">
        <v>0</v>
      </c>
      <c r="F159" s="180">
        <v>0</v>
      </c>
      <c r="G159" s="180">
        <v>0</v>
      </c>
      <c r="H159" s="180">
        <v>0</v>
      </c>
      <c r="I159" s="180">
        <v>0</v>
      </c>
      <c r="J159" s="180">
        <v>0</v>
      </c>
      <c r="K159" s="180">
        <v>0</v>
      </c>
      <c r="L159" s="180">
        <v>0</v>
      </c>
      <c r="M159" s="180">
        <v>0</v>
      </c>
      <c r="N159" s="180">
        <v>0</v>
      </c>
      <c r="O159" s="180">
        <v>0</v>
      </c>
      <c r="P159" s="180">
        <v>0</v>
      </c>
      <c r="Q159" s="180">
        <v>0</v>
      </c>
      <c r="R159" s="180">
        <v>0</v>
      </c>
      <c r="S159" s="180">
        <v>0</v>
      </c>
      <c r="T159" s="180">
        <v>0</v>
      </c>
      <c r="U159" s="180">
        <v>0</v>
      </c>
      <c r="V159" s="180">
        <v>0</v>
      </c>
      <c r="W159" s="180">
        <v>0</v>
      </c>
      <c r="X159" s="180">
        <v>0</v>
      </c>
      <c r="Y159" s="180">
        <v>0</v>
      </c>
      <c r="Z159" s="180">
        <v>0</v>
      </c>
      <c r="AA159" s="180">
        <v>0</v>
      </c>
      <c r="AB159" s="180">
        <v>0</v>
      </c>
      <c r="AC159" s="180">
        <v>0</v>
      </c>
      <c r="AD159" s="180">
        <v>0</v>
      </c>
      <c r="AE159" s="180">
        <v>0</v>
      </c>
      <c r="AF159" s="180">
        <v>0</v>
      </c>
      <c r="AG159" s="180">
        <v>0</v>
      </c>
      <c r="AH159" s="180">
        <v>0</v>
      </c>
      <c r="AI159" s="180">
        <v>0</v>
      </c>
      <c r="AJ159" s="180">
        <v>0</v>
      </c>
      <c r="AK159" s="180">
        <v>0</v>
      </c>
      <c r="AL159" s="180">
        <v>0</v>
      </c>
      <c r="AM159" s="180">
        <v>0</v>
      </c>
      <c r="AN159" s="180">
        <v>0</v>
      </c>
      <c r="AO159" s="180">
        <v>0</v>
      </c>
      <c r="AP159" s="180">
        <v>0</v>
      </c>
      <c r="AQ159" s="180">
        <v>0</v>
      </c>
      <c r="AR159" s="48"/>
      <c r="AS159" s="48"/>
    </row>
    <row r="160" spans="1:45">
      <c r="A160" s="16" t="s">
        <v>152</v>
      </c>
      <c r="B160" s="180">
        <v>18768.807550000001</v>
      </c>
      <c r="C160" s="180">
        <v>3057.61375</v>
      </c>
      <c r="D160" s="180">
        <v>3484.0115799999999</v>
      </c>
      <c r="E160" s="180">
        <v>2503.21252</v>
      </c>
      <c r="F160" s="180">
        <v>1347.39356</v>
      </c>
      <c r="G160" s="180">
        <v>1373.5812100000001</v>
      </c>
      <c r="H160" s="180">
        <v>1341.9478999999999</v>
      </c>
      <c r="I160" s="180">
        <v>1685.8235500000001</v>
      </c>
      <c r="J160" s="180">
        <v>1634.1412700000001</v>
      </c>
      <c r="K160" s="180">
        <v>2404.1872200000003</v>
      </c>
      <c r="L160" s="180">
        <v>915.08980000000008</v>
      </c>
      <c r="M160" s="180">
        <v>2147.8885099999998</v>
      </c>
      <c r="N160" s="180">
        <v>1479.89562</v>
      </c>
      <c r="O160" s="180">
        <v>2124.3447700000002</v>
      </c>
      <c r="P160" s="180">
        <v>1283.0294199999998</v>
      </c>
      <c r="Q160" s="180">
        <v>543.274</v>
      </c>
      <c r="R160" s="180">
        <v>474.42124999999999</v>
      </c>
      <c r="S160" s="180">
        <v>535.12943999999993</v>
      </c>
      <c r="T160" s="180">
        <v>972.74613999999997</v>
      </c>
      <c r="U160" s="180">
        <v>2364.2572999999998</v>
      </c>
      <c r="V160" s="180">
        <v>577.99367000000007</v>
      </c>
      <c r="W160" s="180">
        <v>836.36905000000002</v>
      </c>
      <c r="X160" s="180">
        <v>2172.9901099999997</v>
      </c>
      <c r="Y160" s="180">
        <v>1339.4265600000001</v>
      </c>
      <c r="Z160" s="180">
        <v>1647.40335</v>
      </c>
      <c r="AA160" s="180">
        <v>1293.1411699999999</v>
      </c>
      <c r="AB160" s="180">
        <v>2879.0226200000002</v>
      </c>
      <c r="AC160" s="180">
        <v>2237.5162400000004</v>
      </c>
      <c r="AD160" s="180">
        <v>451.93095</v>
      </c>
      <c r="AE160" s="180">
        <v>2783.71794</v>
      </c>
      <c r="AF160" s="180">
        <v>663.84463000000005</v>
      </c>
      <c r="AG160" s="180">
        <v>408.55915000000005</v>
      </c>
      <c r="AH160" s="180">
        <v>510.12335999999999</v>
      </c>
      <c r="AI160" s="180">
        <v>202.73652999999999</v>
      </c>
      <c r="AJ160" s="180">
        <v>227.23623999999998</v>
      </c>
      <c r="AK160" s="180">
        <v>109.19435</v>
      </c>
      <c r="AL160" s="180">
        <v>477.04126000000002</v>
      </c>
      <c r="AM160" s="180">
        <v>52.511009999999999</v>
      </c>
      <c r="AN160" s="180">
        <v>1720.79979</v>
      </c>
      <c r="AO160" s="180">
        <v>681.06224999999995</v>
      </c>
      <c r="AP160" s="180">
        <v>293.24960999999996</v>
      </c>
      <c r="AQ160" s="180">
        <v>72006.666200000007</v>
      </c>
      <c r="AR160" s="48"/>
      <c r="AS160" s="48"/>
    </row>
    <row r="161" spans="1:45">
      <c r="A161" s="16" t="s">
        <v>153</v>
      </c>
      <c r="B161" s="180">
        <v>12.20547</v>
      </c>
      <c r="C161" s="180">
        <v>0</v>
      </c>
      <c r="D161" s="180">
        <v>0</v>
      </c>
      <c r="E161" s="180">
        <v>147.8535</v>
      </c>
      <c r="F161" s="180">
        <v>0</v>
      </c>
      <c r="G161" s="180">
        <v>205.26623000000001</v>
      </c>
      <c r="H161" s="180">
        <v>0</v>
      </c>
      <c r="I161" s="180">
        <v>0</v>
      </c>
      <c r="J161" s="180">
        <v>0.40061000000000002</v>
      </c>
      <c r="K161" s="180">
        <v>1271.33413</v>
      </c>
      <c r="L161" s="180">
        <v>4.1973900000000004</v>
      </c>
      <c r="M161" s="180">
        <v>0</v>
      </c>
      <c r="N161" s="180">
        <v>1689.9541399999998</v>
      </c>
      <c r="O161" s="180">
        <v>0</v>
      </c>
      <c r="P161" s="180">
        <v>0</v>
      </c>
      <c r="Q161" s="180">
        <v>3.6135100000000002</v>
      </c>
      <c r="R161" s="180">
        <v>0</v>
      </c>
      <c r="S161" s="180">
        <v>0</v>
      </c>
      <c r="T161" s="180">
        <v>401.74071000000004</v>
      </c>
      <c r="U161" s="180">
        <v>53.048639999999999</v>
      </c>
      <c r="V161" s="180">
        <v>0.15271999999999999</v>
      </c>
      <c r="W161" s="180">
        <v>250</v>
      </c>
      <c r="X161" s="180">
        <v>0</v>
      </c>
      <c r="Y161" s="180">
        <v>1212.7250300000001</v>
      </c>
      <c r="Z161" s="180">
        <v>0</v>
      </c>
      <c r="AA161" s="180">
        <v>0</v>
      </c>
      <c r="AB161" s="180">
        <v>77.24633</v>
      </c>
      <c r="AC161" s="180">
        <v>94.640810000000002</v>
      </c>
      <c r="AD161" s="180">
        <v>0</v>
      </c>
      <c r="AE161" s="180">
        <v>121.14707000000001</v>
      </c>
      <c r="AF161" s="180">
        <v>0</v>
      </c>
      <c r="AG161" s="180">
        <v>0</v>
      </c>
      <c r="AH161" s="180">
        <v>0</v>
      </c>
      <c r="AI161" s="180">
        <v>0</v>
      </c>
      <c r="AJ161" s="180">
        <v>0</v>
      </c>
      <c r="AK161" s="180">
        <v>2.39798</v>
      </c>
      <c r="AL161" s="180">
        <v>179.61036999999999</v>
      </c>
      <c r="AM161" s="180">
        <v>0</v>
      </c>
      <c r="AN161" s="180">
        <v>0</v>
      </c>
      <c r="AO161" s="180">
        <v>0</v>
      </c>
      <c r="AP161" s="180">
        <v>0</v>
      </c>
      <c r="AQ161" s="180">
        <v>5727.5346399999999</v>
      </c>
      <c r="AR161" s="48"/>
      <c r="AS161" s="48"/>
    </row>
    <row r="162" spans="1:45">
      <c r="A162" s="15" t="s">
        <v>154</v>
      </c>
      <c r="B162" s="374">
        <v>125916.19823000001</v>
      </c>
      <c r="C162" s="374">
        <v>0</v>
      </c>
      <c r="D162" s="374">
        <v>0</v>
      </c>
      <c r="E162" s="374">
        <v>0</v>
      </c>
      <c r="F162" s="374">
        <v>0</v>
      </c>
      <c r="G162" s="374">
        <v>0</v>
      </c>
      <c r="H162" s="374">
        <v>0</v>
      </c>
      <c r="I162" s="374">
        <v>0</v>
      </c>
      <c r="J162" s="374">
        <v>0</v>
      </c>
      <c r="K162" s="374">
        <v>0</v>
      </c>
      <c r="L162" s="374">
        <v>0</v>
      </c>
      <c r="M162" s="374">
        <v>0</v>
      </c>
      <c r="N162" s="374">
        <v>0</v>
      </c>
      <c r="O162" s="374">
        <v>0</v>
      </c>
      <c r="P162" s="374">
        <v>0</v>
      </c>
      <c r="Q162" s="374">
        <v>0</v>
      </c>
      <c r="R162" s="374">
        <v>0</v>
      </c>
      <c r="S162" s="374">
        <v>0</v>
      </c>
      <c r="T162" s="374">
        <v>0</v>
      </c>
      <c r="U162" s="374">
        <v>0</v>
      </c>
      <c r="V162" s="374">
        <v>0</v>
      </c>
      <c r="W162" s="374">
        <v>0</v>
      </c>
      <c r="X162" s="374">
        <v>0</v>
      </c>
      <c r="Y162" s="374">
        <v>0</v>
      </c>
      <c r="Z162" s="374">
        <v>0</v>
      </c>
      <c r="AA162" s="374">
        <v>0</v>
      </c>
      <c r="AB162" s="374">
        <v>0</v>
      </c>
      <c r="AC162" s="374">
        <v>0</v>
      </c>
      <c r="AD162" s="374">
        <v>0</v>
      </c>
      <c r="AE162" s="374">
        <v>0</v>
      </c>
      <c r="AF162" s="374">
        <v>0</v>
      </c>
      <c r="AG162" s="374">
        <v>0</v>
      </c>
      <c r="AH162" s="374">
        <v>0</v>
      </c>
      <c r="AI162" s="374">
        <v>0</v>
      </c>
      <c r="AJ162" s="374">
        <v>0</v>
      </c>
      <c r="AK162" s="374">
        <v>0</v>
      </c>
      <c r="AL162" s="374">
        <v>0</v>
      </c>
      <c r="AM162" s="374">
        <v>0</v>
      </c>
      <c r="AN162" s="374">
        <v>0</v>
      </c>
      <c r="AO162" s="374">
        <v>0</v>
      </c>
      <c r="AP162" s="374">
        <v>0</v>
      </c>
      <c r="AQ162" s="374">
        <v>125916.19823000001</v>
      </c>
      <c r="AR162" s="170"/>
      <c r="AS162" s="48"/>
    </row>
    <row r="163" spans="1:45">
      <c r="A163" s="16" t="s">
        <v>155</v>
      </c>
      <c r="B163" s="180">
        <v>0</v>
      </c>
      <c r="C163" s="180">
        <v>0</v>
      </c>
      <c r="D163" s="180">
        <v>0</v>
      </c>
      <c r="E163" s="180">
        <v>0</v>
      </c>
      <c r="F163" s="180">
        <v>0</v>
      </c>
      <c r="G163" s="180">
        <v>0</v>
      </c>
      <c r="H163" s="180">
        <v>0</v>
      </c>
      <c r="I163" s="180">
        <v>0</v>
      </c>
      <c r="J163" s="180">
        <v>0</v>
      </c>
      <c r="K163" s="180">
        <v>0</v>
      </c>
      <c r="L163" s="180">
        <v>0</v>
      </c>
      <c r="M163" s="180">
        <v>0</v>
      </c>
      <c r="N163" s="180">
        <v>0</v>
      </c>
      <c r="O163" s="180">
        <v>0</v>
      </c>
      <c r="P163" s="180">
        <v>0</v>
      </c>
      <c r="Q163" s="180">
        <v>0</v>
      </c>
      <c r="R163" s="180">
        <v>0</v>
      </c>
      <c r="S163" s="180">
        <v>0</v>
      </c>
      <c r="T163" s="180">
        <v>0</v>
      </c>
      <c r="U163" s="180">
        <v>0</v>
      </c>
      <c r="V163" s="180">
        <v>0</v>
      </c>
      <c r="W163" s="180">
        <v>0</v>
      </c>
      <c r="X163" s="180">
        <v>0</v>
      </c>
      <c r="Y163" s="180">
        <v>0</v>
      </c>
      <c r="Z163" s="180">
        <v>0</v>
      </c>
      <c r="AA163" s="180">
        <v>0</v>
      </c>
      <c r="AB163" s="180">
        <v>0</v>
      </c>
      <c r="AC163" s="180">
        <v>0</v>
      </c>
      <c r="AD163" s="180">
        <v>0</v>
      </c>
      <c r="AE163" s="180">
        <v>0</v>
      </c>
      <c r="AF163" s="180">
        <v>0</v>
      </c>
      <c r="AG163" s="180">
        <v>0</v>
      </c>
      <c r="AH163" s="180">
        <v>0</v>
      </c>
      <c r="AI163" s="180">
        <v>0</v>
      </c>
      <c r="AJ163" s="180">
        <v>0</v>
      </c>
      <c r="AK163" s="180">
        <v>0</v>
      </c>
      <c r="AL163" s="180">
        <v>0</v>
      </c>
      <c r="AM163" s="180">
        <v>0</v>
      </c>
      <c r="AN163" s="180">
        <v>0</v>
      </c>
      <c r="AO163" s="180">
        <v>0</v>
      </c>
      <c r="AP163" s="180">
        <v>0</v>
      </c>
      <c r="AQ163" s="180">
        <v>0</v>
      </c>
      <c r="AR163" s="48"/>
      <c r="AS163" s="48"/>
    </row>
    <row r="164" spans="1:45">
      <c r="A164" s="16" t="s">
        <v>156</v>
      </c>
      <c r="B164" s="180">
        <v>0</v>
      </c>
      <c r="C164" s="180">
        <v>0</v>
      </c>
      <c r="D164" s="180">
        <v>0</v>
      </c>
      <c r="E164" s="180">
        <v>0</v>
      </c>
      <c r="F164" s="180">
        <v>0</v>
      </c>
      <c r="G164" s="180">
        <v>0</v>
      </c>
      <c r="H164" s="180">
        <v>0</v>
      </c>
      <c r="I164" s="180">
        <v>0</v>
      </c>
      <c r="J164" s="180">
        <v>0</v>
      </c>
      <c r="K164" s="180">
        <v>0</v>
      </c>
      <c r="L164" s="180">
        <v>0</v>
      </c>
      <c r="M164" s="180">
        <v>0</v>
      </c>
      <c r="N164" s="180">
        <v>0</v>
      </c>
      <c r="O164" s="180">
        <v>0</v>
      </c>
      <c r="P164" s="180">
        <v>0</v>
      </c>
      <c r="Q164" s="180">
        <v>0</v>
      </c>
      <c r="R164" s="180">
        <v>0</v>
      </c>
      <c r="S164" s="180">
        <v>0</v>
      </c>
      <c r="T164" s="180">
        <v>0</v>
      </c>
      <c r="U164" s="180">
        <v>0</v>
      </c>
      <c r="V164" s="180">
        <v>0</v>
      </c>
      <c r="W164" s="180">
        <v>0</v>
      </c>
      <c r="X164" s="180">
        <v>0</v>
      </c>
      <c r="Y164" s="180">
        <v>0</v>
      </c>
      <c r="Z164" s="180">
        <v>0</v>
      </c>
      <c r="AA164" s="180">
        <v>0</v>
      </c>
      <c r="AB164" s="180">
        <v>0</v>
      </c>
      <c r="AC164" s="180">
        <v>0</v>
      </c>
      <c r="AD164" s="180">
        <v>0</v>
      </c>
      <c r="AE164" s="180">
        <v>0</v>
      </c>
      <c r="AF164" s="180">
        <v>0</v>
      </c>
      <c r="AG164" s="180">
        <v>0</v>
      </c>
      <c r="AH164" s="180">
        <v>0</v>
      </c>
      <c r="AI164" s="180">
        <v>0</v>
      </c>
      <c r="AJ164" s="180">
        <v>0</v>
      </c>
      <c r="AK164" s="180">
        <v>0</v>
      </c>
      <c r="AL164" s="180">
        <v>0</v>
      </c>
      <c r="AM164" s="180">
        <v>0</v>
      </c>
      <c r="AN164" s="180">
        <v>0</v>
      </c>
      <c r="AO164" s="180">
        <v>0</v>
      </c>
      <c r="AP164" s="180">
        <v>0</v>
      </c>
      <c r="AQ164" s="180">
        <v>0</v>
      </c>
      <c r="AR164" s="48"/>
      <c r="AS164" s="48"/>
    </row>
    <row r="165" spans="1:45">
      <c r="A165" s="11" t="s">
        <v>157</v>
      </c>
      <c r="B165" s="180">
        <v>120508.7613</v>
      </c>
      <c r="C165" s="180">
        <v>0</v>
      </c>
      <c r="D165" s="180">
        <v>0</v>
      </c>
      <c r="E165" s="180">
        <v>0</v>
      </c>
      <c r="F165" s="180">
        <v>0</v>
      </c>
      <c r="G165" s="180">
        <v>0</v>
      </c>
      <c r="H165" s="180">
        <v>0</v>
      </c>
      <c r="I165" s="180">
        <v>0</v>
      </c>
      <c r="J165" s="180">
        <v>0</v>
      </c>
      <c r="K165" s="180">
        <v>0</v>
      </c>
      <c r="L165" s="180">
        <v>0</v>
      </c>
      <c r="M165" s="180">
        <v>0</v>
      </c>
      <c r="N165" s="180">
        <v>0</v>
      </c>
      <c r="O165" s="180">
        <v>0</v>
      </c>
      <c r="P165" s="180">
        <v>0</v>
      </c>
      <c r="Q165" s="180">
        <v>0</v>
      </c>
      <c r="R165" s="180">
        <v>0</v>
      </c>
      <c r="S165" s="180">
        <v>0</v>
      </c>
      <c r="T165" s="180">
        <v>0</v>
      </c>
      <c r="U165" s="180">
        <v>0</v>
      </c>
      <c r="V165" s="180">
        <v>0</v>
      </c>
      <c r="W165" s="180">
        <v>0</v>
      </c>
      <c r="X165" s="180">
        <v>0</v>
      </c>
      <c r="Y165" s="180">
        <v>0</v>
      </c>
      <c r="Z165" s="180">
        <v>0</v>
      </c>
      <c r="AA165" s="180">
        <v>0</v>
      </c>
      <c r="AB165" s="180">
        <v>0</v>
      </c>
      <c r="AC165" s="180">
        <v>0</v>
      </c>
      <c r="AD165" s="180">
        <v>0</v>
      </c>
      <c r="AE165" s="180">
        <v>0</v>
      </c>
      <c r="AF165" s="180">
        <v>0</v>
      </c>
      <c r="AG165" s="180">
        <v>0</v>
      </c>
      <c r="AH165" s="180">
        <v>0</v>
      </c>
      <c r="AI165" s="180">
        <v>0</v>
      </c>
      <c r="AJ165" s="180">
        <v>0</v>
      </c>
      <c r="AK165" s="180">
        <v>0</v>
      </c>
      <c r="AL165" s="180">
        <v>0</v>
      </c>
      <c r="AM165" s="180">
        <v>0</v>
      </c>
      <c r="AN165" s="180">
        <v>0</v>
      </c>
      <c r="AO165" s="180">
        <v>0</v>
      </c>
      <c r="AP165" s="180">
        <v>0</v>
      </c>
      <c r="AQ165" s="180">
        <v>120508.7613</v>
      </c>
      <c r="AR165" s="48"/>
      <c r="AS165" s="48"/>
    </row>
    <row r="166" spans="1:45">
      <c r="A166" s="16" t="s">
        <v>158</v>
      </c>
      <c r="B166" s="180">
        <v>5407.4369299999998</v>
      </c>
      <c r="C166" s="180">
        <v>0</v>
      </c>
      <c r="D166" s="180">
        <v>0</v>
      </c>
      <c r="E166" s="180">
        <v>0</v>
      </c>
      <c r="F166" s="180">
        <v>0</v>
      </c>
      <c r="G166" s="180">
        <v>0</v>
      </c>
      <c r="H166" s="180">
        <v>0</v>
      </c>
      <c r="I166" s="180">
        <v>0</v>
      </c>
      <c r="J166" s="180">
        <v>0</v>
      </c>
      <c r="K166" s="180">
        <v>0</v>
      </c>
      <c r="L166" s="180">
        <v>0</v>
      </c>
      <c r="M166" s="180">
        <v>0</v>
      </c>
      <c r="N166" s="180">
        <v>0</v>
      </c>
      <c r="O166" s="180">
        <v>0</v>
      </c>
      <c r="P166" s="180">
        <v>0</v>
      </c>
      <c r="Q166" s="180">
        <v>0</v>
      </c>
      <c r="R166" s="180">
        <v>0</v>
      </c>
      <c r="S166" s="180">
        <v>0</v>
      </c>
      <c r="T166" s="180">
        <v>0</v>
      </c>
      <c r="U166" s="180">
        <v>0</v>
      </c>
      <c r="V166" s="180">
        <v>0</v>
      </c>
      <c r="W166" s="180">
        <v>0</v>
      </c>
      <c r="X166" s="180">
        <v>0</v>
      </c>
      <c r="Y166" s="180">
        <v>0</v>
      </c>
      <c r="Z166" s="180">
        <v>0</v>
      </c>
      <c r="AA166" s="180">
        <v>0</v>
      </c>
      <c r="AB166" s="180">
        <v>0</v>
      </c>
      <c r="AC166" s="180">
        <v>0</v>
      </c>
      <c r="AD166" s="180">
        <v>0</v>
      </c>
      <c r="AE166" s="180">
        <v>0</v>
      </c>
      <c r="AF166" s="180">
        <v>0</v>
      </c>
      <c r="AG166" s="180">
        <v>0</v>
      </c>
      <c r="AH166" s="180">
        <v>0</v>
      </c>
      <c r="AI166" s="180">
        <v>0</v>
      </c>
      <c r="AJ166" s="180">
        <v>0</v>
      </c>
      <c r="AK166" s="180">
        <v>0</v>
      </c>
      <c r="AL166" s="180">
        <v>0</v>
      </c>
      <c r="AM166" s="180">
        <v>0</v>
      </c>
      <c r="AN166" s="180">
        <v>0</v>
      </c>
      <c r="AO166" s="180">
        <v>0</v>
      </c>
      <c r="AP166" s="180">
        <v>0</v>
      </c>
      <c r="AQ166" s="180">
        <v>5407.4369299999998</v>
      </c>
      <c r="AR166" s="48"/>
      <c r="AS166" s="48"/>
    </row>
    <row r="167" spans="1:45">
      <c r="A167" s="15" t="s">
        <v>159</v>
      </c>
      <c r="B167" s="374">
        <v>0</v>
      </c>
      <c r="C167" s="374">
        <v>0</v>
      </c>
      <c r="D167" s="374">
        <v>0</v>
      </c>
      <c r="E167" s="374">
        <v>0</v>
      </c>
      <c r="F167" s="374">
        <v>0</v>
      </c>
      <c r="G167" s="374">
        <v>0</v>
      </c>
      <c r="H167" s="374">
        <v>0</v>
      </c>
      <c r="I167" s="374">
        <v>0</v>
      </c>
      <c r="J167" s="374">
        <v>0</v>
      </c>
      <c r="K167" s="374">
        <v>0</v>
      </c>
      <c r="L167" s="374">
        <v>0</v>
      </c>
      <c r="M167" s="374">
        <v>0</v>
      </c>
      <c r="N167" s="374">
        <v>0</v>
      </c>
      <c r="O167" s="374">
        <v>237.71985000000001</v>
      </c>
      <c r="P167" s="374">
        <v>0</v>
      </c>
      <c r="Q167" s="374">
        <v>0</v>
      </c>
      <c r="R167" s="374">
        <v>0</v>
      </c>
      <c r="S167" s="374">
        <v>0</v>
      </c>
      <c r="T167" s="374">
        <v>0</v>
      </c>
      <c r="U167" s="374">
        <v>0</v>
      </c>
      <c r="V167" s="374">
        <v>0</v>
      </c>
      <c r="W167" s="374">
        <v>0</v>
      </c>
      <c r="X167" s="374">
        <v>0</v>
      </c>
      <c r="Y167" s="374">
        <v>480.39893999999998</v>
      </c>
      <c r="Z167" s="374">
        <v>102.9</v>
      </c>
      <c r="AA167" s="374">
        <v>347.26691999999997</v>
      </c>
      <c r="AB167" s="374">
        <v>0</v>
      </c>
      <c r="AC167" s="374">
        <v>63.498350000000002</v>
      </c>
      <c r="AD167" s="374">
        <v>0</v>
      </c>
      <c r="AE167" s="374">
        <v>0</v>
      </c>
      <c r="AF167" s="374">
        <v>0</v>
      </c>
      <c r="AG167" s="374">
        <v>0</v>
      </c>
      <c r="AH167" s="374">
        <v>457.04379999999998</v>
      </c>
      <c r="AI167" s="374">
        <v>0</v>
      </c>
      <c r="AJ167" s="374">
        <v>99.689520000000002</v>
      </c>
      <c r="AK167" s="374">
        <v>0</v>
      </c>
      <c r="AL167" s="374">
        <v>0</v>
      </c>
      <c r="AM167" s="374">
        <v>0</v>
      </c>
      <c r="AN167" s="374">
        <v>0</v>
      </c>
      <c r="AO167" s="374">
        <v>0</v>
      </c>
      <c r="AP167" s="374">
        <v>431.91246000000001</v>
      </c>
      <c r="AQ167" s="374">
        <v>2220.4298399999998</v>
      </c>
      <c r="AR167" s="170"/>
      <c r="AS167" s="48"/>
    </row>
    <row r="168" spans="1:45">
      <c r="A168" s="16" t="s">
        <v>160</v>
      </c>
      <c r="B168" s="180">
        <v>0</v>
      </c>
      <c r="C168" s="180">
        <v>0</v>
      </c>
      <c r="D168" s="180">
        <v>0</v>
      </c>
      <c r="E168" s="180">
        <v>0</v>
      </c>
      <c r="F168" s="180">
        <v>0</v>
      </c>
      <c r="G168" s="180">
        <v>0</v>
      </c>
      <c r="H168" s="180">
        <v>0</v>
      </c>
      <c r="I168" s="180">
        <v>0</v>
      </c>
      <c r="J168" s="180">
        <v>0</v>
      </c>
      <c r="K168" s="180">
        <v>0</v>
      </c>
      <c r="L168" s="180">
        <v>0</v>
      </c>
      <c r="M168" s="180">
        <v>0</v>
      </c>
      <c r="N168" s="180">
        <v>0</v>
      </c>
      <c r="O168" s="180">
        <v>237.71985000000001</v>
      </c>
      <c r="P168" s="180">
        <v>0</v>
      </c>
      <c r="Q168" s="180">
        <v>0</v>
      </c>
      <c r="R168" s="180">
        <v>0</v>
      </c>
      <c r="S168" s="180">
        <v>0</v>
      </c>
      <c r="T168" s="180">
        <v>0</v>
      </c>
      <c r="U168" s="180">
        <v>0</v>
      </c>
      <c r="V168" s="180">
        <v>0</v>
      </c>
      <c r="W168" s="180">
        <v>0</v>
      </c>
      <c r="X168" s="180">
        <v>0</v>
      </c>
      <c r="Y168" s="180">
        <v>480.39893999999998</v>
      </c>
      <c r="Z168" s="180">
        <v>102.9</v>
      </c>
      <c r="AA168" s="180">
        <v>347.26691999999997</v>
      </c>
      <c r="AB168" s="180">
        <v>0</v>
      </c>
      <c r="AC168" s="180">
        <v>63.498350000000002</v>
      </c>
      <c r="AD168" s="180">
        <v>0</v>
      </c>
      <c r="AE168" s="180">
        <v>0</v>
      </c>
      <c r="AF168" s="180">
        <v>0</v>
      </c>
      <c r="AG168" s="180">
        <v>0</v>
      </c>
      <c r="AH168" s="180">
        <v>457.04379999999998</v>
      </c>
      <c r="AI168" s="180">
        <v>0</v>
      </c>
      <c r="AJ168" s="180">
        <v>99.689520000000002</v>
      </c>
      <c r="AK168" s="180">
        <v>0</v>
      </c>
      <c r="AL168" s="180">
        <v>0</v>
      </c>
      <c r="AM168" s="180">
        <v>0</v>
      </c>
      <c r="AN168" s="180">
        <v>0</v>
      </c>
      <c r="AO168" s="180">
        <v>0</v>
      </c>
      <c r="AP168" s="180">
        <v>431.91246000000001</v>
      </c>
      <c r="AQ168" s="180">
        <v>2220.4298399999998</v>
      </c>
      <c r="AR168" s="170"/>
      <c r="AS168" s="48"/>
    </row>
    <row r="169" spans="1:45">
      <c r="A169" s="16" t="s">
        <v>161</v>
      </c>
      <c r="B169" s="180">
        <v>0</v>
      </c>
      <c r="C169" s="180">
        <v>0</v>
      </c>
      <c r="D169" s="180">
        <v>0</v>
      </c>
      <c r="E169" s="180">
        <v>0</v>
      </c>
      <c r="F169" s="180">
        <v>0</v>
      </c>
      <c r="G169" s="180">
        <v>0</v>
      </c>
      <c r="H169" s="180">
        <v>0</v>
      </c>
      <c r="I169" s="180">
        <v>0</v>
      </c>
      <c r="J169" s="180">
        <v>0</v>
      </c>
      <c r="K169" s="180">
        <v>0</v>
      </c>
      <c r="L169" s="180">
        <v>0</v>
      </c>
      <c r="M169" s="180">
        <v>0</v>
      </c>
      <c r="N169" s="180">
        <v>0</v>
      </c>
      <c r="O169" s="180">
        <v>0</v>
      </c>
      <c r="P169" s="180">
        <v>0</v>
      </c>
      <c r="Q169" s="180">
        <v>0</v>
      </c>
      <c r="R169" s="180">
        <v>0</v>
      </c>
      <c r="S169" s="180">
        <v>0</v>
      </c>
      <c r="T169" s="180">
        <v>0</v>
      </c>
      <c r="U169" s="180">
        <v>0</v>
      </c>
      <c r="V169" s="180">
        <v>0</v>
      </c>
      <c r="W169" s="180">
        <v>0</v>
      </c>
      <c r="X169" s="180">
        <v>0</v>
      </c>
      <c r="Y169" s="180">
        <v>0</v>
      </c>
      <c r="Z169" s="180">
        <v>0</v>
      </c>
      <c r="AA169" s="180">
        <v>1E-3</v>
      </c>
      <c r="AB169" s="180">
        <v>0</v>
      </c>
      <c r="AC169" s="180">
        <v>63.498350000000002</v>
      </c>
      <c r="AD169" s="180">
        <v>0</v>
      </c>
      <c r="AE169" s="180">
        <v>0</v>
      </c>
      <c r="AF169" s="180">
        <v>0</v>
      </c>
      <c r="AG169" s="180">
        <v>0</v>
      </c>
      <c r="AH169" s="180">
        <v>0</v>
      </c>
      <c r="AI169" s="180">
        <v>0</v>
      </c>
      <c r="AJ169" s="180">
        <v>0</v>
      </c>
      <c r="AK169" s="180">
        <v>0</v>
      </c>
      <c r="AL169" s="180">
        <v>0</v>
      </c>
      <c r="AM169" s="180">
        <v>0</v>
      </c>
      <c r="AN169" s="180">
        <v>0</v>
      </c>
      <c r="AO169" s="180">
        <v>0</v>
      </c>
      <c r="AP169" s="180">
        <v>0</v>
      </c>
      <c r="AQ169" s="180">
        <v>63.49935</v>
      </c>
      <c r="AR169" s="48"/>
      <c r="AS169" s="48"/>
    </row>
    <row r="170" spans="1:45">
      <c r="A170" s="16" t="s">
        <v>162</v>
      </c>
      <c r="B170" s="180">
        <v>0</v>
      </c>
      <c r="C170" s="180">
        <v>0</v>
      </c>
      <c r="D170" s="180">
        <v>0</v>
      </c>
      <c r="E170" s="180">
        <v>0</v>
      </c>
      <c r="F170" s="180">
        <v>0</v>
      </c>
      <c r="G170" s="180">
        <v>0</v>
      </c>
      <c r="H170" s="180">
        <v>0</v>
      </c>
      <c r="I170" s="180">
        <v>0</v>
      </c>
      <c r="J170" s="180">
        <v>0</v>
      </c>
      <c r="K170" s="180">
        <v>0</v>
      </c>
      <c r="L170" s="180">
        <v>0</v>
      </c>
      <c r="M170" s="180">
        <v>0</v>
      </c>
      <c r="N170" s="180">
        <v>0</v>
      </c>
      <c r="O170" s="180">
        <v>237.71985000000001</v>
      </c>
      <c r="P170" s="180">
        <v>0</v>
      </c>
      <c r="Q170" s="180">
        <v>0</v>
      </c>
      <c r="R170" s="180">
        <v>0</v>
      </c>
      <c r="S170" s="180">
        <v>0</v>
      </c>
      <c r="T170" s="180">
        <v>0</v>
      </c>
      <c r="U170" s="180">
        <v>0</v>
      </c>
      <c r="V170" s="180">
        <v>0</v>
      </c>
      <c r="W170" s="180">
        <v>0</v>
      </c>
      <c r="X170" s="180">
        <v>0</v>
      </c>
      <c r="Y170" s="180">
        <v>449.52893999999998</v>
      </c>
      <c r="Z170" s="180">
        <v>102.9</v>
      </c>
      <c r="AA170" s="180">
        <v>347.26591999999999</v>
      </c>
      <c r="AB170" s="180">
        <v>0</v>
      </c>
      <c r="AC170" s="180">
        <v>0</v>
      </c>
      <c r="AD170" s="180">
        <v>0</v>
      </c>
      <c r="AE170" s="180">
        <v>0</v>
      </c>
      <c r="AF170" s="180">
        <v>0</v>
      </c>
      <c r="AG170" s="180">
        <v>0</v>
      </c>
      <c r="AH170" s="180">
        <v>457.04379999999998</v>
      </c>
      <c r="AI170" s="180">
        <v>0</v>
      </c>
      <c r="AJ170" s="180">
        <v>99.689520000000002</v>
      </c>
      <c r="AK170" s="180">
        <v>0</v>
      </c>
      <c r="AL170" s="180">
        <v>0</v>
      </c>
      <c r="AM170" s="180">
        <v>0</v>
      </c>
      <c r="AN170" s="180">
        <v>0</v>
      </c>
      <c r="AO170" s="180">
        <v>0</v>
      </c>
      <c r="AP170" s="180">
        <v>431.91246000000001</v>
      </c>
      <c r="AQ170" s="180">
        <v>2126.0604900000003</v>
      </c>
      <c r="AR170" s="48"/>
      <c r="AS170" s="48"/>
    </row>
    <row r="171" spans="1:45">
      <c r="A171" s="16" t="s">
        <v>163</v>
      </c>
      <c r="B171" s="180">
        <v>0</v>
      </c>
      <c r="C171" s="180">
        <v>0</v>
      </c>
      <c r="D171" s="180">
        <v>0</v>
      </c>
      <c r="E171" s="180">
        <v>0</v>
      </c>
      <c r="F171" s="180">
        <v>0</v>
      </c>
      <c r="G171" s="180">
        <v>0</v>
      </c>
      <c r="H171" s="180">
        <v>0</v>
      </c>
      <c r="I171" s="180">
        <v>0</v>
      </c>
      <c r="J171" s="180">
        <v>0</v>
      </c>
      <c r="K171" s="180">
        <v>0</v>
      </c>
      <c r="L171" s="180">
        <v>0</v>
      </c>
      <c r="M171" s="180">
        <v>0</v>
      </c>
      <c r="N171" s="180">
        <v>0</v>
      </c>
      <c r="O171" s="180">
        <v>0</v>
      </c>
      <c r="P171" s="180">
        <v>0</v>
      </c>
      <c r="Q171" s="180">
        <v>0</v>
      </c>
      <c r="R171" s="180">
        <v>0</v>
      </c>
      <c r="S171" s="180">
        <v>0</v>
      </c>
      <c r="T171" s="180">
        <v>0</v>
      </c>
      <c r="U171" s="180">
        <v>0</v>
      </c>
      <c r="V171" s="180">
        <v>0</v>
      </c>
      <c r="W171" s="180">
        <v>0</v>
      </c>
      <c r="X171" s="180">
        <v>0</v>
      </c>
      <c r="Y171" s="180">
        <v>0</v>
      </c>
      <c r="Z171" s="180">
        <v>0</v>
      </c>
      <c r="AA171" s="180">
        <v>0</v>
      </c>
      <c r="AB171" s="180">
        <v>0</v>
      </c>
      <c r="AC171" s="180">
        <v>0</v>
      </c>
      <c r="AD171" s="180">
        <v>0</v>
      </c>
      <c r="AE171" s="180">
        <v>0</v>
      </c>
      <c r="AF171" s="180">
        <v>0</v>
      </c>
      <c r="AG171" s="180">
        <v>0</v>
      </c>
      <c r="AH171" s="180">
        <v>0</v>
      </c>
      <c r="AI171" s="180">
        <v>0</v>
      </c>
      <c r="AJ171" s="180">
        <v>0</v>
      </c>
      <c r="AK171" s="180">
        <v>0</v>
      </c>
      <c r="AL171" s="180">
        <v>0</v>
      </c>
      <c r="AM171" s="180">
        <v>0</v>
      </c>
      <c r="AN171" s="180">
        <v>0</v>
      </c>
      <c r="AO171" s="180">
        <v>0</v>
      </c>
      <c r="AP171" s="180">
        <v>0</v>
      </c>
      <c r="AQ171" s="180">
        <v>0</v>
      </c>
      <c r="AR171" s="48"/>
      <c r="AS171" s="48"/>
    </row>
    <row r="172" spans="1:45">
      <c r="A172" s="16" t="s">
        <v>164</v>
      </c>
      <c r="B172" s="180">
        <v>0</v>
      </c>
      <c r="C172" s="180">
        <v>0</v>
      </c>
      <c r="D172" s="180">
        <v>0</v>
      </c>
      <c r="E172" s="180">
        <v>0</v>
      </c>
      <c r="F172" s="180">
        <v>0</v>
      </c>
      <c r="G172" s="180">
        <v>0</v>
      </c>
      <c r="H172" s="180">
        <v>0</v>
      </c>
      <c r="I172" s="180">
        <v>0</v>
      </c>
      <c r="J172" s="180">
        <v>0</v>
      </c>
      <c r="K172" s="180">
        <v>0</v>
      </c>
      <c r="L172" s="180">
        <v>0</v>
      </c>
      <c r="M172" s="180">
        <v>0</v>
      </c>
      <c r="N172" s="180">
        <v>0</v>
      </c>
      <c r="O172" s="180">
        <v>0</v>
      </c>
      <c r="P172" s="180">
        <v>0</v>
      </c>
      <c r="Q172" s="180">
        <v>0</v>
      </c>
      <c r="R172" s="180">
        <v>0</v>
      </c>
      <c r="S172" s="180">
        <v>0</v>
      </c>
      <c r="T172" s="180">
        <v>0</v>
      </c>
      <c r="U172" s="180">
        <v>0</v>
      </c>
      <c r="V172" s="180">
        <v>0</v>
      </c>
      <c r="W172" s="180">
        <v>0</v>
      </c>
      <c r="X172" s="180">
        <v>0</v>
      </c>
      <c r="Y172" s="180">
        <v>0</v>
      </c>
      <c r="Z172" s="180">
        <v>0</v>
      </c>
      <c r="AA172" s="180">
        <v>0</v>
      </c>
      <c r="AB172" s="180">
        <v>0</v>
      </c>
      <c r="AC172" s="180">
        <v>0</v>
      </c>
      <c r="AD172" s="180">
        <v>0</v>
      </c>
      <c r="AE172" s="180">
        <v>0</v>
      </c>
      <c r="AF172" s="180">
        <v>0</v>
      </c>
      <c r="AG172" s="180">
        <v>0</v>
      </c>
      <c r="AH172" s="180">
        <v>0</v>
      </c>
      <c r="AI172" s="180">
        <v>0</v>
      </c>
      <c r="AJ172" s="180">
        <v>0</v>
      </c>
      <c r="AK172" s="180">
        <v>0</v>
      </c>
      <c r="AL172" s="180">
        <v>0</v>
      </c>
      <c r="AM172" s="180">
        <v>0</v>
      </c>
      <c r="AN172" s="180">
        <v>0</v>
      </c>
      <c r="AO172" s="180">
        <v>0</v>
      </c>
      <c r="AP172" s="180">
        <v>0</v>
      </c>
      <c r="AQ172" s="180">
        <v>0</v>
      </c>
      <c r="AR172" s="48"/>
      <c r="AS172" s="48"/>
    </row>
    <row r="173" spans="1:45">
      <c r="A173" s="16" t="s">
        <v>165</v>
      </c>
      <c r="B173" s="180">
        <v>0</v>
      </c>
      <c r="C173" s="180">
        <v>0</v>
      </c>
      <c r="D173" s="180">
        <v>0</v>
      </c>
      <c r="E173" s="180">
        <v>0</v>
      </c>
      <c r="F173" s="180">
        <v>0</v>
      </c>
      <c r="G173" s="180">
        <v>0</v>
      </c>
      <c r="H173" s="180">
        <v>0</v>
      </c>
      <c r="I173" s="180">
        <v>0</v>
      </c>
      <c r="J173" s="180">
        <v>0</v>
      </c>
      <c r="K173" s="180">
        <v>0</v>
      </c>
      <c r="L173" s="180">
        <v>0</v>
      </c>
      <c r="M173" s="180">
        <v>0</v>
      </c>
      <c r="N173" s="180">
        <v>0</v>
      </c>
      <c r="O173" s="180">
        <v>0</v>
      </c>
      <c r="P173" s="180">
        <v>0</v>
      </c>
      <c r="Q173" s="180">
        <v>0</v>
      </c>
      <c r="R173" s="180">
        <v>0</v>
      </c>
      <c r="S173" s="180">
        <v>0</v>
      </c>
      <c r="T173" s="180">
        <v>0</v>
      </c>
      <c r="U173" s="180">
        <v>0</v>
      </c>
      <c r="V173" s="180">
        <v>0</v>
      </c>
      <c r="W173" s="180">
        <v>0</v>
      </c>
      <c r="X173" s="180">
        <v>0</v>
      </c>
      <c r="Y173" s="180">
        <v>30.87</v>
      </c>
      <c r="Z173" s="180">
        <v>0</v>
      </c>
      <c r="AA173" s="180">
        <v>0</v>
      </c>
      <c r="AB173" s="180">
        <v>0</v>
      </c>
      <c r="AC173" s="180">
        <v>0</v>
      </c>
      <c r="AD173" s="180">
        <v>0</v>
      </c>
      <c r="AE173" s="180">
        <v>0</v>
      </c>
      <c r="AF173" s="180">
        <v>0</v>
      </c>
      <c r="AG173" s="180">
        <v>0</v>
      </c>
      <c r="AH173" s="180">
        <v>0</v>
      </c>
      <c r="AI173" s="180">
        <v>0</v>
      </c>
      <c r="AJ173" s="180">
        <v>0</v>
      </c>
      <c r="AK173" s="180">
        <v>0</v>
      </c>
      <c r="AL173" s="180">
        <v>0</v>
      </c>
      <c r="AM173" s="180">
        <v>0</v>
      </c>
      <c r="AN173" s="180">
        <v>0</v>
      </c>
      <c r="AO173" s="180">
        <v>0</v>
      </c>
      <c r="AP173" s="180">
        <v>0</v>
      </c>
      <c r="AQ173" s="180">
        <v>30.87</v>
      </c>
      <c r="AR173" s="48"/>
      <c r="AS173" s="48"/>
    </row>
    <row r="174" spans="1:45">
      <c r="A174" s="16" t="s">
        <v>166</v>
      </c>
      <c r="B174" s="180">
        <v>0</v>
      </c>
      <c r="C174" s="180">
        <v>0</v>
      </c>
      <c r="D174" s="180">
        <v>0</v>
      </c>
      <c r="E174" s="180">
        <v>0</v>
      </c>
      <c r="F174" s="180">
        <v>0</v>
      </c>
      <c r="G174" s="180">
        <v>0</v>
      </c>
      <c r="H174" s="180">
        <v>0</v>
      </c>
      <c r="I174" s="180">
        <v>0</v>
      </c>
      <c r="J174" s="180">
        <v>0</v>
      </c>
      <c r="K174" s="180">
        <v>0</v>
      </c>
      <c r="L174" s="180">
        <v>0</v>
      </c>
      <c r="M174" s="180">
        <v>0</v>
      </c>
      <c r="N174" s="180">
        <v>0</v>
      </c>
      <c r="O174" s="180">
        <v>0</v>
      </c>
      <c r="P174" s="180">
        <v>0</v>
      </c>
      <c r="Q174" s="180">
        <v>0</v>
      </c>
      <c r="R174" s="180">
        <v>0</v>
      </c>
      <c r="S174" s="180">
        <v>0</v>
      </c>
      <c r="T174" s="180">
        <v>0</v>
      </c>
      <c r="U174" s="180">
        <v>0</v>
      </c>
      <c r="V174" s="180">
        <v>0</v>
      </c>
      <c r="W174" s="180">
        <v>0</v>
      </c>
      <c r="X174" s="180">
        <v>0</v>
      </c>
      <c r="Y174" s="180">
        <v>0</v>
      </c>
      <c r="Z174" s="180">
        <v>0</v>
      </c>
      <c r="AA174" s="180">
        <v>0</v>
      </c>
      <c r="AB174" s="180">
        <v>0</v>
      </c>
      <c r="AC174" s="180">
        <v>0</v>
      </c>
      <c r="AD174" s="180">
        <v>0</v>
      </c>
      <c r="AE174" s="180">
        <v>0</v>
      </c>
      <c r="AF174" s="180">
        <v>0</v>
      </c>
      <c r="AG174" s="180">
        <v>0</v>
      </c>
      <c r="AH174" s="180">
        <v>0</v>
      </c>
      <c r="AI174" s="180">
        <v>0</v>
      </c>
      <c r="AJ174" s="180">
        <v>0</v>
      </c>
      <c r="AK174" s="180">
        <v>0</v>
      </c>
      <c r="AL174" s="180">
        <v>0</v>
      </c>
      <c r="AM174" s="180">
        <v>0</v>
      </c>
      <c r="AN174" s="180">
        <v>0</v>
      </c>
      <c r="AO174" s="180">
        <v>0</v>
      </c>
      <c r="AP174" s="180">
        <v>0</v>
      </c>
      <c r="AQ174" s="180">
        <v>0</v>
      </c>
      <c r="AR174" s="48"/>
      <c r="AS174" s="48"/>
    </row>
    <row r="175" spans="1:45">
      <c r="A175" s="16" t="s">
        <v>167</v>
      </c>
      <c r="B175" s="180">
        <v>0</v>
      </c>
      <c r="C175" s="180">
        <v>0</v>
      </c>
      <c r="D175" s="180">
        <v>0</v>
      </c>
      <c r="E175" s="180">
        <v>0</v>
      </c>
      <c r="F175" s="180">
        <v>0</v>
      </c>
      <c r="G175" s="180">
        <v>0</v>
      </c>
      <c r="H175" s="180">
        <v>0</v>
      </c>
      <c r="I175" s="180">
        <v>0</v>
      </c>
      <c r="J175" s="180">
        <v>0</v>
      </c>
      <c r="K175" s="180">
        <v>0</v>
      </c>
      <c r="L175" s="180">
        <v>0</v>
      </c>
      <c r="M175" s="180">
        <v>0</v>
      </c>
      <c r="N175" s="180">
        <v>0</v>
      </c>
      <c r="O175" s="180">
        <v>0</v>
      </c>
      <c r="P175" s="180">
        <v>0</v>
      </c>
      <c r="Q175" s="180">
        <v>0</v>
      </c>
      <c r="R175" s="180">
        <v>0</v>
      </c>
      <c r="S175" s="180">
        <v>0</v>
      </c>
      <c r="T175" s="180">
        <v>0</v>
      </c>
      <c r="U175" s="180">
        <v>0</v>
      </c>
      <c r="V175" s="180">
        <v>0</v>
      </c>
      <c r="W175" s="180">
        <v>0</v>
      </c>
      <c r="X175" s="180">
        <v>0</v>
      </c>
      <c r="Y175" s="180">
        <v>0</v>
      </c>
      <c r="Z175" s="180">
        <v>0</v>
      </c>
      <c r="AA175" s="180">
        <v>0</v>
      </c>
      <c r="AB175" s="180">
        <v>0</v>
      </c>
      <c r="AC175" s="180">
        <v>0</v>
      </c>
      <c r="AD175" s="180">
        <v>0</v>
      </c>
      <c r="AE175" s="180">
        <v>0</v>
      </c>
      <c r="AF175" s="180">
        <v>0</v>
      </c>
      <c r="AG175" s="180">
        <v>0</v>
      </c>
      <c r="AH175" s="180">
        <v>0</v>
      </c>
      <c r="AI175" s="180">
        <v>0</v>
      </c>
      <c r="AJ175" s="180">
        <v>0</v>
      </c>
      <c r="AK175" s="180">
        <v>0</v>
      </c>
      <c r="AL175" s="180">
        <v>0</v>
      </c>
      <c r="AM175" s="180">
        <v>0</v>
      </c>
      <c r="AN175" s="180">
        <v>0</v>
      </c>
      <c r="AO175" s="180">
        <v>0</v>
      </c>
      <c r="AP175" s="180">
        <v>0</v>
      </c>
      <c r="AQ175" s="180">
        <v>0</v>
      </c>
      <c r="AR175" s="48"/>
      <c r="AS175" s="48"/>
    </row>
    <row r="176" spans="1:45">
      <c r="A176" s="15" t="s">
        <v>168</v>
      </c>
      <c r="B176" s="374">
        <v>204654.50553999998</v>
      </c>
      <c r="C176" s="374">
        <v>71953.394910000003</v>
      </c>
      <c r="D176" s="374">
        <v>121741.03040999999</v>
      </c>
      <c r="E176" s="374">
        <v>78545.580310000005</v>
      </c>
      <c r="F176" s="374">
        <v>53486.465259999997</v>
      </c>
      <c r="G176" s="374">
        <v>44863.615389999999</v>
      </c>
      <c r="H176" s="374">
        <v>34353.129420000005</v>
      </c>
      <c r="I176" s="374">
        <v>55175.667500000003</v>
      </c>
      <c r="J176" s="374">
        <v>41878.195060000005</v>
      </c>
      <c r="K176" s="374">
        <v>43966.99553</v>
      </c>
      <c r="L176" s="374">
        <v>23395.841</v>
      </c>
      <c r="M176" s="374">
        <v>37294.220130000002</v>
      </c>
      <c r="N176" s="374">
        <v>47593.649939999996</v>
      </c>
      <c r="O176" s="374">
        <v>25174.84909</v>
      </c>
      <c r="P176" s="374">
        <v>20285.199969999998</v>
      </c>
      <c r="Q176" s="374">
        <v>10051.88868</v>
      </c>
      <c r="R176" s="374">
        <v>10727.45758</v>
      </c>
      <c r="S176" s="374">
        <v>8101.6614800000007</v>
      </c>
      <c r="T176" s="374">
        <v>45078.491000000002</v>
      </c>
      <c r="U176" s="374">
        <v>30480.498600000003</v>
      </c>
      <c r="V176" s="374">
        <v>15370.66786</v>
      </c>
      <c r="W176" s="374">
        <v>13020.877829999999</v>
      </c>
      <c r="X176" s="374">
        <v>26383.167989999998</v>
      </c>
      <c r="Y176" s="374">
        <v>16431.160690000001</v>
      </c>
      <c r="Z176" s="374">
        <v>30365.857609999999</v>
      </c>
      <c r="AA176" s="374">
        <v>13038.76002</v>
      </c>
      <c r="AB176" s="374">
        <v>30907.485339999999</v>
      </c>
      <c r="AC176" s="374">
        <v>48771.140530000004</v>
      </c>
      <c r="AD176" s="374">
        <v>10894.45184</v>
      </c>
      <c r="AE176" s="374">
        <v>46588.028259999999</v>
      </c>
      <c r="AF176" s="374">
        <v>33647.997289999999</v>
      </c>
      <c r="AG176" s="374">
        <v>12371.668669999999</v>
      </c>
      <c r="AH176" s="374">
        <v>12454.204119999999</v>
      </c>
      <c r="AI176" s="374">
        <v>8455.6207699999995</v>
      </c>
      <c r="AJ176" s="374">
        <v>4785.31538</v>
      </c>
      <c r="AK176" s="374">
        <v>14596.660029999999</v>
      </c>
      <c r="AL176" s="374">
        <v>11462.69398</v>
      </c>
      <c r="AM176" s="374">
        <v>6406.3356800000001</v>
      </c>
      <c r="AN176" s="374">
        <v>31290.751989999997</v>
      </c>
      <c r="AO176" s="374">
        <v>22864.098979999999</v>
      </c>
      <c r="AP176" s="374">
        <v>6906.6756399999995</v>
      </c>
      <c r="AQ176" s="374">
        <v>1425815.9572999999</v>
      </c>
      <c r="AR176" s="170"/>
      <c r="AS176" s="48"/>
    </row>
    <row r="177" spans="1:45">
      <c r="A177" s="22" t="s">
        <v>169</v>
      </c>
      <c r="B177" s="180">
        <v>121657.83</v>
      </c>
      <c r="C177" s="180">
        <v>27331.200000000001</v>
      </c>
      <c r="D177" s="180">
        <v>64028.013850000003</v>
      </c>
      <c r="E177" s="180">
        <v>25838.19039</v>
      </c>
      <c r="F177" s="180">
        <v>6870.7815999999993</v>
      </c>
      <c r="G177" s="180">
        <v>6311.8050000000003</v>
      </c>
      <c r="H177" s="180">
        <v>8274.3761900000009</v>
      </c>
      <c r="I177" s="180">
        <v>6949.4724699999997</v>
      </c>
      <c r="J177" s="180">
        <v>4069.82</v>
      </c>
      <c r="K177" s="180">
        <v>5326.58</v>
      </c>
      <c r="L177" s="180">
        <v>11413.559539999998</v>
      </c>
      <c r="M177" s="180">
        <v>18688.740280000002</v>
      </c>
      <c r="N177" s="180">
        <v>19835.309710000001</v>
      </c>
      <c r="O177" s="180">
        <v>2017.2940000000001</v>
      </c>
      <c r="P177" s="180">
        <v>4317.2571500000004</v>
      </c>
      <c r="Q177" s="180">
        <v>3247.3850000000002</v>
      </c>
      <c r="R177" s="180">
        <v>2903.6667299999999</v>
      </c>
      <c r="S177" s="180">
        <v>4516.6817999999994</v>
      </c>
      <c r="T177" s="180">
        <v>6692.6885000000002</v>
      </c>
      <c r="U177" s="180">
        <v>4557.0824599999996</v>
      </c>
      <c r="V177" s="180">
        <v>5916.05</v>
      </c>
      <c r="W177" s="180">
        <v>3712.02</v>
      </c>
      <c r="X177" s="180">
        <v>2788.93568</v>
      </c>
      <c r="Y177" s="180">
        <v>2208.69</v>
      </c>
      <c r="Z177" s="180">
        <v>26976.746769999998</v>
      </c>
      <c r="AA177" s="180">
        <v>4700.4750000000004</v>
      </c>
      <c r="AB177" s="180">
        <v>16406.599999999999</v>
      </c>
      <c r="AC177" s="180">
        <v>20493.3</v>
      </c>
      <c r="AD177" s="180">
        <v>11495.1</v>
      </c>
      <c r="AE177" s="180">
        <v>19487.400000000001</v>
      </c>
      <c r="AF177" s="180">
        <v>9727.36</v>
      </c>
      <c r="AG177" s="180">
        <v>3880.92</v>
      </c>
      <c r="AH177" s="180">
        <v>5125.17</v>
      </c>
      <c r="AI177" s="180">
        <v>2565.46</v>
      </c>
      <c r="AJ177" s="180">
        <v>5348.39</v>
      </c>
      <c r="AK177" s="180">
        <v>10398.65</v>
      </c>
      <c r="AL177" s="180">
        <v>4945.3</v>
      </c>
      <c r="AM177" s="180">
        <v>2405.9</v>
      </c>
      <c r="AN177" s="180">
        <v>9001.7199999999993</v>
      </c>
      <c r="AO177" s="180">
        <v>7079.9407899999997</v>
      </c>
      <c r="AP177" s="180">
        <v>2626.06</v>
      </c>
      <c r="AQ177" s="180">
        <v>532137.92291000008</v>
      </c>
      <c r="AR177" s="170"/>
      <c r="AS177" s="48"/>
    </row>
    <row r="178" spans="1:45">
      <c r="A178" s="16" t="s">
        <v>170</v>
      </c>
      <c r="B178" s="180">
        <v>121657.83</v>
      </c>
      <c r="C178" s="180">
        <v>27331.200000000001</v>
      </c>
      <c r="D178" s="180">
        <v>64028.013850000003</v>
      </c>
      <c r="E178" s="180">
        <v>25838.19039</v>
      </c>
      <c r="F178" s="180">
        <v>6870.7815999999993</v>
      </c>
      <c r="G178" s="180">
        <v>6311.8050000000003</v>
      </c>
      <c r="H178" s="180">
        <v>8274.3761900000009</v>
      </c>
      <c r="I178" s="180">
        <v>6949.4724699999997</v>
      </c>
      <c r="J178" s="180">
        <v>4069.82</v>
      </c>
      <c r="K178" s="180">
        <v>5326.58</v>
      </c>
      <c r="L178" s="180">
        <v>11413.559539999998</v>
      </c>
      <c r="M178" s="180">
        <v>18688.740280000002</v>
      </c>
      <c r="N178" s="180">
        <v>19835.309710000001</v>
      </c>
      <c r="O178" s="180">
        <v>2017.2940000000001</v>
      </c>
      <c r="P178" s="180">
        <v>4317.2571500000004</v>
      </c>
      <c r="Q178" s="180">
        <v>3247.3850000000002</v>
      </c>
      <c r="R178" s="180">
        <v>2903.6667299999999</v>
      </c>
      <c r="S178" s="180">
        <v>4516.6817999999994</v>
      </c>
      <c r="T178" s="180">
        <v>6692.6885000000002</v>
      </c>
      <c r="U178" s="180">
        <v>4557.0824599999996</v>
      </c>
      <c r="V178" s="180">
        <v>5916.05</v>
      </c>
      <c r="W178" s="180">
        <v>3712.02</v>
      </c>
      <c r="X178" s="180">
        <v>2788.93568</v>
      </c>
      <c r="Y178" s="180">
        <v>2208.69</v>
      </c>
      <c r="Z178" s="180">
        <v>26976.746769999998</v>
      </c>
      <c r="AA178" s="180">
        <v>4700.4750000000004</v>
      </c>
      <c r="AB178" s="180">
        <v>16406.599999999999</v>
      </c>
      <c r="AC178" s="180">
        <v>20493.3</v>
      </c>
      <c r="AD178" s="180">
        <v>11495.1</v>
      </c>
      <c r="AE178" s="180">
        <v>19487.400000000001</v>
      </c>
      <c r="AF178" s="180">
        <v>9727.36</v>
      </c>
      <c r="AG178" s="180">
        <v>3880.92</v>
      </c>
      <c r="AH178" s="180">
        <v>5125.17</v>
      </c>
      <c r="AI178" s="180">
        <v>2565.46</v>
      </c>
      <c r="AJ178" s="180">
        <v>5348.39</v>
      </c>
      <c r="AK178" s="180">
        <v>10398.65</v>
      </c>
      <c r="AL178" s="180">
        <v>4945.3</v>
      </c>
      <c r="AM178" s="180">
        <v>2405.9</v>
      </c>
      <c r="AN178" s="180">
        <v>9001.7199999999993</v>
      </c>
      <c r="AO178" s="180">
        <v>7079.9407899999997</v>
      </c>
      <c r="AP178" s="180">
        <v>2626.06</v>
      </c>
      <c r="AQ178" s="180">
        <v>532137.92291000008</v>
      </c>
      <c r="AR178" s="48"/>
      <c r="AS178" s="48"/>
    </row>
    <row r="179" spans="1:45">
      <c r="A179" s="16" t="s">
        <v>171</v>
      </c>
      <c r="B179" s="180">
        <v>0</v>
      </c>
      <c r="C179" s="180">
        <v>0</v>
      </c>
      <c r="D179" s="180">
        <v>0</v>
      </c>
      <c r="E179" s="180">
        <v>0</v>
      </c>
      <c r="F179" s="180">
        <v>0</v>
      </c>
      <c r="G179" s="180">
        <v>0</v>
      </c>
      <c r="H179" s="180">
        <v>0</v>
      </c>
      <c r="I179" s="180">
        <v>0</v>
      </c>
      <c r="J179" s="180">
        <v>0</v>
      </c>
      <c r="K179" s="180">
        <v>0</v>
      </c>
      <c r="L179" s="180">
        <v>0</v>
      </c>
      <c r="M179" s="180">
        <v>0</v>
      </c>
      <c r="N179" s="180">
        <v>0</v>
      </c>
      <c r="O179" s="180">
        <v>0</v>
      </c>
      <c r="P179" s="180">
        <v>0</v>
      </c>
      <c r="Q179" s="180">
        <v>0</v>
      </c>
      <c r="R179" s="180">
        <v>0</v>
      </c>
      <c r="S179" s="180">
        <v>0</v>
      </c>
      <c r="T179" s="180">
        <v>0</v>
      </c>
      <c r="U179" s="180">
        <v>0</v>
      </c>
      <c r="V179" s="180">
        <v>0</v>
      </c>
      <c r="W179" s="180">
        <v>0</v>
      </c>
      <c r="X179" s="180">
        <v>0</v>
      </c>
      <c r="Y179" s="180">
        <v>0</v>
      </c>
      <c r="Z179" s="180">
        <v>0</v>
      </c>
      <c r="AA179" s="180">
        <v>0</v>
      </c>
      <c r="AB179" s="180">
        <v>0</v>
      </c>
      <c r="AC179" s="180">
        <v>0</v>
      </c>
      <c r="AD179" s="180">
        <v>0</v>
      </c>
      <c r="AE179" s="180">
        <v>0</v>
      </c>
      <c r="AF179" s="180">
        <v>0</v>
      </c>
      <c r="AG179" s="180">
        <v>0</v>
      </c>
      <c r="AH179" s="180">
        <v>0</v>
      </c>
      <c r="AI179" s="180">
        <v>0</v>
      </c>
      <c r="AJ179" s="180">
        <v>0</v>
      </c>
      <c r="AK179" s="180">
        <v>0</v>
      </c>
      <c r="AL179" s="180">
        <v>0</v>
      </c>
      <c r="AM179" s="180">
        <v>0</v>
      </c>
      <c r="AN179" s="180">
        <v>0</v>
      </c>
      <c r="AO179" s="180">
        <v>0</v>
      </c>
      <c r="AP179" s="180">
        <v>0</v>
      </c>
      <c r="AQ179" s="180">
        <v>0</v>
      </c>
      <c r="AR179" s="48"/>
      <c r="AS179" s="48"/>
    </row>
    <row r="180" spans="1:45">
      <c r="A180" s="16" t="s">
        <v>172</v>
      </c>
      <c r="B180" s="180">
        <v>0</v>
      </c>
      <c r="C180" s="180">
        <v>0</v>
      </c>
      <c r="D180" s="180">
        <v>0</v>
      </c>
      <c r="E180" s="180">
        <v>0</v>
      </c>
      <c r="F180" s="180">
        <v>0</v>
      </c>
      <c r="G180" s="180">
        <v>0</v>
      </c>
      <c r="H180" s="180">
        <v>0</v>
      </c>
      <c r="I180" s="180">
        <v>0</v>
      </c>
      <c r="J180" s="180">
        <v>0</v>
      </c>
      <c r="K180" s="180">
        <v>0</v>
      </c>
      <c r="L180" s="180">
        <v>0</v>
      </c>
      <c r="M180" s="180">
        <v>0</v>
      </c>
      <c r="N180" s="180">
        <v>0</v>
      </c>
      <c r="O180" s="180">
        <v>0</v>
      </c>
      <c r="P180" s="180">
        <v>0</v>
      </c>
      <c r="Q180" s="180">
        <v>0</v>
      </c>
      <c r="R180" s="180">
        <v>0</v>
      </c>
      <c r="S180" s="180">
        <v>0</v>
      </c>
      <c r="T180" s="180">
        <v>0</v>
      </c>
      <c r="U180" s="180">
        <v>0</v>
      </c>
      <c r="V180" s="180">
        <v>0</v>
      </c>
      <c r="W180" s="180">
        <v>0</v>
      </c>
      <c r="X180" s="180">
        <v>0</v>
      </c>
      <c r="Y180" s="180">
        <v>0</v>
      </c>
      <c r="Z180" s="180">
        <v>0</v>
      </c>
      <c r="AA180" s="180">
        <v>0</v>
      </c>
      <c r="AB180" s="180">
        <v>0</v>
      </c>
      <c r="AC180" s="180">
        <v>0</v>
      </c>
      <c r="AD180" s="180">
        <v>0</v>
      </c>
      <c r="AE180" s="180">
        <v>0</v>
      </c>
      <c r="AF180" s="180">
        <v>0</v>
      </c>
      <c r="AG180" s="180">
        <v>0</v>
      </c>
      <c r="AH180" s="180">
        <v>0</v>
      </c>
      <c r="AI180" s="180">
        <v>0</v>
      </c>
      <c r="AJ180" s="180">
        <v>0</v>
      </c>
      <c r="AK180" s="180">
        <v>0</v>
      </c>
      <c r="AL180" s="180">
        <v>0</v>
      </c>
      <c r="AM180" s="180">
        <v>0</v>
      </c>
      <c r="AN180" s="180">
        <v>0</v>
      </c>
      <c r="AO180" s="180">
        <v>0</v>
      </c>
      <c r="AP180" s="180">
        <v>0</v>
      </c>
      <c r="AQ180" s="180">
        <v>0</v>
      </c>
      <c r="AR180" s="48"/>
      <c r="AS180" s="48"/>
    </row>
    <row r="181" spans="1:45">
      <c r="A181" s="22" t="s">
        <v>173</v>
      </c>
      <c r="B181" s="180">
        <v>1756.5934600000001</v>
      </c>
      <c r="C181" s="180">
        <v>0</v>
      </c>
      <c r="D181" s="180">
        <v>287.54940000000005</v>
      </c>
      <c r="E181" s="180">
        <v>0</v>
      </c>
      <c r="F181" s="180">
        <v>287.98298</v>
      </c>
      <c r="G181" s="180">
        <v>1229.6323600000001</v>
      </c>
      <c r="H181" s="180">
        <v>1087.9511100000002</v>
      </c>
      <c r="I181" s="180">
        <v>0.33</v>
      </c>
      <c r="J181" s="180">
        <v>12.12</v>
      </c>
      <c r="K181" s="180">
        <v>355.36014</v>
      </c>
      <c r="L181" s="180">
        <v>25.790770000000002</v>
      </c>
      <c r="M181" s="180">
        <v>0</v>
      </c>
      <c r="N181" s="180">
        <v>359.88867999999997</v>
      </c>
      <c r="O181" s="180">
        <v>489.86705999999998</v>
      </c>
      <c r="P181" s="180">
        <v>1067.7353400000002</v>
      </c>
      <c r="Q181" s="180">
        <v>2933.2283199999997</v>
      </c>
      <c r="R181" s="180">
        <v>168.136</v>
      </c>
      <c r="S181" s="180">
        <v>579.02035000000001</v>
      </c>
      <c r="T181" s="180">
        <v>1184.7460700000001</v>
      </c>
      <c r="U181" s="180">
        <v>908.53549999999996</v>
      </c>
      <c r="V181" s="180">
        <v>183.81980999999999</v>
      </c>
      <c r="W181" s="180">
        <v>984.16</v>
      </c>
      <c r="X181" s="180">
        <v>3090.6350699999998</v>
      </c>
      <c r="Y181" s="180">
        <v>2E-3</v>
      </c>
      <c r="Z181" s="180">
        <v>2274.4818399999999</v>
      </c>
      <c r="AA181" s="180">
        <v>179.62493000000001</v>
      </c>
      <c r="AB181" s="180">
        <v>0</v>
      </c>
      <c r="AC181" s="180">
        <v>789.18174999999997</v>
      </c>
      <c r="AD181" s="180">
        <v>161.1789</v>
      </c>
      <c r="AE181" s="180">
        <v>222.32240999999999</v>
      </c>
      <c r="AF181" s="180">
        <v>65.992660000000001</v>
      </c>
      <c r="AG181" s="180">
        <v>229.07957000000002</v>
      </c>
      <c r="AH181" s="180">
        <v>147.07213000000002</v>
      </c>
      <c r="AI181" s="180">
        <v>0</v>
      </c>
      <c r="AJ181" s="180">
        <v>63.518120000000003</v>
      </c>
      <c r="AK181" s="180">
        <v>11.104239999999999</v>
      </c>
      <c r="AL181" s="180">
        <v>0</v>
      </c>
      <c r="AM181" s="180">
        <v>3.41</v>
      </c>
      <c r="AN181" s="180">
        <v>4141.0071099999996</v>
      </c>
      <c r="AO181" s="180">
        <v>678.06457</v>
      </c>
      <c r="AP181" s="180">
        <v>23.809240000000003</v>
      </c>
      <c r="AQ181" s="180">
        <v>25982.93189</v>
      </c>
      <c r="AR181" s="170"/>
      <c r="AS181" s="48"/>
    </row>
    <row r="182" spans="1:45">
      <c r="A182" s="16" t="s">
        <v>174</v>
      </c>
      <c r="B182" s="180">
        <v>0</v>
      </c>
      <c r="C182" s="180">
        <v>0</v>
      </c>
      <c r="D182" s="180">
        <v>0</v>
      </c>
      <c r="E182" s="180">
        <v>0</v>
      </c>
      <c r="F182" s="180">
        <v>0</v>
      </c>
      <c r="G182" s="180">
        <v>0</v>
      </c>
      <c r="H182" s="180">
        <v>0</v>
      </c>
      <c r="I182" s="180">
        <v>0</v>
      </c>
      <c r="J182" s="180">
        <v>0</v>
      </c>
      <c r="K182" s="180">
        <v>0</v>
      </c>
      <c r="L182" s="180">
        <v>0</v>
      </c>
      <c r="M182" s="180">
        <v>0</v>
      </c>
      <c r="N182" s="180">
        <v>0</v>
      </c>
      <c r="O182" s="180">
        <v>0</v>
      </c>
      <c r="P182" s="180">
        <v>0</v>
      </c>
      <c r="Q182" s="180">
        <v>0</v>
      </c>
      <c r="R182" s="180">
        <v>0</v>
      </c>
      <c r="S182" s="180">
        <v>0</v>
      </c>
      <c r="T182" s="180">
        <v>0</v>
      </c>
      <c r="U182" s="180">
        <v>0</v>
      </c>
      <c r="V182" s="180">
        <v>0</v>
      </c>
      <c r="W182" s="180">
        <v>0</v>
      </c>
      <c r="X182" s="180">
        <v>0</v>
      </c>
      <c r="Y182" s="180">
        <v>0</v>
      </c>
      <c r="Z182" s="180">
        <v>0</v>
      </c>
      <c r="AA182" s="180">
        <v>0</v>
      </c>
      <c r="AB182" s="180">
        <v>0</v>
      </c>
      <c r="AC182" s="180">
        <v>0</v>
      </c>
      <c r="AD182" s="180">
        <v>0</v>
      </c>
      <c r="AE182" s="180">
        <v>0</v>
      </c>
      <c r="AF182" s="180">
        <v>0</v>
      </c>
      <c r="AG182" s="180">
        <v>0</v>
      </c>
      <c r="AH182" s="180">
        <v>0</v>
      </c>
      <c r="AI182" s="180">
        <v>0</v>
      </c>
      <c r="AJ182" s="180">
        <v>0</v>
      </c>
      <c r="AK182" s="180">
        <v>0</v>
      </c>
      <c r="AL182" s="180">
        <v>0</v>
      </c>
      <c r="AM182" s="180">
        <v>0</v>
      </c>
      <c r="AN182" s="180">
        <v>0</v>
      </c>
      <c r="AO182" s="180">
        <v>0</v>
      </c>
      <c r="AP182" s="180">
        <v>0</v>
      </c>
      <c r="AQ182" s="180">
        <v>0</v>
      </c>
      <c r="AR182" s="48"/>
      <c r="AS182" s="48"/>
    </row>
    <row r="183" spans="1:45">
      <c r="A183" s="16" t="s">
        <v>175</v>
      </c>
      <c r="B183" s="180">
        <v>0</v>
      </c>
      <c r="C183" s="180">
        <v>0</v>
      </c>
      <c r="D183" s="180">
        <v>0</v>
      </c>
      <c r="E183" s="180">
        <v>0</v>
      </c>
      <c r="F183" s="180">
        <v>0</v>
      </c>
      <c r="G183" s="180">
        <v>0</v>
      </c>
      <c r="H183" s="180">
        <v>3.1454200000000001</v>
      </c>
      <c r="I183" s="180">
        <v>0</v>
      </c>
      <c r="J183" s="180">
        <v>0</v>
      </c>
      <c r="K183" s="180">
        <v>0</v>
      </c>
      <c r="L183" s="180">
        <v>0</v>
      </c>
      <c r="M183" s="180">
        <v>0</v>
      </c>
      <c r="N183" s="180">
        <v>23.968130000000002</v>
      </c>
      <c r="O183" s="180">
        <v>362.02199999999999</v>
      </c>
      <c r="P183" s="180">
        <v>0</v>
      </c>
      <c r="Q183" s="180">
        <v>0</v>
      </c>
      <c r="R183" s="180">
        <v>0</v>
      </c>
      <c r="S183" s="180">
        <v>0</v>
      </c>
      <c r="T183" s="180">
        <v>0</v>
      </c>
      <c r="U183" s="180">
        <v>0</v>
      </c>
      <c r="V183" s="180">
        <v>0</v>
      </c>
      <c r="W183" s="180">
        <v>0</v>
      </c>
      <c r="X183" s="180">
        <v>0</v>
      </c>
      <c r="Y183" s="180">
        <v>0</v>
      </c>
      <c r="Z183" s="180">
        <v>1853.3439900000001</v>
      </c>
      <c r="AA183" s="180">
        <v>40.298099999999998</v>
      </c>
      <c r="AB183" s="180">
        <v>0</v>
      </c>
      <c r="AC183" s="180">
        <v>0</v>
      </c>
      <c r="AD183" s="180">
        <v>0</v>
      </c>
      <c r="AE183" s="180">
        <v>195.34455</v>
      </c>
      <c r="AF183" s="180">
        <v>62.500660000000003</v>
      </c>
      <c r="AG183" s="180">
        <v>0</v>
      </c>
      <c r="AH183" s="180">
        <v>0</v>
      </c>
      <c r="AI183" s="180">
        <v>0</v>
      </c>
      <c r="AJ183" s="180">
        <v>63.518120000000003</v>
      </c>
      <c r="AK183" s="180">
        <v>11.104239999999999</v>
      </c>
      <c r="AL183" s="180">
        <v>0</v>
      </c>
      <c r="AM183" s="180">
        <v>0</v>
      </c>
      <c r="AN183" s="180">
        <v>4125.4127099999996</v>
      </c>
      <c r="AO183" s="180">
        <v>0</v>
      </c>
      <c r="AP183" s="180">
        <v>0</v>
      </c>
      <c r="AQ183" s="180">
        <v>6740.6579199999996</v>
      </c>
      <c r="AR183" s="48"/>
      <c r="AS183" s="48"/>
    </row>
    <row r="184" spans="1:45">
      <c r="A184" s="16" t="s">
        <v>176</v>
      </c>
      <c r="B184" s="180">
        <v>1756.5934600000001</v>
      </c>
      <c r="C184" s="180">
        <v>0</v>
      </c>
      <c r="D184" s="180">
        <v>287.54940000000005</v>
      </c>
      <c r="E184" s="180">
        <v>0</v>
      </c>
      <c r="F184" s="180">
        <v>287.98298</v>
      </c>
      <c r="G184" s="180">
        <v>1229.6323600000001</v>
      </c>
      <c r="H184" s="180">
        <v>1084.8056899999999</v>
      </c>
      <c r="I184" s="180">
        <v>0.33</v>
      </c>
      <c r="J184" s="180">
        <v>12.12</v>
      </c>
      <c r="K184" s="180">
        <v>355.36014</v>
      </c>
      <c r="L184" s="180">
        <v>25.790770000000002</v>
      </c>
      <c r="M184" s="180">
        <v>0</v>
      </c>
      <c r="N184" s="180">
        <v>335.92054999999999</v>
      </c>
      <c r="O184" s="180">
        <v>127.84506</v>
      </c>
      <c r="P184" s="180">
        <v>1067.7353400000002</v>
      </c>
      <c r="Q184" s="180">
        <v>2933.2283199999997</v>
      </c>
      <c r="R184" s="180">
        <v>168.136</v>
      </c>
      <c r="S184" s="180">
        <v>579.02035000000001</v>
      </c>
      <c r="T184" s="180">
        <v>1184.7460700000001</v>
      </c>
      <c r="U184" s="180">
        <v>908.53549999999996</v>
      </c>
      <c r="V184" s="180">
        <v>183.81980999999999</v>
      </c>
      <c r="W184" s="180">
        <v>984.16</v>
      </c>
      <c r="X184" s="180">
        <v>3090.6350699999998</v>
      </c>
      <c r="Y184" s="180">
        <v>2E-3</v>
      </c>
      <c r="Z184" s="180">
        <v>421.13784999999996</v>
      </c>
      <c r="AA184" s="180">
        <v>139.32683</v>
      </c>
      <c r="AB184" s="180">
        <v>0</v>
      </c>
      <c r="AC184" s="180">
        <v>789.18174999999997</v>
      </c>
      <c r="AD184" s="180">
        <v>161.1789</v>
      </c>
      <c r="AE184" s="180">
        <v>26.97786</v>
      </c>
      <c r="AF184" s="180">
        <v>3.492</v>
      </c>
      <c r="AG184" s="180">
        <v>229.07957000000002</v>
      </c>
      <c r="AH184" s="180">
        <v>147.07213000000002</v>
      </c>
      <c r="AI184" s="180">
        <v>0</v>
      </c>
      <c r="AJ184" s="180">
        <v>0</v>
      </c>
      <c r="AK184" s="180">
        <v>0</v>
      </c>
      <c r="AL184" s="180">
        <v>0</v>
      </c>
      <c r="AM184" s="180">
        <v>3.41</v>
      </c>
      <c r="AN184" s="180">
        <v>15.5944</v>
      </c>
      <c r="AO184" s="180">
        <v>678.06457</v>
      </c>
      <c r="AP184" s="180">
        <v>23.809240000000003</v>
      </c>
      <c r="AQ184" s="180">
        <v>19242.273969999998</v>
      </c>
      <c r="AR184" s="48"/>
      <c r="AS184" s="48"/>
    </row>
    <row r="185" spans="1:45">
      <c r="A185" s="22" t="s">
        <v>177</v>
      </c>
      <c r="B185" s="180">
        <v>0</v>
      </c>
      <c r="C185" s="180">
        <v>0</v>
      </c>
      <c r="D185" s="180">
        <v>0</v>
      </c>
      <c r="E185" s="180">
        <v>0</v>
      </c>
      <c r="F185" s="180">
        <v>0</v>
      </c>
      <c r="G185" s="180">
        <v>0</v>
      </c>
      <c r="H185" s="180">
        <v>0</v>
      </c>
      <c r="I185" s="180">
        <v>0</v>
      </c>
      <c r="J185" s="180">
        <v>0</v>
      </c>
      <c r="K185" s="180">
        <v>0</v>
      </c>
      <c r="L185" s="180">
        <v>0</v>
      </c>
      <c r="M185" s="180">
        <v>0</v>
      </c>
      <c r="N185" s="180">
        <v>0</v>
      </c>
      <c r="O185" s="180">
        <v>0</v>
      </c>
      <c r="P185" s="180">
        <v>0</v>
      </c>
      <c r="Q185" s="180">
        <v>0</v>
      </c>
      <c r="R185" s="180">
        <v>0</v>
      </c>
      <c r="S185" s="180">
        <v>0</v>
      </c>
      <c r="T185" s="180">
        <v>0</v>
      </c>
      <c r="U185" s="180">
        <v>0</v>
      </c>
      <c r="V185" s="180">
        <v>0</v>
      </c>
      <c r="W185" s="180">
        <v>0</v>
      </c>
      <c r="X185" s="180">
        <v>0</v>
      </c>
      <c r="Y185" s="180">
        <v>0</v>
      </c>
      <c r="Z185" s="180">
        <v>0</v>
      </c>
      <c r="AA185" s="180">
        <v>0</v>
      </c>
      <c r="AB185" s="180">
        <v>0</v>
      </c>
      <c r="AC185" s="180">
        <v>0</v>
      </c>
      <c r="AD185" s="180">
        <v>0</v>
      </c>
      <c r="AE185" s="180">
        <v>0</v>
      </c>
      <c r="AF185" s="180">
        <v>0</v>
      </c>
      <c r="AG185" s="180">
        <v>0</v>
      </c>
      <c r="AH185" s="180">
        <v>0</v>
      </c>
      <c r="AI185" s="180">
        <v>0</v>
      </c>
      <c r="AJ185" s="180">
        <v>0</v>
      </c>
      <c r="AK185" s="180">
        <v>0</v>
      </c>
      <c r="AL185" s="180">
        <v>0</v>
      </c>
      <c r="AM185" s="180">
        <v>0</v>
      </c>
      <c r="AN185" s="180">
        <v>0</v>
      </c>
      <c r="AO185" s="180">
        <v>0</v>
      </c>
      <c r="AP185" s="180">
        <v>0</v>
      </c>
      <c r="AQ185" s="180">
        <v>0</v>
      </c>
      <c r="AR185" s="170"/>
      <c r="AS185" s="48"/>
    </row>
    <row r="186" spans="1:45">
      <c r="A186" s="16" t="s">
        <v>178</v>
      </c>
      <c r="B186" s="180">
        <v>0</v>
      </c>
      <c r="C186" s="180">
        <v>0</v>
      </c>
      <c r="D186" s="180">
        <v>0</v>
      </c>
      <c r="E186" s="180">
        <v>0</v>
      </c>
      <c r="F186" s="180">
        <v>0</v>
      </c>
      <c r="G186" s="180">
        <v>0</v>
      </c>
      <c r="H186" s="180">
        <v>0</v>
      </c>
      <c r="I186" s="180">
        <v>0</v>
      </c>
      <c r="J186" s="180">
        <v>0</v>
      </c>
      <c r="K186" s="180">
        <v>0</v>
      </c>
      <c r="L186" s="180">
        <v>0</v>
      </c>
      <c r="M186" s="180">
        <v>0</v>
      </c>
      <c r="N186" s="180">
        <v>0</v>
      </c>
      <c r="O186" s="180">
        <v>0</v>
      </c>
      <c r="P186" s="180">
        <v>0</v>
      </c>
      <c r="Q186" s="180">
        <v>0</v>
      </c>
      <c r="R186" s="180">
        <v>0</v>
      </c>
      <c r="S186" s="180">
        <v>0</v>
      </c>
      <c r="T186" s="180">
        <v>0</v>
      </c>
      <c r="U186" s="180">
        <v>0</v>
      </c>
      <c r="V186" s="180">
        <v>0</v>
      </c>
      <c r="W186" s="180">
        <v>0</v>
      </c>
      <c r="X186" s="180">
        <v>0</v>
      </c>
      <c r="Y186" s="180">
        <v>0</v>
      </c>
      <c r="Z186" s="180">
        <v>0</v>
      </c>
      <c r="AA186" s="180">
        <v>0</v>
      </c>
      <c r="AB186" s="180">
        <v>0</v>
      </c>
      <c r="AC186" s="180">
        <v>0</v>
      </c>
      <c r="AD186" s="180">
        <v>0</v>
      </c>
      <c r="AE186" s="180">
        <v>0</v>
      </c>
      <c r="AF186" s="180">
        <v>0</v>
      </c>
      <c r="AG186" s="180">
        <v>0</v>
      </c>
      <c r="AH186" s="180">
        <v>0</v>
      </c>
      <c r="AI186" s="180">
        <v>0</v>
      </c>
      <c r="AJ186" s="180">
        <v>0</v>
      </c>
      <c r="AK186" s="180">
        <v>0</v>
      </c>
      <c r="AL186" s="180">
        <v>0</v>
      </c>
      <c r="AM186" s="180">
        <v>0</v>
      </c>
      <c r="AN186" s="180">
        <v>0</v>
      </c>
      <c r="AO186" s="180">
        <v>0</v>
      </c>
      <c r="AP186" s="180">
        <v>0</v>
      </c>
      <c r="AQ186" s="180">
        <v>0</v>
      </c>
      <c r="AR186" s="48"/>
      <c r="AS186" s="48"/>
    </row>
    <row r="187" spans="1:45">
      <c r="A187" s="22" t="s">
        <v>179</v>
      </c>
      <c r="B187" s="180">
        <v>80546.180980000005</v>
      </c>
      <c r="C187" s="180">
        <v>45399.116900000001</v>
      </c>
      <c r="D187" s="180">
        <v>56295.567310000006</v>
      </c>
      <c r="E187" s="180">
        <v>51552.605020000003</v>
      </c>
      <c r="F187" s="180">
        <v>46211.397509999995</v>
      </c>
      <c r="G187" s="180">
        <v>35997.008809999999</v>
      </c>
      <c r="H187" s="180">
        <v>23398.45492</v>
      </c>
      <c r="I187" s="180">
        <v>46197.918859999998</v>
      </c>
      <c r="J187" s="180">
        <v>37755.848890000001</v>
      </c>
      <c r="K187" s="180">
        <v>35874.058349999999</v>
      </c>
      <c r="L187" s="180">
        <v>19932.58253</v>
      </c>
      <c r="M187" s="180">
        <v>17090.639809999997</v>
      </c>
      <c r="N187" s="180">
        <v>23302.452789999999</v>
      </c>
      <c r="O187" s="180">
        <v>23036.1819</v>
      </c>
      <c r="P187" s="180">
        <v>15178.67995</v>
      </c>
      <c r="Q187" s="180">
        <v>4203.1180999999997</v>
      </c>
      <c r="R187" s="180">
        <v>8279.1945699999997</v>
      </c>
      <c r="S187" s="180">
        <v>4802.7746100000004</v>
      </c>
      <c r="T187" s="180">
        <v>36614.156189999994</v>
      </c>
      <c r="U187" s="180">
        <v>23309.109539999998</v>
      </c>
      <c r="V187" s="180">
        <v>9838.6834799999997</v>
      </c>
      <c r="W187" s="180">
        <v>8433.7910500000016</v>
      </c>
      <c r="X187" s="180">
        <v>22390.94139</v>
      </c>
      <c r="Y187" s="180">
        <v>13587.11356</v>
      </c>
      <c r="Z187" s="180">
        <v>3335.3303999999998</v>
      </c>
      <c r="AA187" s="180">
        <v>9460.9307899999985</v>
      </c>
      <c r="AB187" s="180">
        <v>12507.71939</v>
      </c>
      <c r="AC187" s="180">
        <v>26263.772300000001</v>
      </c>
      <c r="AD187" s="180">
        <v>1427.2929099999999</v>
      </c>
      <c r="AE187" s="180">
        <v>25789.912680000001</v>
      </c>
      <c r="AF187" s="180">
        <v>23149.615170000001</v>
      </c>
      <c r="AG187" s="180">
        <v>7869.9796100000003</v>
      </c>
      <c r="AH187" s="180">
        <v>8139.0494600000002</v>
      </c>
      <c r="AI187" s="180">
        <v>7333.19704</v>
      </c>
      <c r="AJ187" s="180">
        <v>24.68891</v>
      </c>
      <c r="AK187" s="180">
        <v>3393.1492000000003</v>
      </c>
      <c r="AL187" s="180">
        <v>9056.0903300000009</v>
      </c>
      <c r="AM187" s="180">
        <v>5502.8712300000007</v>
      </c>
      <c r="AN187" s="180">
        <v>16375.60447</v>
      </c>
      <c r="AO187" s="180">
        <v>16165.70205</v>
      </c>
      <c r="AP187" s="180">
        <v>4362.8343499999992</v>
      </c>
      <c r="AQ187" s="180">
        <v>869385.31730999995</v>
      </c>
      <c r="AR187" s="170"/>
      <c r="AS187" s="48"/>
    </row>
    <row r="188" spans="1:45">
      <c r="A188" s="16" t="s">
        <v>180</v>
      </c>
      <c r="B188" s="180">
        <v>53905.364249999999</v>
      </c>
      <c r="C188" s="180">
        <v>32799.489050000004</v>
      </c>
      <c r="D188" s="180">
        <v>30943.294040000001</v>
      </c>
      <c r="E188" s="180">
        <v>15623.274220000001</v>
      </c>
      <c r="F188" s="180">
        <v>26132.173360000001</v>
      </c>
      <c r="G188" s="180">
        <v>3130.9749999999999</v>
      </c>
      <c r="H188" s="180">
        <v>6507.0645599999998</v>
      </c>
      <c r="I188" s="180">
        <v>3575.6405</v>
      </c>
      <c r="J188" s="180">
        <v>10070.354019999999</v>
      </c>
      <c r="K188" s="180">
        <v>15136.869199999999</v>
      </c>
      <c r="L188" s="180">
        <v>13370.24562</v>
      </c>
      <c r="M188" s="180">
        <v>7805.1104299999997</v>
      </c>
      <c r="N188" s="180">
        <v>4711.9980099999993</v>
      </c>
      <c r="O188" s="180">
        <v>5427.5121200000003</v>
      </c>
      <c r="P188" s="180">
        <v>5109.3553099999999</v>
      </c>
      <c r="Q188" s="180">
        <v>1945.6828700000001</v>
      </c>
      <c r="R188" s="180">
        <v>809.20017000000007</v>
      </c>
      <c r="S188" s="180">
        <v>107.88122</v>
      </c>
      <c r="T188" s="180">
        <v>27491.137879999998</v>
      </c>
      <c r="U188" s="180">
        <v>19905.760969999999</v>
      </c>
      <c r="V188" s="180">
        <v>5498.7404999999999</v>
      </c>
      <c r="W188" s="180">
        <v>1713.96</v>
      </c>
      <c r="X188" s="180">
        <v>3224.3864700000004</v>
      </c>
      <c r="Y188" s="180">
        <v>1412.73558</v>
      </c>
      <c r="Z188" s="180">
        <v>1634.4313100000002</v>
      </c>
      <c r="AA188" s="180">
        <v>726.10549000000003</v>
      </c>
      <c r="AB188" s="180">
        <v>3088.0261600000003</v>
      </c>
      <c r="AC188" s="180">
        <v>4136.60779</v>
      </c>
      <c r="AD188" s="180">
        <v>592.58443</v>
      </c>
      <c r="AE188" s="180">
        <v>9291.8670899999997</v>
      </c>
      <c r="AF188" s="180">
        <v>3843.79459</v>
      </c>
      <c r="AG188" s="180">
        <v>1001.85689</v>
      </c>
      <c r="AH188" s="180">
        <v>1383.30792</v>
      </c>
      <c r="AI188" s="180">
        <v>1187.94</v>
      </c>
      <c r="AJ188" s="180">
        <v>24.68891</v>
      </c>
      <c r="AK188" s="180">
        <v>1216.1084799999999</v>
      </c>
      <c r="AL188" s="180">
        <v>2038.3579299999999</v>
      </c>
      <c r="AM188" s="180">
        <v>0</v>
      </c>
      <c r="AN188" s="180">
        <v>4067.8049999999998</v>
      </c>
      <c r="AO188" s="180">
        <v>2903.9344599999999</v>
      </c>
      <c r="AP188" s="180">
        <v>538.9309300000001</v>
      </c>
      <c r="AQ188" s="180">
        <v>334034.55273</v>
      </c>
      <c r="AR188" s="48"/>
      <c r="AS188" s="48"/>
    </row>
    <row r="189" spans="1:45">
      <c r="A189" s="16" t="s">
        <v>181</v>
      </c>
      <c r="B189" s="180">
        <v>26640.816729999999</v>
      </c>
      <c r="C189" s="180">
        <v>12599.627849999999</v>
      </c>
      <c r="D189" s="180">
        <v>25352.273269999998</v>
      </c>
      <c r="E189" s="180">
        <v>10266.847890000001</v>
      </c>
      <c r="F189" s="180">
        <v>20079.224149999998</v>
      </c>
      <c r="G189" s="180">
        <v>7464.2382800000005</v>
      </c>
      <c r="H189" s="180">
        <v>16891.390359999998</v>
      </c>
      <c r="I189" s="180">
        <v>33972.134829999995</v>
      </c>
      <c r="J189" s="180">
        <v>4387.2014900000004</v>
      </c>
      <c r="K189" s="180">
        <v>3929.5201699999998</v>
      </c>
      <c r="L189" s="180">
        <v>6562.33691</v>
      </c>
      <c r="M189" s="180">
        <v>2269.1430599999999</v>
      </c>
      <c r="N189" s="180">
        <v>7046.8953799999999</v>
      </c>
      <c r="O189" s="180">
        <v>17608.66978</v>
      </c>
      <c r="P189" s="180">
        <v>9305.3930500000006</v>
      </c>
      <c r="Q189" s="180">
        <v>903.58372999999995</v>
      </c>
      <c r="R189" s="180">
        <v>6559.1176699999996</v>
      </c>
      <c r="S189" s="180">
        <v>827.62605000000008</v>
      </c>
      <c r="T189" s="180">
        <v>9123.0183100000013</v>
      </c>
      <c r="U189" s="180">
        <v>2019.56945</v>
      </c>
      <c r="V189" s="180">
        <v>4339.9429800000007</v>
      </c>
      <c r="W189" s="180">
        <v>2227.63069</v>
      </c>
      <c r="X189" s="180">
        <v>19166.554920000002</v>
      </c>
      <c r="Y189" s="180">
        <v>952.35378000000003</v>
      </c>
      <c r="Z189" s="180">
        <v>402.66991999999999</v>
      </c>
      <c r="AA189" s="180">
        <v>4162.6928399999997</v>
      </c>
      <c r="AB189" s="180">
        <v>151.89332999999999</v>
      </c>
      <c r="AC189" s="180">
        <v>13784.99043</v>
      </c>
      <c r="AD189" s="180">
        <v>257.66836999999998</v>
      </c>
      <c r="AE189" s="180">
        <v>2306.7527400000004</v>
      </c>
      <c r="AF189" s="180">
        <v>361.51321000000002</v>
      </c>
      <c r="AG189" s="180">
        <v>3552.6440200000002</v>
      </c>
      <c r="AH189" s="180">
        <v>320.76434</v>
      </c>
      <c r="AI189" s="180">
        <v>130.56067999999999</v>
      </c>
      <c r="AJ189" s="180">
        <v>0</v>
      </c>
      <c r="AK189" s="180">
        <v>2177.0407200000004</v>
      </c>
      <c r="AL189" s="180">
        <v>1199.01603</v>
      </c>
      <c r="AM189" s="180">
        <v>847.95105000000001</v>
      </c>
      <c r="AN189" s="180">
        <v>113.47117</v>
      </c>
      <c r="AO189" s="180">
        <v>2981.24044</v>
      </c>
      <c r="AP189" s="180">
        <v>575.63607999999999</v>
      </c>
      <c r="AQ189" s="180">
        <v>283821.61614999996</v>
      </c>
      <c r="AR189" s="48"/>
      <c r="AS189" s="48"/>
    </row>
    <row r="190" spans="1:45">
      <c r="A190" s="16" t="s">
        <v>182</v>
      </c>
      <c r="B190" s="180">
        <v>0</v>
      </c>
      <c r="C190" s="180">
        <v>0</v>
      </c>
      <c r="D190" s="180">
        <v>0</v>
      </c>
      <c r="E190" s="180">
        <v>25662.482909999999</v>
      </c>
      <c r="F190" s="180">
        <v>0</v>
      </c>
      <c r="G190" s="180">
        <v>25401.795529999999</v>
      </c>
      <c r="H190" s="180">
        <v>0</v>
      </c>
      <c r="I190" s="180">
        <v>8650.1435299999994</v>
      </c>
      <c r="J190" s="180">
        <v>23298.293379999999</v>
      </c>
      <c r="K190" s="180">
        <v>16807.668980000002</v>
      </c>
      <c r="L190" s="180">
        <v>0</v>
      </c>
      <c r="M190" s="180">
        <v>7016.3863200000005</v>
      </c>
      <c r="N190" s="180">
        <v>11543.5594</v>
      </c>
      <c r="O190" s="180">
        <v>0</v>
      </c>
      <c r="P190" s="180">
        <v>763.93158999999991</v>
      </c>
      <c r="Q190" s="180">
        <v>1353.8515</v>
      </c>
      <c r="R190" s="180">
        <v>910.87672999999995</v>
      </c>
      <c r="S190" s="180">
        <v>3867.2673399999999</v>
      </c>
      <c r="T190" s="180">
        <v>0</v>
      </c>
      <c r="U190" s="180">
        <v>1383.7791200000001</v>
      </c>
      <c r="V190" s="180">
        <v>0</v>
      </c>
      <c r="W190" s="180">
        <v>4492.2003600000007</v>
      </c>
      <c r="X190" s="180">
        <v>0</v>
      </c>
      <c r="Y190" s="180">
        <v>11222.0242</v>
      </c>
      <c r="Z190" s="180">
        <v>1298.2291699999998</v>
      </c>
      <c r="AA190" s="180">
        <v>4572.1324599999998</v>
      </c>
      <c r="AB190" s="180">
        <v>9267.7999</v>
      </c>
      <c r="AC190" s="180">
        <v>8342.1740800000007</v>
      </c>
      <c r="AD190" s="180">
        <v>577.04011000000003</v>
      </c>
      <c r="AE190" s="180">
        <v>14191.29285</v>
      </c>
      <c r="AF190" s="180">
        <v>18944.307370000002</v>
      </c>
      <c r="AG190" s="180">
        <v>3315.4787000000001</v>
      </c>
      <c r="AH190" s="180">
        <v>6434.9772000000003</v>
      </c>
      <c r="AI190" s="180">
        <v>6014.6963599999999</v>
      </c>
      <c r="AJ190" s="180">
        <v>0</v>
      </c>
      <c r="AK190" s="180">
        <v>0</v>
      </c>
      <c r="AL190" s="180">
        <v>5818.7163700000001</v>
      </c>
      <c r="AM190" s="180">
        <v>4654.9201800000001</v>
      </c>
      <c r="AN190" s="180">
        <v>12194.328300000001</v>
      </c>
      <c r="AO190" s="180">
        <v>10280.52715</v>
      </c>
      <c r="AP190" s="180">
        <v>3248.2673399999999</v>
      </c>
      <c r="AQ190" s="180">
        <v>251529.14843</v>
      </c>
      <c r="AR190" s="48"/>
      <c r="AS190" s="48"/>
    </row>
    <row r="191" spans="1:45">
      <c r="A191" s="22" t="s">
        <v>183</v>
      </c>
      <c r="B191" s="180">
        <v>693.90109999999993</v>
      </c>
      <c r="C191" s="180">
        <v>-776.92198999999994</v>
      </c>
      <c r="D191" s="180">
        <v>1129.89985</v>
      </c>
      <c r="E191" s="180">
        <v>1154.7848999999999</v>
      </c>
      <c r="F191" s="180">
        <v>116.30316999999999</v>
      </c>
      <c r="G191" s="180">
        <v>1325.16922</v>
      </c>
      <c r="H191" s="180">
        <v>1592.3471999999999</v>
      </c>
      <c r="I191" s="180">
        <v>2027.9461699999999</v>
      </c>
      <c r="J191" s="180">
        <v>40.406169999999996</v>
      </c>
      <c r="K191" s="180">
        <v>2410.9970400000002</v>
      </c>
      <c r="L191" s="180">
        <v>-7976.09184</v>
      </c>
      <c r="M191" s="180">
        <v>1514.84004</v>
      </c>
      <c r="N191" s="180">
        <v>4095.9987599999999</v>
      </c>
      <c r="O191" s="180">
        <v>-368.49387000000002</v>
      </c>
      <c r="P191" s="180">
        <v>-278.47246999999999</v>
      </c>
      <c r="Q191" s="180">
        <v>-331.84273999999999</v>
      </c>
      <c r="R191" s="180">
        <v>-623.53971999999999</v>
      </c>
      <c r="S191" s="180">
        <v>-1796.81528</v>
      </c>
      <c r="T191" s="180">
        <v>586.90023999999994</v>
      </c>
      <c r="U191" s="180">
        <v>1705.7711000000002</v>
      </c>
      <c r="V191" s="180">
        <v>-567.88543000000004</v>
      </c>
      <c r="W191" s="180">
        <v>-109.09322</v>
      </c>
      <c r="X191" s="180">
        <v>-1887.3441499999999</v>
      </c>
      <c r="Y191" s="180">
        <v>635.35513000000003</v>
      </c>
      <c r="Z191" s="180">
        <v>-2220.7013999999999</v>
      </c>
      <c r="AA191" s="180">
        <v>-1302.2707</v>
      </c>
      <c r="AB191" s="180">
        <v>1993.1659500000001</v>
      </c>
      <c r="AC191" s="180">
        <v>1224.8864799999999</v>
      </c>
      <c r="AD191" s="180">
        <v>-2189.1199700000002</v>
      </c>
      <c r="AE191" s="180">
        <v>1088.3931699999998</v>
      </c>
      <c r="AF191" s="180">
        <v>705.02945999999997</v>
      </c>
      <c r="AG191" s="180">
        <v>391.68948999999998</v>
      </c>
      <c r="AH191" s="180">
        <v>-957.08746999999994</v>
      </c>
      <c r="AI191" s="180">
        <v>-1443.0362700000001</v>
      </c>
      <c r="AJ191" s="180">
        <v>-651.28165000000001</v>
      </c>
      <c r="AK191" s="180">
        <v>793.75658999999996</v>
      </c>
      <c r="AL191" s="180">
        <v>-2538.6963500000002</v>
      </c>
      <c r="AM191" s="180">
        <v>-1505.84555</v>
      </c>
      <c r="AN191" s="180">
        <v>1772.4204099999999</v>
      </c>
      <c r="AO191" s="180">
        <v>-1059.60843</v>
      </c>
      <c r="AP191" s="180">
        <v>-106.02795</v>
      </c>
      <c r="AQ191" s="180">
        <v>-1690.2148099999999</v>
      </c>
      <c r="AR191" s="170"/>
      <c r="AS191" s="48"/>
    </row>
    <row r="192" spans="1:45">
      <c r="A192" s="16" t="s">
        <v>184</v>
      </c>
      <c r="B192" s="180">
        <v>673.12985000000003</v>
      </c>
      <c r="C192" s="180">
        <v>1390.3523500000001</v>
      </c>
      <c r="D192" s="180">
        <v>997.13205000000005</v>
      </c>
      <c r="E192" s="180">
        <v>1056.56034</v>
      </c>
      <c r="F192" s="180">
        <v>560.58378000000005</v>
      </c>
      <c r="G192" s="180">
        <v>1250.0004299999998</v>
      </c>
      <c r="H192" s="180">
        <v>1218.85996</v>
      </c>
      <c r="I192" s="180">
        <v>1507.5951</v>
      </c>
      <c r="J192" s="180">
        <v>38.497419999999998</v>
      </c>
      <c r="K192" s="180">
        <v>2221.9889900000003</v>
      </c>
      <c r="L192" s="180">
        <v>-8179.53042</v>
      </c>
      <c r="M192" s="180">
        <v>1157.70344</v>
      </c>
      <c r="N192" s="180">
        <v>2756.5888599999998</v>
      </c>
      <c r="O192" s="180">
        <v>31.74644</v>
      </c>
      <c r="P192" s="180">
        <v>748.72469999999998</v>
      </c>
      <c r="Q192" s="180">
        <v>10.97744</v>
      </c>
      <c r="R192" s="180">
        <v>-141.01920999999999</v>
      </c>
      <c r="S192" s="180">
        <v>-1635.22083</v>
      </c>
      <c r="T192" s="180">
        <v>1291.26917</v>
      </c>
      <c r="U192" s="180">
        <v>1784.1066499999999</v>
      </c>
      <c r="V192" s="180">
        <v>-715.44556999999998</v>
      </c>
      <c r="W192" s="180">
        <v>3.2331500000000002</v>
      </c>
      <c r="X192" s="180">
        <v>1002.65163</v>
      </c>
      <c r="Y192" s="180">
        <v>699.56281999999999</v>
      </c>
      <c r="Z192" s="180">
        <v>1080.0933799999998</v>
      </c>
      <c r="AA192" s="180">
        <v>-1106.8476799999999</v>
      </c>
      <c r="AB192" s="180">
        <v>1892.45668</v>
      </c>
      <c r="AC192" s="180">
        <v>676.17446999999993</v>
      </c>
      <c r="AD192" s="180">
        <v>-2219.2589199999998</v>
      </c>
      <c r="AE192" s="180">
        <v>1024.19803</v>
      </c>
      <c r="AF192" s="180">
        <v>601.11252999999999</v>
      </c>
      <c r="AG192" s="180">
        <v>310.67283000000003</v>
      </c>
      <c r="AH192" s="180">
        <v>-789.86075000000005</v>
      </c>
      <c r="AI192" s="180">
        <v>-1240.2548899999999</v>
      </c>
      <c r="AJ192" s="180">
        <v>-619.20195999999999</v>
      </c>
      <c r="AK192" s="180">
        <v>651.10599999999999</v>
      </c>
      <c r="AL192" s="180">
        <v>-2183.3218500000003</v>
      </c>
      <c r="AM192" s="180">
        <v>-1339.29728</v>
      </c>
      <c r="AN192" s="180">
        <v>1240.4902500000001</v>
      </c>
      <c r="AO192" s="180">
        <v>-605.86271999999997</v>
      </c>
      <c r="AP192" s="180">
        <v>29.974810000000002</v>
      </c>
      <c r="AQ192" s="180">
        <v>7132.4214699999993</v>
      </c>
      <c r="AR192" s="48"/>
      <c r="AS192" s="48"/>
    </row>
    <row r="193" spans="1:45">
      <c r="A193" s="40" t="s">
        <v>185</v>
      </c>
      <c r="B193" s="180">
        <v>20.771249999999998</v>
      </c>
      <c r="C193" s="180">
        <v>-2167.2743399999999</v>
      </c>
      <c r="D193" s="180">
        <v>132.76779999999999</v>
      </c>
      <c r="E193" s="180">
        <v>98.224559999999997</v>
      </c>
      <c r="F193" s="180">
        <v>-444.28060999999997</v>
      </c>
      <c r="G193" s="180">
        <v>75.168789999999987</v>
      </c>
      <c r="H193" s="180">
        <v>373.48723999999999</v>
      </c>
      <c r="I193" s="180">
        <v>520.35107000000005</v>
      </c>
      <c r="J193" s="180">
        <v>1.9087499999999999</v>
      </c>
      <c r="K193" s="180">
        <v>189.00805</v>
      </c>
      <c r="L193" s="180">
        <v>203.43857999999997</v>
      </c>
      <c r="M193" s="180">
        <v>357.13659999999999</v>
      </c>
      <c r="N193" s="180">
        <v>1339.4098999999999</v>
      </c>
      <c r="O193" s="180">
        <v>-400.24031000000002</v>
      </c>
      <c r="P193" s="180">
        <v>-1027.1971700000001</v>
      </c>
      <c r="Q193" s="180">
        <v>-342.82017999999999</v>
      </c>
      <c r="R193" s="180">
        <v>-482.52051</v>
      </c>
      <c r="S193" s="180">
        <v>-161.59445000000002</v>
      </c>
      <c r="T193" s="180">
        <v>-704.36893000000009</v>
      </c>
      <c r="U193" s="180">
        <v>-78.335549999999998</v>
      </c>
      <c r="V193" s="180">
        <v>147.56014000000002</v>
      </c>
      <c r="W193" s="180">
        <v>-112.32637</v>
      </c>
      <c r="X193" s="180">
        <v>-2889.9957799999997</v>
      </c>
      <c r="Y193" s="180">
        <v>-64.207689999999999</v>
      </c>
      <c r="Z193" s="180">
        <v>-3300.7947799999997</v>
      </c>
      <c r="AA193" s="180">
        <v>-195.42301999999998</v>
      </c>
      <c r="AB193" s="180">
        <v>100.70927</v>
      </c>
      <c r="AC193" s="180">
        <v>548.71200999999996</v>
      </c>
      <c r="AD193" s="180">
        <v>30.138950000000001</v>
      </c>
      <c r="AE193" s="180">
        <v>64.195139999999995</v>
      </c>
      <c r="AF193" s="180">
        <v>103.91692999999999</v>
      </c>
      <c r="AG193" s="180">
        <v>81.016660000000002</v>
      </c>
      <c r="AH193" s="180">
        <v>-167.22672</v>
      </c>
      <c r="AI193" s="180">
        <v>-202.78138000000001</v>
      </c>
      <c r="AJ193" s="180">
        <v>-32.079689999999999</v>
      </c>
      <c r="AK193" s="180">
        <v>142.65058999999999</v>
      </c>
      <c r="AL193" s="180">
        <v>-355.37450000000001</v>
      </c>
      <c r="AM193" s="180">
        <v>-166.54827</v>
      </c>
      <c r="AN193" s="180">
        <v>531.93016</v>
      </c>
      <c r="AO193" s="180">
        <v>-453.74571000000003</v>
      </c>
      <c r="AP193" s="180">
        <v>-136.00276000000002</v>
      </c>
      <c r="AQ193" s="180">
        <v>-8822.6362799999988</v>
      </c>
      <c r="AR193" s="48"/>
      <c r="AS193" s="48"/>
    </row>
    <row r="194" spans="1:45">
      <c r="A194" s="14" t="s">
        <v>186</v>
      </c>
      <c r="B194" s="374">
        <v>1824845.7867000001</v>
      </c>
      <c r="C194" s="374">
        <v>493767.73668000003</v>
      </c>
      <c r="D194" s="374">
        <v>1071187.3379500001</v>
      </c>
      <c r="E194" s="374">
        <v>407200.54063999996</v>
      </c>
      <c r="F194" s="374">
        <v>242208.44488999998</v>
      </c>
      <c r="G194" s="374">
        <v>219476.10599000001</v>
      </c>
      <c r="H194" s="374">
        <v>162695.17375999998</v>
      </c>
      <c r="I194" s="374">
        <v>291278.19644999999</v>
      </c>
      <c r="J194" s="374">
        <v>237399.41175</v>
      </c>
      <c r="K194" s="374">
        <v>328631.30070999998</v>
      </c>
      <c r="L194" s="374">
        <v>143985.80546</v>
      </c>
      <c r="M194" s="374">
        <v>342428.36161000002</v>
      </c>
      <c r="N194" s="374">
        <v>418465.73587999999</v>
      </c>
      <c r="O194" s="374">
        <v>149947.8841</v>
      </c>
      <c r="P194" s="374">
        <v>179007.23162999999</v>
      </c>
      <c r="Q194" s="374">
        <v>74800.893249999994</v>
      </c>
      <c r="R194" s="374">
        <v>85628.352469999998</v>
      </c>
      <c r="S194" s="374">
        <v>95574.922760000001</v>
      </c>
      <c r="T194" s="374">
        <v>131619.58261000001</v>
      </c>
      <c r="U194" s="374">
        <v>229544.32926</v>
      </c>
      <c r="V194" s="374">
        <v>85867.352599999998</v>
      </c>
      <c r="W194" s="374">
        <v>120604.34628</v>
      </c>
      <c r="X194" s="374">
        <v>307129.42648999998</v>
      </c>
      <c r="Y194" s="374">
        <v>136925.30392999999</v>
      </c>
      <c r="Z194" s="374">
        <v>299039.83901</v>
      </c>
      <c r="AA194" s="374">
        <v>135255.63446999999</v>
      </c>
      <c r="AB194" s="374">
        <v>393382.95925000001</v>
      </c>
      <c r="AC194" s="374">
        <v>362696.72969000001</v>
      </c>
      <c r="AD194" s="374">
        <v>100239.43554000001</v>
      </c>
      <c r="AE194" s="374">
        <v>356478.11063000001</v>
      </c>
      <c r="AF194" s="374">
        <v>89244.665870000012</v>
      </c>
      <c r="AG194" s="374">
        <v>91139.295859999998</v>
      </c>
      <c r="AH194" s="374">
        <v>74956.732560000004</v>
      </c>
      <c r="AI194" s="374">
        <v>29400.963739999999</v>
      </c>
      <c r="AJ194" s="374">
        <v>52757.352659999997</v>
      </c>
      <c r="AK194" s="374">
        <v>24053.070079999998</v>
      </c>
      <c r="AL194" s="374">
        <v>144914.32440000001</v>
      </c>
      <c r="AM194" s="374">
        <v>32498.901000000002</v>
      </c>
      <c r="AN194" s="374">
        <v>197621.32663999998</v>
      </c>
      <c r="AO194" s="374">
        <v>89134.742200000008</v>
      </c>
      <c r="AP194" s="374">
        <v>31531.732510000002</v>
      </c>
      <c r="AQ194" s="374">
        <v>10284565.379959999</v>
      </c>
      <c r="AR194" s="170"/>
      <c r="AS194" s="45"/>
    </row>
    <row r="195" spans="1:45">
      <c r="A195" s="15" t="s">
        <v>187</v>
      </c>
      <c r="B195" s="374">
        <v>11675.44714</v>
      </c>
      <c r="C195" s="374">
        <v>0</v>
      </c>
      <c r="D195" s="374">
        <v>0</v>
      </c>
      <c r="E195" s="374">
        <v>0</v>
      </c>
      <c r="F195" s="374">
        <v>0</v>
      </c>
      <c r="G195" s="374">
        <v>0</v>
      </c>
      <c r="H195" s="374">
        <v>0</v>
      </c>
      <c r="I195" s="374">
        <v>0</v>
      </c>
      <c r="J195" s="374">
        <v>0</v>
      </c>
      <c r="K195" s="374">
        <v>0</v>
      </c>
      <c r="L195" s="374">
        <v>0</v>
      </c>
      <c r="M195" s="374">
        <v>0</v>
      </c>
      <c r="N195" s="374">
        <v>0</v>
      </c>
      <c r="O195" s="374">
        <v>0</v>
      </c>
      <c r="P195" s="374">
        <v>0</v>
      </c>
      <c r="Q195" s="374">
        <v>0</v>
      </c>
      <c r="R195" s="374">
        <v>0</v>
      </c>
      <c r="S195" s="374">
        <v>0</v>
      </c>
      <c r="T195" s="374">
        <v>0</v>
      </c>
      <c r="U195" s="374">
        <v>0</v>
      </c>
      <c r="V195" s="374">
        <v>0</v>
      </c>
      <c r="W195" s="374">
        <v>0</v>
      </c>
      <c r="X195" s="374">
        <v>0</v>
      </c>
      <c r="Y195" s="374">
        <v>0</v>
      </c>
      <c r="Z195" s="374">
        <v>0</v>
      </c>
      <c r="AA195" s="374">
        <v>0</v>
      </c>
      <c r="AB195" s="374">
        <v>0</v>
      </c>
      <c r="AC195" s="374">
        <v>0</v>
      </c>
      <c r="AD195" s="374">
        <v>0</v>
      </c>
      <c r="AE195" s="374">
        <v>0</v>
      </c>
      <c r="AF195" s="374">
        <v>0</v>
      </c>
      <c r="AG195" s="374">
        <v>0</v>
      </c>
      <c r="AH195" s="374">
        <v>0</v>
      </c>
      <c r="AI195" s="374">
        <v>0</v>
      </c>
      <c r="AJ195" s="374">
        <v>0</v>
      </c>
      <c r="AK195" s="374">
        <v>0</v>
      </c>
      <c r="AL195" s="374">
        <v>0</v>
      </c>
      <c r="AM195" s="374">
        <v>0</v>
      </c>
      <c r="AN195" s="374">
        <v>0</v>
      </c>
      <c r="AO195" s="374">
        <v>0</v>
      </c>
      <c r="AP195" s="374">
        <v>0</v>
      </c>
      <c r="AQ195" s="374">
        <v>11675.44714</v>
      </c>
      <c r="AR195" s="170"/>
      <c r="AS195" s="48"/>
    </row>
    <row r="196" spans="1:45">
      <c r="A196" s="22" t="s">
        <v>188</v>
      </c>
      <c r="B196" s="180">
        <v>0</v>
      </c>
      <c r="C196" s="180">
        <v>0</v>
      </c>
      <c r="D196" s="180">
        <v>0</v>
      </c>
      <c r="E196" s="180">
        <v>0</v>
      </c>
      <c r="F196" s="180">
        <v>0</v>
      </c>
      <c r="G196" s="180">
        <v>0</v>
      </c>
      <c r="H196" s="180">
        <v>0</v>
      </c>
      <c r="I196" s="180">
        <v>0</v>
      </c>
      <c r="J196" s="180">
        <v>0</v>
      </c>
      <c r="K196" s="180">
        <v>0</v>
      </c>
      <c r="L196" s="180">
        <v>0</v>
      </c>
      <c r="M196" s="180">
        <v>0</v>
      </c>
      <c r="N196" s="180">
        <v>0</v>
      </c>
      <c r="O196" s="180">
        <v>0</v>
      </c>
      <c r="P196" s="180">
        <v>0</v>
      </c>
      <c r="Q196" s="180">
        <v>0</v>
      </c>
      <c r="R196" s="180">
        <v>0</v>
      </c>
      <c r="S196" s="180">
        <v>0</v>
      </c>
      <c r="T196" s="180">
        <v>0</v>
      </c>
      <c r="U196" s="180">
        <v>0</v>
      </c>
      <c r="V196" s="180">
        <v>0</v>
      </c>
      <c r="W196" s="180">
        <v>0</v>
      </c>
      <c r="X196" s="180">
        <v>0</v>
      </c>
      <c r="Y196" s="180">
        <v>0</v>
      </c>
      <c r="Z196" s="180">
        <v>0</v>
      </c>
      <c r="AA196" s="180">
        <v>0</v>
      </c>
      <c r="AB196" s="180">
        <v>0</v>
      </c>
      <c r="AC196" s="180">
        <v>0</v>
      </c>
      <c r="AD196" s="180">
        <v>0</v>
      </c>
      <c r="AE196" s="180">
        <v>0</v>
      </c>
      <c r="AF196" s="180">
        <v>0</v>
      </c>
      <c r="AG196" s="180">
        <v>0</v>
      </c>
      <c r="AH196" s="180">
        <v>0</v>
      </c>
      <c r="AI196" s="180">
        <v>0</v>
      </c>
      <c r="AJ196" s="180">
        <v>0</v>
      </c>
      <c r="AK196" s="180">
        <v>0</v>
      </c>
      <c r="AL196" s="180">
        <v>0</v>
      </c>
      <c r="AM196" s="180">
        <v>0</v>
      </c>
      <c r="AN196" s="180">
        <v>0</v>
      </c>
      <c r="AO196" s="180">
        <v>0</v>
      </c>
      <c r="AP196" s="180">
        <v>0</v>
      </c>
      <c r="AQ196" s="180">
        <v>0</v>
      </c>
      <c r="AR196" s="170"/>
      <c r="AS196" s="48"/>
    </row>
    <row r="197" spans="1:45">
      <c r="A197" s="16" t="s">
        <v>189</v>
      </c>
      <c r="B197" s="180">
        <v>0</v>
      </c>
      <c r="C197" s="180">
        <v>0</v>
      </c>
      <c r="D197" s="180">
        <v>0</v>
      </c>
      <c r="E197" s="180">
        <v>0</v>
      </c>
      <c r="F197" s="180">
        <v>0</v>
      </c>
      <c r="G197" s="180">
        <v>0</v>
      </c>
      <c r="H197" s="180">
        <v>0</v>
      </c>
      <c r="I197" s="180">
        <v>0</v>
      </c>
      <c r="J197" s="180">
        <v>0</v>
      </c>
      <c r="K197" s="180">
        <v>0</v>
      </c>
      <c r="L197" s="180">
        <v>0</v>
      </c>
      <c r="M197" s="180">
        <v>0</v>
      </c>
      <c r="N197" s="180">
        <v>0</v>
      </c>
      <c r="O197" s="180">
        <v>0</v>
      </c>
      <c r="P197" s="180">
        <v>0</v>
      </c>
      <c r="Q197" s="180">
        <v>0</v>
      </c>
      <c r="R197" s="180">
        <v>0</v>
      </c>
      <c r="S197" s="180">
        <v>0</v>
      </c>
      <c r="T197" s="180">
        <v>0</v>
      </c>
      <c r="U197" s="180">
        <v>0</v>
      </c>
      <c r="V197" s="180">
        <v>0</v>
      </c>
      <c r="W197" s="180">
        <v>0</v>
      </c>
      <c r="X197" s="180">
        <v>0</v>
      </c>
      <c r="Y197" s="180">
        <v>0</v>
      </c>
      <c r="Z197" s="180">
        <v>0</v>
      </c>
      <c r="AA197" s="180">
        <v>0</v>
      </c>
      <c r="AB197" s="180">
        <v>0</v>
      </c>
      <c r="AC197" s="180">
        <v>0</v>
      </c>
      <c r="AD197" s="180">
        <v>0</v>
      </c>
      <c r="AE197" s="180">
        <v>0</v>
      </c>
      <c r="AF197" s="180">
        <v>0</v>
      </c>
      <c r="AG197" s="180">
        <v>0</v>
      </c>
      <c r="AH197" s="180">
        <v>0</v>
      </c>
      <c r="AI197" s="180">
        <v>0</v>
      </c>
      <c r="AJ197" s="180">
        <v>0</v>
      </c>
      <c r="AK197" s="180">
        <v>0</v>
      </c>
      <c r="AL197" s="180">
        <v>0</v>
      </c>
      <c r="AM197" s="180">
        <v>0</v>
      </c>
      <c r="AN197" s="180">
        <v>0</v>
      </c>
      <c r="AO197" s="180">
        <v>0</v>
      </c>
      <c r="AP197" s="180">
        <v>0</v>
      </c>
      <c r="AQ197" s="180">
        <v>0</v>
      </c>
      <c r="AR197" s="48"/>
      <c r="AS197" s="48"/>
    </row>
    <row r="198" spans="1:45">
      <c r="A198" s="16" t="s">
        <v>190</v>
      </c>
      <c r="B198" s="180">
        <v>0</v>
      </c>
      <c r="C198" s="180">
        <v>0</v>
      </c>
      <c r="D198" s="180">
        <v>0</v>
      </c>
      <c r="E198" s="180">
        <v>0</v>
      </c>
      <c r="F198" s="180">
        <v>0</v>
      </c>
      <c r="G198" s="180">
        <v>0</v>
      </c>
      <c r="H198" s="180">
        <v>0</v>
      </c>
      <c r="I198" s="180">
        <v>0</v>
      </c>
      <c r="J198" s="180">
        <v>0</v>
      </c>
      <c r="K198" s="180">
        <v>0</v>
      </c>
      <c r="L198" s="180">
        <v>0</v>
      </c>
      <c r="M198" s="180">
        <v>0</v>
      </c>
      <c r="N198" s="180">
        <v>0</v>
      </c>
      <c r="O198" s="180">
        <v>0</v>
      </c>
      <c r="P198" s="180">
        <v>0</v>
      </c>
      <c r="Q198" s="180">
        <v>0</v>
      </c>
      <c r="R198" s="180">
        <v>0</v>
      </c>
      <c r="S198" s="180">
        <v>0</v>
      </c>
      <c r="T198" s="180">
        <v>0</v>
      </c>
      <c r="U198" s="180">
        <v>0</v>
      </c>
      <c r="V198" s="180">
        <v>0</v>
      </c>
      <c r="W198" s="180">
        <v>0</v>
      </c>
      <c r="X198" s="180">
        <v>0</v>
      </c>
      <c r="Y198" s="180">
        <v>0</v>
      </c>
      <c r="Z198" s="180">
        <v>0</v>
      </c>
      <c r="AA198" s="180">
        <v>0</v>
      </c>
      <c r="AB198" s="180">
        <v>0</v>
      </c>
      <c r="AC198" s="180">
        <v>0</v>
      </c>
      <c r="AD198" s="180">
        <v>0</v>
      </c>
      <c r="AE198" s="180">
        <v>0</v>
      </c>
      <c r="AF198" s="180">
        <v>0</v>
      </c>
      <c r="AG198" s="180">
        <v>0</v>
      </c>
      <c r="AH198" s="180">
        <v>0</v>
      </c>
      <c r="AI198" s="180">
        <v>0</v>
      </c>
      <c r="AJ198" s="180">
        <v>0</v>
      </c>
      <c r="AK198" s="180">
        <v>0</v>
      </c>
      <c r="AL198" s="180">
        <v>0</v>
      </c>
      <c r="AM198" s="180">
        <v>0</v>
      </c>
      <c r="AN198" s="180">
        <v>0</v>
      </c>
      <c r="AO198" s="180">
        <v>0</v>
      </c>
      <c r="AP198" s="180">
        <v>0</v>
      </c>
      <c r="AQ198" s="180">
        <v>0</v>
      </c>
      <c r="AR198" s="48"/>
      <c r="AS198" s="48"/>
    </row>
    <row r="199" spans="1:45">
      <c r="A199" s="16" t="s">
        <v>191</v>
      </c>
      <c r="B199" s="180">
        <v>0</v>
      </c>
      <c r="C199" s="180">
        <v>0</v>
      </c>
      <c r="D199" s="180">
        <v>0</v>
      </c>
      <c r="E199" s="180">
        <v>0</v>
      </c>
      <c r="F199" s="180">
        <v>0</v>
      </c>
      <c r="G199" s="180">
        <v>0</v>
      </c>
      <c r="H199" s="180">
        <v>0</v>
      </c>
      <c r="I199" s="180">
        <v>0</v>
      </c>
      <c r="J199" s="180">
        <v>0</v>
      </c>
      <c r="K199" s="180">
        <v>0</v>
      </c>
      <c r="L199" s="180">
        <v>0</v>
      </c>
      <c r="M199" s="180">
        <v>0</v>
      </c>
      <c r="N199" s="180">
        <v>0</v>
      </c>
      <c r="O199" s="180">
        <v>0</v>
      </c>
      <c r="P199" s="180">
        <v>0</v>
      </c>
      <c r="Q199" s="180">
        <v>0</v>
      </c>
      <c r="R199" s="180">
        <v>0</v>
      </c>
      <c r="S199" s="180">
        <v>0</v>
      </c>
      <c r="T199" s="180">
        <v>0</v>
      </c>
      <c r="U199" s="180">
        <v>0</v>
      </c>
      <c r="V199" s="180">
        <v>0</v>
      </c>
      <c r="W199" s="180">
        <v>0</v>
      </c>
      <c r="X199" s="180">
        <v>0</v>
      </c>
      <c r="Y199" s="180">
        <v>0</v>
      </c>
      <c r="Z199" s="180">
        <v>0</v>
      </c>
      <c r="AA199" s="180">
        <v>0</v>
      </c>
      <c r="AB199" s="180">
        <v>0</v>
      </c>
      <c r="AC199" s="180">
        <v>0</v>
      </c>
      <c r="AD199" s="180">
        <v>0</v>
      </c>
      <c r="AE199" s="180">
        <v>0</v>
      </c>
      <c r="AF199" s="180">
        <v>0</v>
      </c>
      <c r="AG199" s="180">
        <v>0</v>
      </c>
      <c r="AH199" s="180">
        <v>0</v>
      </c>
      <c r="AI199" s="180">
        <v>0</v>
      </c>
      <c r="AJ199" s="180">
        <v>0</v>
      </c>
      <c r="AK199" s="180">
        <v>0</v>
      </c>
      <c r="AL199" s="180">
        <v>0</v>
      </c>
      <c r="AM199" s="180">
        <v>0</v>
      </c>
      <c r="AN199" s="180">
        <v>0</v>
      </c>
      <c r="AO199" s="180">
        <v>0</v>
      </c>
      <c r="AP199" s="180">
        <v>0</v>
      </c>
      <c r="AQ199" s="180">
        <v>0</v>
      </c>
      <c r="AR199" s="48"/>
      <c r="AS199" s="48"/>
    </row>
    <row r="200" spans="1:45">
      <c r="A200" s="16" t="s">
        <v>192</v>
      </c>
      <c r="B200" s="180">
        <v>0</v>
      </c>
      <c r="C200" s="180">
        <v>0</v>
      </c>
      <c r="D200" s="180">
        <v>0</v>
      </c>
      <c r="E200" s="180">
        <v>0</v>
      </c>
      <c r="F200" s="180">
        <v>0</v>
      </c>
      <c r="G200" s="180">
        <v>0</v>
      </c>
      <c r="H200" s="180">
        <v>0</v>
      </c>
      <c r="I200" s="180">
        <v>0</v>
      </c>
      <c r="J200" s="180">
        <v>0</v>
      </c>
      <c r="K200" s="180">
        <v>0</v>
      </c>
      <c r="L200" s="180">
        <v>0</v>
      </c>
      <c r="M200" s="180">
        <v>0</v>
      </c>
      <c r="N200" s="180">
        <v>0</v>
      </c>
      <c r="O200" s="180">
        <v>0</v>
      </c>
      <c r="P200" s="180">
        <v>0</v>
      </c>
      <c r="Q200" s="180">
        <v>0</v>
      </c>
      <c r="R200" s="180">
        <v>0</v>
      </c>
      <c r="S200" s="180">
        <v>0</v>
      </c>
      <c r="T200" s="180">
        <v>0</v>
      </c>
      <c r="U200" s="180">
        <v>0</v>
      </c>
      <c r="V200" s="180">
        <v>0</v>
      </c>
      <c r="W200" s="180">
        <v>0</v>
      </c>
      <c r="X200" s="180">
        <v>0</v>
      </c>
      <c r="Y200" s="180">
        <v>0</v>
      </c>
      <c r="Z200" s="180">
        <v>0</v>
      </c>
      <c r="AA200" s="180">
        <v>0</v>
      </c>
      <c r="AB200" s="180">
        <v>0</v>
      </c>
      <c r="AC200" s="180">
        <v>0</v>
      </c>
      <c r="AD200" s="180">
        <v>0</v>
      </c>
      <c r="AE200" s="180">
        <v>0</v>
      </c>
      <c r="AF200" s="180">
        <v>0</v>
      </c>
      <c r="AG200" s="180">
        <v>0</v>
      </c>
      <c r="AH200" s="180">
        <v>0</v>
      </c>
      <c r="AI200" s="180">
        <v>0</v>
      </c>
      <c r="AJ200" s="180">
        <v>0</v>
      </c>
      <c r="AK200" s="180">
        <v>0</v>
      </c>
      <c r="AL200" s="180">
        <v>0</v>
      </c>
      <c r="AM200" s="180">
        <v>0</v>
      </c>
      <c r="AN200" s="180">
        <v>0</v>
      </c>
      <c r="AO200" s="180">
        <v>0</v>
      </c>
      <c r="AP200" s="180">
        <v>0</v>
      </c>
      <c r="AQ200" s="180">
        <v>0</v>
      </c>
      <c r="AR200" s="48"/>
      <c r="AS200" s="48"/>
    </row>
    <row r="201" spans="1:45">
      <c r="A201" s="16" t="s">
        <v>193</v>
      </c>
      <c r="B201" s="180">
        <v>0</v>
      </c>
      <c r="C201" s="180">
        <v>0</v>
      </c>
      <c r="D201" s="180">
        <v>0</v>
      </c>
      <c r="E201" s="180">
        <v>0</v>
      </c>
      <c r="F201" s="180">
        <v>0</v>
      </c>
      <c r="G201" s="180">
        <v>0</v>
      </c>
      <c r="H201" s="180">
        <v>0</v>
      </c>
      <c r="I201" s="180">
        <v>0</v>
      </c>
      <c r="J201" s="180">
        <v>0</v>
      </c>
      <c r="K201" s="180">
        <v>0</v>
      </c>
      <c r="L201" s="180">
        <v>0</v>
      </c>
      <c r="M201" s="180">
        <v>0</v>
      </c>
      <c r="N201" s="180">
        <v>0</v>
      </c>
      <c r="O201" s="180">
        <v>0</v>
      </c>
      <c r="P201" s="180">
        <v>0</v>
      </c>
      <c r="Q201" s="180">
        <v>0</v>
      </c>
      <c r="R201" s="180">
        <v>0</v>
      </c>
      <c r="S201" s="180">
        <v>0</v>
      </c>
      <c r="T201" s="180">
        <v>0</v>
      </c>
      <c r="U201" s="180">
        <v>0</v>
      </c>
      <c r="V201" s="180">
        <v>0</v>
      </c>
      <c r="W201" s="180">
        <v>0</v>
      </c>
      <c r="X201" s="180">
        <v>0</v>
      </c>
      <c r="Y201" s="180">
        <v>0</v>
      </c>
      <c r="Z201" s="180">
        <v>0</v>
      </c>
      <c r="AA201" s="180">
        <v>0</v>
      </c>
      <c r="AB201" s="180">
        <v>0</v>
      </c>
      <c r="AC201" s="180">
        <v>0</v>
      </c>
      <c r="AD201" s="180">
        <v>0</v>
      </c>
      <c r="AE201" s="180">
        <v>0</v>
      </c>
      <c r="AF201" s="180">
        <v>0</v>
      </c>
      <c r="AG201" s="180">
        <v>0</v>
      </c>
      <c r="AH201" s="180">
        <v>0</v>
      </c>
      <c r="AI201" s="180">
        <v>0</v>
      </c>
      <c r="AJ201" s="180">
        <v>0</v>
      </c>
      <c r="AK201" s="180">
        <v>0</v>
      </c>
      <c r="AL201" s="180">
        <v>0</v>
      </c>
      <c r="AM201" s="180">
        <v>0</v>
      </c>
      <c r="AN201" s="180">
        <v>0</v>
      </c>
      <c r="AO201" s="180">
        <v>0</v>
      </c>
      <c r="AP201" s="180">
        <v>0</v>
      </c>
      <c r="AQ201" s="180">
        <v>0</v>
      </c>
      <c r="AR201" s="48"/>
      <c r="AS201" s="48"/>
    </row>
    <row r="202" spans="1:45">
      <c r="A202" s="22" t="s">
        <v>194</v>
      </c>
      <c r="B202" s="180">
        <v>397.34603000000004</v>
      </c>
      <c r="C202" s="180">
        <v>0</v>
      </c>
      <c r="D202" s="180">
        <v>0</v>
      </c>
      <c r="E202" s="180">
        <v>0</v>
      </c>
      <c r="F202" s="180">
        <v>0</v>
      </c>
      <c r="G202" s="180">
        <v>0</v>
      </c>
      <c r="H202" s="180">
        <v>0</v>
      </c>
      <c r="I202" s="180">
        <v>0</v>
      </c>
      <c r="J202" s="180">
        <v>0</v>
      </c>
      <c r="K202" s="180">
        <v>0</v>
      </c>
      <c r="L202" s="180">
        <v>0</v>
      </c>
      <c r="M202" s="180">
        <v>0</v>
      </c>
      <c r="N202" s="180">
        <v>0</v>
      </c>
      <c r="O202" s="180">
        <v>0</v>
      </c>
      <c r="P202" s="180">
        <v>0</v>
      </c>
      <c r="Q202" s="180">
        <v>0</v>
      </c>
      <c r="R202" s="180">
        <v>0</v>
      </c>
      <c r="S202" s="180">
        <v>0</v>
      </c>
      <c r="T202" s="180">
        <v>0</v>
      </c>
      <c r="U202" s="180">
        <v>0</v>
      </c>
      <c r="V202" s="180">
        <v>0</v>
      </c>
      <c r="W202" s="180">
        <v>0</v>
      </c>
      <c r="X202" s="180">
        <v>0</v>
      </c>
      <c r="Y202" s="180">
        <v>0</v>
      </c>
      <c r="Z202" s="180">
        <v>0</v>
      </c>
      <c r="AA202" s="180">
        <v>0</v>
      </c>
      <c r="AB202" s="180">
        <v>0</v>
      </c>
      <c r="AC202" s="180">
        <v>0</v>
      </c>
      <c r="AD202" s="180">
        <v>0</v>
      </c>
      <c r="AE202" s="180">
        <v>0</v>
      </c>
      <c r="AF202" s="180">
        <v>0</v>
      </c>
      <c r="AG202" s="180">
        <v>0</v>
      </c>
      <c r="AH202" s="180">
        <v>0</v>
      </c>
      <c r="AI202" s="180">
        <v>0</v>
      </c>
      <c r="AJ202" s="180">
        <v>0</v>
      </c>
      <c r="AK202" s="180">
        <v>0</v>
      </c>
      <c r="AL202" s="180">
        <v>0</v>
      </c>
      <c r="AM202" s="180">
        <v>0</v>
      </c>
      <c r="AN202" s="180">
        <v>0</v>
      </c>
      <c r="AO202" s="180">
        <v>0</v>
      </c>
      <c r="AP202" s="180">
        <v>0</v>
      </c>
      <c r="AQ202" s="180">
        <v>397.34603000000004</v>
      </c>
      <c r="AR202" s="170"/>
      <c r="AS202" s="48"/>
    </row>
    <row r="203" spans="1:45">
      <c r="A203" s="16" t="s">
        <v>195</v>
      </c>
      <c r="B203" s="180">
        <v>0</v>
      </c>
      <c r="C203" s="180">
        <v>0</v>
      </c>
      <c r="D203" s="180">
        <v>0</v>
      </c>
      <c r="E203" s="180">
        <v>0</v>
      </c>
      <c r="F203" s="180">
        <v>0</v>
      </c>
      <c r="G203" s="180">
        <v>0</v>
      </c>
      <c r="H203" s="180">
        <v>0</v>
      </c>
      <c r="I203" s="180">
        <v>0</v>
      </c>
      <c r="J203" s="180">
        <v>0</v>
      </c>
      <c r="K203" s="180">
        <v>0</v>
      </c>
      <c r="L203" s="180">
        <v>0</v>
      </c>
      <c r="M203" s="180">
        <v>0</v>
      </c>
      <c r="N203" s="180">
        <v>0</v>
      </c>
      <c r="O203" s="180">
        <v>0</v>
      </c>
      <c r="P203" s="180">
        <v>0</v>
      </c>
      <c r="Q203" s="180">
        <v>0</v>
      </c>
      <c r="R203" s="180">
        <v>0</v>
      </c>
      <c r="S203" s="180">
        <v>0</v>
      </c>
      <c r="T203" s="180">
        <v>0</v>
      </c>
      <c r="U203" s="180">
        <v>0</v>
      </c>
      <c r="V203" s="180">
        <v>0</v>
      </c>
      <c r="W203" s="180">
        <v>0</v>
      </c>
      <c r="X203" s="180">
        <v>0</v>
      </c>
      <c r="Y203" s="180">
        <v>0</v>
      </c>
      <c r="Z203" s="180">
        <v>0</v>
      </c>
      <c r="AA203" s="180">
        <v>0</v>
      </c>
      <c r="AB203" s="180">
        <v>0</v>
      </c>
      <c r="AC203" s="180">
        <v>0</v>
      </c>
      <c r="AD203" s="180">
        <v>0</v>
      </c>
      <c r="AE203" s="180">
        <v>0</v>
      </c>
      <c r="AF203" s="180">
        <v>0</v>
      </c>
      <c r="AG203" s="180">
        <v>0</v>
      </c>
      <c r="AH203" s="180">
        <v>0</v>
      </c>
      <c r="AI203" s="180">
        <v>0</v>
      </c>
      <c r="AJ203" s="180">
        <v>0</v>
      </c>
      <c r="AK203" s="180">
        <v>0</v>
      </c>
      <c r="AL203" s="180">
        <v>0</v>
      </c>
      <c r="AM203" s="180">
        <v>0</v>
      </c>
      <c r="AN203" s="180">
        <v>0</v>
      </c>
      <c r="AO203" s="180">
        <v>0</v>
      </c>
      <c r="AP203" s="180">
        <v>0</v>
      </c>
      <c r="AQ203" s="180">
        <v>0</v>
      </c>
      <c r="AR203" s="48"/>
      <c r="AS203" s="48"/>
    </row>
    <row r="204" spans="1:45">
      <c r="A204" s="16" t="s">
        <v>196</v>
      </c>
      <c r="B204" s="180">
        <v>0</v>
      </c>
      <c r="C204" s="180">
        <v>0</v>
      </c>
      <c r="D204" s="180">
        <v>0</v>
      </c>
      <c r="E204" s="180">
        <v>0</v>
      </c>
      <c r="F204" s="180">
        <v>0</v>
      </c>
      <c r="G204" s="180">
        <v>0</v>
      </c>
      <c r="H204" s="180">
        <v>0</v>
      </c>
      <c r="I204" s="180">
        <v>0</v>
      </c>
      <c r="J204" s="180">
        <v>0</v>
      </c>
      <c r="K204" s="180">
        <v>0</v>
      </c>
      <c r="L204" s="180">
        <v>0</v>
      </c>
      <c r="M204" s="180">
        <v>0</v>
      </c>
      <c r="N204" s="180">
        <v>0</v>
      </c>
      <c r="O204" s="180">
        <v>0</v>
      </c>
      <c r="P204" s="180">
        <v>0</v>
      </c>
      <c r="Q204" s="180">
        <v>0</v>
      </c>
      <c r="R204" s="180">
        <v>0</v>
      </c>
      <c r="S204" s="180">
        <v>0</v>
      </c>
      <c r="T204" s="180">
        <v>0</v>
      </c>
      <c r="U204" s="180">
        <v>0</v>
      </c>
      <c r="V204" s="180">
        <v>0</v>
      </c>
      <c r="W204" s="180">
        <v>0</v>
      </c>
      <c r="X204" s="180">
        <v>0</v>
      </c>
      <c r="Y204" s="180">
        <v>0</v>
      </c>
      <c r="Z204" s="180">
        <v>0</v>
      </c>
      <c r="AA204" s="180">
        <v>0</v>
      </c>
      <c r="AB204" s="180">
        <v>0</v>
      </c>
      <c r="AC204" s="180">
        <v>0</v>
      </c>
      <c r="AD204" s="180">
        <v>0</v>
      </c>
      <c r="AE204" s="180">
        <v>0</v>
      </c>
      <c r="AF204" s="180">
        <v>0</v>
      </c>
      <c r="AG204" s="180">
        <v>0</v>
      </c>
      <c r="AH204" s="180">
        <v>0</v>
      </c>
      <c r="AI204" s="180">
        <v>0</v>
      </c>
      <c r="AJ204" s="180">
        <v>0</v>
      </c>
      <c r="AK204" s="180">
        <v>0</v>
      </c>
      <c r="AL204" s="180">
        <v>0</v>
      </c>
      <c r="AM204" s="180">
        <v>0</v>
      </c>
      <c r="AN204" s="180">
        <v>0</v>
      </c>
      <c r="AO204" s="180">
        <v>0</v>
      </c>
      <c r="AP204" s="180">
        <v>0</v>
      </c>
      <c r="AQ204" s="180">
        <v>0</v>
      </c>
      <c r="AR204" s="48"/>
      <c r="AS204" s="48"/>
    </row>
    <row r="205" spans="1:45">
      <c r="A205" s="11" t="s">
        <v>197</v>
      </c>
      <c r="B205" s="180">
        <v>0</v>
      </c>
      <c r="C205" s="180">
        <v>0</v>
      </c>
      <c r="D205" s="180">
        <v>0</v>
      </c>
      <c r="E205" s="180">
        <v>0</v>
      </c>
      <c r="F205" s="180">
        <v>0</v>
      </c>
      <c r="G205" s="180">
        <v>0</v>
      </c>
      <c r="H205" s="180">
        <v>0</v>
      </c>
      <c r="I205" s="180">
        <v>0</v>
      </c>
      <c r="J205" s="180">
        <v>0</v>
      </c>
      <c r="K205" s="180">
        <v>0</v>
      </c>
      <c r="L205" s="180">
        <v>0</v>
      </c>
      <c r="M205" s="180">
        <v>0</v>
      </c>
      <c r="N205" s="180">
        <v>0</v>
      </c>
      <c r="O205" s="180">
        <v>0</v>
      </c>
      <c r="P205" s="180">
        <v>0</v>
      </c>
      <c r="Q205" s="180">
        <v>0</v>
      </c>
      <c r="R205" s="180">
        <v>0</v>
      </c>
      <c r="S205" s="180">
        <v>0</v>
      </c>
      <c r="T205" s="180">
        <v>0</v>
      </c>
      <c r="U205" s="180">
        <v>0</v>
      </c>
      <c r="V205" s="180">
        <v>0</v>
      </c>
      <c r="W205" s="180">
        <v>0</v>
      </c>
      <c r="X205" s="180">
        <v>0</v>
      </c>
      <c r="Y205" s="180">
        <v>0</v>
      </c>
      <c r="Z205" s="180">
        <v>0</v>
      </c>
      <c r="AA205" s="180">
        <v>0</v>
      </c>
      <c r="AB205" s="180">
        <v>0</v>
      </c>
      <c r="AC205" s="180">
        <v>0</v>
      </c>
      <c r="AD205" s="180">
        <v>0</v>
      </c>
      <c r="AE205" s="180">
        <v>0</v>
      </c>
      <c r="AF205" s="180">
        <v>0</v>
      </c>
      <c r="AG205" s="180">
        <v>0</v>
      </c>
      <c r="AH205" s="180">
        <v>0</v>
      </c>
      <c r="AI205" s="180">
        <v>0</v>
      </c>
      <c r="AJ205" s="180">
        <v>0</v>
      </c>
      <c r="AK205" s="180">
        <v>0</v>
      </c>
      <c r="AL205" s="180">
        <v>0</v>
      </c>
      <c r="AM205" s="180">
        <v>0</v>
      </c>
      <c r="AN205" s="180">
        <v>0</v>
      </c>
      <c r="AO205" s="180">
        <v>0</v>
      </c>
      <c r="AP205" s="180">
        <v>0</v>
      </c>
      <c r="AQ205" s="180">
        <v>0</v>
      </c>
      <c r="AR205" s="48"/>
      <c r="AS205" s="48"/>
    </row>
    <row r="206" spans="1:45">
      <c r="A206" s="16" t="s">
        <v>198</v>
      </c>
      <c r="B206" s="180">
        <v>0</v>
      </c>
      <c r="C206" s="180">
        <v>0</v>
      </c>
      <c r="D206" s="180">
        <v>0</v>
      </c>
      <c r="E206" s="180">
        <v>0</v>
      </c>
      <c r="F206" s="180">
        <v>0</v>
      </c>
      <c r="G206" s="180">
        <v>0</v>
      </c>
      <c r="H206" s="180">
        <v>0</v>
      </c>
      <c r="I206" s="180">
        <v>0</v>
      </c>
      <c r="J206" s="180">
        <v>0</v>
      </c>
      <c r="K206" s="180">
        <v>0</v>
      </c>
      <c r="L206" s="180">
        <v>0</v>
      </c>
      <c r="M206" s="180">
        <v>0</v>
      </c>
      <c r="N206" s="180">
        <v>0</v>
      </c>
      <c r="O206" s="180">
        <v>0</v>
      </c>
      <c r="P206" s="180">
        <v>0</v>
      </c>
      <c r="Q206" s="180">
        <v>0</v>
      </c>
      <c r="R206" s="180">
        <v>0</v>
      </c>
      <c r="S206" s="180">
        <v>0</v>
      </c>
      <c r="T206" s="180">
        <v>0</v>
      </c>
      <c r="U206" s="180">
        <v>0</v>
      </c>
      <c r="V206" s="180">
        <v>0</v>
      </c>
      <c r="W206" s="180">
        <v>0</v>
      </c>
      <c r="X206" s="180">
        <v>0</v>
      </c>
      <c r="Y206" s="180">
        <v>0</v>
      </c>
      <c r="Z206" s="180">
        <v>0</v>
      </c>
      <c r="AA206" s="180">
        <v>0</v>
      </c>
      <c r="AB206" s="180">
        <v>0</v>
      </c>
      <c r="AC206" s="180">
        <v>0</v>
      </c>
      <c r="AD206" s="180">
        <v>0</v>
      </c>
      <c r="AE206" s="180">
        <v>0</v>
      </c>
      <c r="AF206" s="180">
        <v>0</v>
      </c>
      <c r="AG206" s="180">
        <v>0</v>
      </c>
      <c r="AH206" s="180">
        <v>0</v>
      </c>
      <c r="AI206" s="180">
        <v>0</v>
      </c>
      <c r="AJ206" s="180">
        <v>0</v>
      </c>
      <c r="AK206" s="180">
        <v>0</v>
      </c>
      <c r="AL206" s="180">
        <v>0</v>
      </c>
      <c r="AM206" s="180">
        <v>0</v>
      </c>
      <c r="AN206" s="180">
        <v>0</v>
      </c>
      <c r="AO206" s="180">
        <v>0</v>
      </c>
      <c r="AP206" s="180">
        <v>0</v>
      </c>
      <c r="AQ206" s="180">
        <v>0</v>
      </c>
      <c r="AR206" s="48"/>
      <c r="AS206" s="48"/>
    </row>
    <row r="207" spans="1:45">
      <c r="A207" s="16" t="s">
        <v>199</v>
      </c>
      <c r="B207" s="180">
        <v>397.34603000000004</v>
      </c>
      <c r="C207" s="180">
        <v>0</v>
      </c>
      <c r="D207" s="180">
        <v>0</v>
      </c>
      <c r="E207" s="180">
        <v>0</v>
      </c>
      <c r="F207" s="180">
        <v>0</v>
      </c>
      <c r="G207" s="180">
        <v>0</v>
      </c>
      <c r="H207" s="180">
        <v>0</v>
      </c>
      <c r="I207" s="180">
        <v>0</v>
      </c>
      <c r="J207" s="180">
        <v>0</v>
      </c>
      <c r="K207" s="180">
        <v>0</v>
      </c>
      <c r="L207" s="180">
        <v>0</v>
      </c>
      <c r="M207" s="180">
        <v>0</v>
      </c>
      <c r="N207" s="180">
        <v>0</v>
      </c>
      <c r="O207" s="180">
        <v>0</v>
      </c>
      <c r="P207" s="180">
        <v>0</v>
      </c>
      <c r="Q207" s="180">
        <v>0</v>
      </c>
      <c r="R207" s="180">
        <v>0</v>
      </c>
      <c r="S207" s="180">
        <v>0</v>
      </c>
      <c r="T207" s="180">
        <v>0</v>
      </c>
      <c r="U207" s="180">
        <v>0</v>
      </c>
      <c r="V207" s="180">
        <v>0</v>
      </c>
      <c r="W207" s="180">
        <v>0</v>
      </c>
      <c r="X207" s="180">
        <v>0</v>
      </c>
      <c r="Y207" s="180">
        <v>0</v>
      </c>
      <c r="Z207" s="180">
        <v>0</v>
      </c>
      <c r="AA207" s="180">
        <v>0</v>
      </c>
      <c r="AB207" s="180">
        <v>0</v>
      </c>
      <c r="AC207" s="180">
        <v>0</v>
      </c>
      <c r="AD207" s="180">
        <v>0</v>
      </c>
      <c r="AE207" s="180">
        <v>0</v>
      </c>
      <c r="AF207" s="180">
        <v>0</v>
      </c>
      <c r="AG207" s="180">
        <v>0</v>
      </c>
      <c r="AH207" s="180">
        <v>0</v>
      </c>
      <c r="AI207" s="180">
        <v>0</v>
      </c>
      <c r="AJ207" s="180">
        <v>0</v>
      </c>
      <c r="AK207" s="180">
        <v>0</v>
      </c>
      <c r="AL207" s="180">
        <v>0</v>
      </c>
      <c r="AM207" s="180">
        <v>0</v>
      </c>
      <c r="AN207" s="180">
        <v>0</v>
      </c>
      <c r="AO207" s="180">
        <v>0</v>
      </c>
      <c r="AP207" s="180">
        <v>0</v>
      </c>
      <c r="AQ207" s="180">
        <v>397.34603000000004</v>
      </c>
      <c r="AR207" s="48"/>
      <c r="AS207" s="48"/>
    </row>
    <row r="208" spans="1:45">
      <c r="A208" s="22" t="s">
        <v>200</v>
      </c>
      <c r="B208" s="180">
        <v>0</v>
      </c>
      <c r="C208" s="180">
        <v>0</v>
      </c>
      <c r="D208" s="180">
        <v>0</v>
      </c>
      <c r="E208" s="180">
        <v>0</v>
      </c>
      <c r="F208" s="180">
        <v>0</v>
      </c>
      <c r="G208" s="180">
        <v>0</v>
      </c>
      <c r="H208" s="180">
        <v>0</v>
      </c>
      <c r="I208" s="180">
        <v>0</v>
      </c>
      <c r="J208" s="180">
        <v>0</v>
      </c>
      <c r="K208" s="180">
        <v>0</v>
      </c>
      <c r="L208" s="180">
        <v>0</v>
      </c>
      <c r="M208" s="180">
        <v>0</v>
      </c>
      <c r="N208" s="180">
        <v>0</v>
      </c>
      <c r="O208" s="180">
        <v>0</v>
      </c>
      <c r="P208" s="180">
        <v>0</v>
      </c>
      <c r="Q208" s="180">
        <v>0</v>
      </c>
      <c r="R208" s="180">
        <v>0</v>
      </c>
      <c r="S208" s="180">
        <v>0</v>
      </c>
      <c r="T208" s="180">
        <v>0</v>
      </c>
      <c r="U208" s="180">
        <v>0</v>
      </c>
      <c r="V208" s="180">
        <v>0</v>
      </c>
      <c r="W208" s="180">
        <v>0</v>
      </c>
      <c r="X208" s="180">
        <v>0</v>
      </c>
      <c r="Y208" s="180">
        <v>0</v>
      </c>
      <c r="Z208" s="180">
        <v>0</v>
      </c>
      <c r="AA208" s="180">
        <v>0</v>
      </c>
      <c r="AB208" s="180">
        <v>0</v>
      </c>
      <c r="AC208" s="180">
        <v>0</v>
      </c>
      <c r="AD208" s="180">
        <v>0</v>
      </c>
      <c r="AE208" s="180">
        <v>0</v>
      </c>
      <c r="AF208" s="180">
        <v>0</v>
      </c>
      <c r="AG208" s="180">
        <v>0</v>
      </c>
      <c r="AH208" s="180">
        <v>0</v>
      </c>
      <c r="AI208" s="180">
        <v>0</v>
      </c>
      <c r="AJ208" s="180">
        <v>0</v>
      </c>
      <c r="AK208" s="180">
        <v>0</v>
      </c>
      <c r="AL208" s="180">
        <v>0</v>
      </c>
      <c r="AM208" s="180">
        <v>0</v>
      </c>
      <c r="AN208" s="180">
        <v>0</v>
      </c>
      <c r="AO208" s="180">
        <v>0</v>
      </c>
      <c r="AP208" s="180">
        <v>0</v>
      </c>
      <c r="AQ208" s="180">
        <v>0</v>
      </c>
      <c r="AR208" s="48"/>
      <c r="AS208" s="48"/>
    </row>
    <row r="209" spans="1:45">
      <c r="A209" s="22" t="s">
        <v>201</v>
      </c>
      <c r="B209" s="180">
        <v>11278.10111</v>
      </c>
      <c r="C209" s="180">
        <v>0</v>
      </c>
      <c r="D209" s="180">
        <v>0</v>
      </c>
      <c r="E209" s="180">
        <v>0</v>
      </c>
      <c r="F209" s="180">
        <v>0</v>
      </c>
      <c r="G209" s="180">
        <v>0</v>
      </c>
      <c r="H209" s="180">
        <v>0</v>
      </c>
      <c r="I209" s="180">
        <v>0</v>
      </c>
      <c r="J209" s="180">
        <v>0</v>
      </c>
      <c r="K209" s="180">
        <v>0</v>
      </c>
      <c r="L209" s="180">
        <v>0</v>
      </c>
      <c r="M209" s="180">
        <v>0</v>
      </c>
      <c r="N209" s="180">
        <v>0</v>
      </c>
      <c r="O209" s="180">
        <v>0</v>
      </c>
      <c r="P209" s="180">
        <v>0</v>
      </c>
      <c r="Q209" s="180">
        <v>0</v>
      </c>
      <c r="R209" s="180">
        <v>0</v>
      </c>
      <c r="S209" s="180">
        <v>0</v>
      </c>
      <c r="T209" s="180">
        <v>0</v>
      </c>
      <c r="U209" s="180">
        <v>0</v>
      </c>
      <c r="V209" s="180">
        <v>0</v>
      </c>
      <c r="W209" s="180">
        <v>0</v>
      </c>
      <c r="X209" s="180">
        <v>0</v>
      </c>
      <c r="Y209" s="180">
        <v>0</v>
      </c>
      <c r="Z209" s="180">
        <v>0</v>
      </c>
      <c r="AA209" s="180">
        <v>0</v>
      </c>
      <c r="AB209" s="180">
        <v>0</v>
      </c>
      <c r="AC209" s="180">
        <v>0</v>
      </c>
      <c r="AD209" s="180">
        <v>0</v>
      </c>
      <c r="AE209" s="180">
        <v>0</v>
      </c>
      <c r="AF209" s="180">
        <v>0</v>
      </c>
      <c r="AG209" s="180">
        <v>0</v>
      </c>
      <c r="AH209" s="180">
        <v>0</v>
      </c>
      <c r="AI209" s="180">
        <v>0</v>
      </c>
      <c r="AJ209" s="180">
        <v>0</v>
      </c>
      <c r="AK209" s="180">
        <v>0</v>
      </c>
      <c r="AL209" s="180">
        <v>0</v>
      </c>
      <c r="AM209" s="180">
        <v>0</v>
      </c>
      <c r="AN209" s="180">
        <v>0</v>
      </c>
      <c r="AO209" s="180">
        <v>0</v>
      </c>
      <c r="AP209" s="180">
        <v>0</v>
      </c>
      <c r="AQ209" s="180">
        <v>11278.10111</v>
      </c>
      <c r="AR209" s="170"/>
      <c r="AS209" s="48"/>
    </row>
    <row r="210" spans="1:45">
      <c r="A210" s="16" t="s">
        <v>202</v>
      </c>
      <c r="B210" s="180">
        <v>0</v>
      </c>
      <c r="C210" s="180">
        <v>0</v>
      </c>
      <c r="D210" s="180">
        <v>0</v>
      </c>
      <c r="E210" s="180">
        <v>0</v>
      </c>
      <c r="F210" s="180">
        <v>0</v>
      </c>
      <c r="G210" s="180">
        <v>0</v>
      </c>
      <c r="H210" s="180">
        <v>0</v>
      </c>
      <c r="I210" s="180">
        <v>0</v>
      </c>
      <c r="J210" s="180">
        <v>0</v>
      </c>
      <c r="K210" s="180">
        <v>0</v>
      </c>
      <c r="L210" s="180">
        <v>0</v>
      </c>
      <c r="M210" s="180">
        <v>0</v>
      </c>
      <c r="N210" s="180">
        <v>0</v>
      </c>
      <c r="O210" s="180">
        <v>0</v>
      </c>
      <c r="P210" s="180">
        <v>0</v>
      </c>
      <c r="Q210" s="180">
        <v>0</v>
      </c>
      <c r="R210" s="180">
        <v>0</v>
      </c>
      <c r="S210" s="180">
        <v>0</v>
      </c>
      <c r="T210" s="180">
        <v>0</v>
      </c>
      <c r="U210" s="180">
        <v>0</v>
      </c>
      <c r="V210" s="180">
        <v>0</v>
      </c>
      <c r="W210" s="180">
        <v>0</v>
      </c>
      <c r="X210" s="180">
        <v>0</v>
      </c>
      <c r="Y210" s="180">
        <v>0</v>
      </c>
      <c r="Z210" s="180">
        <v>0</v>
      </c>
      <c r="AA210" s="180">
        <v>0</v>
      </c>
      <c r="AB210" s="180">
        <v>0</v>
      </c>
      <c r="AC210" s="180">
        <v>0</v>
      </c>
      <c r="AD210" s="180">
        <v>0</v>
      </c>
      <c r="AE210" s="180">
        <v>0</v>
      </c>
      <c r="AF210" s="180">
        <v>0</v>
      </c>
      <c r="AG210" s="180">
        <v>0</v>
      </c>
      <c r="AH210" s="180">
        <v>0</v>
      </c>
      <c r="AI210" s="180">
        <v>0</v>
      </c>
      <c r="AJ210" s="180">
        <v>0</v>
      </c>
      <c r="AK210" s="180">
        <v>0</v>
      </c>
      <c r="AL210" s="180">
        <v>0</v>
      </c>
      <c r="AM210" s="180">
        <v>0</v>
      </c>
      <c r="AN210" s="180">
        <v>0</v>
      </c>
      <c r="AO210" s="180">
        <v>0</v>
      </c>
      <c r="AP210" s="180">
        <v>0</v>
      </c>
      <c r="AQ210" s="180">
        <v>0</v>
      </c>
      <c r="AR210" s="48"/>
      <c r="AS210" s="48"/>
    </row>
    <row r="211" spans="1:45">
      <c r="A211" s="16" t="s">
        <v>203</v>
      </c>
      <c r="B211" s="180">
        <v>11278.10111</v>
      </c>
      <c r="C211" s="180">
        <v>0</v>
      </c>
      <c r="D211" s="180">
        <v>0</v>
      </c>
      <c r="E211" s="180">
        <v>0</v>
      </c>
      <c r="F211" s="180">
        <v>0</v>
      </c>
      <c r="G211" s="180">
        <v>0</v>
      </c>
      <c r="H211" s="180">
        <v>0</v>
      </c>
      <c r="I211" s="180">
        <v>0</v>
      </c>
      <c r="J211" s="180">
        <v>0</v>
      </c>
      <c r="K211" s="180">
        <v>0</v>
      </c>
      <c r="L211" s="180">
        <v>0</v>
      </c>
      <c r="M211" s="180">
        <v>0</v>
      </c>
      <c r="N211" s="180">
        <v>0</v>
      </c>
      <c r="O211" s="180">
        <v>0</v>
      </c>
      <c r="P211" s="180">
        <v>0</v>
      </c>
      <c r="Q211" s="180">
        <v>0</v>
      </c>
      <c r="R211" s="180">
        <v>0</v>
      </c>
      <c r="S211" s="180">
        <v>0</v>
      </c>
      <c r="T211" s="180">
        <v>0</v>
      </c>
      <c r="U211" s="180">
        <v>0</v>
      </c>
      <c r="V211" s="180">
        <v>0</v>
      </c>
      <c r="W211" s="180">
        <v>0</v>
      </c>
      <c r="X211" s="180">
        <v>0</v>
      </c>
      <c r="Y211" s="180">
        <v>0</v>
      </c>
      <c r="Z211" s="180">
        <v>0</v>
      </c>
      <c r="AA211" s="180">
        <v>0</v>
      </c>
      <c r="AB211" s="180">
        <v>0</v>
      </c>
      <c r="AC211" s="180">
        <v>0</v>
      </c>
      <c r="AD211" s="180">
        <v>0</v>
      </c>
      <c r="AE211" s="180">
        <v>0</v>
      </c>
      <c r="AF211" s="180">
        <v>0</v>
      </c>
      <c r="AG211" s="180">
        <v>0</v>
      </c>
      <c r="AH211" s="180">
        <v>0</v>
      </c>
      <c r="AI211" s="180">
        <v>0</v>
      </c>
      <c r="AJ211" s="180">
        <v>0</v>
      </c>
      <c r="AK211" s="180">
        <v>0</v>
      </c>
      <c r="AL211" s="180">
        <v>0</v>
      </c>
      <c r="AM211" s="180">
        <v>0</v>
      </c>
      <c r="AN211" s="180">
        <v>0</v>
      </c>
      <c r="AO211" s="180">
        <v>0</v>
      </c>
      <c r="AP211" s="180">
        <v>0</v>
      </c>
      <c r="AQ211" s="180">
        <v>11278.10111</v>
      </c>
      <c r="AR211" s="48"/>
      <c r="AS211" s="48"/>
    </row>
    <row r="212" spans="1:45">
      <c r="A212" s="16" t="s">
        <v>204</v>
      </c>
      <c r="B212" s="180">
        <v>0</v>
      </c>
      <c r="C212" s="180">
        <v>0</v>
      </c>
      <c r="D212" s="180">
        <v>0</v>
      </c>
      <c r="E212" s="180">
        <v>0</v>
      </c>
      <c r="F212" s="180">
        <v>0</v>
      </c>
      <c r="G212" s="180">
        <v>0</v>
      </c>
      <c r="H212" s="180">
        <v>0</v>
      </c>
      <c r="I212" s="180">
        <v>0</v>
      </c>
      <c r="J212" s="180">
        <v>0</v>
      </c>
      <c r="K212" s="180">
        <v>0</v>
      </c>
      <c r="L212" s="180">
        <v>0</v>
      </c>
      <c r="M212" s="180">
        <v>0</v>
      </c>
      <c r="N212" s="180">
        <v>0</v>
      </c>
      <c r="O212" s="180">
        <v>0</v>
      </c>
      <c r="P212" s="180">
        <v>0</v>
      </c>
      <c r="Q212" s="180">
        <v>0</v>
      </c>
      <c r="R212" s="180">
        <v>0</v>
      </c>
      <c r="S212" s="180">
        <v>0</v>
      </c>
      <c r="T212" s="180">
        <v>0</v>
      </c>
      <c r="U212" s="180">
        <v>0</v>
      </c>
      <c r="V212" s="180">
        <v>0</v>
      </c>
      <c r="W212" s="180">
        <v>0</v>
      </c>
      <c r="X212" s="180">
        <v>0</v>
      </c>
      <c r="Y212" s="180">
        <v>0</v>
      </c>
      <c r="Z212" s="180">
        <v>0</v>
      </c>
      <c r="AA212" s="180">
        <v>0</v>
      </c>
      <c r="AB212" s="180">
        <v>0</v>
      </c>
      <c r="AC212" s="180">
        <v>0</v>
      </c>
      <c r="AD212" s="180">
        <v>0</v>
      </c>
      <c r="AE212" s="180">
        <v>0</v>
      </c>
      <c r="AF212" s="180">
        <v>0</v>
      </c>
      <c r="AG212" s="180">
        <v>0</v>
      </c>
      <c r="AH212" s="180">
        <v>0</v>
      </c>
      <c r="AI212" s="180">
        <v>0</v>
      </c>
      <c r="AJ212" s="180">
        <v>0</v>
      </c>
      <c r="AK212" s="180">
        <v>0</v>
      </c>
      <c r="AL212" s="180">
        <v>0</v>
      </c>
      <c r="AM212" s="180">
        <v>0</v>
      </c>
      <c r="AN212" s="180">
        <v>0</v>
      </c>
      <c r="AO212" s="180">
        <v>0</v>
      </c>
      <c r="AP212" s="180">
        <v>0</v>
      </c>
      <c r="AQ212" s="180">
        <v>0</v>
      </c>
      <c r="AR212" s="48"/>
      <c r="AS212" s="48"/>
    </row>
    <row r="213" spans="1:45">
      <c r="A213" s="16" t="s">
        <v>205</v>
      </c>
      <c r="B213" s="180">
        <v>0</v>
      </c>
      <c r="C213" s="180">
        <v>0</v>
      </c>
      <c r="D213" s="180">
        <v>0</v>
      </c>
      <c r="E213" s="180">
        <v>0</v>
      </c>
      <c r="F213" s="180">
        <v>0</v>
      </c>
      <c r="G213" s="180">
        <v>0</v>
      </c>
      <c r="H213" s="180">
        <v>0</v>
      </c>
      <c r="I213" s="180">
        <v>0</v>
      </c>
      <c r="J213" s="180">
        <v>0</v>
      </c>
      <c r="K213" s="180">
        <v>0</v>
      </c>
      <c r="L213" s="180">
        <v>0</v>
      </c>
      <c r="M213" s="180">
        <v>0</v>
      </c>
      <c r="N213" s="180">
        <v>0</v>
      </c>
      <c r="O213" s="180">
        <v>0</v>
      </c>
      <c r="P213" s="180">
        <v>0</v>
      </c>
      <c r="Q213" s="180">
        <v>0</v>
      </c>
      <c r="R213" s="180">
        <v>0</v>
      </c>
      <c r="S213" s="180">
        <v>0</v>
      </c>
      <c r="T213" s="180">
        <v>0</v>
      </c>
      <c r="U213" s="180">
        <v>0</v>
      </c>
      <c r="V213" s="180">
        <v>0</v>
      </c>
      <c r="W213" s="180">
        <v>0</v>
      </c>
      <c r="X213" s="180">
        <v>0</v>
      </c>
      <c r="Y213" s="180">
        <v>0</v>
      </c>
      <c r="Z213" s="180">
        <v>0</v>
      </c>
      <c r="AA213" s="180">
        <v>0</v>
      </c>
      <c r="AB213" s="180">
        <v>0</v>
      </c>
      <c r="AC213" s="180">
        <v>0</v>
      </c>
      <c r="AD213" s="180">
        <v>0</v>
      </c>
      <c r="AE213" s="180">
        <v>0</v>
      </c>
      <c r="AF213" s="180">
        <v>0</v>
      </c>
      <c r="AG213" s="180">
        <v>0</v>
      </c>
      <c r="AH213" s="180">
        <v>0</v>
      </c>
      <c r="AI213" s="180">
        <v>0</v>
      </c>
      <c r="AJ213" s="180">
        <v>0</v>
      </c>
      <c r="AK213" s="180">
        <v>0</v>
      </c>
      <c r="AL213" s="180">
        <v>0</v>
      </c>
      <c r="AM213" s="180">
        <v>0</v>
      </c>
      <c r="AN213" s="180">
        <v>0</v>
      </c>
      <c r="AO213" s="180">
        <v>0</v>
      </c>
      <c r="AP213" s="180">
        <v>0</v>
      </c>
      <c r="AQ213" s="180">
        <v>0</v>
      </c>
      <c r="AR213" s="48"/>
      <c r="AS213" s="48"/>
    </row>
    <row r="214" spans="1:45">
      <c r="A214" s="22" t="s">
        <v>206</v>
      </c>
      <c r="B214" s="180">
        <v>0</v>
      </c>
      <c r="C214" s="180">
        <v>0</v>
      </c>
      <c r="D214" s="180">
        <v>0</v>
      </c>
      <c r="E214" s="180">
        <v>0</v>
      </c>
      <c r="F214" s="180">
        <v>0</v>
      </c>
      <c r="G214" s="180">
        <v>0</v>
      </c>
      <c r="H214" s="180">
        <v>0</v>
      </c>
      <c r="I214" s="180">
        <v>0</v>
      </c>
      <c r="J214" s="180">
        <v>0</v>
      </c>
      <c r="K214" s="180">
        <v>0</v>
      </c>
      <c r="L214" s="180">
        <v>0</v>
      </c>
      <c r="M214" s="180">
        <v>0</v>
      </c>
      <c r="N214" s="180">
        <v>0</v>
      </c>
      <c r="O214" s="180">
        <v>0</v>
      </c>
      <c r="P214" s="180">
        <v>0</v>
      </c>
      <c r="Q214" s="180">
        <v>0</v>
      </c>
      <c r="R214" s="180">
        <v>0</v>
      </c>
      <c r="S214" s="180">
        <v>0</v>
      </c>
      <c r="T214" s="180">
        <v>0</v>
      </c>
      <c r="U214" s="180">
        <v>0</v>
      </c>
      <c r="V214" s="180">
        <v>0</v>
      </c>
      <c r="W214" s="180">
        <v>0</v>
      </c>
      <c r="X214" s="180">
        <v>0</v>
      </c>
      <c r="Y214" s="180">
        <v>0</v>
      </c>
      <c r="Z214" s="180">
        <v>0</v>
      </c>
      <c r="AA214" s="180">
        <v>0</v>
      </c>
      <c r="AB214" s="180">
        <v>0</v>
      </c>
      <c r="AC214" s="180">
        <v>0</v>
      </c>
      <c r="AD214" s="180">
        <v>0</v>
      </c>
      <c r="AE214" s="180">
        <v>0</v>
      </c>
      <c r="AF214" s="180">
        <v>0</v>
      </c>
      <c r="AG214" s="180">
        <v>0</v>
      </c>
      <c r="AH214" s="180">
        <v>0</v>
      </c>
      <c r="AI214" s="180">
        <v>0</v>
      </c>
      <c r="AJ214" s="180">
        <v>0</v>
      </c>
      <c r="AK214" s="180">
        <v>0</v>
      </c>
      <c r="AL214" s="180">
        <v>0</v>
      </c>
      <c r="AM214" s="180">
        <v>0</v>
      </c>
      <c r="AN214" s="180">
        <v>0</v>
      </c>
      <c r="AO214" s="180">
        <v>0</v>
      </c>
      <c r="AP214" s="180">
        <v>0</v>
      </c>
      <c r="AQ214" s="180">
        <v>0</v>
      </c>
      <c r="AR214" s="48"/>
      <c r="AS214" s="48"/>
    </row>
    <row r="215" spans="1:45">
      <c r="A215" s="15" t="s">
        <v>207</v>
      </c>
      <c r="B215" s="374">
        <v>2980202.4311199998</v>
      </c>
      <c r="C215" s="374">
        <v>837106.29234000004</v>
      </c>
      <c r="D215" s="374">
        <v>1672020.4439300001</v>
      </c>
      <c r="E215" s="374">
        <v>1226606.9618900002</v>
      </c>
      <c r="F215" s="374">
        <v>563260.46078999992</v>
      </c>
      <c r="G215" s="374">
        <v>295848.21025999996</v>
      </c>
      <c r="H215" s="374">
        <v>155690.51805000001</v>
      </c>
      <c r="I215" s="374">
        <v>340344.73777000001</v>
      </c>
      <c r="J215" s="374">
        <v>424754.32631999999</v>
      </c>
      <c r="K215" s="374">
        <v>295905.56261999998</v>
      </c>
      <c r="L215" s="374">
        <v>142229.48931</v>
      </c>
      <c r="M215" s="374">
        <v>449528.97008999996</v>
      </c>
      <c r="N215" s="374">
        <v>407152.99012000003</v>
      </c>
      <c r="O215" s="374">
        <v>75619.071129999997</v>
      </c>
      <c r="P215" s="374">
        <v>294958.85360999999</v>
      </c>
      <c r="Q215" s="374">
        <v>99121.295590000009</v>
      </c>
      <c r="R215" s="374">
        <v>146836.47271</v>
      </c>
      <c r="S215" s="374">
        <v>116500.38798</v>
      </c>
      <c r="T215" s="374">
        <v>152202.07856999998</v>
      </c>
      <c r="U215" s="374">
        <v>305410.65351999999</v>
      </c>
      <c r="V215" s="374">
        <v>161435.921</v>
      </c>
      <c r="W215" s="374">
        <v>203765.40409999999</v>
      </c>
      <c r="X215" s="374">
        <v>212638.79366</v>
      </c>
      <c r="Y215" s="374">
        <v>34686.150829999999</v>
      </c>
      <c r="Z215" s="374">
        <v>479516.82923000003</v>
      </c>
      <c r="AA215" s="374">
        <v>247422.19389</v>
      </c>
      <c r="AB215" s="374">
        <v>378339.61973999999</v>
      </c>
      <c r="AC215" s="374">
        <v>579511.28057000006</v>
      </c>
      <c r="AD215" s="374">
        <v>467997.79055000003</v>
      </c>
      <c r="AE215" s="374">
        <v>194907.25255</v>
      </c>
      <c r="AF215" s="374">
        <v>135201.73502000002</v>
      </c>
      <c r="AG215" s="374">
        <v>123139.2175</v>
      </c>
      <c r="AH215" s="374">
        <v>90934.605559999996</v>
      </c>
      <c r="AI215" s="374">
        <v>34568.848859999998</v>
      </c>
      <c r="AJ215" s="374">
        <v>81496.514890000006</v>
      </c>
      <c r="AK215" s="374">
        <v>38576.374840000004</v>
      </c>
      <c r="AL215" s="374">
        <v>246657.25056000001</v>
      </c>
      <c r="AM215" s="374">
        <v>52079.867189999997</v>
      </c>
      <c r="AN215" s="374">
        <v>297183.41064999998</v>
      </c>
      <c r="AO215" s="374">
        <v>141808.88187000001</v>
      </c>
      <c r="AP215" s="374">
        <v>10704.008980000001</v>
      </c>
      <c r="AQ215" s="374">
        <v>15193872.15976</v>
      </c>
      <c r="AR215" s="170"/>
      <c r="AS215" s="48"/>
    </row>
    <row r="216" spans="1:45">
      <c r="A216" s="22" t="s">
        <v>208</v>
      </c>
      <c r="B216" s="180">
        <v>0</v>
      </c>
      <c r="C216" s="180">
        <v>0.10299999999999999</v>
      </c>
      <c r="D216" s="180">
        <v>0</v>
      </c>
      <c r="E216" s="180">
        <v>2.66E-3</v>
      </c>
      <c r="F216" s="180">
        <v>0</v>
      </c>
      <c r="G216" s="180">
        <v>0</v>
      </c>
      <c r="H216" s="180">
        <v>0</v>
      </c>
      <c r="I216" s="180">
        <v>0</v>
      </c>
      <c r="J216" s="180">
        <v>0.06</v>
      </c>
      <c r="K216" s="180">
        <v>0</v>
      </c>
      <c r="L216" s="180">
        <v>0</v>
      </c>
      <c r="M216" s="180">
        <v>5.1999999999999998E-2</v>
      </c>
      <c r="N216" s="180">
        <v>0</v>
      </c>
      <c r="O216" s="180">
        <v>0</v>
      </c>
      <c r="P216" s="180">
        <v>4978.8340399999997</v>
      </c>
      <c r="Q216" s="180">
        <v>0</v>
      </c>
      <c r="R216" s="180">
        <v>1</v>
      </c>
      <c r="S216" s="180">
        <v>0</v>
      </c>
      <c r="T216" s="180">
        <v>0</v>
      </c>
      <c r="U216" s="180">
        <v>0</v>
      </c>
      <c r="V216" s="180">
        <v>0</v>
      </c>
      <c r="W216" s="180">
        <v>0</v>
      </c>
      <c r="X216" s="180">
        <v>0</v>
      </c>
      <c r="Y216" s="180">
        <v>0</v>
      </c>
      <c r="Z216" s="180">
        <v>6086.6365999999998</v>
      </c>
      <c r="AA216" s="180">
        <v>0</v>
      </c>
      <c r="AB216" s="180">
        <v>0</v>
      </c>
      <c r="AC216" s="180">
        <v>0</v>
      </c>
      <c r="AD216" s="180">
        <v>0</v>
      </c>
      <c r="AE216" s="180">
        <v>0</v>
      </c>
      <c r="AF216" s="180">
        <v>0</v>
      </c>
      <c r="AG216" s="180">
        <v>0</v>
      </c>
      <c r="AH216" s="180">
        <v>0</v>
      </c>
      <c r="AI216" s="180">
        <v>0</v>
      </c>
      <c r="AJ216" s="180">
        <v>0</v>
      </c>
      <c r="AK216" s="180">
        <v>0</v>
      </c>
      <c r="AL216" s="180">
        <v>0</v>
      </c>
      <c r="AM216" s="180">
        <v>0</v>
      </c>
      <c r="AN216" s="180">
        <v>0</v>
      </c>
      <c r="AO216" s="180">
        <v>0</v>
      </c>
      <c r="AP216" s="180">
        <v>0</v>
      </c>
      <c r="AQ216" s="180">
        <v>11066.688300000002</v>
      </c>
      <c r="AR216" s="170"/>
      <c r="AS216" s="48"/>
    </row>
    <row r="217" spans="1:45">
      <c r="A217" s="16" t="s">
        <v>209</v>
      </c>
      <c r="B217" s="180">
        <v>0</v>
      </c>
      <c r="C217" s="180">
        <v>0</v>
      </c>
      <c r="D217" s="180">
        <v>0</v>
      </c>
      <c r="E217" s="180">
        <v>0</v>
      </c>
      <c r="F217" s="180">
        <v>0</v>
      </c>
      <c r="G217" s="180">
        <v>0</v>
      </c>
      <c r="H217" s="180">
        <v>0</v>
      </c>
      <c r="I217" s="180">
        <v>0</v>
      </c>
      <c r="J217" s="180">
        <v>0</v>
      </c>
      <c r="K217" s="180">
        <v>0</v>
      </c>
      <c r="L217" s="180">
        <v>0</v>
      </c>
      <c r="M217" s="180">
        <v>0</v>
      </c>
      <c r="N217" s="180">
        <v>0</v>
      </c>
      <c r="O217" s="180">
        <v>0</v>
      </c>
      <c r="P217" s="180">
        <v>0</v>
      </c>
      <c r="Q217" s="180">
        <v>0</v>
      </c>
      <c r="R217" s="180">
        <v>0</v>
      </c>
      <c r="S217" s="180">
        <v>0</v>
      </c>
      <c r="T217" s="180">
        <v>0</v>
      </c>
      <c r="U217" s="180">
        <v>0</v>
      </c>
      <c r="V217" s="180">
        <v>0</v>
      </c>
      <c r="W217" s="180">
        <v>0</v>
      </c>
      <c r="X217" s="180">
        <v>0</v>
      </c>
      <c r="Y217" s="180">
        <v>0</v>
      </c>
      <c r="Z217" s="180">
        <v>0</v>
      </c>
      <c r="AA217" s="180">
        <v>0</v>
      </c>
      <c r="AB217" s="180">
        <v>0</v>
      </c>
      <c r="AC217" s="180">
        <v>0</v>
      </c>
      <c r="AD217" s="180">
        <v>0</v>
      </c>
      <c r="AE217" s="180">
        <v>0</v>
      </c>
      <c r="AF217" s="180">
        <v>0</v>
      </c>
      <c r="AG217" s="180">
        <v>0</v>
      </c>
      <c r="AH217" s="180">
        <v>0</v>
      </c>
      <c r="AI217" s="180">
        <v>0</v>
      </c>
      <c r="AJ217" s="180">
        <v>0</v>
      </c>
      <c r="AK217" s="180">
        <v>0</v>
      </c>
      <c r="AL217" s="180">
        <v>0</v>
      </c>
      <c r="AM217" s="180">
        <v>0</v>
      </c>
      <c r="AN217" s="180">
        <v>0</v>
      </c>
      <c r="AO217" s="180">
        <v>0</v>
      </c>
      <c r="AP217" s="180">
        <v>0</v>
      </c>
      <c r="AQ217" s="180">
        <v>0</v>
      </c>
      <c r="AR217" s="48"/>
      <c r="AS217" s="48"/>
    </row>
    <row r="218" spans="1:45">
      <c r="A218" s="16" t="s">
        <v>210</v>
      </c>
      <c r="B218" s="180">
        <v>0</v>
      </c>
      <c r="C218" s="180">
        <v>0</v>
      </c>
      <c r="D218" s="180">
        <v>0</v>
      </c>
      <c r="E218" s="180">
        <v>0</v>
      </c>
      <c r="F218" s="180">
        <v>0</v>
      </c>
      <c r="G218" s="180">
        <v>0</v>
      </c>
      <c r="H218" s="180">
        <v>0</v>
      </c>
      <c r="I218" s="180">
        <v>0</v>
      </c>
      <c r="J218" s="180">
        <v>0</v>
      </c>
      <c r="K218" s="180">
        <v>0</v>
      </c>
      <c r="L218" s="180">
        <v>0</v>
      </c>
      <c r="M218" s="180">
        <v>0</v>
      </c>
      <c r="N218" s="180">
        <v>0</v>
      </c>
      <c r="O218" s="180">
        <v>0</v>
      </c>
      <c r="P218" s="180">
        <v>0</v>
      </c>
      <c r="Q218" s="180">
        <v>0</v>
      </c>
      <c r="R218" s="180">
        <v>0</v>
      </c>
      <c r="S218" s="180">
        <v>0</v>
      </c>
      <c r="T218" s="180">
        <v>0</v>
      </c>
      <c r="U218" s="180">
        <v>0</v>
      </c>
      <c r="V218" s="180">
        <v>0</v>
      </c>
      <c r="W218" s="180">
        <v>0</v>
      </c>
      <c r="X218" s="180">
        <v>0</v>
      </c>
      <c r="Y218" s="180">
        <v>0</v>
      </c>
      <c r="Z218" s="180">
        <v>0</v>
      </c>
      <c r="AA218" s="180">
        <v>0</v>
      </c>
      <c r="AB218" s="180">
        <v>0</v>
      </c>
      <c r="AC218" s="180">
        <v>0</v>
      </c>
      <c r="AD218" s="180">
        <v>0</v>
      </c>
      <c r="AE218" s="180">
        <v>0</v>
      </c>
      <c r="AF218" s="180">
        <v>0</v>
      </c>
      <c r="AG218" s="180">
        <v>0</v>
      </c>
      <c r="AH218" s="180">
        <v>0</v>
      </c>
      <c r="AI218" s="180">
        <v>0</v>
      </c>
      <c r="AJ218" s="180">
        <v>0</v>
      </c>
      <c r="AK218" s="180">
        <v>0</v>
      </c>
      <c r="AL218" s="180">
        <v>0</v>
      </c>
      <c r="AM218" s="180">
        <v>0</v>
      </c>
      <c r="AN218" s="180">
        <v>0</v>
      </c>
      <c r="AO218" s="180">
        <v>0</v>
      </c>
      <c r="AP218" s="180">
        <v>0</v>
      </c>
      <c r="AQ218" s="180">
        <v>0</v>
      </c>
      <c r="AR218" s="48"/>
      <c r="AS218" s="48"/>
    </row>
    <row r="219" spans="1:45">
      <c r="A219" s="16" t="s">
        <v>211</v>
      </c>
      <c r="B219" s="180">
        <v>0</v>
      </c>
      <c r="C219" s="180">
        <v>0.10299999999999999</v>
      </c>
      <c r="D219" s="180">
        <v>0</v>
      </c>
      <c r="E219" s="180">
        <v>2.66E-3</v>
      </c>
      <c r="F219" s="180">
        <v>0</v>
      </c>
      <c r="G219" s="180">
        <v>0</v>
      </c>
      <c r="H219" s="180">
        <v>0</v>
      </c>
      <c r="I219" s="180">
        <v>0</v>
      </c>
      <c r="J219" s="180">
        <v>0.06</v>
      </c>
      <c r="K219" s="180">
        <v>0</v>
      </c>
      <c r="L219" s="180">
        <v>0</v>
      </c>
      <c r="M219" s="180">
        <v>5.1999999999999998E-2</v>
      </c>
      <c r="N219" s="180">
        <v>0</v>
      </c>
      <c r="O219" s="180">
        <v>0</v>
      </c>
      <c r="P219" s="180">
        <v>4978.8340399999997</v>
      </c>
      <c r="Q219" s="180">
        <v>0</v>
      </c>
      <c r="R219" s="180">
        <v>1</v>
      </c>
      <c r="S219" s="180">
        <v>0</v>
      </c>
      <c r="T219" s="180">
        <v>0</v>
      </c>
      <c r="U219" s="180">
        <v>0</v>
      </c>
      <c r="V219" s="180">
        <v>0</v>
      </c>
      <c r="W219" s="180">
        <v>0</v>
      </c>
      <c r="X219" s="180">
        <v>0</v>
      </c>
      <c r="Y219" s="180">
        <v>0</v>
      </c>
      <c r="Z219" s="180">
        <v>6086.6365999999998</v>
      </c>
      <c r="AA219" s="180">
        <v>0</v>
      </c>
      <c r="AB219" s="180">
        <v>0</v>
      </c>
      <c r="AC219" s="180">
        <v>0</v>
      </c>
      <c r="AD219" s="180">
        <v>0</v>
      </c>
      <c r="AE219" s="180">
        <v>0</v>
      </c>
      <c r="AF219" s="180">
        <v>0</v>
      </c>
      <c r="AG219" s="180">
        <v>0</v>
      </c>
      <c r="AH219" s="180">
        <v>0</v>
      </c>
      <c r="AI219" s="180">
        <v>0</v>
      </c>
      <c r="AJ219" s="180">
        <v>0</v>
      </c>
      <c r="AK219" s="180">
        <v>0</v>
      </c>
      <c r="AL219" s="180">
        <v>0</v>
      </c>
      <c r="AM219" s="180">
        <v>0</v>
      </c>
      <c r="AN219" s="180">
        <v>0</v>
      </c>
      <c r="AO219" s="180">
        <v>0</v>
      </c>
      <c r="AP219" s="180">
        <v>0</v>
      </c>
      <c r="AQ219" s="180">
        <v>11066.688300000002</v>
      </c>
      <c r="AR219" s="48"/>
      <c r="AS219" s="48"/>
    </row>
    <row r="220" spans="1:45">
      <c r="A220" s="22" t="s">
        <v>212</v>
      </c>
      <c r="B220" s="180">
        <v>0</v>
      </c>
      <c r="C220" s="180">
        <v>0</v>
      </c>
      <c r="D220" s="180">
        <v>51184.969499999999</v>
      </c>
      <c r="E220" s="180">
        <v>0</v>
      </c>
      <c r="F220" s="180">
        <v>0</v>
      </c>
      <c r="G220" s="180">
        <v>0</v>
      </c>
      <c r="H220" s="180">
        <v>0</v>
      </c>
      <c r="I220" s="180">
        <v>0</v>
      </c>
      <c r="J220" s="180">
        <v>0</v>
      </c>
      <c r="K220" s="180">
        <v>0</v>
      </c>
      <c r="L220" s="180">
        <v>620.72855000000004</v>
      </c>
      <c r="M220" s="180">
        <v>0</v>
      </c>
      <c r="N220" s="180">
        <v>0</v>
      </c>
      <c r="O220" s="180">
        <v>0</v>
      </c>
      <c r="P220" s="180">
        <v>0</v>
      </c>
      <c r="Q220" s="180">
        <v>0</v>
      </c>
      <c r="R220" s="180">
        <v>0</v>
      </c>
      <c r="S220" s="180">
        <v>0</v>
      </c>
      <c r="T220" s="180">
        <v>0</v>
      </c>
      <c r="U220" s="180">
        <v>0</v>
      </c>
      <c r="V220" s="180">
        <v>0</v>
      </c>
      <c r="W220" s="180">
        <v>0</v>
      </c>
      <c r="X220" s="180">
        <v>0</v>
      </c>
      <c r="Y220" s="180">
        <v>0</v>
      </c>
      <c r="Z220" s="180">
        <v>0</v>
      </c>
      <c r="AA220" s="180">
        <v>0</v>
      </c>
      <c r="AB220" s="180">
        <v>0</v>
      </c>
      <c r="AC220" s="180">
        <v>0</v>
      </c>
      <c r="AD220" s="180">
        <v>0</v>
      </c>
      <c r="AE220" s="180">
        <v>0</v>
      </c>
      <c r="AF220" s="180">
        <v>0</v>
      </c>
      <c r="AG220" s="180">
        <v>0</v>
      </c>
      <c r="AH220" s="180">
        <v>0</v>
      </c>
      <c r="AI220" s="180">
        <v>0</v>
      </c>
      <c r="AJ220" s="180">
        <v>0</v>
      </c>
      <c r="AK220" s="180">
        <v>0</v>
      </c>
      <c r="AL220" s="180">
        <v>0</v>
      </c>
      <c r="AM220" s="180">
        <v>0</v>
      </c>
      <c r="AN220" s="180">
        <v>0</v>
      </c>
      <c r="AO220" s="180">
        <v>0</v>
      </c>
      <c r="AP220" s="180">
        <v>0</v>
      </c>
      <c r="AQ220" s="180">
        <v>51805.698049999999</v>
      </c>
      <c r="AR220" s="170"/>
      <c r="AS220" s="48"/>
    </row>
    <row r="221" spans="1:45">
      <c r="A221" s="17" t="s">
        <v>213</v>
      </c>
      <c r="B221" s="180">
        <v>0</v>
      </c>
      <c r="C221" s="180">
        <v>0</v>
      </c>
      <c r="D221" s="180">
        <v>0</v>
      </c>
      <c r="E221" s="180">
        <v>0</v>
      </c>
      <c r="F221" s="180">
        <v>0</v>
      </c>
      <c r="G221" s="180">
        <v>0</v>
      </c>
      <c r="H221" s="180">
        <v>0</v>
      </c>
      <c r="I221" s="180">
        <v>0</v>
      </c>
      <c r="J221" s="180">
        <v>0</v>
      </c>
      <c r="K221" s="180">
        <v>0</v>
      </c>
      <c r="L221" s="180">
        <v>0</v>
      </c>
      <c r="M221" s="180">
        <v>0</v>
      </c>
      <c r="N221" s="180">
        <v>0</v>
      </c>
      <c r="O221" s="180">
        <v>0</v>
      </c>
      <c r="P221" s="180">
        <v>0</v>
      </c>
      <c r="Q221" s="180">
        <v>0</v>
      </c>
      <c r="R221" s="180">
        <v>0</v>
      </c>
      <c r="S221" s="180">
        <v>0</v>
      </c>
      <c r="T221" s="180">
        <v>0</v>
      </c>
      <c r="U221" s="180">
        <v>0</v>
      </c>
      <c r="V221" s="180">
        <v>0</v>
      </c>
      <c r="W221" s="180">
        <v>0</v>
      </c>
      <c r="X221" s="180">
        <v>0</v>
      </c>
      <c r="Y221" s="180">
        <v>0</v>
      </c>
      <c r="Z221" s="180">
        <v>0</v>
      </c>
      <c r="AA221" s="180">
        <v>0</v>
      </c>
      <c r="AB221" s="180">
        <v>0</v>
      </c>
      <c r="AC221" s="180">
        <v>0</v>
      </c>
      <c r="AD221" s="180">
        <v>0</v>
      </c>
      <c r="AE221" s="180">
        <v>0</v>
      </c>
      <c r="AF221" s="180">
        <v>0</v>
      </c>
      <c r="AG221" s="180">
        <v>0</v>
      </c>
      <c r="AH221" s="180">
        <v>0</v>
      </c>
      <c r="AI221" s="180">
        <v>0</v>
      </c>
      <c r="AJ221" s="180">
        <v>0</v>
      </c>
      <c r="AK221" s="180">
        <v>0</v>
      </c>
      <c r="AL221" s="180">
        <v>0</v>
      </c>
      <c r="AM221" s="180">
        <v>0</v>
      </c>
      <c r="AN221" s="180">
        <v>0</v>
      </c>
      <c r="AO221" s="180">
        <v>0</v>
      </c>
      <c r="AP221" s="180">
        <v>0</v>
      </c>
      <c r="AQ221" s="180">
        <v>0</v>
      </c>
      <c r="AR221" s="48"/>
      <c r="AS221" s="48"/>
    </row>
    <row r="222" spans="1:45">
      <c r="A222" s="16" t="s">
        <v>214</v>
      </c>
      <c r="B222" s="180">
        <v>0</v>
      </c>
      <c r="C222" s="180">
        <v>0</v>
      </c>
      <c r="D222" s="180">
        <v>51184.969499999999</v>
      </c>
      <c r="E222" s="180">
        <v>0</v>
      </c>
      <c r="F222" s="180">
        <v>0</v>
      </c>
      <c r="G222" s="180">
        <v>0</v>
      </c>
      <c r="H222" s="180">
        <v>0</v>
      </c>
      <c r="I222" s="180">
        <v>0</v>
      </c>
      <c r="J222" s="180">
        <v>0</v>
      </c>
      <c r="K222" s="180">
        <v>0</v>
      </c>
      <c r="L222" s="180">
        <v>620.72855000000004</v>
      </c>
      <c r="M222" s="180">
        <v>0</v>
      </c>
      <c r="N222" s="180">
        <v>0</v>
      </c>
      <c r="O222" s="180">
        <v>0</v>
      </c>
      <c r="P222" s="180">
        <v>0</v>
      </c>
      <c r="Q222" s="180">
        <v>0</v>
      </c>
      <c r="R222" s="180">
        <v>0</v>
      </c>
      <c r="S222" s="180">
        <v>0</v>
      </c>
      <c r="T222" s="180">
        <v>0</v>
      </c>
      <c r="U222" s="180">
        <v>0</v>
      </c>
      <c r="V222" s="180">
        <v>0</v>
      </c>
      <c r="W222" s="180">
        <v>0</v>
      </c>
      <c r="X222" s="180">
        <v>0</v>
      </c>
      <c r="Y222" s="180">
        <v>0</v>
      </c>
      <c r="Z222" s="180">
        <v>0</v>
      </c>
      <c r="AA222" s="180">
        <v>0</v>
      </c>
      <c r="AB222" s="180">
        <v>0</v>
      </c>
      <c r="AC222" s="180">
        <v>0</v>
      </c>
      <c r="AD222" s="180">
        <v>0</v>
      </c>
      <c r="AE222" s="180">
        <v>0</v>
      </c>
      <c r="AF222" s="180">
        <v>0</v>
      </c>
      <c r="AG222" s="180">
        <v>0</v>
      </c>
      <c r="AH222" s="180">
        <v>0</v>
      </c>
      <c r="AI222" s="180">
        <v>0</v>
      </c>
      <c r="AJ222" s="180">
        <v>0</v>
      </c>
      <c r="AK222" s="180">
        <v>0</v>
      </c>
      <c r="AL222" s="180">
        <v>0</v>
      </c>
      <c r="AM222" s="180">
        <v>0</v>
      </c>
      <c r="AN222" s="180">
        <v>0</v>
      </c>
      <c r="AO222" s="180">
        <v>0</v>
      </c>
      <c r="AP222" s="180">
        <v>0</v>
      </c>
      <c r="AQ222" s="180">
        <v>51805.698049999999</v>
      </c>
      <c r="AR222" s="48"/>
      <c r="AS222" s="48"/>
    </row>
    <row r="223" spans="1:45">
      <c r="A223" s="16" t="s">
        <v>215</v>
      </c>
      <c r="B223" s="180">
        <v>0</v>
      </c>
      <c r="C223" s="180">
        <v>0</v>
      </c>
      <c r="D223" s="180">
        <v>0</v>
      </c>
      <c r="E223" s="180">
        <v>0</v>
      </c>
      <c r="F223" s="180">
        <v>0</v>
      </c>
      <c r="G223" s="180">
        <v>0</v>
      </c>
      <c r="H223" s="180">
        <v>0</v>
      </c>
      <c r="I223" s="180">
        <v>0</v>
      </c>
      <c r="J223" s="180">
        <v>0</v>
      </c>
      <c r="K223" s="180">
        <v>0</v>
      </c>
      <c r="L223" s="180">
        <v>0</v>
      </c>
      <c r="M223" s="180">
        <v>0</v>
      </c>
      <c r="N223" s="180">
        <v>0</v>
      </c>
      <c r="O223" s="180">
        <v>0</v>
      </c>
      <c r="P223" s="180">
        <v>0</v>
      </c>
      <c r="Q223" s="180">
        <v>0</v>
      </c>
      <c r="R223" s="180">
        <v>0</v>
      </c>
      <c r="S223" s="180">
        <v>0</v>
      </c>
      <c r="T223" s="180">
        <v>0</v>
      </c>
      <c r="U223" s="180">
        <v>0</v>
      </c>
      <c r="V223" s="180">
        <v>0</v>
      </c>
      <c r="W223" s="180">
        <v>0</v>
      </c>
      <c r="X223" s="180">
        <v>0</v>
      </c>
      <c r="Y223" s="180">
        <v>0</v>
      </c>
      <c r="Z223" s="180">
        <v>0</v>
      </c>
      <c r="AA223" s="180">
        <v>0</v>
      </c>
      <c r="AB223" s="180">
        <v>0</v>
      </c>
      <c r="AC223" s="180">
        <v>0</v>
      </c>
      <c r="AD223" s="180">
        <v>0</v>
      </c>
      <c r="AE223" s="180">
        <v>0</v>
      </c>
      <c r="AF223" s="180">
        <v>0</v>
      </c>
      <c r="AG223" s="180">
        <v>0</v>
      </c>
      <c r="AH223" s="180">
        <v>0</v>
      </c>
      <c r="AI223" s="180">
        <v>0</v>
      </c>
      <c r="AJ223" s="180">
        <v>0</v>
      </c>
      <c r="AK223" s="180">
        <v>0</v>
      </c>
      <c r="AL223" s="180">
        <v>0</v>
      </c>
      <c r="AM223" s="180">
        <v>0</v>
      </c>
      <c r="AN223" s="180">
        <v>0</v>
      </c>
      <c r="AO223" s="180">
        <v>0</v>
      </c>
      <c r="AP223" s="180">
        <v>0</v>
      </c>
      <c r="AQ223" s="180">
        <v>0</v>
      </c>
      <c r="AR223" s="48"/>
      <c r="AS223" s="48"/>
    </row>
    <row r="224" spans="1:45">
      <c r="A224" s="16" t="s">
        <v>216</v>
      </c>
      <c r="B224" s="180">
        <v>0</v>
      </c>
      <c r="C224" s="180">
        <v>0</v>
      </c>
      <c r="D224" s="180">
        <v>0</v>
      </c>
      <c r="E224" s="180">
        <v>0</v>
      </c>
      <c r="F224" s="180">
        <v>0</v>
      </c>
      <c r="G224" s="180">
        <v>0</v>
      </c>
      <c r="H224" s="180">
        <v>0</v>
      </c>
      <c r="I224" s="180">
        <v>0</v>
      </c>
      <c r="J224" s="180">
        <v>0</v>
      </c>
      <c r="K224" s="180">
        <v>0</v>
      </c>
      <c r="L224" s="180">
        <v>0</v>
      </c>
      <c r="M224" s="180">
        <v>0</v>
      </c>
      <c r="N224" s="180">
        <v>0</v>
      </c>
      <c r="O224" s="180">
        <v>0</v>
      </c>
      <c r="P224" s="180">
        <v>0</v>
      </c>
      <c r="Q224" s="180">
        <v>0</v>
      </c>
      <c r="R224" s="180">
        <v>0</v>
      </c>
      <c r="S224" s="180">
        <v>0</v>
      </c>
      <c r="T224" s="180">
        <v>0</v>
      </c>
      <c r="U224" s="180">
        <v>0</v>
      </c>
      <c r="V224" s="180">
        <v>0</v>
      </c>
      <c r="W224" s="180">
        <v>0</v>
      </c>
      <c r="X224" s="180">
        <v>0</v>
      </c>
      <c r="Y224" s="180">
        <v>0</v>
      </c>
      <c r="Z224" s="180">
        <v>0</v>
      </c>
      <c r="AA224" s="180">
        <v>0</v>
      </c>
      <c r="AB224" s="180">
        <v>0</v>
      </c>
      <c r="AC224" s="180">
        <v>0</v>
      </c>
      <c r="AD224" s="180">
        <v>0</v>
      </c>
      <c r="AE224" s="180">
        <v>0</v>
      </c>
      <c r="AF224" s="180">
        <v>0</v>
      </c>
      <c r="AG224" s="180">
        <v>0</v>
      </c>
      <c r="AH224" s="180">
        <v>0</v>
      </c>
      <c r="AI224" s="180">
        <v>0</v>
      </c>
      <c r="AJ224" s="180">
        <v>0</v>
      </c>
      <c r="AK224" s="180">
        <v>0</v>
      </c>
      <c r="AL224" s="180">
        <v>0</v>
      </c>
      <c r="AM224" s="180">
        <v>0</v>
      </c>
      <c r="AN224" s="180">
        <v>0</v>
      </c>
      <c r="AO224" s="180">
        <v>0</v>
      </c>
      <c r="AP224" s="180">
        <v>0</v>
      </c>
      <c r="AQ224" s="180">
        <v>0</v>
      </c>
      <c r="AR224" s="48"/>
      <c r="AS224" s="48"/>
    </row>
    <row r="225" spans="1:45">
      <c r="A225" s="16" t="s">
        <v>217</v>
      </c>
      <c r="B225" s="180">
        <v>0</v>
      </c>
      <c r="C225" s="180">
        <v>0</v>
      </c>
      <c r="D225" s="180">
        <v>0</v>
      </c>
      <c r="E225" s="180">
        <v>0</v>
      </c>
      <c r="F225" s="180">
        <v>0</v>
      </c>
      <c r="G225" s="180">
        <v>0</v>
      </c>
      <c r="H225" s="180">
        <v>0</v>
      </c>
      <c r="I225" s="180">
        <v>0</v>
      </c>
      <c r="J225" s="180">
        <v>0</v>
      </c>
      <c r="K225" s="180">
        <v>0</v>
      </c>
      <c r="L225" s="180">
        <v>0</v>
      </c>
      <c r="M225" s="180">
        <v>0</v>
      </c>
      <c r="N225" s="180">
        <v>0</v>
      </c>
      <c r="O225" s="180">
        <v>0</v>
      </c>
      <c r="P225" s="180">
        <v>0</v>
      </c>
      <c r="Q225" s="180">
        <v>0</v>
      </c>
      <c r="R225" s="180">
        <v>0</v>
      </c>
      <c r="S225" s="180">
        <v>0</v>
      </c>
      <c r="T225" s="180">
        <v>0</v>
      </c>
      <c r="U225" s="180">
        <v>0</v>
      </c>
      <c r="V225" s="180">
        <v>0</v>
      </c>
      <c r="W225" s="180">
        <v>0</v>
      </c>
      <c r="X225" s="180">
        <v>0</v>
      </c>
      <c r="Y225" s="180">
        <v>0</v>
      </c>
      <c r="Z225" s="180">
        <v>0</v>
      </c>
      <c r="AA225" s="180">
        <v>0</v>
      </c>
      <c r="AB225" s="180">
        <v>0</v>
      </c>
      <c r="AC225" s="180">
        <v>0</v>
      </c>
      <c r="AD225" s="180">
        <v>0</v>
      </c>
      <c r="AE225" s="180">
        <v>0</v>
      </c>
      <c r="AF225" s="180">
        <v>0</v>
      </c>
      <c r="AG225" s="180">
        <v>0</v>
      </c>
      <c r="AH225" s="180">
        <v>0</v>
      </c>
      <c r="AI225" s="180">
        <v>0</v>
      </c>
      <c r="AJ225" s="180">
        <v>0</v>
      </c>
      <c r="AK225" s="180">
        <v>0</v>
      </c>
      <c r="AL225" s="180">
        <v>0</v>
      </c>
      <c r="AM225" s="180">
        <v>0</v>
      </c>
      <c r="AN225" s="180">
        <v>0</v>
      </c>
      <c r="AO225" s="180">
        <v>0</v>
      </c>
      <c r="AP225" s="180">
        <v>0</v>
      </c>
      <c r="AQ225" s="180">
        <v>0</v>
      </c>
      <c r="AR225" s="48"/>
      <c r="AS225" s="48"/>
    </row>
    <row r="226" spans="1:45">
      <c r="A226" s="22" t="s">
        <v>218</v>
      </c>
      <c r="B226" s="180">
        <v>0</v>
      </c>
      <c r="C226" s="180">
        <v>0</v>
      </c>
      <c r="D226" s="180">
        <v>0</v>
      </c>
      <c r="E226" s="180">
        <v>0</v>
      </c>
      <c r="F226" s="180">
        <v>0</v>
      </c>
      <c r="G226" s="180">
        <v>0</v>
      </c>
      <c r="H226" s="180">
        <v>0</v>
      </c>
      <c r="I226" s="180">
        <v>0</v>
      </c>
      <c r="J226" s="180">
        <v>0</v>
      </c>
      <c r="K226" s="180">
        <v>0</v>
      </c>
      <c r="L226" s="180">
        <v>0</v>
      </c>
      <c r="M226" s="180">
        <v>0</v>
      </c>
      <c r="N226" s="180">
        <v>0</v>
      </c>
      <c r="O226" s="180">
        <v>0</v>
      </c>
      <c r="P226" s="180">
        <v>1569.4701100000002</v>
      </c>
      <c r="Q226" s="180">
        <v>0</v>
      </c>
      <c r="R226" s="180">
        <v>0</v>
      </c>
      <c r="S226" s="180">
        <v>0</v>
      </c>
      <c r="T226" s="180">
        <v>0</v>
      </c>
      <c r="U226" s="180">
        <v>0</v>
      </c>
      <c r="V226" s="180">
        <v>0</v>
      </c>
      <c r="W226" s="180">
        <v>0</v>
      </c>
      <c r="X226" s="180">
        <v>0</v>
      </c>
      <c r="Y226" s="180">
        <v>0</v>
      </c>
      <c r="Z226" s="180">
        <v>0</v>
      </c>
      <c r="AA226" s="180">
        <v>0</v>
      </c>
      <c r="AB226" s="180">
        <v>0</v>
      </c>
      <c r="AC226" s="180">
        <v>0</v>
      </c>
      <c r="AD226" s="180">
        <v>0</v>
      </c>
      <c r="AE226" s="180">
        <v>0</v>
      </c>
      <c r="AF226" s="180">
        <v>0</v>
      </c>
      <c r="AG226" s="180">
        <v>0</v>
      </c>
      <c r="AH226" s="180">
        <v>0</v>
      </c>
      <c r="AI226" s="180">
        <v>0</v>
      </c>
      <c r="AJ226" s="180">
        <v>0</v>
      </c>
      <c r="AK226" s="180">
        <v>0</v>
      </c>
      <c r="AL226" s="180">
        <v>0</v>
      </c>
      <c r="AM226" s="180">
        <v>0</v>
      </c>
      <c r="AN226" s="180">
        <v>0</v>
      </c>
      <c r="AO226" s="180">
        <v>0</v>
      </c>
      <c r="AP226" s="180">
        <v>0</v>
      </c>
      <c r="AQ226" s="180">
        <v>1569.4701100000002</v>
      </c>
      <c r="AR226" s="170"/>
      <c r="AS226" s="48"/>
    </row>
    <row r="227" spans="1:45">
      <c r="A227" s="16" t="s">
        <v>219</v>
      </c>
      <c r="B227" s="180">
        <v>0</v>
      </c>
      <c r="C227" s="180">
        <v>0</v>
      </c>
      <c r="D227" s="180">
        <v>0</v>
      </c>
      <c r="E227" s="180">
        <v>0</v>
      </c>
      <c r="F227" s="180">
        <v>0</v>
      </c>
      <c r="G227" s="180">
        <v>0</v>
      </c>
      <c r="H227" s="180">
        <v>0</v>
      </c>
      <c r="I227" s="180">
        <v>0</v>
      </c>
      <c r="J227" s="180">
        <v>0</v>
      </c>
      <c r="K227" s="180">
        <v>0</v>
      </c>
      <c r="L227" s="180">
        <v>0</v>
      </c>
      <c r="M227" s="180">
        <v>0</v>
      </c>
      <c r="N227" s="180">
        <v>0</v>
      </c>
      <c r="O227" s="180">
        <v>0</v>
      </c>
      <c r="P227" s="180">
        <v>1569.4701100000002</v>
      </c>
      <c r="Q227" s="180">
        <v>0</v>
      </c>
      <c r="R227" s="180">
        <v>0</v>
      </c>
      <c r="S227" s="180">
        <v>0</v>
      </c>
      <c r="T227" s="180">
        <v>0</v>
      </c>
      <c r="U227" s="180">
        <v>0</v>
      </c>
      <c r="V227" s="180">
        <v>0</v>
      </c>
      <c r="W227" s="180">
        <v>0</v>
      </c>
      <c r="X227" s="180">
        <v>0</v>
      </c>
      <c r="Y227" s="180">
        <v>0</v>
      </c>
      <c r="Z227" s="180">
        <v>0</v>
      </c>
      <c r="AA227" s="180">
        <v>0</v>
      </c>
      <c r="AB227" s="180">
        <v>0</v>
      </c>
      <c r="AC227" s="180">
        <v>0</v>
      </c>
      <c r="AD227" s="180">
        <v>0</v>
      </c>
      <c r="AE227" s="180">
        <v>0</v>
      </c>
      <c r="AF227" s="180">
        <v>0</v>
      </c>
      <c r="AG227" s="180">
        <v>0</v>
      </c>
      <c r="AH227" s="180">
        <v>0</v>
      </c>
      <c r="AI227" s="180">
        <v>0</v>
      </c>
      <c r="AJ227" s="180">
        <v>0</v>
      </c>
      <c r="AK227" s="180">
        <v>0</v>
      </c>
      <c r="AL227" s="180">
        <v>0</v>
      </c>
      <c r="AM227" s="180">
        <v>0</v>
      </c>
      <c r="AN227" s="180">
        <v>0</v>
      </c>
      <c r="AO227" s="180">
        <v>0</v>
      </c>
      <c r="AP227" s="180">
        <v>0</v>
      </c>
      <c r="AQ227" s="180">
        <v>1569.4701100000002</v>
      </c>
      <c r="AR227" s="48"/>
      <c r="AS227" s="48"/>
    </row>
    <row r="228" spans="1:45">
      <c r="A228" s="16" t="s">
        <v>220</v>
      </c>
      <c r="B228" s="180">
        <v>0</v>
      </c>
      <c r="C228" s="180">
        <v>0</v>
      </c>
      <c r="D228" s="180">
        <v>0</v>
      </c>
      <c r="E228" s="180">
        <v>0</v>
      </c>
      <c r="F228" s="180">
        <v>0</v>
      </c>
      <c r="G228" s="180">
        <v>0</v>
      </c>
      <c r="H228" s="180">
        <v>0</v>
      </c>
      <c r="I228" s="180">
        <v>0</v>
      </c>
      <c r="J228" s="180">
        <v>0</v>
      </c>
      <c r="K228" s="180">
        <v>0</v>
      </c>
      <c r="L228" s="180">
        <v>0</v>
      </c>
      <c r="M228" s="180">
        <v>0</v>
      </c>
      <c r="N228" s="180">
        <v>0</v>
      </c>
      <c r="O228" s="180">
        <v>0</v>
      </c>
      <c r="P228" s="180">
        <v>0</v>
      </c>
      <c r="Q228" s="180">
        <v>0</v>
      </c>
      <c r="R228" s="180">
        <v>0</v>
      </c>
      <c r="S228" s="180">
        <v>0</v>
      </c>
      <c r="T228" s="180">
        <v>0</v>
      </c>
      <c r="U228" s="180">
        <v>0</v>
      </c>
      <c r="V228" s="180">
        <v>0</v>
      </c>
      <c r="W228" s="180">
        <v>0</v>
      </c>
      <c r="X228" s="180">
        <v>0</v>
      </c>
      <c r="Y228" s="180">
        <v>0</v>
      </c>
      <c r="Z228" s="180">
        <v>0</v>
      </c>
      <c r="AA228" s="180">
        <v>0</v>
      </c>
      <c r="AB228" s="180">
        <v>0</v>
      </c>
      <c r="AC228" s="180">
        <v>0</v>
      </c>
      <c r="AD228" s="180">
        <v>0</v>
      </c>
      <c r="AE228" s="180">
        <v>0</v>
      </c>
      <c r="AF228" s="180">
        <v>0</v>
      </c>
      <c r="AG228" s="180">
        <v>0</v>
      </c>
      <c r="AH228" s="180">
        <v>0</v>
      </c>
      <c r="AI228" s="180">
        <v>0</v>
      </c>
      <c r="AJ228" s="180">
        <v>0</v>
      </c>
      <c r="AK228" s="180">
        <v>0</v>
      </c>
      <c r="AL228" s="180">
        <v>0</v>
      </c>
      <c r="AM228" s="180">
        <v>0</v>
      </c>
      <c r="AN228" s="180">
        <v>0</v>
      </c>
      <c r="AO228" s="180">
        <v>0</v>
      </c>
      <c r="AP228" s="180">
        <v>0</v>
      </c>
      <c r="AQ228" s="180">
        <v>0</v>
      </c>
      <c r="AR228" s="48"/>
      <c r="AS228" s="48"/>
    </row>
    <row r="229" spans="1:45">
      <c r="A229" s="22" t="s">
        <v>221</v>
      </c>
      <c r="B229" s="180">
        <v>0</v>
      </c>
      <c r="C229" s="180">
        <v>0</v>
      </c>
      <c r="D229" s="180">
        <v>0</v>
      </c>
      <c r="E229" s="180">
        <v>0</v>
      </c>
      <c r="F229" s="180">
        <v>0</v>
      </c>
      <c r="G229" s="180">
        <v>0</v>
      </c>
      <c r="H229" s="180">
        <v>0</v>
      </c>
      <c r="I229" s="180">
        <v>0</v>
      </c>
      <c r="J229" s="180">
        <v>0</v>
      </c>
      <c r="K229" s="180">
        <v>0</v>
      </c>
      <c r="L229" s="180">
        <v>0</v>
      </c>
      <c r="M229" s="180">
        <v>0</v>
      </c>
      <c r="N229" s="180">
        <v>0</v>
      </c>
      <c r="O229" s="180">
        <v>0</v>
      </c>
      <c r="P229" s="180">
        <v>0</v>
      </c>
      <c r="Q229" s="180">
        <v>0</v>
      </c>
      <c r="R229" s="180">
        <v>0</v>
      </c>
      <c r="S229" s="180">
        <v>0</v>
      </c>
      <c r="T229" s="180">
        <v>0</v>
      </c>
      <c r="U229" s="180">
        <v>0</v>
      </c>
      <c r="V229" s="180">
        <v>0</v>
      </c>
      <c r="W229" s="180">
        <v>0</v>
      </c>
      <c r="X229" s="180">
        <v>0</v>
      </c>
      <c r="Y229" s="180">
        <v>0</v>
      </c>
      <c r="Z229" s="180">
        <v>0</v>
      </c>
      <c r="AA229" s="180">
        <v>0</v>
      </c>
      <c r="AB229" s="180">
        <v>0</v>
      </c>
      <c r="AC229" s="180">
        <v>0</v>
      </c>
      <c r="AD229" s="180">
        <v>0</v>
      </c>
      <c r="AE229" s="180">
        <v>0</v>
      </c>
      <c r="AF229" s="180">
        <v>0</v>
      </c>
      <c r="AG229" s="180">
        <v>0</v>
      </c>
      <c r="AH229" s="180">
        <v>0</v>
      </c>
      <c r="AI229" s="180">
        <v>0</v>
      </c>
      <c r="AJ229" s="180">
        <v>0</v>
      </c>
      <c r="AK229" s="180">
        <v>0</v>
      </c>
      <c r="AL229" s="180">
        <v>0</v>
      </c>
      <c r="AM229" s="180">
        <v>0</v>
      </c>
      <c r="AN229" s="180">
        <v>0</v>
      </c>
      <c r="AO229" s="180">
        <v>0</v>
      </c>
      <c r="AP229" s="180">
        <v>0</v>
      </c>
      <c r="AQ229" s="180">
        <v>0</v>
      </c>
      <c r="AR229" s="170"/>
      <c r="AS229" s="48"/>
    </row>
    <row r="230" spans="1:45">
      <c r="A230" s="16" t="s">
        <v>222</v>
      </c>
      <c r="B230" s="180">
        <v>0</v>
      </c>
      <c r="C230" s="180">
        <v>0</v>
      </c>
      <c r="D230" s="180">
        <v>0</v>
      </c>
      <c r="E230" s="180">
        <v>0</v>
      </c>
      <c r="F230" s="180">
        <v>0</v>
      </c>
      <c r="G230" s="180">
        <v>0</v>
      </c>
      <c r="H230" s="180">
        <v>0</v>
      </c>
      <c r="I230" s="180">
        <v>0</v>
      </c>
      <c r="J230" s="180">
        <v>0</v>
      </c>
      <c r="K230" s="180">
        <v>0</v>
      </c>
      <c r="L230" s="180">
        <v>0</v>
      </c>
      <c r="M230" s="180">
        <v>0</v>
      </c>
      <c r="N230" s="180">
        <v>0</v>
      </c>
      <c r="O230" s="180">
        <v>0</v>
      </c>
      <c r="P230" s="180">
        <v>0</v>
      </c>
      <c r="Q230" s="180">
        <v>0</v>
      </c>
      <c r="R230" s="180">
        <v>0</v>
      </c>
      <c r="S230" s="180">
        <v>0</v>
      </c>
      <c r="T230" s="180">
        <v>0</v>
      </c>
      <c r="U230" s="180">
        <v>0</v>
      </c>
      <c r="V230" s="180">
        <v>0</v>
      </c>
      <c r="W230" s="180">
        <v>0</v>
      </c>
      <c r="X230" s="180">
        <v>0</v>
      </c>
      <c r="Y230" s="180">
        <v>0</v>
      </c>
      <c r="Z230" s="180">
        <v>0</v>
      </c>
      <c r="AA230" s="180">
        <v>0</v>
      </c>
      <c r="AB230" s="180">
        <v>0</v>
      </c>
      <c r="AC230" s="180">
        <v>0</v>
      </c>
      <c r="AD230" s="180">
        <v>0</v>
      </c>
      <c r="AE230" s="180">
        <v>0</v>
      </c>
      <c r="AF230" s="180">
        <v>0</v>
      </c>
      <c r="AG230" s="180">
        <v>0</v>
      </c>
      <c r="AH230" s="180">
        <v>0</v>
      </c>
      <c r="AI230" s="180">
        <v>0</v>
      </c>
      <c r="AJ230" s="180">
        <v>0</v>
      </c>
      <c r="AK230" s="180">
        <v>0</v>
      </c>
      <c r="AL230" s="180">
        <v>0</v>
      </c>
      <c r="AM230" s="180">
        <v>0</v>
      </c>
      <c r="AN230" s="180">
        <v>0</v>
      </c>
      <c r="AO230" s="180">
        <v>0</v>
      </c>
      <c r="AP230" s="180">
        <v>0</v>
      </c>
      <c r="AQ230" s="180">
        <v>0</v>
      </c>
      <c r="AR230" s="48"/>
      <c r="AS230" s="48"/>
    </row>
    <row r="231" spans="1:45">
      <c r="A231" s="16" t="s">
        <v>223</v>
      </c>
      <c r="B231" s="180">
        <v>0</v>
      </c>
      <c r="C231" s="180">
        <v>0</v>
      </c>
      <c r="D231" s="180">
        <v>0</v>
      </c>
      <c r="E231" s="180">
        <v>0</v>
      </c>
      <c r="F231" s="180">
        <v>0</v>
      </c>
      <c r="G231" s="180">
        <v>0</v>
      </c>
      <c r="H231" s="180">
        <v>0</v>
      </c>
      <c r="I231" s="180">
        <v>0</v>
      </c>
      <c r="J231" s="180">
        <v>0</v>
      </c>
      <c r="K231" s="180">
        <v>0</v>
      </c>
      <c r="L231" s="180">
        <v>0</v>
      </c>
      <c r="M231" s="180">
        <v>0</v>
      </c>
      <c r="N231" s="180">
        <v>0</v>
      </c>
      <c r="O231" s="180">
        <v>0</v>
      </c>
      <c r="P231" s="180">
        <v>0</v>
      </c>
      <c r="Q231" s="180">
        <v>0</v>
      </c>
      <c r="R231" s="180">
        <v>0</v>
      </c>
      <c r="S231" s="180">
        <v>0</v>
      </c>
      <c r="T231" s="180">
        <v>0</v>
      </c>
      <c r="U231" s="180">
        <v>0</v>
      </c>
      <c r="V231" s="180">
        <v>0</v>
      </c>
      <c r="W231" s="180">
        <v>0</v>
      </c>
      <c r="X231" s="180">
        <v>0</v>
      </c>
      <c r="Y231" s="180">
        <v>0</v>
      </c>
      <c r="Z231" s="180">
        <v>0</v>
      </c>
      <c r="AA231" s="180">
        <v>0</v>
      </c>
      <c r="AB231" s="180">
        <v>0</v>
      </c>
      <c r="AC231" s="180">
        <v>0</v>
      </c>
      <c r="AD231" s="180">
        <v>0</v>
      </c>
      <c r="AE231" s="180">
        <v>0</v>
      </c>
      <c r="AF231" s="180">
        <v>0</v>
      </c>
      <c r="AG231" s="180">
        <v>0</v>
      </c>
      <c r="AH231" s="180">
        <v>0</v>
      </c>
      <c r="AI231" s="180">
        <v>0</v>
      </c>
      <c r="AJ231" s="180">
        <v>0</v>
      </c>
      <c r="AK231" s="180">
        <v>0</v>
      </c>
      <c r="AL231" s="180">
        <v>0</v>
      </c>
      <c r="AM231" s="180">
        <v>0</v>
      </c>
      <c r="AN231" s="180">
        <v>0</v>
      </c>
      <c r="AO231" s="180">
        <v>0</v>
      </c>
      <c r="AP231" s="180">
        <v>0</v>
      </c>
      <c r="AQ231" s="180">
        <v>0</v>
      </c>
      <c r="AR231" s="48"/>
      <c r="AS231" s="48"/>
    </row>
    <row r="232" spans="1:45">
      <c r="A232" s="22" t="s">
        <v>224</v>
      </c>
      <c r="B232" s="180">
        <v>2276675.7682699999</v>
      </c>
      <c r="C232" s="180">
        <v>758486.31287000002</v>
      </c>
      <c r="D232" s="180">
        <v>1473624.8108399999</v>
      </c>
      <c r="E232" s="180">
        <v>400871.60901999997</v>
      </c>
      <c r="F232" s="180">
        <v>470919.02720999997</v>
      </c>
      <c r="G232" s="180">
        <v>264706.32371000003</v>
      </c>
      <c r="H232" s="180">
        <v>121679.74196</v>
      </c>
      <c r="I232" s="180">
        <v>294924.717</v>
      </c>
      <c r="J232" s="180">
        <v>368511.24364999996</v>
      </c>
      <c r="K232" s="180">
        <v>258003.36684</v>
      </c>
      <c r="L232" s="180">
        <v>129622.1053</v>
      </c>
      <c r="M232" s="180">
        <v>418142.98830999999</v>
      </c>
      <c r="N232" s="180">
        <v>221067.65888</v>
      </c>
      <c r="O232" s="180">
        <v>27892.532649999997</v>
      </c>
      <c r="P232" s="180">
        <v>105183.79849</v>
      </c>
      <c r="Q232" s="180">
        <v>75837.634319999997</v>
      </c>
      <c r="R232" s="180">
        <v>101074.67509999999</v>
      </c>
      <c r="S232" s="180">
        <v>103194.03744</v>
      </c>
      <c r="T232" s="180">
        <v>100464.70368000001</v>
      </c>
      <c r="U232" s="180">
        <v>44234.784209999998</v>
      </c>
      <c r="V232" s="180">
        <v>144411.54980000001</v>
      </c>
      <c r="W232" s="180">
        <v>174133.62909999999</v>
      </c>
      <c r="X232" s="180">
        <v>154744.08840000001</v>
      </c>
      <c r="Y232" s="180">
        <v>12795.49948</v>
      </c>
      <c r="Z232" s="180">
        <v>448593.86022000003</v>
      </c>
      <c r="AA232" s="180">
        <v>232350.51974000002</v>
      </c>
      <c r="AB232" s="180">
        <v>271994.60443000001</v>
      </c>
      <c r="AC232" s="180">
        <v>525080.60483999993</v>
      </c>
      <c r="AD232" s="180">
        <v>452388.71220000001</v>
      </c>
      <c r="AE232" s="180">
        <v>147099.79518000002</v>
      </c>
      <c r="AF232" s="180">
        <v>132186.76597000001</v>
      </c>
      <c r="AG232" s="180">
        <v>101228.42187999999</v>
      </c>
      <c r="AH232" s="180">
        <v>76608.986749999996</v>
      </c>
      <c r="AI232" s="180">
        <v>27395.898410000002</v>
      </c>
      <c r="AJ232" s="180">
        <v>62380.134909999993</v>
      </c>
      <c r="AK232" s="180">
        <v>37824.702389999999</v>
      </c>
      <c r="AL232" s="180">
        <v>239364.76336000001</v>
      </c>
      <c r="AM232" s="180">
        <v>41825.37283</v>
      </c>
      <c r="AN232" s="180">
        <v>225473.78021</v>
      </c>
      <c r="AO232" s="180">
        <v>83225.555999999997</v>
      </c>
      <c r="AP232" s="180">
        <v>10682.368119999999</v>
      </c>
      <c r="AQ232" s="180">
        <v>11616907.45397</v>
      </c>
      <c r="AR232" s="170"/>
      <c r="AS232" s="48"/>
    </row>
    <row r="233" spans="1:45">
      <c r="A233" s="16" t="s">
        <v>225</v>
      </c>
      <c r="B233" s="180">
        <v>1769542.5393800002</v>
      </c>
      <c r="C233" s="180">
        <v>749914.41816</v>
      </c>
      <c r="D233" s="180">
        <v>1259842.8818900001</v>
      </c>
      <c r="E233" s="180">
        <v>396530.82868000004</v>
      </c>
      <c r="F233" s="180">
        <v>466246.55317999999</v>
      </c>
      <c r="G233" s="180">
        <v>260099.75167</v>
      </c>
      <c r="H233" s="180">
        <v>116007.07018000001</v>
      </c>
      <c r="I233" s="180">
        <v>271655.11767000001</v>
      </c>
      <c r="J233" s="180">
        <v>324317.88795999996</v>
      </c>
      <c r="K233" s="180">
        <v>242441.83231999999</v>
      </c>
      <c r="L233" s="180">
        <v>127770.0968</v>
      </c>
      <c r="M233" s="180">
        <v>412908.45338999998</v>
      </c>
      <c r="N233" s="180">
        <v>219410.86687999999</v>
      </c>
      <c r="O233" s="180">
        <v>25097.351449999998</v>
      </c>
      <c r="P233" s="180">
        <v>62553.992170000005</v>
      </c>
      <c r="Q233" s="180">
        <v>74926.641159999999</v>
      </c>
      <c r="R233" s="180">
        <v>97586.621870000003</v>
      </c>
      <c r="S233" s="180">
        <v>96105.714919999999</v>
      </c>
      <c r="T233" s="180">
        <v>99917.13609</v>
      </c>
      <c r="U233" s="180">
        <v>43492.008259999995</v>
      </c>
      <c r="V233" s="180">
        <v>138645.14830999999</v>
      </c>
      <c r="W233" s="180">
        <v>171706.75343000001</v>
      </c>
      <c r="X233" s="180">
        <v>152355.45656999998</v>
      </c>
      <c r="Y233" s="180">
        <v>9660.5492699999995</v>
      </c>
      <c r="Z233" s="180">
        <v>444092.83119</v>
      </c>
      <c r="AA233" s="180">
        <v>145559.96774000002</v>
      </c>
      <c r="AB233" s="180">
        <v>262133.55061000001</v>
      </c>
      <c r="AC233" s="180">
        <v>447776.99745999998</v>
      </c>
      <c r="AD233" s="180">
        <v>288773.12195</v>
      </c>
      <c r="AE233" s="180">
        <v>142506.90452000001</v>
      </c>
      <c r="AF233" s="180">
        <v>119224.83981</v>
      </c>
      <c r="AG233" s="180">
        <v>101186.83077</v>
      </c>
      <c r="AH233" s="180">
        <v>71558.007430000012</v>
      </c>
      <c r="AI233" s="180">
        <v>26586.450949999999</v>
      </c>
      <c r="AJ233" s="180">
        <v>22987.92772</v>
      </c>
      <c r="AK233" s="180">
        <v>28223.928769999999</v>
      </c>
      <c r="AL233" s="180">
        <v>237989.22686000002</v>
      </c>
      <c r="AM233" s="180">
        <v>32787.995060000001</v>
      </c>
      <c r="AN233" s="180">
        <v>221360.09537</v>
      </c>
      <c r="AO233" s="180">
        <v>83225.555999999997</v>
      </c>
      <c r="AP233" s="180">
        <v>10397.368119999999</v>
      </c>
      <c r="AQ233" s="180">
        <v>10275107.271989999</v>
      </c>
      <c r="AR233" s="48"/>
      <c r="AS233" s="48"/>
    </row>
    <row r="234" spans="1:45">
      <c r="A234" s="16" t="s">
        <v>226</v>
      </c>
      <c r="B234" s="180">
        <v>0</v>
      </c>
      <c r="C234" s="180">
        <v>0</v>
      </c>
      <c r="D234" s="180">
        <v>0</v>
      </c>
      <c r="E234" s="180">
        <v>0</v>
      </c>
      <c r="F234" s="180">
        <v>0</v>
      </c>
      <c r="G234" s="180">
        <v>0</v>
      </c>
      <c r="H234" s="180">
        <v>0</v>
      </c>
      <c r="I234" s="180">
        <v>0</v>
      </c>
      <c r="J234" s="180">
        <v>0</v>
      </c>
      <c r="K234" s="180">
        <v>0</v>
      </c>
      <c r="L234" s="180">
        <v>0</v>
      </c>
      <c r="M234" s="180">
        <v>0</v>
      </c>
      <c r="N234" s="180">
        <v>0</v>
      </c>
      <c r="O234" s="180">
        <v>0</v>
      </c>
      <c r="P234" s="180">
        <v>5.6000000000000001E-2</v>
      </c>
      <c r="Q234" s="180">
        <v>0</v>
      </c>
      <c r="R234" s="180">
        <v>0</v>
      </c>
      <c r="S234" s="180">
        <v>0</v>
      </c>
      <c r="T234" s="180">
        <v>0</v>
      </c>
      <c r="U234" s="180">
        <v>0</v>
      </c>
      <c r="V234" s="180">
        <v>0</v>
      </c>
      <c r="W234" s="180">
        <v>0</v>
      </c>
      <c r="X234" s="180">
        <v>0</v>
      </c>
      <c r="Y234" s="180">
        <v>0</v>
      </c>
      <c r="Z234" s="180">
        <v>0</v>
      </c>
      <c r="AA234" s="180">
        <v>0</v>
      </c>
      <c r="AB234" s="180">
        <v>0</v>
      </c>
      <c r="AC234" s="180">
        <v>0</v>
      </c>
      <c r="AD234" s="180">
        <v>0</v>
      </c>
      <c r="AE234" s="180">
        <v>0</v>
      </c>
      <c r="AF234" s="180">
        <v>0</v>
      </c>
      <c r="AG234" s="180">
        <v>0</v>
      </c>
      <c r="AH234" s="180">
        <v>0</v>
      </c>
      <c r="AI234" s="180">
        <v>0</v>
      </c>
      <c r="AJ234" s="180">
        <v>0</v>
      </c>
      <c r="AK234" s="180">
        <v>0</v>
      </c>
      <c r="AL234" s="180">
        <v>0</v>
      </c>
      <c r="AM234" s="180">
        <v>0</v>
      </c>
      <c r="AN234" s="180">
        <v>0</v>
      </c>
      <c r="AO234" s="180">
        <v>0</v>
      </c>
      <c r="AP234" s="180">
        <v>0</v>
      </c>
      <c r="AQ234" s="180">
        <v>5.6000000000000001E-2</v>
      </c>
      <c r="AR234" s="48"/>
      <c r="AS234" s="48"/>
    </row>
    <row r="235" spans="1:45">
      <c r="A235" s="16" t="s">
        <v>227</v>
      </c>
      <c r="B235" s="180">
        <v>232429.33318000002</v>
      </c>
      <c r="C235" s="180">
        <v>0</v>
      </c>
      <c r="D235" s="180">
        <v>4383.5936400000001</v>
      </c>
      <c r="E235" s="180">
        <v>0</v>
      </c>
      <c r="F235" s="180">
        <v>0</v>
      </c>
      <c r="G235" s="180">
        <v>751.04557</v>
      </c>
      <c r="H235" s="180">
        <v>4689.2689700000001</v>
      </c>
      <c r="I235" s="180">
        <v>3186.19938</v>
      </c>
      <c r="J235" s="180">
        <v>3050.3054700000002</v>
      </c>
      <c r="K235" s="180">
        <v>0</v>
      </c>
      <c r="L235" s="180">
        <v>991.22450000000003</v>
      </c>
      <c r="M235" s="180">
        <v>0</v>
      </c>
      <c r="N235" s="180">
        <v>1410.452</v>
      </c>
      <c r="O235" s="180">
        <v>0</v>
      </c>
      <c r="P235" s="180">
        <v>661.59500000000003</v>
      </c>
      <c r="Q235" s="180">
        <v>0</v>
      </c>
      <c r="R235" s="180">
        <v>0</v>
      </c>
      <c r="S235" s="180">
        <v>0</v>
      </c>
      <c r="T235" s="180">
        <v>0</v>
      </c>
      <c r="U235" s="180">
        <v>0</v>
      </c>
      <c r="V235" s="180">
        <v>0</v>
      </c>
      <c r="W235" s="180">
        <v>0</v>
      </c>
      <c r="X235" s="180">
        <v>0</v>
      </c>
      <c r="Y235" s="180">
        <v>0</v>
      </c>
      <c r="Z235" s="180">
        <v>0</v>
      </c>
      <c r="AA235" s="180">
        <v>773.47799999999995</v>
      </c>
      <c r="AB235" s="180">
        <v>868.21613000000002</v>
      </c>
      <c r="AC235" s="180">
        <v>10545.663</v>
      </c>
      <c r="AD235" s="180">
        <v>147802.51297000001</v>
      </c>
      <c r="AE235" s="180">
        <v>2508.9504999999999</v>
      </c>
      <c r="AF235" s="180">
        <v>11959.275210000002</v>
      </c>
      <c r="AG235" s="180">
        <v>0</v>
      </c>
      <c r="AH235" s="180">
        <v>0</v>
      </c>
      <c r="AI235" s="180">
        <v>0</v>
      </c>
      <c r="AJ235" s="180">
        <v>15013.024170000001</v>
      </c>
      <c r="AK235" s="180">
        <v>8498.6026199999997</v>
      </c>
      <c r="AL235" s="180">
        <v>0</v>
      </c>
      <c r="AM235" s="180">
        <v>2932.0421200000001</v>
      </c>
      <c r="AN235" s="180">
        <v>644.56187</v>
      </c>
      <c r="AO235" s="180">
        <v>0</v>
      </c>
      <c r="AP235" s="180">
        <v>0</v>
      </c>
      <c r="AQ235" s="180">
        <v>453099.3443</v>
      </c>
      <c r="AR235" s="48"/>
      <c r="AS235" s="48"/>
    </row>
    <row r="236" spans="1:45">
      <c r="A236" s="16" t="s">
        <v>228</v>
      </c>
      <c r="B236" s="180">
        <v>0</v>
      </c>
      <c r="C236" s="180">
        <v>0</v>
      </c>
      <c r="D236" s="180">
        <v>0</v>
      </c>
      <c r="E236" s="180">
        <v>0</v>
      </c>
      <c r="F236" s="180">
        <v>0</v>
      </c>
      <c r="G236" s="180">
        <v>0</v>
      </c>
      <c r="H236" s="180">
        <v>0</v>
      </c>
      <c r="I236" s="180">
        <v>0</v>
      </c>
      <c r="J236" s="180">
        <v>0</v>
      </c>
      <c r="K236" s="180">
        <v>0</v>
      </c>
      <c r="L236" s="180">
        <v>0</v>
      </c>
      <c r="M236" s="180">
        <v>0</v>
      </c>
      <c r="N236" s="180">
        <v>0</v>
      </c>
      <c r="O236" s="180">
        <v>0</v>
      </c>
      <c r="P236" s="180">
        <v>0</v>
      </c>
      <c r="Q236" s="180">
        <v>0</v>
      </c>
      <c r="R236" s="180">
        <v>0</v>
      </c>
      <c r="S236" s="180">
        <v>0</v>
      </c>
      <c r="T236" s="180">
        <v>0</v>
      </c>
      <c r="U236" s="180">
        <v>0</v>
      </c>
      <c r="V236" s="180">
        <v>0</v>
      </c>
      <c r="W236" s="180">
        <v>0</v>
      </c>
      <c r="X236" s="180">
        <v>0</v>
      </c>
      <c r="Y236" s="180">
        <v>0</v>
      </c>
      <c r="Z236" s="180">
        <v>0</v>
      </c>
      <c r="AA236" s="180">
        <v>0</v>
      </c>
      <c r="AB236" s="180">
        <v>0</v>
      </c>
      <c r="AC236" s="180">
        <v>0</v>
      </c>
      <c r="AD236" s="180">
        <v>0</v>
      </c>
      <c r="AE236" s="180">
        <v>0</v>
      </c>
      <c r="AF236" s="180">
        <v>0</v>
      </c>
      <c r="AG236" s="180">
        <v>0</v>
      </c>
      <c r="AH236" s="180">
        <v>0</v>
      </c>
      <c r="AI236" s="180">
        <v>0</v>
      </c>
      <c r="AJ236" s="180">
        <v>0</v>
      </c>
      <c r="AK236" s="180">
        <v>0</v>
      </c>
      <c r="AL236" s="180">
        <v>0</v>
      </c>
      <c r="AM236" s="180">
        <v>0</v>
      </c>
      <c r="AN236" s="180">
        <v>0</v>
      </c>
      <c r="AO236" s="180">
        <v>0</v>
      </c>
      <c r="AP236" s="180">
        <v>0</v>
      </c>
      <c r="AQ236" s="180">
        <v>0</v>
      </c>
      <c r="AR236" s="48"/>
      <c r="AS236" s="48"/>
    </row>
    <row r="237" spans="1:45">
      <c r="A237" s="16" t="s">
        <v>229</v>
      </c>
      <c r="B237" s="180">
        <v>60403.765880000006</v>
      </c>
      <c r="C237" s="180">
        <v>8571.8947100000005</v>
      </c>
      <c r="D237" s="180">
        <v>48234.233679999998</v>
      </c>
      <c r="E237" s="180">
        <v>4340.7803400000003</v>
      </c>
      <c r="F237" s="180">
        <v>4672.4740300000003</v>
      </c>
      <c r="G237" s="180">
        <v>2420.0137400000003</v>
      </c>
      <c r="H237" s="180">
        <v>983.40281000000004</v>
      </c>
      <c r="I237" s="180">
        <v>2942.8759599999998</v>
      </c>
      <c r="J237" s="180">
        <v>5396.6465900000003</v>
      </c>
      <c r="K237" s="180">
        <v>15561.534519999999</v>
      </c>
      <c r="L237" s="180">
        <v>860.78399999999999</v>
      </c>
      <c r="M237" s="180">
        <v>5234.5349200000001</v>
      </c>
      <c r="N237" s="180">
        <v>246.34</v>
      </c>
      <c r="O237" s="180">
        <v>2795.1812</v>
      </c>
      <c r="P237" s="180">
        <v>4063.4956000000002</v>
      </c>
      <c r="Q237" s="180">
        <v>910.99315999999999</v>
      </c>
      <c r="R237" s="180">
        <v>3488.05323</v>
      </c>
      <c r="S237" s="180">
        <v>2304.7504300000001</v>
      </c>
      <c r="T237" s="180">
        <v>540.48959000000002</v>
      </c>
      <c r="U237" s="180">
        <v>742.77594999999997</v>
      </c>
      <c r="V237" s="180">
        <v>5766.4014900000002</v>
      </c>
      <c r="W237" s="180">
        <v>2426.8756699999999</v>
      </c>
      <c r="X237" s="180">
        <v>2388.6318300000003</v>
      </c>
      <c r="Y237" s="180">
        <v>3134.3502100000001</v>
      </c>
      <c r="Z237" s="180">
        <v>4501.0290300000006</v>
      </c>
      <c r="AA237" s="180">
        <v>2120.8868299999999</v>
      </c>
      <c r="AB237" s="180">
        <v>8992.8376900000003</v>
      </c>
      <c r="AC237" s="180">
        <v>7406.7467000000006</v>
      </c>
      <c r="AD237" s="180">
        <v>4148.3265600000004</v>
      </c>
      <c r="AE237" s="180">
        <v>2083.9401600000001</v>
      </c>
      <c r="AF237" s="180">
        <v>213.14095</v>
      </c>
      <c r="AG237" s="180">
        <v>41.59111</v>
      </c>
      <c r="AH237" s="180">
        <v>5049.2458699999997</v>
      </c>
      <c r="AI237" s="180">
        <v>809.44745999999998</v>
      </c>
      <c r="AJ237" s="180">
        <v>2045</v>
      </c>
      <c r="AK237" s="180">
        <v>280</v>
      </c>
      <c r="AL237" s="180">
        <v>854.17650000000003</v>
      </c>
      <c r="AM237" s="180">
        <v>0</v>
      </c>
      <c r="AN237" s="180">
        <v>3469.1229700000004</v>
      </c>
      <c r="AO237" s="180">
        <v>0</v>
      </c>
      <c r="AP237" s="180">
        <v>285</v>
      </c>
      <c r="AQ237" s="180">
        <v>230731.77137</v>
      </c>
      <c r="AR237" s="48"/>
      <c r="AS237" s="48"/>
    </row>
    <row r="238" spans="1:45">
      <c r="A238" s="16" t="s">
        <v>230</v>
      </c>
      <c r="B238" s="180">
        <v>0</v>
      </c>
      <c r="C238" s="180">
        <v>0</v>
      </c>
      <c r="D238" s="180">
        <v>200</v>
      </c>
      <c r="E238" s="180">
        <v>0</v>
      </c>
      <c r="F238" s="180">
        <v>0</v>
      </c>
      <c r="G238" s="180">
        <v>0</v>
      </c>
      <c r="H238" s="180">
        <v>0</v>
      </c>
      <c r="I238" s="180">
        <v>21</v>
      </c>
      <c r="J238" s="180">
        <v>50</v>
      </c>
      <c r="K238" s="180">
        <v>0</v>
      </c>
      <c r="L238" s="180">
        <v>0</v>
      </c>
      <c r="M238" s="180">
        <v>0</v>
      </c>
      <c r="N238" s="180">
        <v>0</v>
      </c>
      <c r="O238" s="180">
        <v>0</v>
      </c>
      <c r="P238" s="180">
        <v>0</v>
      </c>
      <c r="Q238" s="180">
        <v>0</v>
      </c>
      <c r="R238" s="180">
        <v>0</v>
      </c>
      <c r="S238" s="180">
        <v>0</v>
      </c>
      <c r="T238" s="180">
        <v>0</v>
      </c>
      <c r="U238" s="180">
        <v>0</v>
      </c>
      <c r="V238" s="180">
        <v>0</v>
      </c>
      <c r="W238" s="180">
        <v>0</v>
      </c>
      <c r="X238" s="180">
        <v>0</v>
      </c>
      <c r="Y238" s="180">
        <v>0</v>
      </c>
      <c r="Z238" s="180">
        <v>0</v>
      </c>
      <c r="AA238" s="180">
        <v>0</v>
      </c>
      <c r="AB238" s="180">
        <v>0</v>
      </c>
      <c r="AC238" s="180">
        <v>0</v>
      </c>
      <c r="AD238" s="180">
        <v>0</v>
      </c>
      <c r="AE238" s="180">
        <v>0</v>
      </c>
      <c r="AF238" s="180">
        <v>0</v>
      </c>
      <c r="AG238" s="180">
        <v>0</v>
      </c>
      <c r="AH238" s="180">
        <v>0</v>
      </c>
      <c r="AI238" s="180">
        <v>0</v>
      </c>
      <c r="AJ238" s="180">
        <v>0</v>
      </c>
      <c r="AK238" s="180">
        <v>0</v>
      </c>
      <c r="AL238" s="180">
        <v>0</v>
      </c>
      <c r="AM238" s="180">
        <v>442.36753999999996</v>
      </c>
      <c r="AN238" s="180">
        <v>0</v>
      </c>
      <c r="AO238" s="180">
        <v>0</v>
      </c>
      <c r="AP238" s="180">
        <v>0</v>
      </c>
      <c r="AQ238" s="180">
        <v>713.36754000000008</v>
      </c>
      <c r="AR238" s="48"/>
      <c r="AS238" s="48"/>
    </row>
    <row r="239" spans="1:45">
      <c r="A239" s="16" t="s">
        <v>231</v>
      </c>
      <c r="B239" s="180">
        <v>0</v>
      </c>
      <c r="C239" s="180">
        <v>0</v>
      </c>
      <c r="D239" s="180">
        <v>0</v>
      </c>
      <c r="E239" s="180">
        <v>0</v>
      </c>
      <c r="F239" s="180">
        <v>0</v>
      </c>
      <c r="G239" s="180">
        <v>0</v>
      </c>
      <c r="H239" s="180">
        <v>0</v>
      </c>
      <c r="I239" s="180">
        <v>4.0000000000000001E-3</v>
      </c>
      <c r="J239" s="180">
        <v>0</v>
      </c>
      <c r="K239" s="180">
        <v>0</v>
      </c>
      <c r="L239" s="180">
        <v>0</v>
      </c>
      <c r="M239" s="180">
        <v>0</v>
      </c>
      <c r="N239" s="180">
        <v>0</v>
      </c>
      <c r="O239" s="180">
        <v>0</v>
      </c>
      <c r="P239" s="180">
        <v>0</v>
      </c>
      <c r="Q239" s="180">
        <v>0</v>
      </c>
      <c r="R239" s="180">
        <v>0</v>
      </c>
      <c r="S239" s="180">
        <v>0</v>
      </c>
      <c r="T239" s="180">
        <v>7.0780000000000003</v>
      </c>
      <c r="U239" s="180">
        <v>0</v>
      </c>
      <c r="V239" s="180">
        <v>0</v>
      </c>
      <c r="W239" s="180">
        <v>0</v>
      </c>
      <c r="X239" s="180">
        <v>0</v>
      </c>
      <c r="Y239" s="180">
        <v>0.6</v>
      </c>
      <c r="Z239" s="180">
        <v>0</v>
      </c>
      <c r="AA239" s="180">
        <v>0</v>
      </c>
      <c r="AB239" s="180">
        <v>0</v>
      </c>
      <c r="AC239" s="180">
        <v>0</v>
      </c>
      <c r="AD239" s="180">
        <v>0</v>
      </c>
      <c r="AE239" s="180">
        <v>0</v>
      </c>
      <c r="AF239" s="180">
        <v>0</v>
      </c>
      <c r="AG239" s="180">
        <v>0</v>
      </c>
      <c r="AH239" s="180">
        <v>1.7334499999999999</v>
      </c>
      <c r="AI239" s="180">
        <v>0</v>
      </c>
      <c r="AJ239" s="180">
        <v>0</v>
      </c>
      <c r="AK239" s="180">
        <v>0</v>
      </c>
      <c r="AL239" s="180">
        <v>0</v>
      </c>
      <c r="AM239" s="180">
        <v>0</v>
      </c>
      <c r="AN239" s="180">
        <v>0</v>
      </c>
      <c r="AO239" s="180">
        <v>0</v>
      </c>
      <c r="AP239" s="180">
        <v>0</v>
      </c>
      <c r="AQ239" s="180">
        <v>9.4154499999999999</v>
      </c>
      <c r="AR239" s="48"/>
      <c r="AS239" s="48"/>
    </row>
    <row r="240" spans="1:45">
      <c r="A240" s="16" t="s">
        <v>232</v>
      </c>
      <c r="B240" s="180">
        <v>214300.12983000002</v>
      </c>
      <c r="C240" s="180">
        <v>0</v>
      </c>
      <c r="D240" s="180">
        <v>160964.10162999999</v>
      </c>
      <c r="E240" s="180">
        <v>0</v>
      </c>
      <c r="F240" s="180">
        <v>0</v>
      </c>
      <c r="G240" s="180">
        <v>1435.5127299999999</v>
      </c>
      <c r="H240" s="180">
        <v>0</v>
      </c>
      <c r="I240" s="180">
        <v>17119.519989999997</v>
      </c>
      <c r="J240" s="180">
        <v>35696.403630000001</v>
      </c>
      <c r="K240" s="180">
        <v>0</v>
      </c>
      <c r="L240" s="180">
        <v>0</v>
      </c>
      <c r="M240" s="180">
        <v>0</v>
      </c>
      <c r="N240" s="180">
        <v>0</v>
      </c>
      <c r="O240" s="180">
        <v>0</v>
      </c>
      <c r="P240" s="180">
        <v>37904.659719999996</v>
      </c>
      <c r="Q240" s="180">
        <v>0</v>
      </c>
      <c r="R240" s="180">
        <v>0</v>
      </c>
      <c r="S240" s="180">
        <v>4783.5720899999997</v>
      </c>
      <c r="T240" s="180">
        <v>0</v>
      </c>
      <c r="U240" s="180">
        <v>0</v>
      </c>
      <c r="V240" s="180">
        <v>0</v>
      </c>
      <c r="W240" s="180">
        <v>0</v>
      </c>
      <c r="X240" s="180">
        <v>0</v>
      </c>
      <c r="Y240" s="180">
        <v>0</v>
      </c>
      <c r="Z240" s="180">
        <v>0</v>
      </c>
      <c r="AA240" s="180">
        <v>83896.187170000005</v>
      </c>
      <c r="AB240" s="180">
        <v>0</v>
      </c>
      <c r="AC240" s="180">
        <v>59351.197679999997</v>
      </c>
      <c r="AD240" s="180">
        <v>11664.75072</v>
      </c>
      <c r="AE240" s="180">
        <v>0</v>
      </c>
      <c r="AF240" s="180">
        <v>789.51</v>
      </c>
      <c r="AG240" s="180">
        <v>0</v>
      </c>
      <c r="AH240" s="180">
        <v>0</v>
      </c>
      <c r="AI240" s="180">
        <v>0</v>
      </c>
      <c r="AJ240" s="180">
        <v>22334.18302</v>
      </c>
      <c r="AK240" s="180">
        <v>822.17100000000005</v>
      </c>
      <c r="AL240" s="180">
        <v>521.36</v>
      </c>
      <c r="AM240" s="180">
        <v>5662.9681100000007</v>
      </c>
      <c r="AN240" s="180">
        <v>0</v>
      </c>
      <c r="AO240" s="180">
        <v>0</v>
      </c>
      <c r="AP240" s="180">
        <v>0</v>
      </c>
      <c r="AQ240" s="180">
        <v>657246.22732000006</v>
      </c>
      <c r="AR240" s="48"/>
      <c r="AS240" s="48"/>
    </row>
    <row r="241" spans="1:45">
      <c r="A241" s="22" t="s">
        <v>233</v>
      </c>
      <c r="B241" s="180">
        <v>640876.71310000005</v>
      </c>
      <c r="C241" s="180">
        <v>78619.876470000003</v>
      </c>
      <c r="D241" s="180">
        <v>147210.66359000001</v>
      </c>
      <c r="E241" s="180">
        <v>825735.35021000006</v>
      </c>
      <c r="F241" s="180">
        <v>92341.433579999997</v>
      </c>
      <c r="G241" s="180">
        <v>31141.886549999999</v>
      </c>
      <c r="H241" s="180">
        <v>34010.776090000007</v>
      </c>
      <c r="I241" s="180">
        <v>45420.020770000003</v>
      </c>
      <c r="J241" s="180">
        <v>56243.022669999998</v>
      </c>
      <c r="K241" s="180">
        <v>37902.195780000002</v>
      </c>
      <c r="L241" s="180">
        <v>11986.655460000002</v>
      </c>
      <c r="M241" s="180">
        <v>31385.929780000002</v>
      </c>
      <c r="N241" s="180">
        <v>186085.33124</v>
      </c>
      <c r="O241" s="180">
        <v>47726.538479999996</v>
      </c>
      <c r="P241" s="180">
        <v>183226.75096999999</v>
      </c>
      <c r="Q241" s="180">
        <v>23283.661270000001</v>
      </c>
      <c r="R241" s="180">
        <v>45760.797610000001</v>
      </c>
      <c r="S241" s="180">
        <v>13306.350539999999</v>
      </c>
      <c r="T241" s="180">
        <v>51737.374889999999</v>
      </c>
      <c r="U241" s="180">
        <v>261175.86931000001</v>
      </c>
      <c r="V241" s="180">
        <v>17024.371199999998</v>
      </c>
      <c r="W241" s="180">
        <v>29631.775000000001</v>
      </c>
      <c r="X241" s="180">
        <v>57894.705259999995</v>
      </c>
      <c r="Y241" s="180">
        <v>21890.65135</v>
      </c>
      <c r="Z241" s="180">
        <v>24836.332409999999</v>
      </c>
      <c r="AA241" s="180">
        <v>15071.674150000001</v>
      </c>
      <c r="AB241" s="180">
        <v>106345.01531</v>
      </c>
      <c r="AC241" s="180">
        <v>54430.675729999995</v>
      </c>
      <c r="AD241" s="180">
        <v>15609.07835</v>
      </c>
      <c r="AE241" s="180">
        <v>47807.457369999996</v>
      </c>
      <c r="AF241" s="180">
        <v>3014.9690499999997</v>
      </c>
      <c r="AG241" s="180">
        <v>21910.795620000001</v>
      </c>
      <c r="AH241" s="180">
        <v>14325.61881</v>
      </c>
      <c r="AI241" s="180">
        <v>7172.9504500000003</v>
      </c>
      <c r="AJ241" s="180">
        <v>19116.379980000002</v>
      </c>
      <c r="AK241" s="180">
        <v>751.67244999999991</v>
      </c>
      <c r="AL241" s="180">
        <v>7292.4872000000005</v>
      </c>
      <c r="AM241" s="180">
        <v>10254.494359999999</v>
      </c>
      <c r="AN241" s="180">
        <v>71709.630439999994</v>
      </c>
      <c r="AO241" s="180">
        <v>58583.325870000001</v>
      </c>
      <c r="AP241" s="180">
        <v>21.64086</v>
      </c>
      <c r="AQ241" s="180">
        <v>3449872.89958</v>
      </c>
      <c r="AR241" s="170"/>
      <c r="AS241" s="48"/>
    </row>
    <row r="242" spans="1:45">
      <c r="A242" s="16" t="s">
        <v>234</v>
      </c>
      <c r="B242" s="180">
        <v>47950.152219999996</v>
      </c>
      <c r="C242" s="180">
        <v>17289.390079999997</v>
      </c>
      <c r="D242" s="180">
        <v>20406.313260000003</v>
      </c>
      <c r="E242" s="180">
        <v>47085.952229999995</v>
      </c>
      <c r="F242" s="180">
        <v>205.53658999999999</v>
      </c>
      <c r="G242" s="180">
        <v>2575.97487</v>
      </c>
      <c r="H242" s="180">
        <v>6916.0875599999999</v>
      </c>
      <c r="I242" s="180">
        <v>4728.9049000000005</v>
      </c>
      <c r="J242" s="180">
        <v>12632.236070000001</v>
      </c>
      <c r="K242" s="180">
        <v>1426.24469</v>
      </c>
      <c r="L242" s="180">
        <v>2465.77574</v>
      </c>
      <c r="M242" s="180">
        <v>0</v>
      </c>
      <c r="N242" s="180">
        <v>0</v>
      </c>
      <c r="O242" s="180">
        <v>1466.0240100000001</v>
      </c>
      <c r="P242" s="180">
        <v>0</v>
      </c>
      <c r="Q242" s="180">
        <v>0</v>
      </c>
      <c r="R242" s="180">
        <v>28342.396100000002</v>
      </c>
      <c r="S242" s="180">
        <v>0</v>
      </c>
      <c r="T242" s="180">
        <v>2414.0157999999997</v>
      </c>
      <c r="U242" s="180">
        <v>0</v>
      </c>
      <c r="V242" s="180">
        <v>0</v>
      </c>
      <c r="W242" s="180">
        <v>0</v>
      </c>
      <c r="X242" s="180">
        <v>2027.36439</v>
      </c>
      <c r="Y242" s="180">
        <v>0</v>
      </c>
      <c r="Z242" s="180">
        <v>0</v>
      </c>
      <c r="AA242" s="180">
        <v>31.772299999999998</v>
      </c>
      <c r="AB242" s="180">
        <v>78865.238519999999</v>
      </c>
      <c r="AC242" s="180">
        <v>43110.21774</v>
      </c>
      <c r="AD242" s="180">
        <v>0</v>
      </c>
      <c r="AE242" s="180">
        <v>0</v>
      </c>
      <c r="AF242" s="180">
        <v>0</v>
      </c>
      <c r="AG242" s="180">
        <v>0</v>
      </c>
      <c r="AH242" s="180">
        <v>0</v>
      </c>
      <c r="AI242" s="180">
        <v>0</v>
      </c>
      <c r="AJ242" s="180">
        <v>605.64582999999993</v>
      </c>
      <c r="AK242" s="180">
        <v>0</v>
      </c>
      <c r="AL242" s="180">
        <v>885.14499999999998</v>
      </c>
      <c r="AM242" s="180">
        <v>0</v>
      </c>
      <c r="AN242" s="180">
        <v>0</v>
      </c>
      <c r="AO242" s="180">
        <v>0</v>
      </c>
      <c r="AP242" s="180">
        <v>0</v>
      </c>
      <c r="AQ242" s="180">
        <v>321430.38789999997</v>
      </c>
      <c r="AR242" s="48"/>
      <c r="AS242" s="48"/>
    </row>
    <row r="243" spans="1:45">
      <c r="A243" s="16" t="s">
        <v>235</v>
      </c>
      <c r="B243" s="180">
        <v>49546.2</v>
      </c>
      <c r="C243" s="180">
        <v>0</v>
      </c>
      <c r="D243" s="180">
        <v>0</v>
      </c>
      <c r="E243" s="180">
        <v>0</v>
      </c>
      <c r="F243" s="180">
        <v>0</v>
      </c>
      <c r="G243" s="180">
        <v>0</v>
      </c>
      <c r="H243" s="180">
        <v>0</v>
      </c>
      <c r="I243" s="180">
        <v>4688.9394000000002</v>
      </c>
      <c r="J243" s="180">
        <v>8412.94</v>
      </c>
      <c r="K243" s="180">
        <v>0</v>
      </c>
      <c r="L243" s="180">
        <v>0</v>
      </c>
      <c r="M243" s="180">
        <v>0</v>
      </c>
      <c r="N243" s="180">
        <v>0</v>
      </c>
      <c r="O243" s="180">
        <v>0</v>
      </c>
      <c r="P243" s="180">
        <v>0</v>
      </c>
      <c r="Q243" s="180">
        <v>0</v>
      </c>
      <c r="R243" s="180">
        <v>0</v>
      </c>
      <c r="S243" s="180">
        <v>0</v>
      </c>
      <c r="T243" s="180">
        <v>0</v>
      </c>
      <c r="U243" s="180">
        <v>0</v>
      </c>
      <c r="V243" s="180">
        <v>0</v>
      </c>
      <c r="W243" s="180">
        <v>0</v>
      </c>
      <c r="X243" s="180">
        <v>0</v>
      </c>
      <c r="Y243" s="180">
        <v>0</v>
      </c>
      <c r="Z243" s="180">
        <v>0</v>
      </c>
      <c r="AA243" s="180">
        <v>0</v>
      </c>
      <c r="AB243" s="180">
        <v>0</v>
      </c>
      <c r="AC243" s="180">
        <v>0</v>
      </c>
      <c r="AD243" s="180">
        <v>9621.6358900000014</v>
      </c>
      <c r="AE243" s="180">
        <v>0</v>
      </c>
      <c r="AF243" s="180">
        <v>0</v>
      </c>
      <c r="AG243" s="180">
        <v>0</v>
      </c>
      <c r="AH243" s="180">
        <v>0</v>
      </c>
      <c r="AI243" s="180">
        <v>0</v>
      </c>
      <c r="AJ243" s="180">
        <v>0</v>
      </c>
      <c r="AK243" s="180">
        <v>0</v>
      </c>
      <c r="AL243" s="180">
        <v>0</v>
      </c>
      <c r="AM243" s="180">
        <v>0</v>
      </c>
      <c r="AN243" s="180">
        <v>0</v>
      </c>
      <c r="AO243" s="180">
        <v>0</v>
      </c>
      <c r="AP243" s="180">
        <v>0</v>
      </c>
      <c r="AQ243" s="180">
        <v>72269.715290000007</v>
      </c>
      <c r="AR243" s="48"/>
      <c r="AS243" s="48"/>
    </row>
    <row r="244" spans="1:45">
      <c r="A244" s="16" t="s">
        <v>236</v>
      </c>
      <c r="B244" s="180">
        <v>102988.40865000001</v>
      </c>
      <c r="C244" s="180">
        <v>12016.16863</v>
      </c>
      <c r="D244" s="180">
        <v>34222.076430000001</v>
      </c>
      <c r="E244" s="180">
        <v>10998.543029999999</v>
      </c>
      <c r="F244" s="180">
        <v>1036.60544</v>
      </c>
      <c r="G244" s="180">
        <v>5504.1385399999999</v>
      </c>
      <c r="H244" s="180">
        <v>1236.6613600000001</v>
      </c>
      <c r="I244" s="180">
        <v>4031.3210199999999</v>
      </c>
      <c r="J244" s="180">
        <v>6193.1205</v>
      </c>
      <c r="K244" s="180">
        <v>1214.39627</v>
      </c>
      <c r="L244" s="180">
        <v>5084.5457999999999</v>
      </c>
      <c r="M244" s="180">
        <v>520.71415999999999</v>
      </c>
      <c r="N244" s="180">
        <v>1292.4826699999999</v>
      </c>
      <c r="O244" s="180">
        <v>1758.1180099999999</v>
      </c>
      <c r="P244" s="180">
        <v>2020.4808</v>
      </c>
      <c r="Q244" s="180">
        <v>1212.9812199999999</v>
      </c>
      <c r="R244" s="180">
        <v>1338.3777</v>
      </c>
      <c r="S244" s="180">
        <v>421.23561999999998</v>
      </c>
      <c r="T244" s="180">
        <v>1313.71569</v>
      </c>
      <c r="U244" s="180">
        <v>2530.14129</v>
      </c>
      <c r="V244" s="180">
        <v>361.95269000000002</v>
      </c>
      <c r="W244" s="180">
        <v>2012.5011000000002</v>
      </c>
      <c r="X244" s="180">
        <v>5895.7805799999996</v>
      </c>
      <c r="Y244" s="180">
        <v>1114.0769499999999</v>
      </c>
      <c r="Z244" s="180">
        <v>12230.852210000001</v>
      </c>
      <c r="AA244" s="180">
        <v>3148.5839599999999</v>
      </c>
      <c r="AB244" s="180">
        <v>1016.55452</v>
      </c>
      <c r="AC244" s="180">
        <v>6128.6669400000001</v>
      </c>
      <c r="AD244" s="180">
        <v>5987.4424600000002</v>
      </c>
      <c r="AE244" s="180">
        <v>1738.7020400000001</v>
      </c>
      <c r="AF244" s="180">
        <v>1783.1947399999999</v>
      </c>
      <c r="AG244" s="180">
        <v>1181.7631699999999</v>
      </c>
      <c r="AH244" s="180">
        <v>1802.8630000000001</v>
      </c>
      <c r="AI244" s="180">
        <v>187.06326000000001</v>
      </c>
      <c r="AJ244" s="180">
        <v>1338.9860100000001</v>
      </c>
      <c r="AK244" s="180">
        <v>578.06555000000003</v>
      </c>
      <c r="AL244" s="180">
        <v>2287.0108399999999</v>
      </c>
      <c r="AM244" s="180">
        <v>1073.9311599999999</v>
      </c>
      <c r="AN244" s="180">
        <v>9936.5144499999988</v>
      </c>
      <c r="AO244" s="180">
        <v>14252.52528</v>
      </c>
      <c r="AP244" s="180">
        <v>19.735279999999999</v>
      </c>
      <c r="AQ244" s="180">
        <v>271010.99901999999</v>
      </c>
      <c r="AR244" s="48"/>
      <c r="AS244" s="48"/>
    </row>
    <row r="245" spans="1:45">
      <c r="A245" s="16" t="s">
        <v>237</v>
      </c>
      <c r="B245" s="180">
        <v>52428.593970000002</v>
      </c>
      <c r="C245" s="180">
        <v>6090.6115599999994</v>
      </c>
      <c r="D245" s="180">
        <v>15535.825550000001</v>
      </c>
      <c r="E245" s="180">
        <v>10095.66937</v>
      </c>
      <c r="F245" s="180">
        <v>4407.8917599999995</v>
      </c>
      <c r="G245" s="180">
        <v>4698.3866399999997</v>
      </c>
      <c r="H245" s="180">
        <v>528.59395999999992</v>
      </c>
      <c r="I245" s="180">
        <v>2273.5778399999999</v>
      </c>
      <c r="J245" s="180">
        <v>4068.5039999999999</v>
      </c>
      <c r="K245" s="180">
        <v>3335.5176699999997</v>
      </c>
      <c r="L245" s="180">
        <v>3023.6904</v>
      </c>
      <c r="M245" s="180">
        <v>6013.6276100000005</v>
      </c>
      <c r="N245" s="180">
        <v>2410.9700899999998</v>
      </c>
      <c r="O245" s="180">
        <v>2678.4970699999999</v>
      </c>
      <c r="P245" s="180">
        <v>1012.76341</v>
      </c>
      <c r="Q245" s="180">
        <v>1608.3390900000002</v>
      </c>
      <c r="R245" s="180">
        <v>499.43146999999999</v>
      </c>
      <c r="S245" s="180">
        <v>1478.1576</v>
      </c>
      <c r="T245" s="180">
        <v>3618.3408999999997</v>
      </c>
      <c r="U245" s="180">
        <v>969.88344999999993</v>
      </c>
      <c r="V245" s="180">
        <v>313.74571999999995</v>
      </c>
      <c r="W245" s="180">
        <v>2001.8601899999999</v>
      </c>
      <c r="X245" s="180">
        <v>2408.4726800000003</v>
      </c>
      <c r="Y245" s="180">
        <v>495.10293000000001</v>
      </c>
      <c r="Z245" s="180">
        <v>3257.0074599999998</v>
      </c>
      <c r="AA245" s="180">
        <v>1940.5554500000001</v>
      </c>
      <c r="AB245" s="180">
        <v>2245.8850699999998</v>
      </c>
      <c r="AC245" s="180">
        <v>5045.6197400000001</v>
      </c>
      <c r="AD245" s="180">
        <v>0</v>
      </c>
      <c r="AE245" s="180">
        <v>671.7500500000001</v>
      </c>
      <c r="AF245" s="180">
        <v>1231.77431</v>
      </c>
      <c r="AG245" s="180">
        <v>68.521210000000011</v>
      </c>
      <c r="AH245" s="180">
        <v>1234.33356</v>
      </c>
      <c r="AI245" s="180">
        <v>367.03703000000002</v>
      </c>
      <c r="AJ245" s="180">
        <v>378.79957000000002</v>
      </c>
      <c r="AK245" s="180">
        <v>166.91767000000002</v>
      </c>
      <c r="AL245" s="180">
        <v>2946.58491</v>
      </c>
      <c r="AM245" s="180">
        <v>773.21491000000003</v>
      </c>
      <c r="AN245" s="180">
        <v>4146.6307500000003</v>
      </c>
      <c r="AO245" s="180">
        <v>12643.38356</v>
      </c>
      <c r="AP245" s="180">
        <v>1.9055799999999998</v>
      </c>
      <c r="AQ245" s="180">
        <v>169115.97576</v>
      </c>
      <c r="AR245" s="48"/>
      <c r="AS245" s="48"/>
    </row>
    <row r="246" spans="1:45">
      <c r="A246" s="11" t="s">
        <v>238</v>
      </c>
      <c r="B246" s="10">
        <v>0</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0</v>
      </c>
      <c r="AR246" s="48"/>
      <c r="AS246" s="48"/>
    </row>
    <row r="247" spans="1:45">
      <c r="A247" s="16" t="s">
        <v>239</v>
      </c>
      <c r="B247" s="10">
        <v>387963.35826000001</v>
      </c>
      <c r="C247" s="10">
        <v>43223.706200000001</v>
      </c>
      <c r="D247" s="10">
        <v>77046.448349999991</v>
      </c>
      <c r="E247" s="10">
        <v>757555.18558000005</v>
      </c>
      <c r="F247" s="10">
        <v>86691.39979000001</v>
      </c>
      <c r="G247" s="10">
        <v>18363.386500000001</v>
      </c>
      <c r="H247" s="10">
        <v>25329.433209999999</v>
      </c>
      <c r="I247" s="10">
        <v>29697.277610000001</v>
      </c>
      <c r="J247" s="10">
        <v>24936.222100000003</v>
      </c>
      <c r="K247" s="10">
        <v>31926.03715</v>
      </c>
      <c r="L247" s="10">
        <v>1412.6435200000001</v>
      </c>
      <c r="M247" s="10">
        <v>24851.588010000003</v>
      </c>
      <c r="N247" s="10">
        <v>182381.87847999998</v>
      </c>
      <c r="O247" s="10">
        <v>41823.899389999999</v>
      </c>
      <c r="P247" s="10">
        <v>180193.50675999999</v>
      </c>
      <c r="Q247" s="10">
        <v>20462.340960000001</v>
      </c>
      <c r="R247" s="10">
        <v>15580.592339999999</v>
      </c>
      <c r="S247" s="10">
        <v>11406.95732</v>
      </c>
      <c r="T247" s="10">
        <v>44391.302499999998</v>
      </c>
      <c r="U247" s="10">
        <v>257675.84456999999</v>
      </c>
      <c r="V247" s="10">
        <v>16348.672789999999</v>
      </c>
      <c r="W247" s="10">
        <v>25617.413710000001</v>
      </c>
      <c r="X247" s="10">
        <v>47563.087610000002</v>
      </c>
      <c r="Y247" s="10">
        <v>20281.47147</v>
      </c>
      <c r="Z247" s="10">
        <v>9348.4727400000011</v>
      </c>
      <c r="AA247" s="10">
        <v>9950.7624399999986</v>
      </c>
      <c r="AB247" s="10">
        <v>24217.337199999998</v>
      </c>
      <c r="AC247" s="10">
        <v>146.17131000000001</v>
      </c>
      <c r="AD247" s="10">
        <v>0</v>
      </c>
      <c r="AE247" s="10">
        <v>45397.005279999998</v>
      </c>
      <c r="AF247" s="10">
        <v>0</v>
      </c>
      <c r="AG247" s="10">
        <v>20660.51124</v>
      </c>
      <c r="AH247" s="10">
        <v>11288.42225</v>
      </c>
      <c r="AI247" s="10">
        <v>6618.85016</v>
      </c>
      <c r="AJ247" s="10">
        <v>16792.94857</v>
      </c>
      <c r="AK247" s="10">
        <v>6.6892299999999993</v>
      </c>
      <c r="AL247" s="10">
        <v>1173.7464499999999</v>
      </c>
      <c r="AM247" s="10">
        <v>8407.3482899999999</v>
      </c>
      <c r="AN247" s="10">
        <v>57626.485240000002</v>
      </c>
      <c r="AO247" s="10">
        <v>31687.417030000001</v>
      </c>
      <c r="AP247" s="10">
        <v>0</v>
      </c>
      <c r="AQ247" s="10">
        <v>2616045.82161</v>
      </c>
      <c r="AR247" s="48"/>
      <c r="AS247" s="48"/>
    </row>
    <row r="248" spans="1:45">
      <c r="A248" s="22" t="s">
        <v>240</v>
      </c>
      <c r="B248" s="10">
        <v>62649.94975</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62649.94975</v>
      </c>
      <c r="AR248" s="170"/>
      <c r="AS248" s="48"/>
    </row>
    <row r="249" spans="1:45">
      <c r="A249" s="16" t="s">
        <v>241</v>
      </c>
      <c r="B249" s="10">
        <v>62649.94975</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62649.94975</v>
      </c>
      <c r="AR249" s="48"/>
      <c r="AS249" s="48"/>
    </row>
    <row r="250" spans="1:45">
      <c r="A250" s="16" t="s">
        <v>242</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c r="AR250" s="48"/>
      <c r="AS250" s="48"/>
    </row>
    <row r="251" spans="1:45">
      <c r="A251" s="22" t="s">
        <v>243</v>
      </c>
      <c r="B251" s="10">
        <v>0</v>
      </c>
      <c r="C251" s="10">
        <v>0</v>
      </c>
      <c r="D251" s="10">
        <v>0</v>
      </c>
      <c r="E251" s="10">
        <v>0</v>
      </c>
      <c r="F251" s="10">
        <v>0</v>
      </c>
      <c r="G251" s="10">
        <v>0</v>
      </c>
      <c r="H251" s="10">
        <v>0</v>
      </c>
      <c r="I251" s="10">
        <v>0</v>
      </c>
      <c r="J251" s="10">
        <v>0</v>
      </c>
      <c r="K251" s="10">
        <v>0</v>
      </c>
      <c r="L251" s="10">
        <v>0</v>
      </c>
      <c r="M251" s="10">
        <v>0</v>
      </c>
      <c r="N251" s="10">
        <v>0</v>
      </c>
      <c r="O251" s="10">
        <v>0</v>
      </c>
      <c r="P251" s="10">
        <v>0</v>
      </c>
      <c r="Q251" s="10">
        <v>0</v>
      </c>
      <c r="R251" s="10">
        <v>0</v>
      </c>
      <c r="S251" s="10">
        <v>0</v>
      </c>
      <c r="T251" s="10">
        <v>0</v>
      </c>
      <c r="U251" s="10">
        <v>0</v>
      </c>
      <c r="V251" s="10">
        <v>0</v>
      </c>
      <c r="W251" s="10">
        <v>0</v>
      </c>
      <c r="X251" s="10">
        <v>0</v>
      </c>
      <c r="Y251" s="10">
        <v>0</v>
      </c>
      <c r="Z251" s="10">
        <v>0</v>
      </c>
      <c r="AA251" s="10">
        <v>0</v>
      </c>
      <c r="AB251" s="10">
        <v>0</v>
      </c>
      <c r="AC251" s="10">
        <v>0</v>
      </c>
      <c r="AD251" s="10">
        <v>0</v>
      </c>
      <c r="AE251" s="10">
        <v>0</v>
      </c>
      <c r="AF251" s="10">
        <v>0</v>
      </c>
      <c r="AG251" s="10">
        <v>0</v>
      </c>
      <c r="AH251" s="10">
        <v>0</v>
      </c>
      <c r="AI251" s="10">
        <v>0</v>
      </c>
      <c r="AJ251" s="10">
        <v>0</v>
      </c>
      <c r="AK251" s="10">
        <v>0</v>
      </c>
      <c r="AL251" s="10">
        <v>0</v>
      </c>
      <c r="AM251" s="10">
        <v>0</v>
      </c>
      <c r="AN251" s="10">
        <v>0</v>
      </c>
      <c r="AO251" s="10">
        <v>0</v>
      </c>
      <c r="AP251" s="10">
        <v>0</v>
      </c>
      <c r="AQ251" s="10">
        <v>0</v>
      </c>
      <c r="AR251" s="170"/>
      <c r="AS251" s="48"/>
    </row>
    <row r="252" spans="1:45">
      <c r="A252" s="16" t="s">
        <v>241</v>
      </c>
      <c r="B252" s="10">
        <v>0</v>
      </c>
      <c r="C252" s="10">
        <v>0</v>
      </c>
      <c r="D252" s="10">
        <v>0</v>
      </c>
      <c r="E252" s="10">
        <v>0</v>
      </c>
      <c r="F252" s="10">
        <v>0</v>
      </c>
      <c r="G252" s="10">
        <v>0</v>
      </c>
      <c r="H252" s="10">
        <v>0</v>
      </c>
      <c r="I252" s="10">
        <v>0</v>
      </c>
      <c r="J252" s="10">
        <v>0</v>
      </c>
      <c r="K252" s="10">
        <v>0</v>
      </c>
      <c r="L252" s="10">
        <v>0</v>
      </c>
      <c r="M252" s="10">
        <v>0</v>
      </c>
      <c r="N252" s="10">
        <v>0</v>
      </c>
      <c r="O252" s="10">
        <v>0</v>
      </c>
      <c r="P252" s="10">
        <v>0</v>
      </c>
      <c r="Q252" s="10">
        <v>0</v>
      </c>
      <c r="R252" s="10">
        <v>0</v>
      </c>
      <c r="S252" s="10">
        <v>0</v>
      </c>
      <c r="T252" s="10">
        <v>0</v>
      </c>
      <c r="U252" s="10">
        <v>0</v>
      </c>
      <c r="V252" s="10">
        <v>0</v>
      </c>
      <c r="W252" s="10">
        <v>0</v>
      </c>
      <c r="X252" s="10">
        <v>0</v>
      </c>
      <c r="Y252" s="10">
        <v>0</v>
      </c>
      <c r="Z252" s="10">
        <v>0</v>
      </c>
      <c r="AA252" s="10">
        <v>0</v>
      </c>
      <c r="AB252" s="10">
        <v>0</v>
      </c>
      <c r="AC252" s="10">
        <v>0</v>
      </c>
      <c r="AD252" s="10">
        <v>0</v>
      </c>
      <c r="AE252" s="10">
        <v>0</v>
      </c>
      <c r="AF252" s="10">
        <v>0</v>
      </c>
      <c r="AG252" s="10">
        <v>0</v>
      </c>
      <c r="AH252" s="10">
        <v>0</v>
      </c>
      <c r="AI252" s="10">
        <v>0</v>
      </c>
      <c r="AJ252" s="10">
        <v>0</v>
      </c>
      <c r="AK252" s="10">
        <v>0</v>
      </c>
      <c r="AL252" s="10">
        <v>0</v>
      </c>
      <c r="AM252" s="10">
        <v>0</v>
      </c>
      <c r="AN252" s="10">
        <v>0</v>
      </c>
      <c r="AO252" s="10">
        <v>0</v>
      </c>
      <c r="AP252" s="10">
        <v>0</v>
      </c>
      <c r="AQ252" s="10">
        <v>0</v>
      </c>
      <c r="AR252" s="48"/>
      <c r="AS252" s="48"/>
    </row>
    <row r="253" spans="1:45">
      <c r="A253" s="16" t="s">
        <v>242</v>
      </c>
      <c r="B253" s="10">
        <v>0</v>
      </c>
      <c r="C253" s="10">
        <v>0</v>
      </c>
      <c r="D253" s="10">
        <v>0</v>
      </c>
      <c r="E253" s="10">
        <v>0</v>
      </c>
      <c r="F253" s="10">
        <v>0</v>
      </c>
      <c r="G253" s="10">
        <v>0</v>
      </c>
      <c r="H253" s="10">
        <v>0</v>
      </c>
      <c r="I253" s="10">
        <v>0</v>
      </c>
      <c r="J253" s="10">
        <v>0</v>
      </c>
      <c r="K253" s="10">
        <v>0</v>
      </c>
      <c r="L253" s="10">
        <v>0</v>
      </c>
      <c r="M253" s="10">
        <v>0</v>
      </c>
      <c r="N253" s="10">
        <v>0</v>
      </c>
      <c r="O253" s="10">
        <v>0</v>
      </c>
      <c r="P253" s="10">
        <v>0</v>
      </c>
      <c r="Q253" s="10">
        <v>0</v>
      </c>
      <c r="R253" s="10">
        <v>0</v>
      </c>
      <c r="S253" s="10">
        <v>0</v>
      </c>
      <c r="T253" s="10">
        <v>0</v>
      </c>
      <c r="U253" s="10">
        <v>0</v>
      </c>
      <c r="V253" s="10">
        <v>0</v>
      </c>
      <c r="W253" s="10">
        <v>0</v>
      </c>
      <c r="X253" s="10">
        <v>0</v>
      </c>
      <c r="Y253" s="10">
        <v>0</v>
      </c>
      <c r="Z253" s="10">
        <v>0</v>
      </c>
      <c r="AA253" s="10">
        <v>0</v>
      </c>
      <c r="AB253" s="10">
        <v>0</v>
      </c>
      <c r="AC253" s="10">
        <v>0</v>
      </c>
      <c r="AD253" s="10">
        <v>0</v>
      </c>
      <c r="AE253" s="10">
        <v>0</v>
      </c>
      <c r="AF253" s="10">
        <v>0</v>
      </c>
      <c r="AG253" s="10">
        <v>0</v>
      </c>
      <c r="AH253" s="10">
        <v>0</v>
      </c>
      <c r="AI253" s="10">
        <v>0</v>
      </c>
      <c r="AJ253" s="10">
        <v>0</v>
      </c>
      <c r="AK253" s="10">
        <v>0</v>
      </c>
      <c r="AL253" s="10">
        <v>0</v>
      </c>
      <c r="AM253" s="10">
        <v>0</v>
      </c>
      <c r="AN253" s="10">
        <v>0</v>
      </c>
      <c r="AO253" s="10">
        <v>0</v>
      </c>
      <c r="AP253" s="10">
        <v>0</v>
      </c>
      <c r="AQ253" s="10">
        <v>0</v>
      </c>
      <c r="AR253" s="48"/>
      <c r="AS253" s="48"/>
    </row>
    <row r="254" spans="1:45">
      <c r="A254" s="15" t="s">
        <v>244</v>
      </c>
      <c r="B254" s="374">
        <v>29700.930190000003</v>
      </c>
      <c r="C254" s="374">
        <v>7163.1270199999999</v>
      </c>
      <c r="D254" s="374">
        <v>18544.410629999998</v>
      </c>
      <c r="E254" s="374">
        <v>6448.5227300000006</v>
      </c>
      <c r="F254" s="374">
        <v>3588.0722000000001</v>
      </c>
      <c r="G254" s="374">
        <v>3166.1720800000003</v>
      </c>
      <c r="H254" s="374">
        <v>2979.49017</v>
      </c>
      <c r="I254" s="374">
        <v>4457.55062</v>
      </c>
      <c r="J254" s="374">
        <v>4220.71605</v>
      </c>
      <c r="K254" s="374">
        <v>5924.0038500000001</v>
      </c>
      <c r="L254" s="374">
        <v>1985.1283500000002</v>
      </c>
      <c r="M254" s="374">
        <v>5695.7298799999999</v>
      </c>
      <c r="N254" s="374">
        <v>7524.2889599999999</v>
      </c>
      <c r="O254" s="374">
        <v>2917.8542499999999</v>
      </c>
      <c r="P254" s="374">
        <v>2767.5943700000003</v>
      </c>
      <c r="Q254" s="374">
        <v>1745.0728700000002</v>
      </c>
      <c r="R254" s="374">
        <v>1708.8453</v>
      </c>
      <c r="S254" s="374">
        <v>1539.2073899999998</v>
      </c>
      <c r="T254" s="374">
        <v>3002.98909</v>
      </c>
      <c r="U254" s="374">
        <v>4719.4609500000006</v>
      </c>
      <c r="V254" s="374">
        <v>1453.38797</v>
      </c>
      <c r="W254" s="374">
        <v>2492.4675000000002</v>
      </c>
      <c r="X254" s="374">
        <v>5338.5890499999996</v>
      </c>
      <c r="Y254" s="374">
        <v>2772.9945899999998</v>
      </c>
      <c r="Z254" s="374">
        <v>4469.9556399999992</v>
      </c>
      <c r="AA254" s="374">
        <v>2436.0105400000002</v>
      </c>
      <c r="AB254" s="374">
        <v>6291.19812</v>
      </c>
      <c r="AC254" s="374">
        <v>6750.33421</v>
      </c>
      <c r="AD254" s="374">
        <v>2983.7572799999998</v>
      </c>
      <c r="AE254" s="374">
        <v>6200.1800499999999</v>
      </c>
      <c r="AF254" s="374">
        <v>1695.84826</v>
      </c>
      <c r="AG254" s="374">
        <v>1691.7084600000001</v>
      </c>
      <c r="AH254" s="374">
        <v>1495.3468600000001</v>
      </c>
      <c r="AI254" s="374">
        <v>623.95712000000003</v>
      </c>
      <c r="AJ254" s="374">
        <v>1046.60942</v>
      </c>
      <c r="AK254" s="374">
        <v>651.08728000000008</v>
      </c>
      <c r="AL254" s="374">
        <v>2480.30816</v>
      </c>
      <c r="AM254" s="374">
        <v>803.63099</v>
      </c>
      <c r="AN254" s="374">
        <v>3400.9852500000002</v>
      </c>
      <c r="AO254" s="374">
        <v>1451.2318400000001</v>
      </c>
      <c r="AP254" s="374">
        <v>584.57565</v>
      </c>
      <c r="AQ254" s="374">
        <v>176913.33119</v>
      </c>
      <c r="AR254" s="170"/>
      <c r="AS254" s="48"/>
    </row>
    <row r="255" spans="1:45">
      <c r="A255" s="16" t="s">
        <v>245</v>
      </c>
      <c r="B255" s="180">
        <v>53.603230000000003</v>
      </c>
      <c r="C255" s="180">
        <v>6.2599999999999999E-3</v>
      </c>
      <c r="D255" s="180">
        <v>76.074679999999987</v>
      </c>
      <c r="E255" s="180">
        <v>0</v>
      </c>
      <c r="F255" s="180">
        <v>3.4432700000000001</v>
      </c>
      <c r="G255" s="180">
        <v>1.9825299999999999</v>
      </c>
      <c r="H255" s="180">
        <v>1.58751</v>
      </c>
      <c r="I255" s="180">
        <v>5.7363</v>
      </c>
      <c r="J255" s="180">
        <v>6.8640000000000007E-2</v>
      </c>
      <c r="K255" s="180">
        <v>46.345879999999994</v>
      </c>
      <c r="L255" s="180">
        <v>2.6804999999999999</v>
      </c>
      <c r="M255" s="180">
        <v>38.923780000000001</v>
      </c>
      <c r="N255" s="180">
        <v>0</v>
      </c>
      <c r="O255" s="180">
        <v>0</v>
      </c>
      <c r="P255" s="180">
        <v>0.13213</v>
      </c>
      <c r="Q255" s="180">
        <v>0</v>
      </c>
      <c r="R255" s="180">
        <v>0</v>
      </c>
      <c r="S255" s="180">
        <v>0</v>
      </c>
      <c r="T255" s="180">
        <v>0</v>
      </c>
      <c r="U255" s="180">
        <v>0</v>
      </c>
      <c r="V255" s="180">
        <v>0</v>
      </c>
      <c r="W255" s="180">
        <v>1.9199999999999998E-3</v>
      </c>
      <c r="X255" s="180">
        <v>24.719519999999999</v>
      </c>
      <c r="Y255" s="180">
        <v>0</v>
      </c>
      <c r="Z255" s="180">
        <v>15.351780000000002</v>
      </c>
      <c r="AA255" s="180">
        <v>0</v>
      </c>
      <c r="AB255" s="180">
        <v>30.59385</v>
      </c>
      <c r="AC255" s="180">
        <v>19.671939999999999</v>
      </c>
      <c r="AD255" s="180">
        <v>0</v>
      </c>
      <c r="AE255" s="180">
        <v>25.999389999999998</v>
      </c>
      <c r="AF255" s="180">
        <v>0</v>
      </c>
      <c r="AG255" s="180">
        <v>8.7520799999999994</v>
      </c>
      <c r="AH255" s="180">
        <v>0</v>
      </c>
      <c r="AI255" s="180">
        <v>0</v>
      </c>
      <c r="AJ255" s="180">
        <v>0</v>
      </c>
      <c r="AK255" s="180">
        <v>0</v>
      </c>
      <c r="AL255" s="180">
        <v>7.7571000000000003</v>
      </c>
      <c r="AM255" s="180">
        <v>1.324E-2</v>
      </c>
      <c r="AN255" s="180">
        <v>0</v>
      </c>
      <c r="AO255" s="180">
        <v>8.9164899999999996</v>
      </c>
      <c r="AP255" s="180">
        <v>9.3000000000000005E-4</v>
      </c>
      <c r="AQ255" s="180">
        <v>372.36295000000001</v>
      </c>
      <c r="AR255" s="48"/>
      <c r="AS255" s="48"/>
    </row>
    <row r="256" spans="1:45">
      <c r="A256" s="16" t="s">
        <v>246</v>
      </c>
      <c r="B256" s="180">
        <v>186.69351</v>
      </c>
      <c r="C256" s="180">
        <v>93.060869999999994</v>
      </c>
      <c r="D256" s="180">
        <v>128.01362</v>
      </c>
      <c r="E256" s="180">
        <v>252.43403000000001</v>
      </c>
      <c r="F256" s="180">
        <v>47.281410000000001</v>
      </c>
      <c r="G256" s="180">
        <v>124.31572</v>
      </c>
      <c r="H256" s="180">
        <v>62.6723</v>
      </c>
      <c r="I256" s="180">
        <v>133.92873</v>
      </c>
      <c r="J256" s="180">
        <v>7.8516499999999994</v>
      </c>
      <c r="K256" s="180">
        <v>175.77529000000001</v>
      </c>
      <c r="L256" s="180">
        <v>77.688520000000011</v>
      </c>
      <c r="M256" s="180">
        <v>89.027460000000005</v>
      </c>
      <c r="N256" s="180">
        <v>142.80475000000001</v>
      </c>
      <c r="O256" s="180">
        <v>26.857340000000001</v>
      </c>
      <c r="P256" s="180">
        <v>112.90975</v>
      </c>
      <c r="Q256" s="180">
        <v>11.978999999999999</v>
      </c>
      <c r="R256" s="180">
        <v>5.6119200000000005</v>
      </c>
      <c r="S256" s="180">
        <v>10.043200000000001</v>
      </c>
      <c r="T256" s="180">
        <v>46.983319999999999</v>
      </c>
      <c r="U256" s="180">
        <v>71.529899999999998</v>
      </c>
      <c r="V256" s="180">
        <v>4.07979</v>
      </c>
      <c r="W256" s="180">
        <v>13.63092</v>
      </c>
      <c r="X256" s="180">
        <v>114.29792999999999</v>
      </c>
      <c r="Y256" s="180">
        <v>37.049639999999997</v>
      </c>
      <c r="Z256" s="180">
        <v>30.082979999999999</v>
      </c>
      <c r="AA256" s="180">
        <v>26.246729999999999</v>
      </c>
      <c r="AB256" s="180">
        <v>211.19422</v>
      </c>
      <c r="AC256" s="180">
        <v>18.374830000000003</v>
      </c>
      <c r="AD256" s="180">
        <v>13.42475</v>
      </c>
      <c r="AE256" s="180">
        <v>309.89615999999995</v>
      </c>
      <c r="AF256" s="180">
        <v>4.8865100000000004</v>
      </c>
      <c r="AG256" s="180">
        <v>40.336220000000004</v>
      </c>
      <c r="AH256" s="180">
        <v>8.773909999999999</v>
      </c>
      <c r="AI256" s="180">
        <v>1.7024900000000001</v>
      </c>
      <c r="AJ256" s="180">
        <v>8.9754000000000005</v>
      </c>
      <c r="AK256" s="180">
        <v>24.905570000000001</v>
      </c>
      <c r="AL256" s="180">
        <v>20.925990000000002</v>
      </c>
      <c r="AM256" s="180">
        <v>1.1364400000000001</v>
      </c>
      <c r="AN256" s="180">
        <v>94.413699999999992</v>
      </c>
      <c r="AO256" s="180">
        <v>10.151620000000001</v>
      </c>
      <c r="AP256" s="180">
        <v>12.28199</v>
      </c>
      <c r="AQ256" s="180">
        <v>2814.2300800000003</v>
      </c>
      <c r="AR256" s="48"/>
      <c r="AS256" s="48"/>
    </row>
    <row r="257" spans="1:45">
      <c r="A257" s="16" t="s">
        <v>247</v>
      </c>
      <c r="B257" s="180">
        <v>24402.26686</v>
      </c>
      <c r="C257" s="180">
        <v>3748.6489200000001</v>
      </c>
      <c r="D257" s="180">
        <v>10760.849410000001</v>
      </c>
      <c r="E257" s="180">
        <v>4549.4495099999995</v>
      </c>
      <c r="F257" s="180">
        <v>2616.3914</v>
      </c>
      <c r="G257" s="180">
        <v>2545.82699</v>
      </c>
      <c r="H257" s="180">
        <v>2699.1135899999999</v>
      </c>
      <c r="I257" s="180">
        <v>3513.45127</v>
      </c>
      <c r="J257" s="180">
        <v>4071.4593399999999</v>
      </c>
      <c r="K257" s="180">
        <v>4911.7771600000005</v>
      </c>
      <c r="L257" s="180">
        <v>1830.8620700000001</v>
      </c>
      <c r="M257" s="180">
        <v>5567.2548099999995</v>
      </c>
      <c r="N257" s="180">
        <v>6918.06034</v>
      </c>
      <c r="O257" s="180">
        <v>2241.6170999999999</v>
      </c>
      <c r="P257" s="180">
        <v>2622.0459100000003</v>
      </c>
      <c r="Q257" s="180">
        <v>1243.2784999999999</v>
      </c>
      <c r="R257" s="180">
        <v>1017.44464</v>
      </c>
      <c r="S257" s="180">
        <v>796.20461999999998</v>
      </c>
      <c r="T257" s="180">
        <v>2103.18651</v>
      </c>
      <c r="U257" s="180">
        <v>3681.7205299999996</v>
      </c>
      <c r="V257" s="180">
        <v>1037.4632799999999</v>
      </c>
      <c r="W257" s="180">
        <v>1597.00676</v>
      </c>
      <c r="X257" s="180">
        <v>4904.29079</v>
      </c>
      <c r="Y257" s="180">
        <v>2201.2583199999999</v>
      </c>
      <c r="Z257" s="180">
        <v>2425.2359799999999</v>
      </c>
      <c r="AA257" s="180">
        <v>1439.0871200000001</v>
      </c>
      <c r="AB257" s="180">
        <v>5223.1067699999994</v>
      </c>
      <c r="AC257" s="180">
        <v>4946.8039200000003</v>
      </c>
      <c r="AD257" s="180">
        <v>2152.7867700000002</v>
      </c>
      <c r="AE257" s="180">
        <v>4927.6457199999995</v>
      </c>
      <c r="AF257" s="180">
        <v>1651.3500300000001</v>
      </c>
      <c r="AG257" s="180">
        <v>1481.19362</v>
      </c>
      <c r="AH257" s="180">
        <v>992.81937000000005</v>
      </c>
      <c r="AI257" s="180">
        <v>408.93315999999999</v>
      </c>
      <c r="AJ257" s="180">
        <v>942.15956000000006</v>
      </c>
      <c r="AK257" s="180">
        <v>522.04954999999995</v>
      </c>
      <c r="AL257" s="180">
        <v>1883.6323400000001</v>
      </c>
      <c r="AM257" s="180">
        <v>759.67819999999995</v>
      </c>
      <c r="AN257" s="180">
        <v>3189.3448199999998</v>
      </c>
      <c r="AO257" s="180">
        <v>1320.5388899999998</v>
      </c>
      <c r="AP257" s="180">
        <v>555.77412000000004</v>
      </c>
      <c r="AQ257" s="180">
        <v>136403.06857</v>
      </c>
      <c r="AR257" s="48"/>
      <c r="AS257" s="48"/>
    </row>
    <row r="258" spans="1:45">
      <c r="A258" s="16" t="s">
        <v>248</v>
      </c>
      <c r="B258" s="180">
        <v>4607.1645699999999</v>
      </c>
      <c r="C258" s="180">
        <v>2693.6223399999999</v>
      </c>
      <c r="D258" s="180">
        <v>6418.9528600000003</v>
      </c>
      <c r="E258" s="180">
        <v>1491.65218</v>
      </c>
      <c r="F258" s="180">
        <v>811.90823</v>
      </c>
      <c r="G258" s="180">
        <v>384.56059999999997</v>
      </c>
      <c r="H258" s="180">
        <v>146.71914000000001</v>
      </c>
      <c r="I258" s="180">
        <v>0</v>
      </c>
      <c r="J258" s="180">
        <v>12.615450000000001</v>
      </c>
      <c r="K258" s="180">
        <v>635.50242000000003</v>
      </c>
      <c r="L258" s="180">
        <v>0</v>
      </c>
      <c r="M258" s="180">
        <v>0</v>
      </c>
      <c r="N258" s="180">
        <v>0</v>
      </c>
      <c r="O258" s="180">
        <v>554.17399</v>
      </c>
      <c r="P258" s="180">
        <v>0</v>
      </c>
      <c r="Q258" s="180">
        <v>295.55187000000001</v>
      </c>
      <c r="R258" s="180">
        <v>540.90221999999994</v>
      </c>
      <c r="S258" s="180">
        <v>727.88009</v>
      </c>
      <c r="T258" s="180">
        <v>800.60033999999996</v>
      </c>
      <c r="U258" s="180">
        <v>966.21051999999997</v>
      </c>
      <c r="V258" s="180">
        <v>398.50003999999996</v>
      </c>
      <c r="W258" s="180">
        <v>852.54251999999997</v>
      </c>
      <c r="X258" s="180">
        <v>22.548189999999998</v>
      </c>
      <c r="Y258" s="180">
        <v>324.77542999999997</v>
      </c>
      <c r="Z258" s="180">
        <v>1905.38456</v>
      </c>
      <c r="AA258" s="180">
        <v>910.78468999999996</v>
      </c>
      <c r="AB258" s="180">
        <v>726.53137000000004</v>
      </c>
      <c r="AC258" s="180">
        <v>1197.07692</v>
      </c>
      <c r="AD258" s="180">
        <v>755.2914300000001</v>
      </c>
      <c r="AE258" s="180">
        <v>936.20371999999998</v>
      </c>
      <c r="AF258" s="180">
        <v>2.1362700000000001</v>
      </c>
      <c r="AG258" s="180">
        <v>146.59560999999999</v>
      </c>
      <c r="AH258" s="180">
        <v>462.20513</v>
      </c>
      <c r="AI258" s="180">
        <v>174.74392</v>
      </c>
      <c r="AJ258" s="180">
        <v>94.025050000000007</v>
      </c>
      <c r="AK258" s="180">
        <v>50.023870000000002</v>
      </c>
      <c r="AL258" s="180">
        <v>531.92430000000002</v>
      </c>
      <c r="AM258" s="180">
        <v>8.2906700000000004</v>
      </c>
      <c r="AN258" s="180">
        <v>0</v>
      </c>
      <c r="AO258" s="180">
        <v>21.441479999999999</v>
      </c>
      <c r="AP258" s="180">
        <v>15.14559</v>
      </c>
      <c r="AQ258" s="180">
        <v>30624.187579999998</v>
      </c>
      <c r="AR258" s="48"/>
      <c r="AS258" s="48"/>
    </row>
    <row r="259" spans="1:45">
      <c r="A259" s="16" t="s">
        <v>249</v>
      </c>
      <c r="B259" s="180">
        <v>92.802070000000001</v>
      </c>
      <c r="C259" s="180">
        <v>41.124199999999995</v>
      </c>
      <c r="D259" s="180">
        <v>209.65201999999999</v>
      </c>
      <c r="E259" s="180">
        <v>23.66423</v>
      </c>
      <c r="F259" s="180">
        <v>41.604179999999999</v>
      </c>
      <c r="G259" s="180">
        <v>0.49454999999999999</v>
      </c>
      <c r="H259" s="180">
        <v>0.74634</v>
      </c>
      <c r="I259" s="180">
        <v>683.56800999999996</v>
      </c>
      <c r="J259" s="180">
        <v>55.202379999999998</v>
      </c>
      <c r="K259" s="180">
        <v>51.450960000000002</v>
      </c>
      <c r="L259" s="180">
        <v>15.880570000000001</v>
      </c>
      <c r="M259" s="180">
        <v>9.0909999999999991E-2</v>
      </c>
      <c r="N259" s="180">
        <v>53.522440000000003</v>
      </c>
      <c r="O259" s="180">
        <v>16.526589999999999</v>
      </c>
      <c r="P259" s="180">
        <v>6.6712299999999995</v>
      </c>
      <c r="Q259" s="180">
        <v>126.34711</v>
      </c>
      <c r="R259" s="180">
        <v>3.3896700000000002</v>
      </c>
      <c r="S259" s="180">
        <v>4.9816000000000003</v>
      </c>
      <c r="T259" s="180">
        <v>15.31143</v>
      </c>
      <c r="U259" s="180">
        <v>0</v>
      </c>
      <c r="V259" s="180">
        <v>6.8720600000000003</v>
      </c>
      <c r="W259" s="180">
        <v>14.846690000000001</v>
      </c>
      <c r="X259" s="180">
        <v>117.25013</v>
      </c>
      <c r="Y259" s="180">
        <v>2.1121300000000001</v>
      </c>
      <c r="Z259" s="180">
        <v>57.036160000000002</v>
      </c>
      <c r="AA259" s="180">
        <v>0.22186</v>
      </c>
      <c r="AB259" s="180">
        <v>12.35385</v>
      </c>
      <c r="AC259" s="180">
        <v>99.964289999999991</v>
      </c>
      <c r="AD259" s="180">
        <v>53.889530000000001</v>
      </c>
      <c r="AE259" s="180">
        <v>0.43506</v>
      </c>
      <c r="AF259" s="180">
        <v>11.39968</v>
      </c>
      <c r="AG259" s="180">
        <v>2.9326699999999999</v>
      </c>
      <c r="AH259" s="180">
        <v>13.495790000000001</v>
      </c>
      <c r="AI259" s="180">
        <v>3.7231300000000003</v>
      </c>
      <c r="AJ259" s="180">
        <v>1.4125399999999999</v>
      </c>
      <c r="AK259" s="180">
        <v>42.127029999999998</v>
      </c>
      <c r="AL259" s="180">
        <v>19.005369999999999</v>
      </c>
      <c r="AM259" s="180">
        <v>17.778369999999999</v>
      </c>
      <c r="AN259" s="180">
        <v>112.81877</v>
      </c>
      <c r="AO259" s="180">
        <v>59.116379999999999</v>
      </c>
      <c r="AP259" s="180">
        <v>1.0916400000000002</v>
      </c>
      <c r="AQ259" s="180">
        <v>2092.9136200000003</v>
      </c>
      <c r="AR259" s="48"/>
      <c r="AS259" s="48"/>
    </row>
    <row r="260" spans="1:45">
      <c r="A260" s="16" t="s">
        <v>250</v>
      </c>
      <c r="B260" s="180">
        <v>132.61085</v>
      </c>
      <c r="C260" s="180">
        <v>117.28576</v>
      </c>
      <c r="D260" s="180">
        <v>754.43277999999998</v>
      </c>
      <c r="E260" s="180">
        <v>56.62133</v>
      </c>
      <c r="F260" s="180">
        <v>27.69829</v>
      </c>
      <c r="G260" s="180">
        <v>0.91032000000000002</v>
      </c>
      <c r="H260" s="180">
        <v>8.7050200000000011</v>
      </c>
      <c r="I260" s="180">
        <v>0</v>
      </c>
      <c r="J260" s="180">
        <v>0</v>
      </c>
      <c r="K260" s="180">
        <v>12.640040000000001</v>
      </c>
      <c r="L260" s="180">
        <v>0</v>
      </c>
      <c r="M260" s="180">
        <v>0</v>
      </c>
      <c r="N260" s="180">
        <v>0</v>
      </c>
      <c r="O260" s="180">
        <v>56.241769999999995</v>
      </c>
      <c r="P260" s="180">
        <v>19.66075</v>
      </c>
      <c r="Q260" s="180">
        <v>67.916389999999993</v>
      </c>
      <c r="R260" s="180">
        <v>0.38383999999999996</v>
      </c>
      <c r="S260" s="180">
        <v>0</v>
      </c>
      <c r="T260" s="180">
        <v>13.191879999999999</v>
      </c>
      <c r="U260" s="180">
        <v>0</v>
      </c>
      <c r="V260" s="180">
        <v>0</v>
      </c>
      <c r="W260" s="180">
        <v>1.8538599999999998</v>
      </c>
      <c r="X260" s="180">
        <v>34.333030000000001</v>
      </c>
      <c r="Y260" s="180">
        <v>31.627680000000002</v>
      </c>
      <c r="Z260" s="180">
        <v>36.543210000000002</v>
      </c>
      <c r="AA260" s="180">
        <v>12.42567</v>
      </c>
      <c r="AB260" s="180">
        <v>9.1412399999999998</v>
      </c>
      <c r="AC260" s="180">
        <v>169.06542000000002</v>
      </c>
      <c r="AD260" s="180">
        <v>8.3647999999999989</v>
      </c>
      <c r="AE260" s="180">
        <v>0</v>
      </c>
      <c r="AF260" s="180">
        <v>15.420629999999999</v>
      </c>
      <c r="AG260" s="180">
        <v>3.4479699999999998</v>
      </c>
      <c r="AH260" s="180">
        <v>14.26299</v>
      </c>
      <c r="AI260" s="180">
        <v>5.34572</v>
      </c>
      <c r="AJ260" s="180">
        <v>0</v>
      </c>
      <c r="AK260" s="180">
        <v>11.981260000000001</v>
      </c>
      <c r="AL260" s="180">
        <v>14.664489999999999</v>
      </c>
      <c r="AM260" s="180">
        <v>1.9830999999999999</v>
      </c>
      <c r="AN260" s="180">
        <v>2.2642099999999998</v>
      </c>
      <c r="AO260" s="180">
        <v>19.970549999999999</v>
      </c>
      <c r="AP260" s="180">
        <v>0.26833999999999997</v>
      </c>
      <c r="AQ260" s="180">
        <v>1661.2631899999999</v>
      </c>
      <c r="AR260" s="48"/>
      <c r="AS260" s="48"/>
    </row>
    <row r="261" spans="1:45">
      <c r="A261" s="16" t="s">
        <v>251</v>
      </c>
      <c r="B261" s="180">
        <v>185.61435999999998</v>
      </c>
      <c r="C261" s="180">
        <v>14.971959999999999</v>
      </c>
      <c r="D261" s="180">
        <v>2.6140500000000002</v>
      </c>
      <c r="E261" s="180">
        <v>57.588639999999998</v>
      </c>
      <c r="F261" s="180">
        <v>32.752249999999997</v>
      </c>
      <c r="G261" s="180">
        <v>67.387520000000009</v>
      </c>
      <c r="H261" s="180">
        <v>55.685749999999999</v>
      </c>
      <c r="I261" s="180">
        <v>87.925490000000011</v>
      </c>
      <c r="J261" s="180">
        <v>73.518590000000003</v>
      </c>
      <c r="K261" s="180">
        <v>4.9137200000000005</v>
      </c>
      <c r="L261" s="180">
        <v>58.016690000000004</v>
      </c>
      <c r="M261" s="180">
        <v>0.10801999999999999</v>
      </c>
      <c r="N261" s="180">
        <v>213.43645000000001</v>
      </c>
      <c r="O261" s="180">
        <v>0.62248999999999999</v>
      </c>
      <c r="P261" s="180">
        <v>1.9855099999999999</v>
      </c>
      <c r="Q261" s="180">
        <v>0</v>
      </c>
      <c r="R261" s="180">
        <v>0</v>
      </c>
      <c r="S261" s="180">
        <v>0</v>
      </c>
      <c r="T261" s="180">
        <v>5.98447</v>
      </c>
      <c r="U261" s="180">
        <v>0</v>
      </c>
      <c r="V261" s="180">
        <v>6.4728000000000003</v>
      </c>
      <c r="W261" s="180">
        <v>1.26583</v>
      </c>
      <c r="X261" s="180">
        <v>22.72711</v>
      </c>
      <c r="Y261" s="180">
        <v>0.39139999999999997</v>
      </c>
      <c r="Z261" s="180">
        <v>0.32097000000000003</v>
      </c>
      <c r="AA261" s="180">
        <v>0</v>
      </c>
      <c r="AB261" s="180">
        <v>60.364139999999999</v>
      </c>
      <c r="AC261" s="180">
        <v>105.64717</v>
      </c>
      <c r="AD261" s="180">
        <v>0</v>
      </c>
      <c r="AE261" s="180">
        <v>0</v>
      </c>
      <c r="AF261" s="180">
        <v>2.9879799999999999</v>
      </c>
      <c r="AG261" s="180">
        <v>7.47011</v>
      </c>
      <c r="AH261" s="180">
        <v>7.7000000000000007E-4</v>
      </c>
      <c r="AI261" s="180">
        <v>2.14975</v>
      </c>
      <c r="AJ261" s="180">
        <v>3.687E-2</v>
      </c>
      <c r="AK261" s="180">
        <v>0</v>
      </c>
      <c r="AL261" s="180">
        <v>0.34297000000000005</v>
      </c>
      <c r="AM261" s="180">
        <v>7.0709999999999995E-2</v>
      </c>
      <c r="AN261" s="180">
        <v>4.8600000000000006E-3</v>
      </c>
      <c r="AO261" s="180">
        <v>9.1594899999999999</v>
      </c>
      <c r="AP261" s="180">
        <v>1.304E-2</v>
      </c>
      <c r="AQ261" s="180">
        <v>1082.5519299999999</v>
      </c>
      <c r="AR261" s="48"/>
      <c r="AS261" s="48"/>
    </row>
    <row r="262" spans="1:45">
      <c r="A262" s="16" t="s">
        <v>252</v>
      </c>
      <c r="B262" s="180">
        <v>40.17474</v>
      </c>
      <c r="C262" s="180">
        <v>256.56229999999999</v>
      </c>
      <c r="D262" s="180">
        <v>158.51897</v>
      </c>
      <c r="E262" s="180">
        <v>17.11281</v>
      </c>
      <c r="F262" s="180">
        <v>1.7925899999999999</v>
      </c>
      <c r="G262" s="180">
        <v>0</v>
      </c>
      <c r="H262" s="180">
        <v>4.2605200000000005</v>
      </c>
      <c r="I262" s="180">
        <v>0</v>
      </c>
      <c r="J262" s="180">
        <v>0</v>
      </c>
      <c r="K262" s="180">
        <v>3.8650500000000001</v>
      </c>
      <c r="L262" s="180">
        <v>0</v>
      </c>
      <c r="M262" s="180">
        <v>0</v>
      </c>
      <c r="N262" s="180">
        <v>0</v>
      </c>
      <c r="O262" s="180">
        <v>21.814970000000002</v>
      </c>
      <c r="P262" s="180">
        <v>4.1890900000000002</v>
      </c>
      <c r="Q262" s="180">
        <v>0</v>
      </c>
      <c r="R262" s="180">
        <v>141.11301</v>
      </c>
      <c r="S262" s="180">
        <v>9.7879999999999995E-2</v>
      </c>
      <c r="T262" s="180">
        <v>17.69614</v>
      </c>
      <c r="U262" s="180">
        <v>0</v>
      </c>
      <c r="V262" s="180">
        <v>0</v>
      </c>
      <c r="W262" s="180">
        <v>0</v>
      </c>
      <c r="X262" s="180">
        <v>1.9643299999999999</v>
      </c>
      <c r="Y262" s="180">
        <v>175.77999</v>
      </c>
      <c r="Z262" s="180">
        <v>0</v>
      </c>
      <c r="AA262" s="180">
        <v>47.24447</v>
      </c>
      <c r="AB262" s="180">
        <v>8.14649</v>
      </c>
      <c r="AC262" s="180">
        <v>134.26991000000001</v>
      </c>
      <c r="AD262" s="180">
        <v>0</v>
      </c>
      <c r="AE262" s="180">
        <v>0</v>
      </c>
      <c r="AF262" s="180">
        <v>3.0938699999999999</v>
      </c>
      <c r="AG262" s="180">
        <v>0.98017999999999994</v>
      </c>
      <c r="AH262" s="180">
        <v>0</v>
      </c>
      <c r="AI262" s="180">
        <v>24.087430000000001</v>
      </c>
      <c r="AJ262" s="180">
        <v>0</v>
      </c>
      <c r="AK262" s="180">
        <v>0</v>
      </c>
      <c r="AL262" s="180">
        <v>2.0556000000000001</v>
      </c>
      <c r="AM262" s="180">
        <v>14.680260000000001</v>
      </c>
      <c r="AN262" s="180">
        <v>0</v>
      </c>
      <c r="AO262" s="180">
        <v>1.9369400000000001</v>
      </c>
      <c r="AP262" s="180">
        <v>0</v>
      </c>
      <c r="AQ262" s="180">
        <v>1081.4375400000001</v>
      </c>
      <c r="AR262" s="48"/>
      <c r="AS262" s="48"/>
    </row>
    <row r="263" spans="1:45">
      <c r="A263" s="16" t="s">
        <v>253</v>
      </c>
      <c r="B263" s="180">
        <v>0</v>
      </c>
      <c r="C263" s="180">
        <v>0</v>
      </c>
      <c r="D263" s="180">
        <v>0</v>
      </c>
      <c r="E263" s="180">
        <v>0</v>
      </c>
      <c r="F263" s="180">
        <v>0</v>
      </c>
      <c r="G263" s="180">
        <v>0</v>
      </c>
      <c r="H263" s="180">
        <v>0</v>
      </c>
      <c r="I263" s="180">
        <v>0</v>
      </c>
      <c r="J263" s="180">
        <v>0</v>
      </c>
      <c r="K263" s="180">
        <v>0</v>
      </c>
      <c r="L263" s="180">
        <v>0</v>
      </c>
      <c r="M263" s="180">
        <v>0</v>
      </c>
      <c r="N263" s="180">
        <v>0</v>
      </c>
      <c r="O263" s="180">
        <v>0</v>
      </c>
      <c r="P263" s="180">
        <v>0</v>
      </c>
      <c r="Q263" s="180">
        <v>0</v>
      </c>
      <c r="R263" s="180">
        <v>0</v>
      </c>
      <c r="S263" s="180">
        <v>0</v>
      </c>
      <c r="T263" s="180">
        <v>0</v>
      </c>
      <c r="U263" s="180">
        <v>0</v>
      </c>
      <c r="V263" s="180">
        <v>0</v>
      </c>
      <c r="W263" s="180">
        <v>0</v>
      </c>
      <c r="X263" s="180">
        <v>0</v>
      </c>
      <c r="Y263" s="180">
        <v>0</v>
      </c>
      <c r="Z263" s="180">
        <v>0</v>
      </c>
      <c r="AA263" s="180">
        <v>0</v>
      </c>
      <c r="AB263" s="180">
        <v>0</v>
      </c>
      <c r="AC263" s="180">
        <v>0</v>
      </c>
      <c r="AD263" s="180">
        <v>0</v>
      </c>
      <c r="AE263" s="180">
        <v>0</v>
      </c>
      <c r="AF263" s="180">
        <v>0</v>
      </c>
      <c r="AG263" s="180">
        <v>0</v>
      </c>
      <c r="AH263" s="180">
        <v>0</v>
      </c>
      <c r="AI263" s="180">
        <v>0</v>
      </c>
      <c r="AJ263" s="180">
        <v>0</v>
      </c>
      <c r="AK263" s="180">
        <v>0</v>
      </c>
      <c r="AL263" s="180">
        <v>0</v>
      </c>
      <c r="AM263" s="180">
        <v>0</v>
      </c>
      <c r="AN263" s="180">
        <v>0</v>
      </c>
      <c r="AO263" s="180">
        <v>0</v>
      </c>
      <c r="AP263" s="180">
        <v>0</v>
      </c>
      <c r="AQ263" s="180">
        <v>0</v>
      </c>
      <c r="AR263" s="48"/>
      <c r="AS263" s="48"/>
    </row>
    <row r="264" spans="1:45">
      <c r="A264" s="16" t="s">
        <v>254</v>
      </c>
      <c r="B264" s="180">
        <v>0</v>
      </c>
      <c r="C264" s="180">
        <v>197.84441000000001</v>
      </c>
      <c r="D264" s="180">
        <v>35.302239999999998</v>
      </c>
      <c r="E264" s="180">
        <v>0</v>
      </c>
      <c r="F264" s="180">
        <v>5.2005799999999995</v>
      </c>
      <c r="G264" s="180">
        <v>40.693849999999998</v>
      </c>
      <c r="H264" s="180">
        <v>0</v>
      </c>
      <c r="I264" s="180">
        <v>32.940820000000002</v>
      </c>
      <c r="J264" s="180">
        <v>0</v>
      </c>
      <c r="K264" s="180">
        <v>81.733329999999995</v>
      </c>
      <c r="L264" s="180">
        <v>0</v>
      </c>
      <c r="M264" s="180">
        <v>0</v>
      </c>
      <c r="N264" s="180">
        <v>196.46498</v>
      </c>
      <c r="O264" s="180">
        <v>0</v>
      </c>
      <c r="P264" s="180">
        <v>0</v>
      </c>
      <c r="Q264" s="180">
        <v>0</v>
      </c>
      <c r="R264" s="180">
        <v>0</v>
      </c>
      <c r="S264" s="180">
        <v>0</v>
      </c>
      <c r="T264" s="180">
        <v>3.5000000000000003E-2</v>
      </c>
      <c r="U264" s="180">
        <v>0</v>
      </c>
      <c r="V264" s="180">
        <v>0</v>
      </c>
      <c r="W264" s="180">
        <v>11.319000000000001</v>
      </c>
      <c r="X264" s="180">
        <v>96.458020000000005</v>
      </c>
      <c r="Y264" s="180">
        <v>0</v>
      </c>
      <c r="Z264" s="180">
        <v>0</v>
      </c>
      <c r="AA264" s="180">
        <v>0</v>
      </c>
      <c r="AB264" s="180">
        <v>9.7661899999999999</v>
      </c>
      <c r="AC264" s="180">
        <v>59.459809999999997</v>
      </c>
      <c r="AD264" s="180">
        <v>0</v>
      </c>
      <c r="AE264" s="180">
        <v>0</v>
      </c>
      <c r="AF264" s="180">
        <v>4.5732900000000001</v>
      </c>
      <c r="AG264" s="180">
        <v>0</v>
      </c>
      <c r="AH264" s="180">
        <v>3.7888999999999999</v>
      </c>
      <c r="AI264" s="180">
        <v>3.2715199999999998</v>
      </c>
      <c r="AJ264" s="180">
        <v>0</v>
      </c>
      <c r="AK264" s="180">
        <v>0</v>
      </c>
      <c r="AL264" s="180">
        <v>0</v>
      </c>
      <c r="AM264" s="180">
        <v>0</v>
      </c>
      <c r="AN264" s="180">
        <v>2.13889</v>
      </c>
      <c r="AO264" s="180">
        <v>0</v>
      </c>
      <c r="AP264" s="180">
        <v>0</v>
      </c>
      <c r="AQ264" s="180">
        <v>780.99082999999996</v>
      </c>
      <c r="AR264" s="48"/>
      <c r="AS264" s="48"/>
    </row>
    <row r="265" spans="1:45">
      <c r="A265" s="16" t="s">
        <v>255</v>
      </c>
      <c r="B265" s="180">
        <v>0</v>
      </c>
      <c r="C265" s="180">
        <v>0</v>
      </c>
      <c r="D265" s="180">
        <v>0</v>
      </c>
      <c r="E265" s="180">
        <v>0</v>
      </c>
      <c r="F265" s="180">
        <v>0</v>
      </c>
      <c r="G265" s="180">
        <v>0</v>
      </c>
      <c r="H265" s="180">
        <v>0</v>
      </c>
      <c r="I265" s="180">
        <v>0</v>
      </c>
      <c r="J265" s="180">
        <v>0</v>
      </c>
      <c r="K265" s="180">
        <v>0</v>
      </c>
      <c r="L265" s="180">
        <v>0</v>
      </c>
      <c r="M265" s="180">
        <v>0.32489999999999997</v>
      </c>
      <c r="N265" s="180">
        <v>0</v>
      </c>
      <c r="O265" s="180">
        <v>0</v>
      </c>
      <c r="P265" s="180">
        <v>0</v>
      </c>
      <c r="Q265" s="180">
        <v>0</v>
      </c>
      <c r="R265" s="180">
        <v>0</v>
      </c>
      <c r="S265" s="180">
        <v>0</v>
      </c>
      <c r="T265" s="180">
        <v>0</v>
      </c>
      <c r="U265" s="180">
        <v>0</v>
      </c>
      <c r="V265" s="180">
        <v>0</v>
      </c>
      <c r="W265" s="180">
        <v>0</v>
      </c>
      <c r="X265" s="180">
        <v>0</v>
      </c>
      <c r="Y265" s="180">
        <v>0</v>
      </c>
      <c r="Z265" s="180">
        <v>0</v>
      </c>
      <c r="AA265" s="180">
        <v>0</v>
      </c>
      <c r="AB265" s="180">
        <v>0</v>
      </c>
      <c r="AC265" s="180">
        <v>0</v>
      </c>
      <c r="AD265" s="180">
        <v>0</v>
      </c>
      <c r="AE265" s="180">
        <v>0</v>
      </c>
      <c r="AF265" s="180">
        <v>0</v>
      </c>
      <c r="AG265" s="180">
        <v>0</v>
      </c>
      <c r="AH265" s="180">
        <v>0</v>
      </c>
      <c r="AI265" s="180">
        <v>0</v>
      </c>
      <c r="AJ265" s="180">
        <v>0</v>
      </c>
      <c r="AK265" s="180">
        <v>0</v>
      </c>
      <c r="AL265" s="180">
        <v>0</v>
      </c>
      <c r="AM265" s="180">
        <v>0</v>
      </c>
      <c r="AN265" s="180">
        <v>0</v>
      </c>
      <c r="AO265" s="180">
        <v>0</v>
      </c>
      <c r="AP265" s="180">
        <v>0</v>
      </c>
      <c r="AQ265" s="180">
        <v>0.32489999999999997</v>
      </c>
      <c r="AR265" s="48"/>
      <c r="AS265" s="48"/>
    </row>
    <row r="266" spans="1:45">
      <c r="A266" s="15" t="s">
        <v>256</v>
      </c>
      <c r="B266" s="374">
        <v>-10782.426310000001</v>
      </c>
      <c r="C266" s="374">
        <v>-2579.1975299999999</v>
      </c>
      <c r="D266" s="374">
        <v>-7258.3223099999996</v>
      </c>
      <c r="E266" s="374">
        <v>-1903.3128700000002</v>
      </c>
      <c r="F266" s="374">
        <v>-1337.81195</v>
      </c>
      <c r="G266" s="374">
        <v>-1262.61382</v>
      </c>
      <c r="H266" s="374">
        <v>-803.75268000000005</v>
      </c>
      <c r="I266" s="374">
        <v>-1838.0961399999999</v>
      </c>
      <c r="J266" s="374">
        <v>-1613.45346</v>
      </c>
      <c r="K266" s="374">
        <v>-2255.9834100000003</v>
      </c>
      <c r="L266" s="374">
        <v>-509.66346999999996</v>
      </c>
      <c r="M266" s="374">
        <v>-2443.5684999999999</v>
      </c>
      <c r="N266" s="374">
        <v>-2176.3831800000003</v>
      </c>
      <c r="O266" s="374">
        <v>-847.28714000000002</v>
      </c>
      <c r="P266" s="374">
        <v>-1124.94625</v>
      </c>
      <c r="Q266" s="374">
        <v>-597.86059999999998</v>
      </c>
      <c r="R266" s="374">
        <v>-668.75871999999993</v>
      </c>
      <c r="S266" s="374">
        <v>-616.18385999999998</v>
      </c>
      <c r="T266" s="374">
        <v>-532.50814000000003</v>
      </c>
      <c r="U266" s="374">
        <v>-2213.0682200000001</v>
      </c>
      <c r="V266" s="374">
        <v>-497.13193000000001</v>
      </c>
      <c r="W266" s="374">
        <v>-690.42221999999992</v>
      </c>
      <c r="X266" s="374">
        <v>-2443.6257500000002</v>
      </c>
      <c r="Y266" s="374">
        <v>-860.22478000000001</v>
      </c>
      <c r="Z266" s="374">
        <v>-2221.0257900000001</v>
      </c>
      <c r="AA266" s="374">
        <v>-1074.5646100000001</v>
      </c>
      <c r="AB266" s="374">
        <v>-2720.6948399999997</v>
      </c>
      <c r="AC266" s="374">
        <v>-2324.8306600000001</v>
      </c>
      <c r="AD266" s="374">
        <v>-826.65157999999997</v>
      </c>
      <c r="AE266" s="374">
        <v>-1885.6276200000002</v>
      </c>
      <c r="AF266" s="374">
        <v>-420.08096</v>
      </c>
      <c r="AG266" s="374">
        <v>-510.35996</v>
      </c>
      <c r="AH266" s="374">
        <v>-573.0836700000001</v>
      </c>
      <c r="AI266" s="374">
        <v>-179.67486</v>
      </c>
      <c r="AJ266" s="374">
        <v>-404.81559999999996</v>
      </c>
      <c r="AK266" s="374">
        <v>-62.754980000000003</v>
      </c>
      <c r="AL266" s="374">
        <v>-1006.1220400000001</v>
      </c>
      <c r="AM266" s="374">
        <v>-248.46464</v>
      </c>
      <c r="AN266" s="374">
        <v>-993.70668000000001</v>
      </c>
      <c r="AO266" s="374">
        <v>-322.40715999999998</v>
      </c>
      <c r="AP266" s="374">
        <v>-144.47314</v>
      </c>
      <c r="AQ266" s="374">
        <v>-63775.942029999998</v>
      </c>
      <c r="AR266" s="170"/>
      <c r="AS266" s="48"/>
    </row>
    <row r="267" spans="1:45">
      <c r="A267" s="16" t="s">
        <v>257</v>
      </c>
      <c r="B267" s="180">
        <v>-6474.4249800000007</v>
      </c>
      <c r="C267" s="180">
        <v>-2578.8865099999998</v>
      </c>
      <c r="D267" s="180">
        <v>-6435.9012599999996</v>
      </c>
      <c r="E267" s="180">
        <v>-1880.4376299999999</v>
      </c>
      <c r="F267" s="180">
        <v>-1334.00856</v>
      </c>
      <c r="G267" s="180">
        <v>-1231.29177</v>
      </c>
      <c r="H267" s="180">
        <v>-799.45143000000007</v>
      </c>
      <c r="I267" s="180">
        <v>-1768.90283</v>
      </c>
      <c r="J267" s="180">
        <v>-1467.9514199999999</v>
      </c>
      <c r="K267" s="180">
        <v>-2251.4772699999999</v>
      </c>
      <c r="L267" s="180">
        <v>-403.47330999999997</v>
      </c>
      <c r="M267" s="180">
        <v>-2327.3978399999996</v>
      </c>
      <c r="N267" s="180">
        <v>-2173.9645399999999</v>
      </c>
      <c r="O267" s="180">
        <v>-820.88243</v>
      </c>
      <c r="P267" s="180">
        <v>-1122.93361</v>
      </c>
      <c r="Q267" s="180">
        <v>-505.14046000000002</v>
      </c>
      <c r="R267" s="180">
        <v>-624.78290000000004</v>
      </c>
      <c r="S267" s="180">
        <v>-616.18385999999998</v>
      </c>
      <c r="T267" s="180">
        <v>-502.12878999999998</v>
      </c>
      <c r="U267" s="180">
        <v>-1556.23332</v>
      </c>
      <c r="V267" s="180">
        <v>-485.75413000000003</v>
      </c>
      <c r="W267" s="180">
        <v>-610.99569999999994</v>
      </c>
      <c r="X267" s="180">
        <v>-2358.1518799999999</v>
      </c>
      <c r="Y267" s="180">
        <v>-858.44874000000004</v>
      </c>
      <c r="Z267" s="180">
        <v>-2115.2289100000003</v>
      </c>
      <c r="AA267" s="180">
        <v>-1034.0574100000001</v>
      </c>
      <c r="AB267" s="180">
        <v>-2426.7251299999998</v>
      </c>
      <c r="AC267" s="180">
        <v>-2179.43903</v>
      </c>
      <c r="AD267" s="180">
        <v>-701.45462999999995</v>
      </c>
      <c r="AE267" s="180">
        <v>-1885.6276200000002</v>
      </c>
      <c r="AF267" s="180">
        <v>-236.5909</v>
      </c>
      <c r="AG267" s="180">
        <v>-456.70378000000005</v>
      </c>
      <c r="AH267" s="180">
        <v>-548.39609999999993</v>
      </c>
      <c r="AI267" s="180">
        <v>-164.70711</v>
      </c>
      <c r="AJ267" s="180">
        <v>-398.68263000000002</v>
      </c>
      <c r="AK267" s="180">
        <v>-62.724980000000002</v>
      </c>
      <c r="AL267" s="180">
        <v>-978.19101999999998</v>
      </c>
      <c r="AM267" s="180">
        <v>-248.46464</v>
      </c>
      <c r="AN267" s="180">
        <v>-993.70668000000001</v>
      </c>
      <c r="AO267" s="180">
        <v>-322.40715999999998</v>
      </c>
      <c r="AP267" s="180">
        <v>-144.47314</v>
      </c>
      <c r="AQ267" s="180">
        <v>-56086.786039999999</v>
      </c>
      <c r="AR267" s="48"/>
      <c r="AS267" s="48"/>
    </row>
    <row r="268" spans="1:45">
      <c r="A268" s="16" t="s">
        <v>258</v>
      </c>
      <c r="B268" s="180">
        <v>0</v>
      </c>
      <c r="C268" s="180">
        <v>0</v>
      </c>
      <c r="D268" s="180">
        <v>0</v>
      </c>
      <c r="E268" s="180">
        <v>0</v>
      </c>
      <c r="F268" s="180">
        <v>0</v>
      </c>
      <c r="G268" s="180">
        <v>0</v>
      </c>
      <c r="H268" s="180">
        <v>0</v>
      </c>
      <c r="I268" s="180">
        <v>0</v>
      </c>
      <c r="J268" s="180">
        <v>0</v>
      </c>
      <c r="K268" s="180">
        <v>0</v>
      </c>
      <c r="L268" s="180">
        <v>0</v>
      </c>
      <c r="M268" s="180">
        <v>0</v>
      </c>
      <c r="N268" s="180">
        <v>0</v>
      </c>
      <c r="O268" s="180">
        <v>0</v>
      </c>
      <c r="P268" s="180">
        <v>0</v>
      </c>
      <c r="Q268" s="180">
        <v>0</v>
      </c>
      <c r="R268" s="180">
        <v>0</v>
      </c>
      <c r="S268" s="180">
        <v>0</v>
      </c>
      <c r="T268" s="180">
        <v>0</v>
      </c>
      <c r="U268" s="180">
        <v>0</v>
      </c>
      <c r="V268" s="180">
        <v>0</v>
      </c>
      <c r="W268" s="180">
        <v>0</v>
      </c>
      <c r="X268" s="180">
        <v>0</v>
      </c>
      <c r="Y268" s="180">
        <v>0</v>
      </c>
      <c r="Z268" s="180">
        <v>0</v>
      </c>
      <c r="AA268" s="180">
        <v>0</v>
      </c>
      <c r="AB268" s="180">
        <v>0</v>
      </c>
      <c r="AC268" s="180">
        <v>0</v>
      </c>
      <c r="AD268" s="180">
        <v>0</v>
      </c>
      <c r="AE268" s="180">
        <v>0</v>
      </c>
      <c r="AF268" s="180">
        <v>0</v>
      </c>
      <c r="AG268" s="180">
        <v>0</v>
      </c>
      <c r="AH268" s="180">
        <v>0</v>
      </c>
      <c r="AI268" s="180">
        <v>0</v>
      </c>
      <c r="AJ268" s="180">
        <v>0</v>
      </c>
      <c r="AK268" s="180">
        <v>0</v>
      </c>
      <c r="AL268" s="180">
        <v>0</v>
      </c>
      <c r="AM268" s="180">
        <v>0</v>
      </c>
      <c r="AN268" s="180">
        <v>0</v>
      </c>
      <c r="AO268" s="180">
        <v>0</v>
      </c>
      <c r="AP268" s="180">
        <v>0</v>
      </c>
      <c r="AQ268" s="180">
        <v>0</v>
      </c>
      <c r="AR268" s="48"/>
      <c r="AS268" s="48"/>
    </row>
    <row r="269" spans="1:45">
      <c r="A269" s="16" t="s">
        <v>259</v>
      </c>
      <c r="B269" s="180">
        <v>-1739.5447099999999</v>
      </c>
      <c r="C269" s="180">
        <v>0</v>
      </c>
      <c r="D269" s="180">
        <v>-822.42105000000004</v>
      </c>
      <c r="E269" s="180">
        <v>-21.475290000000001</v>
      </c>
      <c r="F269" s="180">
        <v>0</v>
      </c>
      <c r="G269" s="180">
        <v>-27.948400000000003</v>
      </c>
      <c r="H269" s="180">
        <v>-4.3012499999999996</v>
      </c>
      <c r="I269" s="180">
        <v>-67.845669999999998</v>
      </c>
      <c r="J269" s="180">
        <v>-119.45506</v>
      </c>
      <c r="K269" s="180">
        <v>0</v>
      </c>
      <c r="L269" s="180">
        <v>-102.83225999999999</v>
      </c>
      <c r="M269" s="180">
        <v>-116.17066</v>
      </c>
      <c r="N269" s="180">
        <v>0</v>
      </c>
      <c r="O269" s="180">
        <v>-26.404709999999998</v>
      </c>
      <c r="P269" s="180">
        <v>-2.0126400000000002</v>
      </c>
      <c r="Q269" s="180">
        <v>-92.61827000000001</v>
      </c>
      <c r="R269" s="180">
        <v>-43.760269999999998</v>
      </c>
      <c r="S269" s="180">
        <v>0</v>
      </c>
      <c r="T269" s="180">
        <v>-25</v>
      </c>
      <c r="U269" s="180">
        <v>-104.52533</v>
      </c>
      <c r="V269" s="180">
        <v>-11.35563</v>
      </c>
      <c r="W269" s="180">
        <v>-78.718059999999994</v>
      </c>
      <c r="X269" s="180">
        <v>-85.253439999999998</v>
      </c>
      <c r="Y269" s="180">
        <v>-1.7760400000000001</v>
      </c>
      <c r="Z269" s="180">
        <v>-105.62346000000001</v>
      </c>
      <c r="AA269" s="180">
        <v>-40.192320000000002</v>
      </c>
      <c r="AB269" s="180">
        <v>-293.96971000000002</v>
      </c>
      <c r="AC269" s="180">
        <v>-145.39162999999999</v>
      </c>
      <c r="AD269" s="180">
        <v>-125.19695</v>
      </c>
      <c r="AE269" s="180">
        <v>0</v>
      </c>
      <c r="AF269" s="180">
        <v>-183.49006</v>
      </c>
      <c r="AG269" s="180">
        <v>-49.663589999999999</v>
      </c>
      <c r="AH269" s="180">
        <v>-24.687570000000001</v>
      </c>
      <c r="AI269" s="180">
        <v>-14.967750000000001</v>
      </c>
      <c r="AJ269" s="180">
        <v>-6.0649499999999996</v>
      </c>
      <c r="AK269" s="180">
        <v>0</v>
      </c>
      <c r="AL269" s="180">
        <v>-27.93102</v>
      </c>
      <c r="AM269" s="180">
        <v>0</v>
      </c>
      <c r="AN269" s="180">
        <v>0</v>
      </c>
      <c r="AO269" s="180">
        <v>0</v>
      </c>
      <c r="AP269" s="180">
        <v>0</v>
      </c>
      <c r="AQ269" s="180">
        <v>-4510.5977499999999</v>
      </c>
      <c r="AR269" s="48"/>
      <c r="AS269" s="48"/>
    </row>
    <row r="270" spans="1:45">
      <c r="A270" s="16" t="s">
        <v>260</v>
      </c>
      <c r="B270" s="180">
        <v>-1132.8216499999999</v>
      </c>
      <c r="C270" s="180">
        <v>0</v>
      </c>
      <c r="D270" s="180">
        <v>0</v>
      </c>
      <c r="E270" s="180">
        <v>-1.39995</v>
      </c>
      <c r="F270" s="180">
        <v>-3.8033899999999998</v>
      </c>
      <c r="G270" s="180">
        <v>-3.37365</v>
      </c>
      <c r="H270" s="180">
        <v>0</v>
      </c>
      <c r="I270" s="180">
        <v>0</v>
      </c>
      <c r="J270" s="180">
        <v>-24.55583</v>
      </c>
      <c r="K270" s="180">
        <v>-4.4280499999999998</v>
      </c>
      <c r="L270" s="180">
        <v>-3.3578999999999999</v>
      </c>
      <c r="M270" s="180">
        <v>0</v>
      </c>
      <c r="N270" s="180">
        <v>-2.3900199999999998</v>
      </c>
      <c r="O270" s="180">
        <v>0</v>
      </c>
      <c r="P270" s="180">
        <v>0</v>
      </c>
      <c r="Q270" s="180">
        <v>0</v>
      </c>
      <c r="R270" s="180">
        <v>0</v>
      </c>
      <c r="S270" s="180">
        <v>0</v>
      </c>
      <c r="T270" s="180">
        <v>-5.3778800000000002</v>
      </c>
      <c r="U270" s="180">
        <v>-552.30956999999989</v>
      </c>
      <c r="V270" s="180">
        <v>0</v>
      </c>
      <c r="W270" s="180">
        <v>0</v>
      </c>
      <c r="X270" s="180">
        <v>0</v>
      </c>
      <c r="Y270" s="180">
        <v>0</v>
      </c>
      <c r="Z270" s="180">
        <v>0</v>
      </c>
      <c r="AA270" s="180">
        <v>-0.31487999999999999</v>
      </c>
      <c r="AB270" s="180">
        <v>0</v>
      </c>
      <c r="AC270" s="180">
        <v>0</v>
      </c>
      <c r="AD270" s="180">
        <v>0</v>
      </c>
      <c r="AE270" s="180">
        <v>0</v>
      </c>
      <c r="AF270" s="180">
        <v>0</v>
      </c>
      <c r="AG270" s="180">
        <v>-3.9925900000000003</v>
      </c>
      <c r="AH270" s="180">
        <v>0</v>
      </c>
      <c r="AI270" s="180">
        <v>0</v>
      </c>
      <c r="AJ270" s="180">
        <v>-6.8019999999999997E-2</v>
      </c>
      <c r="AK270" s="180">
        <v>-0.03</v>
      </c>
      <c r="AL270" s="180">
        <v>0</v>
      </c>
      <c r="AM270" s="180">
        <v>0</v>
      </c>
      <c r="AN270" s="180">
        <v>0</v>
      </c>
      <c r="AO270" s="180">
        <v>0</v>
      </c>
      <c r="AP270" s="180">
        <v>0</v>
      </c>
      <c r="AQ270" s="180">
        <v>-1738.2233799999999</v>
      </c>
      <c r="AR270" s="48"/>
      <c r="AS270" s="48"/>
    </row>
    <row r="271" spans="1:45">
      <c r="A271" s="16" t="s">
        <v>261</v>
      </c>
      <c r="B271" s="180">
        <v>-1435.6349700000001</v>
      </c>
      <c r="C271" s="180">
        <v>0</v>
      </c>
      <c r="D271" s="180">
        <v>0</v>
      </c>
      <c r="E271" s="180">
        <v>0</v>
      </c>
      <c r="F271" s="180">
        <v>0</v>
      </c>
      <c r="G271" s="180">
        <v>0</v>
      </c>
      <c r="H271" s="180">
        <v>0</v>
      </c>
      <c r="I271" s="180">
        <v>0</v>
      </c>
      <c r="J271" s="180">
        <v>0</v>
      </c>
      <c r="K271" s="180">
        <v>0</v>
      </c>
      <c r="L271" s="180">
        <v>0</v>
      </c>
      <c r="M271" s="180">
        <v>0</v>
      </c>
      <c r="N271" s="180">
        <v>0</v>
      </c>
      <c r="O271" s="180">
        <v>0</v>
      </c>
      <c r="P271" s="180">
        <v>0</v>
      </c>
      <c r="Q271" s="180">
        <v>0</v>
      </c>
      <c r="R271" s="180">
        <v>0</v>
      </c>
      <c r="S271" s="180">
        <v>0</v>
      </c>
      <c r="T271" s="180">
        <v>0</v>
      </c>
      <c r="U271" s="180">
        <v>0</v>
      </c>
      <c r="V271" s="180">
        <v>0</v>
      </c>
      <c r="W271" s="180">
        <v>0</v>
      </c>
      <c r="X271" s="180">
        <v>0</v>
      </c>
      <c r="Y271" s="180">
        <v>0</v>
      </c>
      <c r="Z271" s="180">
        <v>0</v>
      </c>
      <c r="AA271" s="180">
        <v>0</v>
      </c>
      <c r="AB271" s="180">
        <v>0</v>
      </c>
      <c r="AC271" s="180">
        <v>0</v>
      </c>
      <c r="AD271" s="180">
        <v>0</v>
      </c>
      <c r="AE271" s="180">
        <v>0</v>
      </c>
      <c r="AF271" s="180">
        <v>0</v>
      </c>
      <c r="AG271" s="180">
        <v>0</v>
      </c>
      <c r="AH271" s="180">
        <v>0</v>
      </c>
      <c r="AI271" s="180">
        <v>0</v>
      </c>
      <c r="AJ271" s="180">
        <v>0</v>
      </c>
      <c r="AK271" s="180">
        <v>0</v>
      </c>
      <c r="AL271" s="180">
        <v>0</v>
      </c>
      <c r="AM271" s="180">
        <v>0</v>
      </c>
      <c r="AN271" s="180">
        <v>0</v>
      </c>
      <c r="AO271" s="180">
        <v>0</v>
      </c>
      <c r="AP271" s="180">
        <v>0</v>
      </c>
      <c r="AQ271" s="180">
        <v>-1435.6349700000001</v>
      </c>
      <c r="AR271" s="48"/>
      <c r="AS271" s="48"/>
    </row>
    <row r="272" spans="1:45">
      <c r="A272" s="17" t="s">
        <v>262</v>
      </c>
      <c r="B272" s="180">
        <v>0</v>
      </c>
      <c r="C272" s="180">
        <v>0</v>
      </c>
      <c r="D272" s="180">
        <v>0</v>
      </c>
      <c r="E272" s="180">
        <v>0</v>
      </c>
      <c r="F272" s="180">
        <v>0</v>
      </c>
      <c r="G272" s="180">
        <v>0</v>
      </c>
      <c r="H272" s="180">
        <v>0</v>
      </c>
      <c r="I272" s="180">
        <v>0</v>
      </c>
      <c r="J272" s="180">
        <v>0</v>
      </c>
      <c r="K272" s="180">
        <v>0</v>
      </c>
      <c r="L272" s="180">
        <v>0</v>
      </c>
      <c r="M272" s="180">
        <v>0</v>
      </c>
      <c r="N272" s="180">
        <v>0</v>
      </c>
      <c r="O272" s="180">
        <v>0</v>
      </c>
      <c r="P272" s="180">
        <v>0</v>
      </c>
      <c r="Q272" s="180">
        <v>0</v>
      </c>
      <c r="R272" s="180">
        <v>0</v>
      </c>
      <c r="S272" s="180">
        <v>0</v>
      </c>
      <c r="T272" s="180">
        <v>0</v>
      </c>
      <c r="U272" s="180">
        <v>0</v>
      </c>
      <c r="V272" s="180">
        <v>0</v>
      </c>
      <c r="W272" s="180">
        <v>0</v>
      </c>
      <c r="X272" s="180">
        <v>0</v>
      </c>
      <c r="Y272" s="180">
        <v>0</v>
      </c>
      <c r="Z272" s="180">
        <v>0</v>
      </c>
      <c r="AA272" s="180">
        <v>0</v>
      </c>
      <c r="AB272" s="180">
        <v>0</v>
      </c>
      <c r="AC272" s="180">
        <v>0</v>
      </c>
      <c r="AD272" s="180">
        <v>0</v>
      </c>
      <c r="AE272" s="180">
        <v>0</v>
      </c>
      <c r="AF272" s="180">
        <v>0</v>
      </c>
      <c r="AG272" s="180">
        <v>0</v>
      </c>
      <c r="AH272" s="180">
        <v>0</v>
      </c>
      <c r="AI272" s="180">
        <v>0</v>
      </c>
      <c r="AJ272" s="180">
        <v>0</v>
      </c>
      <c r="AK272" s="180">
        <v>0</v>
      </c>
      <c r="AL272" s="180">
        <v>0</v>
      </c>
      <c r="AM272" s="180">
        <v>0</v>
      </c>
      <c r="AN272" s="180">
        <v>0</v>
      </c>
      <c r="AO272" s="180">
        <v>0</v>
      </c>
      <c r="AP272" s="180">
        <v>0</v>
      </c>
      <c r="AQ272" s="180">
        <v>0</v>
      </c>
      <c r="AR272" s="48"/>
      <c r="AS272" s="48"/>
    </row>
    <row r="273" spans="1:45">
      <c r="A273" s="17" t="s">
        <v>263</v>
      </c>
      <c r="B273" s="180">
        <v>0</v>
      </c>
      <c r="C273" s="180">
        <v>-0.31101999999999996</v>
      </c>
      <c r="D273" s="180">
        <v>0</v>
      </c>
      <c r="E273" s="180">
        <v>0</v>
      </c>
      <c r="F273" s="180">
        <v>0</v>
      </c>
      <c r="G273" s="180">
        <v>0</v>
      </c>
      <c r="H273" s="180">
        <v>0</v>
      </c>
      <c r="I273" s="180">
        <v>-1.3476400000000002</v>
      </c>
      <c r="J273" s="180">
        <v>-1.4911500000000002</v>
      </c>
      <c r="K273" s="180">
        <v>-7.8090000000000007E-2</v>
      </c>
      <c r="L273" s="180">
        <v>0</v>
      </c>
      <c r="M273" s="180">
        <v>0</v>
      </c>
      <c r="N273" s="180">
        <v>-2.862E-2</v>
      </c>
      <c r="O273" s="180">
        <v>0</v>
      </c>
      <c r="P273" s="180">
        <v>0</v>
      </c>
      <c r="Q273" s="180">
        <v>-0.10187</v>
      </c>
      <c r="R273" s="180">
        <v>-0.21555000000000002</v>
      </c>
      <c r="S273" s="180">
        <v>0</v>
      </c>
      <c r="T273" s="180">
        <v>-1.47E-3</v>
      </c>
      <c r="U273" s="180">
        <v>0</v>
      </c>
      <c r="V273" s="180">
        <v>-2.2170000000000002E-2</v>
      </c>
      <c r="W273" s="180">
        <v>-0.70846000000000009</v>
      </c>
      <c r="X273" s="180">
        <v>-0.22043000000000001</v>
      </c>
      <c r="Y273" s="180">
        <v>0</v>
      </c>
      <c r="Z273" s="180">
        <v>-0.17341999999999999</v>
      </c>
      <c r="AA273" s="180">
        <v>0</v>
      </c>
      <c r="AB273" s="180">
        <v>0</v>
      </c>
      <c r="AC273" s="180">
        <v>0</v>
      </c>
      <c r="AD273" s="180">
        <v>0</v>
      </c>
      <c r="AE273" s="180">
        <v>0</v>
      </c>
      <c r="AF273" s="180">
        <v>0</v>
      </c>
      <c r="AG273" s="180">
        <v>0</v>
      </c>
      <c r="AH273" s="180">
        <v>0</v>
      </c>
      <c r="AI273" s="180">
        <v>0</v>
      </c>
      <c r="AJ273" s="180">
        <v>0</v>
      </c>
      <c r="AK273" s="180">
        <v>0</v>
      </c>
      <c r="AL273" s="180">
        <v>0</v>
      </c>
      <c r="AM273" s="180">
        <v>0</v>
      </c>
      <c r="AN273" s="180">
        <v>0</v>
      </c>
      <c r="AO273" s="180">
        <v>0</v>
      </c>
      <c r="AP273" s="180">
        <v>0</v>
      </c>
      <c r="AQ273" s="180">
        <v>-4.6998899999999999</v>
      </c>
      <c r="AR273" s="48"/>
      <c r="AS273" s="48"/>
    </row>
    <row r="274" spans="1:45">
      <c r="A274" s="15" t="s">
        <v>264</v>
      </c>
      <c r="B274" s="374">
        <v>18918.50388</v>
      </c>
      <c r="C274" s="374">
        <v>4583.9294900000004</v>
      </c>
      <c r="D274" s="374">
        <v>11286.088320000001</v>
      </c>
      <c r="E274" s="374">
        <v>4545.2098599999999</v>
      </c>
      <c r="F274" s="374">
        <v>2250.2602499999998</v>
      </c>
      <c r="G274" s="374">
        <v>1903.55826</v>
      </c>
      <c r="H274" s="374">
        <v>2175.7374900000004</v>
      </c>
      <c r="I274" s="374">
        <v>2619.4544799999999</v>
      </c>
      <c r="J274" s="374">
        <v>2607.2625899999998</v>
      </c>
      <c r="K274" s="374">
        <v>3668.0204399999998</v>
      </c>
      <c r="L274" s="374">
        <v>1475.46488</v>
      </c>
      <c r="M274" s="374">
        <v>3252.16138</v>
      </c>
      <c r="N274" s="374">
        <v>5347.90578</v>
      </c>
      <c r="O274" s="374">
        <v>2070.56711</v>
      </c>
      <c r="P274" s="374">
        <v>1642.6481200000001</v>
      </c>
      <c r="Q274" s="374">
        <v>1147.21227</v>
      </c>
      <c r="R274" s="374">
        <v>1040.0865799999999</v>
      </c>
      <c r="S274" s="374">
        <v>923.02353000000005</v>
      </c>
      <c r="T274" s="374">
        <v>2470.4809500000001</v>
      </c>
      <c r="U274" s="374">
        <v>2506.39273</v>
      </c>
      <c r="V274" s="374">
        <v>956.25603999999998</v>
      </c>
      <c r="W274" s="374">
        <v>1802.04528</v>
      </c>
      <c r="X274" s="374">
        <v>2894.9632999999999</v>
      </c>
      <c r="Y274" s="374">
        <v>1912.76981</v>
      </c>
      <c r="Z274" s="374">
        <v>2248.92985</v>
      </c>
      <c r="AA274" s="374">
        <v>1361.4459299999999</v>
      </c>
      <c r="AB274" s="374">
        <v>3570.5032799999999</v>
      </c>
      <c r="AC274" s="374">
        <v>4425.5035499999994</v>
      </c>
      <c r="AD274" s="374">
        <v>2157.1057000000001</v>
      </c>
      <c r="AE274" s="374">
        <v>4314.5524299999997</v>
      </c>
      <c r="AF274" s="374">
        <v>1275.7673</v>
      </c>
      <c r="AG274" s="374">
        <v>1181.3485000000001</v>
      </c>
      <c r="AH274" s="374">
        <v>922.2631899999999</v>
      </c>
      <c r="AI274" s="374">
        <v>444.28226000000001</v>
      </c>
      <c r="AJ274" s="374">
        <v>641.79381999999998</v>
      </c>
      <c r="AK274" s="374">
        <v>588.33230000000003</v>
      </c>
      <c r="AL274" s="374">
        <v>1474.1861200000001</v>
      </c>
      <c r="AM274" s="374">
        <v>555.16634999999997</v>
      </c>
      <c r="AN274" s="374">
        <v>2407.2785699999999</v>
      </c>
      <c r="AO274" s="374">
        <v>1128.8246799999999</v>
      </c>
      <c r="AP274" s="374">
        <v>440.10251</v>
      </c>
      <c r="AQ274" s="374">
        <v>113137.38915999999</v>
      </c>
      <c r="AR274" s="170"/>
      <c r="AS274" s="48"/>
    </row>
    <row r="275" spans="1:45">
      <c r="A275" s="14" t="s">
        <v>265</v>
      </c>
      <c r="B275" s="374">
        <v>2992.3318799999997</v>
      </c>
      <c r="C275" s="374">
        <v>235.68002999999999</v>
      </c>
      <c r="D275" s="374">
        <v>1605.67689</v>
      </c>
      <c r="E275" s="374">
        <v>194.94701999999998</v>
      </c>
      <c r="F275" s="374">
        <v>27.319290000000002</v>
      </c>
      <c r="G275" s="374">
        <v>35.57067</v>
      </c>
      <c r="H275" s="374">
        <v>69.107420000000005</v>
      </c>
      <c r="I275" s="374">
        <v>131.29166000000001</v>
      </c>
      <c r="J275" s="374">
        <v>68.206890000000001</v>
      </c>
      <c r="K275" s="374">
        <v>41.140509999999999</v>
      </c>
      <c r="L275" s="374">
        <v>37.53546</v>
      </c>
      <c r="M275" s="374">
        <v>8.3063400000000005</v>
      </c>
      <c r="N275" s="374">
        <v>58.405430000000003</v>
      </c>
      <c r="O275" s="374">
        <v>17.097240000000003</v>
      </c>
      <c r="P275" s="374">
        <v>80.462630000000004</v>
      </c>
      <c r="Q275" s="374">
        <v>67.550200000000004</v>
      </c>
      <c r="R275" s="374">
        <v>15.64048</v>
      </c>
      <c r="S275" s="374">
        <v>1.2859400000000001</v>
      </c>
      <c r="T275" s="374">
        <v>15.521370000000001</v>
      </c>
      <c r="U275" s="374">
        <v>11.738430000000001</v>
      </c>
      <c r="V275" s="374">
        <v>5.9849600000000001</v>
      </c>
      <c r="W275" s="374">
        <v>44.3354</v>
      </c>
      <c r="X275" s="374">
        <v>31.180569999999999</v>
      </c>
      <c r="Y275" s="374">
        <v>173.39221000000001</v>
      </c>
      <c r="Z275" s="374">
        <v>465.40537</v>
      </c>
      <c r="AA275" s="374">
        <v>49.923730000000006</v>
      </c>
      <c r="AB275" s="374">
        <v>55.441940000000002</v>
      </c>
      <c r="AC275" s="374">
        <v>454.02042999999998</v>
      </c>
      <c r="AD275" s="374">
        <v>56.975459999999998</v>
      </c>
      <c r="AE275" s="374">
        <v>108.67163000000001</v>
      </c>
      <c r="AF275" s="374">
        <v>25.73546</v>
      </c>
      <c r="AG275" s="374">
        <v>13.78905</v>
      </c>
      <c r="AH275" s="374">
        <v>18.55048</v>
      </c>
      <c r="AI275" s="374">
        <v>4.1274499999999996</v>
      </c>
      <c r="AJ275" s="374">
        <v>46.039480000000005</v>
      </c>
      <c r="AK275" s="374">
        <v>4.8385800000000003</v>
      </c>
      <c r="AL275" s="374">
        <v>99.149140000000003</v>
      </c>
      <c r="AM275" s="374">
        <v>3.2711199999999998</v>
      </c>
      <c r="AN275" s="374">
        <v>39.929679999999998</v>
      </c>
      <c r="AO275" s="374">
        <v>56.921260000000004</v>
      </c>
      <c r="AP275" s="374">
        <v>5.0102900000000004</v>
      </c>
      <c r="AQ275" s="374">
        <v>7477.50947</v>
      </c>
      <c r="AR275" s="170"/>
      <c r="AS275" s="48"/>
    </row>
    <row r="276" spans="1:45">
      <c r="A276" s="16" t="s">
        <v>266</v>
      </c>
      <c r="B276" s="180">
        <v>1285.1590200000001</v>
      </c>
      <c r="C276" s="180">
        <v>72.837729999999993</v>
      </c>
      <c r="D276" s="180">
        <v>853.76695999999993</v>
      </c>
      <c r="E276" s="180">
        <v>131.24126999999999</v>
      </c>
      <c r="F276" s="180">
        <v>19.69219</v>
      </c>
      <c r="G276" s="180">
        <v>32.042900000000003</v>
      </c>
      <c r="H276" s="180">
        <v>66.228740000000002</v>
      </c>
      <c r="I276" s="180">
        <v>68.297080000000008</v>
      </c>
      <c r="J276" s="180">
        <v>64.282139999999998</v>
      </c>
      <c r="K276" s="180">
        <v>39.75432</v>
      </c>
      <c r="L276" s="180">
        <v>8.6839200000000005</v>
      </c>
      <c r="M276" s="180">
        <v>7.0571800000000007</v>
      </c>
      <c r="N276" s="180">
        <v>57.994390000000003</v>
      </c>
      <c r="O276" s="180">
        <v>10.9476</v>
      </c>
      <c r="P276" s="180">
        <v>77.389049999999997</v>
      </c>
      <c r="Q276" s="180">
        <v>65.595699999999994</v>
      </c>
      <c r="R276" s="180">
        <v>14.27356</v>
      </c>
      <c r="S276" s="180">
        <v>0.44023000000000001</v>
      </c>
      <c r="T276" s="180">
        <v>14.20402</v>
      </c>
      <c r="U276" s="180">
        <v>10.891309999999999</v>
      </c>
      <c r="V276" s="180">
        <v>1.2276800000000001</v>
      </c>
      <c r="W276" s="180">
        <v>41.304459999999999</v>
      </c>
      <c r="X276" s="180">
        <v>16.340879999999999</v>
      </c>
      <c r="Y276" s="180">
        <v>9.8540799999999997</v>
      </c>
      <c r="Z276" s="180">
        <v>111.41455000000001</v>
      </c>
      <c r="AA276" s="180">
        <v>48.727400000000003</v>
      </c>
      <c r="AB276" s="180">
        <v>41.044460000000001</v>
      </c>
      <c r="AC276" s="180">
        <v>304.85659999999996</v>
      </c>
      <c r="AD276" s="180">
        <v>53.006190000000004</v>
      </c>
      <c r="AE276" s="180">
        <v>104.03572</v>
      </c>
      <c r="AF276" s="180">
        <v>3.1646999999999998</v>
      </c>
      <c r="AG276" s="180">
        <v>5.76532</v>
      </c>
      <c r="AH276" s="180">
        <v>17.427529999999997</v>
      </c>
      <c r="AI276" s="180">
        <v>3.92869</v>
      </c>
      <c r="AJ276" s="180">
        <v>43.435089999999995</v>
      </c>
      <c r="AK276" s="180">
        <v>4.7903900000000004</v>
      </c>
      <c r="AL276" s="180">
        <v>78.206279999999992</v>
      </c>
      <c r="AM276" s="180">
        <v>1.3710100000000001</v>
      </c>
      <c r="AN276" s="180">
        <v>26.919550000000001</v>
      </c>
      <c r="AO276" s="180">
        <v>0</v>
      </c>
      <c r="AP276" s="180">
        <v>4.4784600000000001</v>
      </c>
      <c r="AQ276" s="180">
        <v>3822.0783500000002</v>
      </c>
      <c r="AR276" s="48"/>
      <c r="AS276" s="48"/>
    </row>
    <row r="277" spans="1:45">
      <c r="A277" s="16" t="s">
        <v>267</v>
      </c>
      <c r="B277" s="180">
        <v>466.93359999999996</v>
      </c>
      <c r="C277" s="180">
        <v>116.32771000000001</v>
      </c>
      <c r="D277" s="180">
        <v>240.19969</v>
      </c>
      <c r="E277" s="180">
        <v>16.36403</v>
      </c>
      <c r="F277" s="180">
        <v>6.5586599999999997</v>
      </c>
      <c r="G277" s="180">
        <v>2.3497699999999999</v>
      </c>
      <c r="H277" s="180">
        <v>1.4023800000000002</v>
      </c>
      <c r="I277" s="180">
        <v>11.654870000000001</v>
      </c>
      <c r="J277" s="180">
        <v>1.3840299999999999</v>
      </c>
      <c r="K277" s="180">
        <v>0.77202999999999999</v>
      </c>
      <c r="L277" s="180">
        <v>28.580189999999998</v>
      </c>
      <c r="M277" s="180">
        <v>0.15077000000000002</v>
      </c>
      <c r="N277" s="180">
        <v>0.27966000000000002</v>
      </c>
      <c r="O277" s="180">
        <v>2.5471900000000001</v>
      </c>
      <c r="P277" s="180">
        <v>0.34964000000000001</v>
      </c>
      <c r="Q277" s="180">
        <v>0.18180000000000002</v>
      </c>
      <c r="R277" s="180">
        <v>6.7000000000000002E-4</v>
      </c>
      <c r="S277" s="180">
        <v>0</v>
      </c>
      <c r="T277" s="180">
        <v>0.68513999999999997</v>
      </c>
      <c r="U277" s="180">
        <v>0.22222999999999998</v>
      </c>
      <c r="V277" s="180">
        <v>0.38821</v>
      </c>
      <c r="W277" s="180">
        <v>1.85114</v>
      </c>
      <c r="X277" s="180">
        <v>14.659690000000001</v>
      </c>
      <c r="Y277" s="180">
        <v>0.30804999999999999</v>
      </c>
      <c r="Z277" s="180">
        <v>15.729850000000001</v>
      </c>
      <c r="AA277" s="180">
        <v>0.30763999999999997</v>
      </c>
      <c r="AB277" s="180">
        <v>13.857559999999999</v>
      </c>
      <c r="AC277" s="180">
        <v>4.3068800000000005</v>
      </c>
      <c r="AD277" s="180">
        <v>2.9380799999999998</v>
      </c>
      <c r="AE277" s="180">
        <v>0.22194999999999998</v>
      </c>
      <c r="AF277" s="180">
        <v>22.534500000000001</v>
      </c>
      <c r="AG277" s="180">
        <v>0.22697999999999999</v>
      </c>
      <c r="AH277" s="180">
        <v>0.50095000000000001</v>
      </c>
      <c r="AI277" s="180">
        <v>0.12232999999999999</v>
      </c>
      <c r="AJ277" s="180">
        <v>1.0702</v>
      </c>
      <c r="AK277" s="180">
        <v>0</v>
      </c>
      <c r="AL277" s="180">
        <v>19.307929999999999</v>
      </c>
      <c r="AM277" s="180">
        <v>1.8807499999999999</v>
      </c>
      <c r="AN277" s="180">
        <v>10.907129999999999</v>
      </c>
      <c r="AO277" s="180">
        <v>6.12005</v>
      </c>
      <c r="AP277" s="180">
        <v>0.33901999999999999</v>
      </c>
      <c r="AQ277" s="180">
        <v>1014.5229499999999</v>
      </c>
      <c r="AR277" s="48"/>
      <c r="AS277" s="48"/>
    </row>
    <row r="278" spans="1:45">
      <c r="A278" s="16" t="s">
        <v>268</v>
      </c>
      <c r="B278" s="180">
        <v>288.51220000000001</v>
      </c>
      <c r="C278" s="180">
        <v>1.7904599999999999</v>
      </c>
      <c r="D278" s="180">
        <v>445.9</v>
      </c>
      <c r="E278" s="180">
        <v>0</v>
      </c>
      <c r="F278" s="180">
        <v>0.30349999999999999</v>
      </c>
      <c r="G278" s="180">
        <v>0</v>
      </c>
      <c r="H278" s="180">
        <v>7.8299999999999995E-2</v>
      </c>
      <c r="I278" s="180">
        <v>0</v>
      </c>
      <c r="J278" s="180">
        <v>0</v>
      </c>
      <c r="K278" s="180">
        <v>8.6999999999999994E-2</v>
      </c>
      <c r="L278" s="180">
        <v>0</v>
      </c>
      <c r="M278" s="180">
        <v>0</v>
      </c>
      <c r="N278" s="180">
        <v>0</v>
      </c>
      <c r="O278" s="180">
        <v>0</v>
      </c>
      <c r="P278" s="180">
        <v>0</v>
      </c>
      <c r="Q278" s="180">
        <v>0</v>
      </c>
      <c r="R278" s="180">
        <v>0</v>
      </c>
      <c r="S278" s="180">
        <v>0</v>
      </c>
      <c r="T278" s="180">
        <v>0</v>
      </c>
      <c r="U278" s="180">
        <v>0</v>
      </c>
      <c r="V278" s="180">
        <v>0</v>
      </c>
      <c r="W278" s="180">
        <v>1.2999999999999999E-3</v>
      </c>
      <c r="X278" s="180">
        <v>0</v>
      </c>
      <c r="Y278" s="180">
        <v>162.31388000000001</v>
      </c>
      <c r="Z278" s="180">
        <v>331.91692</v>
      </c>
      <c r="AA278" s="180">
        <v>0</v>
      </c>
      <c r="AB278" s="180">
        <v>0</v>
      </c>
      <c r="AC278" s="180">
        <v>136.90601999999998</v>
      </c>
      <c r="AD278" s="180">
        <v>0</v>
      </c>
      <c r="AE278" s="180">
        <v>0</v>
      </c>
      <c r="AF278" s="180">
        <v>0</v>
      </c>
      <c r="AG278" s="180">
        <v>0</v>
      </c>
      <c r="AH278" s="180">
        <v>0</v>
      </c>
      <c r="AI278" s="180">
        <v>0</v>
      </c>
      <c r="AJ278" s="180">
        <v>0</v>
      </c>
      <c r="AK278" s="180">
        <v>0</v>
      </c>
      <c r="AL278" s="180">
        <v>0</v>
      </c>
      <c r="AM278" s="180">
        <v>0</v>
      </c>
      <c r="AN278" s="180">
        <v>0</v>
      </c>
      <c r="AO278" s="180">
        <v>0</v>
      </c>
      <c r="AP278" s="180">
        <v>0</v>
      </c>
      <c r="AQ278" s="180">
        <v>1367.8095800000001</v>
      </c>
      <c r="AR278" s="48"/>
      <c r="AS278" s="48"/>
    </row>
    <row r="279" spans="1:45">
      <c r="A279" s="16" t="s">
        <v>269</v>
      </c>
      <c r="B279" s="180">
        <v>0</v>
      </c>
      <c r="C279" s="180">
        <v>0</v>
      </c>
      <c r="D279" s="180">
        <v>0</v>
      </c>
      <c r="E279" s="180">
        <v>0</v>
      </c>
      <c r="F279" s="180">
        <v>0</v>
      </c>
      <c r="G279" s="180">
        <v>0</v>
      </c>
      <c r="H279" s="180">
        <v>0</v>
      </c>
      <c r="I279" s="180">
        <v>0</v>
      </c>
      <c r="J279" s="180">
        <v>0</v>
      </c>
      <c r="K279" s="180">
        <v>0</v>
      </c>
      <c r="L279" s="180">
        <v>0</v>
      </c>
      <c r="M279" s="180">
        <v>0</v>
      </c>
      <c r="N279" s="180">
        <v>0</v>
      </c>
      <c r="O279" s="180">
        <v>0</v>
      </c>
      <c r="P279" s="180">
        <v>0</v>
      </c>
      <c r="Q279" s="180">
        <v>0</v>
      </c>
      <c r="R279" s="180">
        <v>0</v>
      </c>
      <c r="S279" s="180">
        <v>0</v>
      </c>
      <c r="T279" s="180">
        <v>0</v>
      </c>
      <c r="U279" s="180">
        <v>0</v>
      </c>
      <c r="V279" s="180">
        <v>0</v>
      </c>
      <c r="W279" s="180">
        <v>0</v>
      </c>
      <c r="X279" s="180">
        <v>0</v>
      </c>
      <c r="Y279" s="180">
        <v>0</v>
      </c>
      <c r="Z279" s="180">
        <v>0</v>
      </c>
      <c r="AA279" s="180">
        <v>0</v>
      </c>
      <c r="AB279" s="180">
        <v>0</v>
      </c>
      <c r="AC279" s="180">
        <v>0</v>
      </c>
      <c r="AD279" s="180">
        <v>0</v>
      </c>
      <c r="AE279" s="180">
        <v>0</v>
      </c>
      <c r="AF279" s="180">
        <v>0</v>
      </c>
      <c r="AG279" s="180">
        <v>0</v>
      </c>
      <c r="AH279" s="180">
        <v>0</v>
      </c>
      <c r="AI279" s="180">
        <v>0</v>
      </c>
      <c r="AJ279" s="180">
        <v>0</v>
      </c>
      <c r="AK279" s="180">
        <v>0</v>
      </c>
      <c r="AL279" s="180">
        <v>0</v>
      </c>
      <c r="AM279" s="180">
        <v>0</v>
      </c>
      <c r="AN279" s="180">
        <v>0</v>
      </c>
      <c r="AO279" s="180">
        <v>0</v>
      </c>
      <c r="AP279" s="180">
        <v>0</v>
      </c>
      <c r="AQ279" s="180">
        <v>0</v>
      </c>
      <c r="AR279" s="48"/>
      <c r="AS279" s="48"/>
    </row>
    <row r="280" spans="1:45">
      <c r="A280" s="42" t="s">
        <v>270</v>
      </c>
      <c r="B280" s="180">
        <v>951.72706000000005</v>
      </c>
      <c r="C280" s="180">
        <v>44.724129999999995</v>
      </c>
      <c r="D280" s="180">
        <v>65.810240000000007</v>
      </c>
      <c r="E280" s="180">
        <v>47.341720000000002</v>
      </c>
      <c r="F280" s="180">
        <v>0.76494000000000006</v>
      </c>
      <c r="G280" s="180">
        <v>1.1779999999999999</v>
      </c>
      <c r="H280" s="180">
        <v>1.3979999999999999</v>
      </c>
      <c r="I280" s="180">
        <v>51.339709999999997</v>
      </c>
      <c r="J280" s="180">
        <v>2.5407199999999999</v>
      </c>
      <c r="K280" s="180">
        <v>0.52715999999999996</v>
      </c>
      <c r="L280" s="180">
        <v>0.27135000000000004</v>
      </c>
      <c r="M280" s="180">
        <v>1.0983900000000002</v>
      </c>
      <c r="N280" s="180">
        <v>0.13138</v>
      </c>
      <c r="O280" s="180">
        <v>3.6024499999999997</v>
      </c>
      <c r="P280" s="180">
        <v>2.7239400000000002</v>
      </c>
      <c r="Q280" s="180">
        <v>1.7726999999999999</v>
      </c>
      <c r="R280" s="180">
        <v>1.36625</v>
      </c>
      <c r="S280" s="180">
        <v>0.84571000000000007</v>
      </c>
      <c r="T280" s="180">
        <v>0.63221000000000005</v>
      </c>
      <c r="U280" s="180">
        <v>0.62488999999999995</v>
      </c>
      <c r="V280" s="180">
        <v>4.3690699999999998</v>
      </c>
      <c r="W280" s="180">
        <v>1.1785000000000001</v>
      </c>
      <c r="X280" s="180">
        <v>0.18</v>
      </c>
      <c r="Y280" s="180">
        <v>0.91620000000000001</v>
      </c>
      <c r="Z280" s="180">
        <v>6.3440500000000002</v>
      </c>
      <c r="AA280" s="180">
        <v>0.88869000000000009</v>
      </c>
      <c r="AB280" s="180">
        <v>0.53991999999999996</v>
      </c>
      <c r="AC280" s="180">
        <v>7.9509300000000005</v>
      </c>
      <c r="AD280" s="180">
        <v>1.0311900000000001</v>
      </c>
      <c r="AE280" s="180">
        <v>4.4139600000000003</v>
      </c>
      <c r="AF280" s="180">
        <v>3.6260000000000001E-2</v>
      </c>
      <c r="AG280" s="180">
        <v>7.7967500000000003</v>
      </c>
      <c r="AH280" s="180">
        <v>0.622</v>
      </c>
      <c r="AI280" s="180">
        <v>7.6430000000000012E-2</v>
      </c>
      <c r="AJ280" s="180">
        <v>1.5341900000000002</v>
      </c>
      <c r="AK280" s="180">
        <v>4.8189999999999997E-2</v>
      </c>
      <c r="AL280" s="180">
        <v>1.63493</v>
      </c>
      <c r="AM280" s="180">
        <v>1.9359999999999999E-2</v>
      </c>
      <c r="AN280" s="180">
        <v>2.1030000000000002</v>
      </c>
      <c r="AO280" s="180">
        <v>50.801209999999998</v>
      </c>
      <c r="AP280" s="180">
        <v>0.19281000000000001</v>
      </c>
      <c r="AQ280" s="180">
        <v>1273.0985900000001</v>
      </c>
      <c r="AR280" s="48"/>
      <c r="AS280" s="48"/>
    </row>
    <row r="281" spans="1:45">
      <c r="A281" s="42" t="s">
        <v>271</v>
      </c>
      <c r="B281" s="180">
        <v>0</v>
      </c>
      <c r="C281" s="180">
        <v>0</v>
      </c>
      <c r="D281" s="180">
        <v>0</v>
      </c>
      <c r="E281" s="180">
        <v>0</v>
      </c>
      <c r="F281" s="180">
        <v>0</v>
      </c>
      <c r="G281" s="180">
        <v>0</v>
      </c>
      <c r="H281" s="180">
        <v>0</v>
      </c>
      <c r="I281" s="180">
        <v>0</v>
      </c>
      <c r="J281" s="180">
        <v>0</v>
      </c>
      <c r="K281" s="180">
        <v>0</v>
      </c>
      <c r="L281" s="180">
        <v>0</v>
      </c>
      <c r="M281" s="180">
        <v>0</v>
      </c>
      <c r="N281" s="180">
        <v>0</v>
      </c>
      <c r="O281" s="180">
        <v>0</v>
      </c>
      <c r="P281" s="180">
        <v>0</v>
      </c>
      <c r="Q281" s="180">
        <v>0</v>
      </c>
      <c r="R281" s="180">
        <v>0</v>
      </c>
      <c r="S281" s="180">
        <v>0</v>
      </c>
      <c r="T281" s="180">
        <v>0</v>
      </c>
      <c r="U281" s="180">
        <v>0</v>
      </c>
      <c r="V281" s="180">
        <v>0</v>
      </c>
      <c r="W281" s="180">
        <v>0</v>
      </c>
      <c r="X281" s="180">
        <v>0</v>
      </c>
      <c r="Y281" s="180">
        <v>0</v>
      </c>
      <c r="Z281" s="180">
        <v>0</v>
      </c>
      <c r="AA281" s="180">
        <v>0</v>
      </c>
      <c r="AB281" s="180">
        <v>0</v>
      </c>
      <c r="AC281" s="180">
        <v>0</v>
      </c>
      <c r="AD281" s="180">
        <v>0</v>
      </c>
      <c r="AE281" s="180">
        <v>0</v>
      </c>
      <c r="AF281" s="180">
        <v>0</v>
      </c>
      <c r="AG281" s="180">
        <v>0</v>
      </c>
      <c r="AH281" s="180">
        <v>0</v>
      </c>
      <c r="AI281" s="180">
        <v>0</v>
      </c>
      <c r="AJ281" s="180">
        <v>0</v>
      </c>
      <c r="AK281" s="180">
        <v>0</v>
      </c>
      <c r="AL281" s="180">
        <v>0</v>
      </c>
      <c r="AM281" s="180">
        <v>0</v>
      </c>
      <c r="AN281" s="180">
        <v>0</v>
      </c>
      <c r="AO281" s="180">
        <v>0</v>
      </c>
      <c r="AP281" s="180">
        <v>0</v>
      </c>
      <c r="AQ281" s="180">
        <v>0</v>
      </c>
      <c r="AR281" s="48"/>
      <c r="AS281" s="48"/>
    </row>
    <row r="282" spans="1:45">
      <c r="A282" s="15" t="s">
        <v>272</v>
      </c>
      <c r="B282" s="374">
        <v>-876.87741000000005</v>
      </c>
      <c r="C282" s="374">
        <v>-276.36732000000001</v>
      </c>
      <c r="D282" s="374">
        <v>-1528.83204</v>
      </c>
      <c r="E282" s="374">
        <v>-38.793930000000003</v>
      </c>
      <c r="F282" s="374">
        <v>-0.95728000000000002</v>
      </c>
      <c r="G282" s="374">
        <v>-10.674629999999999</v>
      </c>
      <c r="H282" s="374">
        <v>-22.432400000000001</v>
      </c>
      <c r="I282" s="374">
        <v>-21.088650000000001</v>
      </c>
      <c r="J282" s="374">
        <v>-10.581340000000001</v>
      </c>
      <c r="K282" s="374">
        <v>-20.419150000000002</v>
      </c>
      <c r="L282" s="374">
        <v>-34.452309999999997</v>
      </c>
      <c r="M282" s="374">
        <v>-19.913640000000001</v>
      </c>
      <c r="N282" s="374">
        <v>-111.565</v>
      </c>
      <c r="O282" s="374">
        <v>-11.46162</v>
      </c>
      <c r="P282" s="374">
        <v>-11.424040000000002</v>
      </c>
      <c r="Q282" s="374">
        <v>-8.3769500000000008</v>
      </c>
      <c r="R282" s="374">
        <v>-20.223209999999998</v>
      </c>
      <c r="S282" s="374">
        <v>-5.9168500000000002</v>
      </c>
      <c r="T282" s="374">
        <v>-0.78628999999999993</v>
      </c>
      <c r="U282" s="374">
        <v>-1.4999999999999999E-4</v>
      </c>
      <c r="V282" s="374">
        <v>-7.7657100000000003</v>
      </c>
      <c r="W282" s="374">
        <v>-11.25318</v>
      </c>
      <c r="X282" s="374">
        <v>-14.42693</v>
      </c>
      <c r="Y282" s="374">
        <v>-34.593470000000003</v>
      </c>
      <c r="Z282" s="374">
        <v>-264.23878000000002</v>
      </c>
      <c r="AA282" s="374">
        <v>-10.73874</v>
      </c>
      <c r="AB282" s="374">
        <v>-42.59787</v>
      </c>
      <c r="AC282" s="374">
        <v>-364.02466999999996</v>
      </c>
      <c r="AD282" s="374">
        <v>-13.83229</v>
      </c>
      <c r="AE282" s="374">
        <v>-52.312419999999996</v>
      </c>
      <c r="AF282" s="374">
        <v>-3.0458099999999999</v>
      </c>
      <c r="AG282" s="374">
        <v>-1.05217</v>
      </c>
      <c r="AH282" s="374">
        <v>-3.4230100000000001</v>
      </c>
      <c r="AI282" s="374">
        <v>-3.7697399999999996</v>
      </c>
      <c r="AJ282" s="374">
        <v>-3.6873299999999998</v>
      </c>
      <c r="AK282" s="374">
        <v>-3.2460100000000001</v>
      </c>
      <c r="AL282" s="374">
        <v>-9.2123299999999997</v>
      </c>
      <c r="AM282" s="374">
        <v>-5.6492100000000001</v>
      </c>
      <c r="AN282" s="374">
        <v>-116.61183</v>
      </c>
      <c r="AO282" s="374">
        <v>-4.3116000000000003</v>
      </c>
      <c r="AP282" s="374">
        <v>-2.8594499999999998</v>
      </c>
      <c r="AQ282" s="374">
        <v>-4003.7967599999997</v>
      </c>
      <c r="AR282" s="170"/>
      <c r="AS282" s="48"/>
    </row>
    <row r="283" spans="1:45">
      <c r="A283" s="16" t="s">
        <v>266</v>
      </c>
      <c r="B283" s="180">
        <v>-353.15077000000002</v>
      </c>
      <c r="C283" s="180">
        <v>-7.1085099999999999</v>
      </c>
      <c r="D283" s="180">
        <v>-421.75387999999998</v>
      </c>
      <c r="E283" s="180">
        <v>-16.098870000000002</v>
      </c>
      <c r="F283" s="180">
        <v>0</v>
      </c>
      <c r="G283" s="180">
        <v>-0.52509000000000006</v>
      </c>
      <c r="H283" s="180">
        <v>-22.358599999999999</v>
      </c>
      <c r="I283" s="180">
        <v>-6.0554899999999998</v>
      </c>
      <c r="J283" s="180">
        <v>-10.5807</v>
      </c>
      <c r="K283" s="180">
        <v>-8.7621699999999993</v>
      </c>
      <c r="L283" s="180">
        <v>-0.89</v>
      </c>
      <c r="M283" s="180">
        <v>-7.9558999999999997</v>
      </c>
      <c r="N283" s="180">
        <v>-4.6590299999999996</v>
      </c>
      <c r="O283" s="180">
        <v>-4.0342900000000004</v>
      </c>
      <c r="P283" s="180">
        <v>-11.424040000000002</v>
      </c>
      <c r="Q283" s="180">
        <v>-7.70472</v>
      </c>
      <c r="R283" s="180">
        <v>-10.43154</v>
      </c>
      <c r="S283" s="180">
        <v>-4.9143500000000007</v>
      </c>
      <c r="T283" s="180">
        <v>0</v>
      </c>
      <c r="U283" s="180">
        <v>0</v>
      </c>
      <c r="V283" s="180">
        <v>-3.3309199999999999</v>
      </c>
      <c r="W283" s="180">
        <v>-4.3094099999999997</v>
      </c>
      <c r="X283" s="180">
        <v>-11.61891</v>
      </c>
      <c r="Y283" s="180">
        <v>-27.26127</v>
      </c>
      <c r="Z283" s="180">
        <v>-68.279929999999993</v>
      </c>
      <c r="AA283" s="180">
        <v>-4.1549499999999995</v>
      </c>
      <c r="AB283" s="180">
        <v>-35.539870000000001</v>
      </c>
      <c r="AC283" s="180">
        <v>-42.45279</v>
      </c>
      <c r="AD283" s="180">
        <v>-8.2929399999999998</v>
      </c>
      <c r="AE283" s="180">
        <v>-51.508940000000003</v>
      </c>
      <c r="AF283" s="180">
        <v>-3.0458099999999999</v>
      </c>
      <c r="AG283" s="180">
        <v>-1.04813</v>
      </c>
      <c r="AH283" s="180">
        <v>-3.2871700000000001</v>
      </c>
      <c r="AI283" s="180">
        <v>-3.2554600000000002</v>
      </c>
      <c r="AJ283" s="180">
        <v>-3.5682800000000001</v>
      </c>
      <c r="AK283" s="180">
        <v>-2.7008200000000002</v>
      </c>
      <c r="AL283" s="180">
        <v>-7.2815000000000003</v>
      </c>
      <c r="AM283" s="180">
        <v>-4.4229700000000003</v>
      </c>
      <c r="AN283" s="180">
        <v>-3.91744</v>
      </c>
      <c r="AO283" s="180">
        <v>-3.9316</v>
      </c>
      <c r="AP283" s="180">
        <v>-2.8594499999999998</v>
      </c>
      <c r="AQ283" s="180">
        <v>-1194.47651</v>
      </c>
      <c r="AR283" s="48"/>
      <c r="AS283" s="48"/>
    </row>
    <row r="284" spans="1:45">
      <c r="A284" s="16" t="s">
        <v>273</v>
      </c>
      <c r="B284" s="180">
        <v>-59.492820000000002</v>
      </c>
      <c r="C284" s="180">
        <v>-269.25880999999998</v>
      </c>
      <c r="D284" s="180">
        <v>-544.74543000000006</v>
      </c>
      <c r="E284" s="180">
        <v>-1E-3</v>
      </c>
      <c r="F284" s="180">
        <v>0</v>
      </c>
      <c r="G284" s="180">
        <v>0</v>
      </c>
      <c r="H284" s="180">
        <v>-7.3799999999999991E-2</v>
      </c>
      <c r="I284" s="180">
        <v>-5.5511699999999999</v>
      </c>
      <c r="J284" s="180">
        <v>0</v>
      </c>
      <c r="K284" s="180">
        <v>-11.58032</v>
      </c>
      <c r="L284" s="180">
        <v>-8.4234200000000001</v>
      </c>
      <c r="M284" s="180">
        <v>0</v>
      </c>
      <c r="N284" s="180">
        <v>-106.13597</v>
      </c>
      <c r="O284" s="180">
        <v>-2.9</v>
      </c>
      <c r="P284" s="180">
        <v>0</v>
      </c>
      <c r="Q284" s="180">
        <v>0</v>
      </c>
      <c r="R284" s="180">
        <v>-9.7916699999999999</v>
      </c>
      <c r="S284" s="180">
        <v>0</v>
      </c>
      <c r="T284" s="180">
        <v>-0.69044000000000005</v>
      </c>
      <c r="U284" s="180">
        <v>0</v>
      </c>
      <c r="V284" s="180">
        <v>0</v>
      </c>
      <c r="W284" s="180">
        <v>-1E-3</v>
      </c>
      <c r="X284" s="180">
        <v>-2.8</v>
      </c>
      <c r="Y284" s="180">
        <v>0</v>
      </c>
      <c r="Z284" s="180">
        <v>-180.69197</v>
      </c>
      <c r="AA284" s="180">
        <v>0</v>
      </c>
      <c r="AB284" s="180">
        <v>0</v>
      </c>
      <c r="AC284" s="180">
        <v>-183.14152999999999</v>
      </c>
      <c r="AD284" s="180">
        <v>0</v>
      </c>
      <c r="AE284" s="180">
        <v>0</v>
      </c>
      <c r="AF284" s="180">
        <v>0</v>
      </c>
      <c r="AG284" s="180">
        <v>0</v>
      </c>
      <c r="AH284" s="180">
        <v>-0.13584000000000002</v>
      </c>
      <c r="AI284" s="180">
        <v>0</v>
      </c>
      <c r="AJ284" s="180">
        <v>-0.11905</v>
      </c>
      <c r="AK284" s="180">
        <v>0</v>
      </c>
      <c r="AL284" s="180">
        <v>0</v>
      </c>
      <c r="AM284" s="180">
        <v>0</v>
      </c>
      <c r="AN284" s="180">
        <v>-77.800399999999996</v>
      </c>
      <c r="AO284" s="180">
        <v>0</v>
      </c>
      <c r="AP284" s="180">
        <v>0</v>
      </c>
      <c r="AQ284" s="180">
        <v>-1463.3346399999998</v>
      </c>
      <c r="AR284" s="48"/>
      <c r="AS284" s="48"/>
    </row>
    <row r="285" spans="1:45">
      <c r="A285" s="16" t="s">
        <v>274</v>
      </c>
      <c r="B285" s="180">
        <v>0</v>
      </c>
      <c r="C285" s="180">
        <v>0</v>
      </c>
      <c r="D285" s="180">
        <v>0</v>
      </c>
      <c r="E285" s="180">
        <v>0</v>
      </c>
      <c r="F285" s="180">
        <v>0</v>
      </c>
      <c r="G285" s="180">
        <v>0</v>
      </c>
      <c r="H285" s="180">
        <v>0</v>
      </c>
      <c r="I285" s="180">
        <v>0</v>
      </c>
      <c r="J285" s="180">
        <v>0</v>
      </c>
      <c r="K285" s="180">
        <v>0</v>
      </c>
      <c r="L285" s="180">
        <v>0</v>
      </c>
      <c r="M285" s="180">
        <v>0</v>
      </c>
      <c r="N285" s="180">
        <v>0</v>
      </c>
      <c r="O285" s="180">
        <v>0</v>
      </c>
      <c r="P285" s="180">
        <v>0</v>
      </c>
      <c r="Q285" s="180">
        <v>0</v>
      </c>
      <c r="R285" s="180">
        <v>0</v>
      </c>
      <c r="S285" s="180">
        <v>0</v>
      </c>
      <c r="T285" s="180">
        <v>0</v>
      </c>
      <c r="U285" s="180">
        <v>0</v>
      </c>
      <c r="V285" s="180">
        <v>0</v>
      </c>
      <c r="W285" s="180">
        <v>0</v>
      </c>
      <c r="X285" s="180">
        <v>0</v>
      </c>
      <c r="Y285" s="180">
        <v>0</v>
      </c>
      <c r="Z285" s="180">
        <v>0</v>
      </c>
      <c r="AA285" s="180">
        <v>0</v>
      </c>
      <c r="AB285" s="180">
        <v>0</v>
      </c>
      <c r="AC285" s="180">
        <v>0</v>
      </c>
      <c r="AD285" s="180">
        <v>0</v>
      </c>
      <c r="AE285" s="180">
        <v>0</v>
      </c>
      <c r="AF285" s="180">
        <v>0</v>
      </c>
      <c r="AG285" s="180">
        <v>0</v>
      </c>
      <c r="AH285" s="180">
        <v>0</v>
      </c>
      <c r="AI285" s="180">
        <v>0</v>
      </c>
      <c r="AJ285" s="180">
        <v>0</v>
      </c>
      <c r="AK285" s="180">
        <v>0</v>
      </c>
      <c r="AL285" s="180">
        <v>0</v>
      </c>
      <c r="AM285" s="180">
        <v>0</v>
      </c>
      <c r="AN285" s="180">
        <v>0</v>
      </c>
      <c r="AO285" s="180">
        <v>0</v>
      </c>
      <c r="AP285" s="180">
        <v>0</v>
      </c>
      <c r="AQ285" s="180">
        <v>0</v>
      </c>
      <c r="AR285" s="48"/>
      <c r="AS285" s="48"/>
    </row>
    <row r="286" spans="1:45">
      <c r="A286" s="16" t="s">
        <v>275</v>
      </c>
      <c r="B286" s="180">
        <v>0</v>
      </c>
      <c r="C286" s="180">
        <v>0</v>
      </c>
      <c r="D286" s="180">
        <v>0</v>
      </c>
      <c r="E286" s="180">
        <v>-12.658049999999999</v>
      </c>
      <c r="F286" s="180">
        <v>0</v>
      </c>
      <c r="G286" s="180">
        <v>0</v>
      </c>
      <c r="H286" s="180">
        <v>0</v>
      </c>
      <c r="I286" s="180">
        <v>0</v>
      </c>
      <c r="J286" s="180">
        <v>0</v>
      </c>
      <c r="K286" s="180">
        <v>0</v>
      </c>
      <c r="L286" s="180">
        <v>0</v>
      </c>
      <c r="M286" s="180">
        <v>0</v>
      </c>
      <c r="N286" s="180">
        <v>0</v>
      </c>
      <c r="O286" s="180">
        <v>0</v>
      </c>
      <c r="P286" s="180">
        <v>0</v>
      </c>
      <c r="Q286" s="180">
        <v>0</v>
      </c>
      <c r="R286" s="180">
        <v>0</v>
      </c>
      <c r="S286" s="180">
        <v>0</v>
      </c>
      <c r="T286" s="180">
        <v>0</v>
      </c>
      <c r="U286" s="180">
        <v>0</v>
      </c>
      <c r="V286" s="180">
        <v>0</v>
      </c>
      <c r="W286" s="180">
        <v>0</v>
      </c>
      <c r="X286" s="180">
        <v>0</v>
      </c>
      <c r="Y286" s="180">
        <v>0</v>
      </c>
      <c r="Z286" s="180">
        <v>0</v>
      </c>
      <c r="AA286" s="180">
        <v>0</v>
      </c>
      <c r="AB286" s="180">
        <v>0</v>
      </c>
      <c r="AC286" s="180">
        <v>0</v>
      </c>
      <c r="AD286" s="180">
        <v>0</v>
      </c>
      <c r="AE286" s="180">
        <v>0</v>
      </c>
      <c r="AF286" s="180">
        <v>0</v>
      </c>
      <c r="AG286" s="180">
        <v>0</v>
      </c>
      <c r="AH286" s="180">
        <v>0</v>
      </c>
      <c r="AI286" s="180">
        <v>0</v>
      </c>
      <c r="AJ286" s="180">
        <v>0</v>
      </c>
      <c r="AK286" s="180">
        <v>0</v>
      </c>
      <c r="AL286" s="180">
        <v>0</v>
      </c>
      <c r="AM286" s="180">
        <v>0</v>
      </c>
      <c r="AN286" s="180">
        <v>0</v>
      </c>
      <c r="AO286" s="180">
        <v>0</v>
      </c>
      <c r="AP286" s="180">
        <v>0</v>
      </c>
      <c r="AQ286" s="180">
        <v>-12.658049999999999</v>
      </c>
      <c r="AR286" s="48"/>
      <c r="AS286" s="48"/>
    </row>
    <row r="287" spans="1:45">
      <c r="A287" s="17" t="s">
        <v>276</v>
      </c>
      <c r="B287" s="180">
        <v>-464.23381999999998</v>
      </c>
      <c r="C287" s="180">
        <v>0</v>
      </c>
      <c r="D287" s="180">
        <v>-562.33272999999997</v>
      </c>
      <c r="E287" s="180">
        <v>-10.036010000000001</v>
      </c>
      <c r="F287" s="180">
        <v>-0.95728000000000002</v>
      </c>
      <c r="G287" s="180">
        <v>-10.14954</v>
      </c>
      <c r="H287" s="180">
        <v>0</v>
      </c>
      <c r="I287" s="180">
        <v>-9.4819899999999997</v>
      </c>
      <c r="J287" s="180">
        <v>-6.4000000000000005E-4</v>
      </c>
      <c r="K287" s="180">
        <v>-7.6659999999999992E-2</v>
      </c>
      <c r="L287" s="180">
        <v>-25.13889</v>
      </c>
      <c r="M287" s="180">
        <v>-11.957739999999999</v>
      </c>
      <c r="N287" s="180">
        <v>-0.77</v>
      </c>
      <c r="O287" s="180">
        <v>-4.5273300000000001</v>
      </c>
      <c r="P287" s="180">
        <v>0</v>
      </c>
      <c r="Q287" s="180">
        <v>-0.67222999999999999</v>
      </c>
      <c r="R287" s="180">
        <v>0</v>
      </c>
      <c r="S287" s="180">
        <v>-1.0024999999999999</v>
      </c>
      <c r="T287" s="180">
        <v>-9.5849999999999991E-2</v>
      </c>
      <c r="U287" s="180">
        <v>-1.4999999999999999E-4</v>
      </c>
      <c r="V287" s="180">
        <v>-4.4347899999999996</v>
      </c>
      <c r="W287" s="180">
        <v>-6.9427700000000003</v>
      </c>
      <c r="X287" s="180">
        <v>-8.0199999999999994E-3</v>
      </c>
      <c r="Y287" s="180">
        <v>-7.3321999999999994</v>
      </c>
      <c r="Z287" s="180">
        <v>-15.266879999999999</v>
      </c>
      <c r="AA287" s="180">
        <v>-6.5837899999999996</v>
      </c>
      <c r="AB287" s="180">
        <v>-7.0579999999999998</v>
      </c>
      <c r="AC287" s="180">
        <v>-138.43035</v>
      </c>
      <c r="AD287" s="180">
        <v>-5.5393500000000007</v>
      </c>
      <c r="AE287" s="180">
        <v>-0.80347999999999997</v>
      </c>
      <c r="AF287" s="180">
        <v>0</v>
      </c>
      <c r="AG287" s="180">
        <v>-4.0400000000000002E-3</v>
      </c>
      <c r="AH287" s="180">
        <v>0</v>
      </c>
      <c r="AI287" s="180">
        <v>-0.51427999999999996</v>
      </c>
      <c r="AJ287" s="180">
        <v>0</v>
      </c>
      <c r="AK287" s="180">
        <v>-0.54519000000000006</v>
      </c>
      <c r="AL287" s="180">
        <v>-1.9308299999999998</v>
      </c>
      <c r="AM287" s="180">
        <v>-1.22624</v>
      </c>
      <c r="AN287" s="180">
        <v>-34.893989999999995</v>
      </c>
      <c r="AO287" s="180">
        <v>-0.38</v>
      </c>
      <c r="AP287" s="180">
        <v>0</v>
      </c>
      <c r="AQ287" s="180">
        <v>-1333.3275599999999</v>
      </c>
      <c r="AR287" s="48"/>
      <c r="AS287" s="48"/>
    </row>
    <row r="288" spans="1:45">
      <c r="A288" s="17" t="s">
        <v>277</v>
      </c>
      <c r="B288" s="180">
        <v>0</v>
      </c>
      <c r="C288" s="180">
        <v>0</v>
      </c>
      <c r="D288" s="180">
        <v>0</v>
      </c>
      <c r="E288" s="180">
        <v>0</v>
      </c>
      <c r="F288" s="180">
        <v>0</v>
      </c>
      <c r="G288" s="180">
        <v>0</v>
      </c>
      <c r="H288" s="180">
        <v>0</v>
      </c>
      <c r="I288" s="180">
        <v>0</v>
      </c>
      <c r="J288" s="180">
        <v>0</v>
      </c>
      <c r="K288" s="180">
        <v>0</v>
      </c>
      <c r="L288" s="180">
        <v>0</v>
      </c>
      <c r="M288" s="180">
        <v>0</v>
      </c>
      <c r="N288" s="180">
        <v>0</v>
      </c>
      <c r="O288" s="180">
        <v>0</v>
      </c>
      <c r="P288" s="180">
        <v>0</v>
      </c>
      <c r="Q288" s="180">
        <v>0</v>
      </c>
      <c r="R288" s="180">
        <v>0</v>
      </c>
      <c r="S288" s="180">
        <v>0</v>
      </c>
      <c r="T288" s="180">
        <v>0</v>
      </c>
      <c r="U288" s="180">
        <v>0</v>
      </c>
      <c r="V288" s="180">
        <v>0</v>
      </c>
      <c r="W288" s="180">
        <v>0</v>
      </c>
      <c r="X288" s="180">
        <v>0</v>
      </c>
      <c r="Y288" s="180">
        <v>0</v>
      </c>
      <c r="Z288" s="180">
        <v>0</v>
      </c>
      <c r="AA288" s="180">
        <v>0</v>
      </c>
      <c r="AB288" s="180">
        <v>0</v>
      </c>
      <c r="AC288" s="180">
        <v>0</v>
      </c>
      <c r="AD288" s="180">
        <v>0</v>
      </c>
      <c r="AE288" s="180">
        <v>0</v>
      </c>
      <c r="AF288" s="180">
        <v>0</v>
      </c>
      <c r="AG288" s="180">
        <v>0</v>
      </c>
      <c r="AH288" s="180">
        <v>0</v>
      </c>
      <c r="AI288" s="180">
        <v>0</v>
      </c>
      <c r="AJ288" s="180">
        <v>0</v>
      </c>
      <c r="AK288" s="180">
        <v>0</v>
      </c>
      <c r="AL288" s="180">
        <v>0</v>
      </c>
      <c r="AM288" s="180">
        <v>0</v>
      </c>
      <c r="AN288" s="180">
        <v>0</v>
      </c>
      <c r="AO288" s="180">
        <v>0</v>
      </c>
      <c r="AP288" s="180">
        <v>0</v>
      </c>
      <c r="AQ288" s="180">
        <v>0</v>
      </c>
      <c r="AR288" s="48"/>
      <c r="AS288" s="48"/>
    </row>
    <row r="289" spans="1:45">
      <c r="A289" s="15" t="s">
        <v>278</v>
      </c>
      <c r="B289" s="374">
        <v>21033.958350000001</v>
      </c>
      <c r="C289" s="374">
        <v>4543.2422000000006</v>
      </c>
      <c r="D289" s="374">
        <v>11362.93317</v>
      </c>
      <c r="E289" s="374">
        <v>4701.3629500000006</v>
      </c>
      <c r="F289" s="374">
        <v>2276.6222599999996</v>
      </c>
      <c r="G289" s="374">
        <v>1928.4543000000001</v>
      </c>
      <c r="H289" s="374">
        <v>2222.4125099999997</v>
      </c>
      <c r="I289" s="374">
        <v>2729.6574900000001</v>
      </c>
      <c r="J289" s="374">
        <v>2664.88814</v>
      </c>
      <c r="K289" s="374">
        <v>3688.7417999999998</v>
      </c>
      <c r="L289" s="374">
        <v>1478.5480299999999</v>
      </c>
      <c r="M289" s="374">
        <v>3240.5540799999999</v>
      </c>
      <c r="N289" s="374">
        <v>5294.7462100000002</v>
      </c>
      <c r="O289" s="374">
        <v>2076.20273</v>
      </c>
      <c r="P289" s="374">
        <v>1711.6867099999999</v>
      </c>
      <c r="Q289" s="374">
        <v>1206.38552</v>
      </c>
      <c r="R289" s="374">
        <v>1035.5038500000001</v>
      </c>
      <c r="S289" s="374">
        <v>918.39261999999997</v>
      </c>
      <c r="T289" s="374">
        <v>2485.2160299999996</v>
      </c>
      <c r="U289" s="374">
        <v>2518.1310099999996</v>
      </c>
      <c r="V289" s="374">
        <v>954.47529000000009</v>
      </c>
      <c r="W289" s="374">
        <v>1835.1275000000001</v>
      </c>
      <c r="X289" s="374">
        <v>2911.7169399999998</v>
      </c>
      <c r="Y289" s="374">
        <v>2051.56855</v>
      </c>
      <c r="Z289" s="374">
        <v>2450.0964399999998</v>
      </c>
      <c r="AA289" s="374">
        <v>1400.6309199999998</v>
      </c>
      <c r="AB289" s="374">
        <v>3583.34735</v>
      </c>
      <c r="AC289" s="374">
        <v>4515.4993099999992</v>
      </c>
      <c r="AD289" s="374">
        <v>2200.2488699999999</v>
      </c>
      <c r="AE289" s="374">
        <v>4370.9116399999994</v>
      </c>
      <c r="AF289" s="374">
        <v>1298.45695</v>
      </c>
      <c r="AG289" s="374">
        <v>1194.08538</v>
      </c>
      <c r="AH289" s="374">
        <v>937.39066000000003</v>
      </c>
      <c r="AI289" s="374">
        <v>444.63996999999995</v>
      </c>
      <c r="AJ289" s="374">
        <v>684.14596999999992</v>
      </c>
      <c r="AK289" s="374">
        <v>589.92486999999994</v>
      </c>
      <c r="AL289" s="374">
        <v>1564.12293</v>
      </c>
      <c r="AM289" s="374">
        <v>552.78826000000004</v>
      </c>
      <c r="AN289" s="374">
        <v>2330.5964199999999</v>
      </c>
      <c r="AO289" s="374">
        <v>1181.43434</v>
      </c>
      <c r="AP289" s="374">
        <v>442.25334999999995</v>
      </c>
      <c r="AQ289" s="374">
        <v>116611.10187</v>
      </c>
      <c r="AR289" s="170"/>
      <c r="AS289" s="48"/>
    </row>
    <row r="290" spans="1:45">
      <c r="A290" s="16" t="s">
        <v>279</v>
      </c>
      <c r="B290" s="180">
        <v>4260.9459100000004</v>
      </c>
      <c r="C290" s="180">
        <v>1038.30855</v>
      </c>
      <c r="D290" s="180">
        <v>7878.9585399999996</v>
      </c>
      <c r="E290" s="180">
        <v>356.96179999999998</v>
      </c>
      <c r="F290" s="180">
        <v>744.80721999999992</v>
      </c>
      <c r="G290" s="180">
        <v>42.605959999999996</v>
      </c>
      <c r="H290" s="180">
        <v>288.75412</v>
      </c>
      <c r="I290" s="180">
        <v>456.18829999999997</v>
      </c>
      <c r="J290" s="180">
        <v>337.89102000000003</v>
      </c>
      <c r="K290" s="180">
        <v>666.73079000000007</v>
      </c>
      <c r="L290" s="180">
        <v>1860.2030400000001</v>
      </c>
      <c r="M290" s="180">
        <v>585.88805000000002</v>
      </c>
      <c r="N290" s="180">
        <v>563.05939000000001</v>
      </c>
      <c r="O290" s="180">
        <v>1386.2711899999999</v>
      </c>
      <c r="P290" s="180">
        <v>220.90389000000002</v>
      </c>
      <c r="Q290" s="180">
        <v>22.390099999999997</v>
      </c>
      <c r="R290" s="180">
        <v>867.39339000000007</v>
      </c>
      <c r="S290" s="180">
        <v>120.41969999999999</v>
      </c>
      <c r="T290" s="180">
        <v>256.29777999999999</v>
      </c>
      <c r="U290" s="180">
        <v>60.323589999999996</v>
      </c>
      <c r="V290" s="180">
        <v>61.598759999999999</v>
      </c>
      <c r="W290" s="180">
        <v>1158.7453500000001</v>
      </c>
      <c r="X290" s="180">
        <v>1676.635</v>
      </c>
      <c r="Y290" s="180">
        <v>512.61191999999994</v>
      </c>
      <c r="Z290" s="180">
        <v>318.52307999999999</v>
      </c>
      <c r="AA290" s="180">
        <v>362.23172</v>
      </c>
      <c r="AB290" s="180">
        <v>2075.2417</v>
      </c>
      <c r="AC290" s="180">
        <v>4324.1442699999998</v>
      </c>
      <c r="AD290" s="180">
        <v>395.35171000000003</v>
      </c>
      <c r="AE290" s="180">
        <v>271.57357999999999</v>
      </c>
      <c r="AF290" s="180">
        <v>356.70416999999998</v>
      </c>
      <c r="AG290" s="180">
        <v>223.99929</v>
      </c>
      <c r="AH290" s="180">
        <v>82.61797</v>
      </c>
      <c r="AI290" s="180">
        <v>376.41558000000003</v>
      </c>
      <c r="AJ290" s="180">
        <v>20.261959999999998</v>
      </c>
      <c r="AK290" s="180">
        <v>1228.8541599999999</v>
      </c>
      <c r="AL290" s="180">
        <v>1931.12141</v>
      </c>
      <c r="AM290" s="180">
        <v>90.728070000000002</v>
      </c>
      <c r="AN290" s="180">
        <v>172.67704999999998</v>
      </c>
      <c r="AO290" s="180">
        <v>1067.40562</v>
      </c>
      <c r="AP290" s="180">
        <v>61.595279999999995</v>
      </c>
      <c r="AQ290" s="180">
        <v>38784.339979999997</v>
      </c>
      <c r="AR290" s="170"/>
      <c r="AS290" s="48"/>
    </row>
    <row r="291" spans="1:45">
      <c r="A291" s="16" t="s">
        <v>280</v>
      </c>
      <c r="B291" s="180">
        <v>490.99981000000002</v>
      </c>
      <c r="C291" s="180">
        <v>814.16945999999996</v>
      </c>
      <c r="D291" s="180">
        <v>3467.61582</v>
      </c>
      <c r="E291" s="180">
        <v>44.474559999999997</v>
      </c>
      <c r="F291" s="180">
        <v>1.07969</v>
      </c>
      <c r="G291" s="180">
        <v>0.27144999999999997</v>
      </c>
      <c r="H291" s="180">
        <v>0</v>
      </c>
      <c r="I291" s="180">
        <v>367.08810999999997</v>
      </c>
      <c r="J291" s="180">
        <v>6.4</v>
      </c>
      <c r="K291" s="180">
        <v>2.4358499999999998</v>
      </c>
      <c r="L291" s="180">
        <v>836.79284999999993</v>
      </c>
      <c r="M291" s="180">
        <v>56.352959999999996</v>
      </c>
      <c r="N291" s="180">
        <v>118.07131</v>
      </c>
      <c r="O291" s="180">
        <v>909.30199000000005</v>
      </c>
      <c r="P291" s="180">
        <v>5.3126000000000007</v>
      </c>
      <c r="Q291" s="180">
        <v>1.2906300000000002</v>
      </c>
      <c r="R291" s="180">
        <v>0</v>
      </c>
      <c r="S291" s="180">
        <v>0</v>
      </c>
      <c r="T291" s="180">
        <v>218.04839000000001</v>
      </c>
      <c r="U291" s="180">
        <v>1.4109700000000001</v>
      </c>
      <c r="V291" s="180">
        <v>5.9974999999999996</v>
      </c>
      <c r="W291" s="180">
        <v>111.79637</v>
      </c>
      <c r="X291" s="180">
        <v>426.75934000000001</v>
      </c>
      <c r="Y291" s="180">
        <v>0.63373999999999997</v>
      </c>
      <c r="Z291" s="180">
        <v>7.57925</v>
      </c>
      <c r="AA291" s="180">
        <v>0</v>
      </c>
      <c r="AB291" s="180">
        <v>1003.44657</v>
      </c>
      <c r="AC291" s="180">
        <v>573.59266000000002</v>
      </c>
      <c r="AD291" s="180">
        <v>13.73476</v>
      </c>
      <c r="AE291" s="180">
        <v>0</v>
      </c>
      <c r="AF291" s="180">
        <v>47.823540000000001</v>
      </c>
      <c r="AG291" s="180">
        <v>0</v>
      </c>
      <c r="AH291" s="180">
        <v>1.25359</v>
      </c>
      <c r="AI291" s="180">
        <v>157.77914000000001</v>
      </c>
      <c r="AJ291" s="180">
        <v>1.4841199999999999</v>
      </c>
      <c r="AK291" s="180">
        <v>103.52489999999999</v>
      </c>
      <c r="AL291" s="180">
        <v>342.86214000000001</v>
      </c>
      <c r="AM291" s="180">
        <v>25.518360000000001</v>
      </c>
      <c r="AN291" s="180">
        <v>94.192050000000009</v>
      </c>
      <c r="AO291" s="180">
        <v>157.56682000000001</v>
      </c>
      <c r="AP291" s="180">
        <v>0</v>
      </c>
      <c r="AQ291" s="180">
        <v>10416.661300000002</v>
      </c>
      <c r="AR291" s="48"/>
      <c r="AS291" s="48"/>
    </row>
    <row r="292" spans="1:45">
      <c r="A292" s="16" t="s">
        <v>281</v>
      </c>
      <c r="B292" s="180">
        <v>3769.9461000000001</v>
      </c>
      <c r="C292" s="180">
        <v>224.13909000000001</v>
      </c>
      <c r="D292" s="180">
        <v>4411.3427199999996</v>
      </c>
      <c r="E292" s="180">
        <v>312.48723999999999</v>
      </c>
      <c r="F292" s="180">
        <v>743.72753</v>
      </c>
      <c r="G292" s="180">
        <v>42.334510000000002</v>
      </c>
      <c r="H292" s="180">
        <v>288.75412</v>
      </c>
      <c r="I292" s="180">
        <v>89.100189999999998</v>
      </c>
      <c r="J292" s="180">
        <v>331.49101999999999</v>
      </c>
      <c r="K292" s="180">
        <v>664.29494</v>
      </c>
      <c r="L292" s="180">
        <v>1023.4101899999999</v>
      </c>
      <c r="M292" s="180">
        <v>529.53508999999997</v>
      </c>
      <c r="N292" s="180">
        <v>444.98808000000002</v>
      </c>
      <c r="O292" s="180">
        <v>476.9692</v>
      </c>
      <c r="P292" s="180">
        <v>215.59129000000001</v>
      </c>
      <c r="Q292" s="180">
        <v>21.09947</v>
      </c>
      <c r="R292" s="180">
        <v>867.39339000000007</v>
      </c>
      <c r="S292" s="180">
        <v>120.41969999999999</v>
      </c>
      <c r="T292" s="180">
        <v>38.249389999999998</v>
      </c>
      <c r="U292" s="180">
        <v>58.912620000000004</v>
      </c>
      <c r="V292" s="180">
        <v>55.601260000000003</v>
      </c>
      <c r="W292" s="180">
        <v>1046.9489799999999</v>
      </c>
      <c r="X292" s="180">
        <v>1249.8756599999999</v>
      </c>
      <c r="Y292" s="180">
        <v>511.97818000000001</v>
      </c>
      <c r="Z292" s="180">
        <v>310.94382999999999</v>
      </c>
      <c r="AA292" s="180">
        <v>362.23172</v>
      </c>
      <c r="AB292" s="180">
        <v>1071.79513</v>
      </c>
      <c r="AC292" s="180">
        <v>3750.55161</v>
      </c>
      <c r="AD292" s="180">
        <v>381.61695000000003</v>
      </c>
      <c r="AE292" s="180">
        <v>271.57357999999999</v>
      </c>
      <c r="AF292" s="180">
        <v>308.88063</v>
      </c>
      <c r="AG292" s="180">
        <v>223.99929</v>
      </c>
      <c r="AH292" s="180">
        <v>81.364380000000011</v>
      </c>
      <c r="AI292" s="180">
        <v>218.63643999999999</v>
      </c>
      <c r="AJ292" s="180">
        <v>18.777840000000001</v>
      </c>
      <c r="AK292" s="180">
        <v>1125.32926</v>
      </c>
      <c r="AL292" s="180">
        <v>1588.25927</v>
      </c>
      <c r="AM292" s="180">
        <v>65.209710000000001</v>
      </c>
      <c r="AN292" s="180">
        <v>78.484999999999999</v>
      </c>
      <c r="AO292" s="180">
        <v>909.83879999999999</v>
      </c>
      <c r="AP292" s="180">
        <v>61.595279999999995</v>
      </c>
      <c r="AQ292" s="180">
        <v>28367.678680000001</v>
      </c>
      <c r="AR292" s="48"/>
      <c r="AS292" s="48"/>
    </row>
    <row r="293" spans="1:45">
      <c r="A293" s="16" t="s">
        <v>282</v>
      </c>
      <c r="B293" s="180">
        <v>0</v>
      </c>
      <c r="C293" s="180">
        <v>0</v>
      </c>
      <c r="D293" s="180">
        <v>0</v>
      </c>
      <c r="E293" s="180">
        <v>0</v>
      </c>
      <c r="F293" s="180">
        <v>0</v>
      </c>
      <c r="G293" s="180">
        <v>0</v>
      </c>
      <c r="H293" s="180">
        <v>0</v>
      </c>
      <c r="I293" s="180">
        <v>0</v>
      </c>
      <c r="J293" s="180">
        <v>0</v>
      </c>
      <c r="K293" s="180">
        <v>0</v>
      </c>
      <c r="L293" s="180">
        <v>0</v>
      </c>
      <c r="M293" s="180">
        <v>0</v>
      </c>
      <c r="N293" s="180">
        <v>0</v>
      </c>
      <c r="O293" s="180">
        <v>0</v>
      </c>
      <c r="P293" s="180">
        <v>0</v>
      </c>
      <c r="Q293" s="180">
        <v>0</v>
      </c>
      <c r="R293" s="180">
        <v>0</v>
      </c>
      <c r="S293" s="180">
        <v>0</v>
      </c>
      <c r="T293" s="180">
        <v>0</v>
      </c>
      <c r="U293" s="180">
        <v>0</v>
      </c>
      <c r="V293" s="180">
        <v>0</v>
      </c>
      <c r="W293" s="180">
        <v>0</v>
      </c>
      <c r="X293" s="180">
        <v>0</v>
      </c>
      <c r="Y293" s="180">
        <v>0</v>
      </c>
      <c r="Z293" s="180">
        <v>0</v>
      </c>
      <c r="AA293" s="180">
        <v>0</v>
      </c>
      <c r="AB293" s="180">
        <v>0</v>
      </c>
      <c r="AC293" s="180">
        <v>0</v>
      </c>
      <c r="AD293" s="180">
        <v>0</v>
      </c>
      <c r="AE293" s="180">
        <v>0</v>
      </c>
      <c r="AF293" s="180">
        <v>0</v>
      </c>
      <c r="AG293" s="180">
        <v>0</v>
      </c>
      <c r="AH293" s="180">
        <v>0</v>
      </c>
      <c r="AI293" s="180">
        <v>0</v>
      </c>
      <c r="AJ293" s="180">
        <v>0</v>
      </c>
      <c r="AK293" s="180">
        <v>0</v>
      </c>
      <c r="AL293" s="180">
        <v>0</v>
      </c>
      <c r="AM293" s="180">
        <v>0</v>
      </c>
      <c r="AN293" s="180">
        <v>0</v>
      </c>
      <c r="AO293" s="180">
        <v>0</v>
      </c>
      <c r="AP293" s="180">
        <v>0</v>
      </c>
      <c r="AQ293" s="180">
        <v>0</v>
      </c>
      <c r="AR293" s="48"/>
      <c r="AS293" s="48"/>
    </row>
    <row r="294" spans="1:45">
      <c r="A294" s="16" t="s">
        <v>283</v>
      </c>
      <c r="B294" s="180">
        <v>0</v>
      </c>
      <c r="C294" s="180">
        <v>0</v>
      </c>
      <c r="D294" s="180">
        <v>0</v>
      </c>
      <c r="E294" s="180">
        <v>0</v>
      </c>
      <c r="F294" s="180">
        <v>0</v>
      </c>
      <c r="G294" s="180">
        <v>0</v>
      </c>
      <c r="H294" s="180">
        <v>0</v>
      </c>
      <c r="I294" s="180">
        <v>0</v>
      </c>
      <c r="J294" s="180">
        <v>0</v>
      </c>
      <c r="K294" s="180">
        <v>0</v>
      </c>
      <c r="L294" s="180">
        <v>0</v>
      </c>
      <c r="M294" s="180">
        <v>0</v>
      </c>
      <c r="N294" s="180">
        <v>0</v>
      </c>
      <c r="O294" s="180">
        <v>0</v>
      </c>
      <c r="P294" s="180">
        <v>0</v>
      </c>
      <c r="Q294" s="180">
        <v>0</v>
      </c>
      <c r="R294" s="180">
        <v>0</v>
      </c>
      <c r="S294" s="180">
        <v>0</v>
      </c>
      <c r="T294" s="180">
        <v>0</v>
      </c>
      <c r="U294" s="180">
        <v>0</v>
      </c>
      <c r="V294" s="180">
        <v>0</v>
      </c>
      <c r="W294" s="180">
        <v>0</v>
      </c>
      <c r="X294" s="180">
        <v>0</v>
      </c>
      <c r="Y294" s="180">
        <v>0</v>
      </c>
      <c r="Z294" s="180">
        <v>0</v>
      </c>
      <c r="AA294" s="180">
        <v>0</v>
      </c>
      <c r="AB294" s="180">
        <v>0</v>
      </c>
      <c r="AC294" s="180">
        <v>0</v>
      </c>
      <c r="AD294" s="180">
        <v>0</v>
      </c>
      <c r="AE294" s="180">
        <v>0</v>
      </c>
      <c r="AF294" s="180">
        <v>0</v>
      </c>
      <c r="AG294" s="180">
        <v>0</v>
      </c>
      <c r="AH294" s="180">
        <v>0</v>
      </c>
      <c r="AI294" s="180">
        <v>0</v>
      </c>
      <c r="AJ294" s="180">
        <v>0</v>
      </c>
      <c r="AK294" s="180">
        <v>0</v>
      </c>
      <c r="AL294" s="180">
        <v>0</v>
      </c>
      <c r="AM294" s="180">
        <v>0</v>
      </c>
      <c r="AN294" s="180">
        <v>0</v>
      </c>
      <c r="AO294" s="180">
        <v>0</v>
      </c>
      <c r="AP294" s="180">
        <v>0</v>
      </c>
      <c r="AQ294" s="180">
        <v>0</v>
      </c>
      <c r="AR294" s="48"/>
      <c r="AS294" s="48"/>
    </row>
    <row r="295" spans="1:45">
      <c r="A295" s="16" t="s">
        <v>284</v>
      </c>
      <c r="B295" s="180">
        <v>0</v>
      </c>
      <c r="C295" s="180">
        <v>0</v>
      </c>
      <c r="D295" s="180">
        <v>0</v>
      </c>
      <c r="E295" s="180">
        <v>0</v>
      </c>
      <c r="F295" s="180">
        <v>0</v>
      </c>
      <c r="G295" s="180">
        <v>0</v>
      </c>
      <c r="H295" s="180">
        <v>0</v>
      </c>
      <c r="I295" s="180">
        <v>0</v>
      </c>
      <c r="J295" s="180">
        <v>0</v>
      </c>
      <c r="K295" s="180">
        <v>0</v>
      </c>
      <c r="L295" s="180">
        <v>0</v>
      </c>
      <c r="M295" s="180">
        <v>0</v>
      </c>
      <c r="N295" s="180">
        <v>0</v>
      </c>
      <c r="O295" s="180">
        <v>0</v>
      </c>
      <c r="P295" s="180">
        <v>0</v>
      </c>
      <c r="Q295" s="180">
        <v>0</v>
      </c>
      <c r="R295" s="180">
        <v>0</v>
      </c>
      <c r="S295" s="180">
        <v>0</v>
      </c>
      <c r="T295" s="180">
        <v>0</v>
      </c>
      <c r="U295" s="180">
        <v>0</v>
      </c>
      <c r="V295" s="180">
        <v>0</v>
      </c>
      <c r="W295" s="180">
        <v>0</v>
      </c>
      <c r="X295" s="180">
        <v>0</v>
      </c>
      <c r="Y295" s="180">
        <v>0</v>
      </c>
      <c r="Z295" s="180">
        <v>0</v>
      </c>
      <c r="AA295" s="180">
        <v>0</v>
      </c>
      <c r="AB295" s="180">
        <v>0</v>
      </c>
      <c r="AC295" s="180">
        <v>0</v>
      </c>
      <c r="AD295" s="180">
        <v>0</v>
      </c>
      <c r="AE295" s="180">
        <v>0</v>
      </c>
      <c r="AF295" s="180">
        <v>0</v>
      </c>
      <c r="AG295" s="180">
        <v>0</v>
      </c>
      <c r="AH295" s="180">
        <v>0</v>
      </c>
      <c r="AI295" s="180">
        <v>0</v>
      </c>
      <c r="AJ295" s="180">
        <v>0</v>
      </c>
      <c r="AK295" s="180">
        <v>0</v>
      </c>
      <c r="AL295" s="180">
        <v>0</v>
      </c>
      <c r="AM295" s="180">
        <v>0</v>
      </c>
      <c r="AN295" s="180">
        <v>0</v>
      </c>
      <c r="AO295" s="180">
        <v>0</v>
      </c>
      <c r="AP295" s="180">
        <v>0</v>
      </c>
      <c r="AQ295" s="180">
        <v>0</v>
      </c>
      <c r="AR295" s="48"/>
      <c r="AS295" s="48"/>
    </row>
    <row r="296" spans="1:45">
      <c r="A296" s="16" t="s">
        <v>285</v>
      </c>
      <c r="B296" s="180">
        <v>0</v>
      </c>
      <c r="C296" s="180">
        <v>0</v>
      </c>
      <c r="D296" s="180">
        <v>0</v>
      </c>
      <c r="E296" s="180">
        <v>0</v>
      </c>
      <c r="F296" s="180">
        <v>0</v>
      </c>
      <c r="G296" s="180">
        <v>0</v>
      </c>
      <c r="H296" s="180">
        <v>0</v>
      </c>
      <c r="I296" s="180">
        <v>0</v>
      </c>
      <c r="J296" s="180">
        <v>0</v>
      </c>
      <c r="K296" s="180">
        <v>0</v>
      </c>
      <c r="L296" s="180">
        <v>0</v>
      </c>
      <c r="M296" s="180">
        <v>0</v>
      </c>
      <c r="N296" s="180">
        <v>0</v>
      </c>
      <c r="O296" s="180">
        <v>0</v>
      </c>
      <c r="P296" s="180">
        <v>0</v>
      </c>
      <c r="Q296" s="180">
        <v>0</v>
      </c>
      <c r="R296" s="180">
        <v>0</v>
      </c>
      <c r="S296" s="180">
        <v>0</v>
      </c>
      <c r="T296" s="180">
        <v>0</v>
      </c>
      <c r="U296" s="180">
        <v>0</v>
      </c>
      <c r="V296" s="180">
        <v>0</v>
      </c>
      <c r="W296" s="180">
        <v>0</v>
      </c>
      <c r="X296" s="180">
        <v>0</v>
      </c>
      <c r="Y296" s="180">
        <v>0</v>
      </c>
      <c r="Z296" s="180">
        <v>0</v>
      </c>
      <c r="AA296" s="180">
        <v>0</v>
      </c>
      <c r="AB296" s="180">
        <v>0</v>
      </c>
      <c r="AC296" s="180">
        <v>0</v>
      </c>
      <c r="AD296" s="180">
        <v>0</v>
      </c>
      <c r="AE296" s="180">
        <v>0</v>
      </c>
      <c r="AF296" s="180">
        <v>0</v>
      </c>
      <c r="AG296" s="180">
        <v>0</v>
      </c>
      <c r="AH296" s="180">
        <v>0</v>
      </c>
      <c r="AI296" s="180">
        <v>0</v>
      </c>
      <c r="AJ296" s="180">
        <v>0</v>
      </c>
      <c r="AK296" s="180">
        <v>0</v>
      </c>
      <c r="AL296" s="180">
        <v>0</v>
      </c>
      <c r="AM296" s="180">
        <v>0</v>
      </c>
      <c r="AN296" s="180">
        <v>0</v>
      </c>
      <c r="AO296" s="180">
        <v>0</v>
      </c>
      <c r="AP296" s="180">
        <v>0</v>
      </c>
      <c r="AQ296" s="180">
        <v>0</v>
      </c>
      <c r="AR296" s="48"/>
      <c r="AS296" s="48"/>
    </row>
    <row r="297" spans="1:45">
      <c r="A297" s="16" t="s">
        <v>286</v>
      </c>
      <c r="B297" s="180">
        <v>0</v>
      </c>
      <c r="C297" s="180">
        <v>0</v>
      </c>
      <c r="D297" s="180">
        <v>0</v>
      </c>
      <c r="E297" s="180">
        <v>0</v>
      </c>
      <c r="F297" s="180">
        <v>0</v>
      </c>
      <c r="G297" s="180">
        <v>0</v>
      </c>
      <c r="H297" s="180">
        <v>0</v>
      </c>
      <c r="I297" s="180">
        <v>0</v>
      </c>
      <c r="J297" s="180">
        <v>0</v>
      </c>
      <c r="K297" s="180">
        <v>0</v>
      </c>
      <c r="L297" s="180">
        <v>0</v>
      </c>
      <c r="M297" s="180">
        <v>0</v>
      </c>
      <c r="N297" s="180">
        <v>0</v>
      </c>
      <c r="O297" s="180">
        <v>0</v>
      </c>
      <c r="P297" s="180">
        <v>0</v>
      </c>
      <c r="Q297" s="180">
        <v>0</v>
      </c>
      <c r="R297" s="180">
        <v>0</v>
      </c>
      <c r="S297" s="180">
        <v>0</v>
      </c>
      <c r="T297" s="180">
        <v>0</v>
      </c>
      <c r="U297" s="180">
        <v>0</v>
      </c>
      <c r="V297" s="180">
        <v>0</v>
      </c>
      <c r="W297" s="180">
        <v>0</v>
      </c>
      <c r="X297" s="180">
        <v>0</v>
      </c>
      <c r="Y297" s="180">
        <v>0</v>
      </c>
      <c r="Z297" s="180">
        <v>0</v>
      </c>
      <c r="AA297" s="180">
        <v>0</v>
      </c>
      <c r="AB297" s="180">
        <v>0</v>
      </c>
      <c r="AC297" s="180">
        <v>0</v>
      </c>
      <c r="AD297" s="180">
        <v>0</v>
      </c>
      <c r="AE297" s="180">
        <v>0</v>
      </c>
      <c r="AF297" s="180">
        <v>0</v>
      </c>
      <c r="AG297" s="180">
        <v>0</v>
      </c>
      <c r="AH297" s="180">
        <v>0</v>
      </c>
      <c r="AI297" s="180">
        <v>0</v>
      </c>
      <c r="AJ297" s="180">
        <v>0</v>
      </c>
      <c r="AK297" s="180">
        <v>0</v>
      </c>
      <c r="AL297" s="180">
        <v>0</v>
      </c>
      <c r="AM297" s="180">
        <v>0</v>
      </c>
      <c r="AN297" s="180">
        <v>0</v>
      </c>
      <c r="AO297" s="180">
        <v>0</v>
      </c>
      <c r="AP297" s="180">
        <v>0</v>
      </c>
      <c r="AQ297" s="180">
        <v>0</v>
      </c>
      <c r="AR297" s="48"/>
      <c r="AS297" s="48"/>
    </row>
    <row r="298" spans="1:45">
      <c r="A298" s="16" t="s">
        <v>287</v>
      </c>
      <c r="B298" s="180">
        <v>-12243.923060000001</v>
      </c>
      <c r="C298" s="180">
        <v>-3612.7579599999999</v>
      </c>
      <c r="D298" s="180">
        <v>-9209.2995900000005</v>
      </c>
      <c r="E298" s="180">
        <v>-852.73239000000001</v>
      </c>
      <c r="F298" s="180">
        <v>-1452.9802999999999</v>
      </c>
      <c r="G298" s="180">
        <v>-835.59429</v>
      </c>
      <c r="H298" s="180">
        <v>-533.82857999999999</v>
      </c>
      <c r="I298" s="180">
        <v>-754.74095</v>
      </c>
      <c r="J298" s="180">
        <v>-1060.9222400000001</v>
      </c>
      <c r="K298" s="180">
        <v>-1648.22892</v>
      </c>
      <c r="L298" s="180">
        <v>-1917.3289399999999</v>
      </c>
      <c r="M298" s="180">
        <v>-1100.2574399999999</v>
      </c>
      <c r="N298" s="180">
        <v>-741.40370999999993</v>
      </c>
      <c r="O298" s="180">
        <v>-1823.55159</v>
      </c>
      <c r="P298" s="180">
        <v>-1361.3125500000001</v>
      </c>
      <c r="Q298" s="180">
        <v>-341.04928000000001</v>
      </c>
      <c r="R298" s="180">
        <v>-1102.9684199999999</v>
      </c>
      <c r="S298" s="180">
        <v>-202.58046999999999</v>
      </c>
      <c r="T298" s="180">
        <v>-1343.2031200000001</v>
      </c>
      <c r="U298" s="180">
        <v>-407.8449</v>
      </c>
      <c r="V298" s="180">
        <v>-108.85947999999999</v>
      </c>
      <c r="W298" s="180">
        <v>-1900.7663300000002</v>
      </c>
      <c r="X298" s="180">
        <v>-5072.2489100000003</v>
      </c>
      <c r="Y298" s="180">
        <v>-952.56722000000002</v>
      </c>
      <c r="Z298" s="180">
        <v>-2675.61913</v>
      </c>
      <c r="AA298" s="180">
        <v>-511.68045000000001</v>
      </c>
      <c r="AB298" s="180">
        <v>-2889.0067400000003</v>
      </c>
      <c r="AC298" s="180">
        <v>-3562.6137699999999</v>
      </c>
      <c r="AD298" s="180">
        <v>-675.43556999999998</v>
      </c>
      <c r="AE298" s="180">
        <v>-922.61241000000007</v>
      </c>
      <c r="AF298" s="180">
        <v>-863.25195999999994</v>
      </c>
      <c r="AG298" s="180">
        <v>-257.87153999999998</v>
      </c>
      <c r="AH298" s="180">
        <v>-222.34210000000002</v>
      </c>
      <c r="AI298" s="180">
        <v>-499.10315000000003</v>
      </c>
      <c r="AJ298" s="180">
        <v>-50.39687</v>
      </c>
      <c r="AK298" s="180">
        <v>-1285.26451</v>
      </c>
      <c r="AL298" s="180">
        <v>-2236.45235</v>
      </c>
      <c r="AM298" s="180">
        <v>-245.22134</v>
      </c>
      <c r="AN298" s="180">
        <v>-252.15620999999999</v>
      </c>
      <c r="AO298" s="180">
        <v>-1323.9213200000002</v>
      </c>
      <c r="AP298" s="180">
        <v>-43.596050000000005</v>
      </c>
      <c r="AQ298" s="180">
        <v>-69097.496109999993</v>
      </c>
      <c r="AR298" s="170"/>
      <c r="AS298" s="48"/>
    </row>
    <row r="299" spans="1:45">
      <c r="A299" s="16" t="s">
        <v>288</v>
      </c>
      <c r="B299" s="180">
        <v>-9168.3035500000005</v>
      </c>
      <c r="C299" s="180">
        <v>-1661.3101100000001</v>
      </c>
      <c r="D299" s="180">
        <v>-5313.4429900000005</v>
      </c>
      <c r="E299" s="180">
        <v>-663.87156000000004</v>
      </c>
      <c r="F299" s="180">
        <v>-1338.97379</v>
      </c>
      <c r="G299" s="180">
        <v>-618.41529000000003</v>
      </c>
      <c r="H299" s="180">
        <v>-264.60813999999999</v>
      </c>
      <c r="I299" s="180">
        <v>-228.54633999999999</v>
      </c>
      <c r="J299" s="180">
        <v>-765.25102000000004</v>
      </c>
      <c r="K299" s="180">
        <v>-1375.05639</v>
      </c>
      <c r="L299" s="180">
        <v>-1140.5752199999999</v>
      </c>
      <c r="M299" s="180">
        <v>-1094.8252500000001</v>
      </c>
      <c r="N299" s="180">
        <v>-535.48691000000008</v>
      </c>
      <c r="O299" s="180">
        <v>-826.12563999999998</v>
      </c>
      <c r="P299" s="180">
        <v>-1352.9807700000001</v>
      </c>
      <c r="Q299" s="180">
        <v>-319.35935999999998</v>
      </c>
      <c r="R299" s="180">
        <v>-981.12628000000007</v>
      </c>
      <c r="S299" s="180">
        <v>-202.58046999999999</v>
      </c>
      <c r="T299" s="180">
        <v>-888.66727000000003</v>
      </c>
      <c r="U299" s="180">
        <v>-403.02139</v>
      </c>
      <c r="V299" s="180">
        <v>-108.85947999999999</v>
      </c>
      <c r="W299" s="180">
        <v>-1359.3265800000001</v>
      </c>
      <c r="X299" s="180">
        <v>-3485.9156499999999</v>
      </c>
      <c r="Y299" s="180">
        <v>-697.60129000000006</v>
      </c>
      <c r="Z299" s="180">
        <v>-1765.7580399999999</v>
      </c>
      <c r="AA299" s="180">
        <v>-447.17162000000002</v>
      </c>
      <c r="AB299" s="180">
        <v>-1834.8000400000001</v>
      </c>
      <c r="AC299" s="180">
        <v>-3562.2826700000001</v>
      </c>
      <c r="AD299" s="180">
        <v>-571.24629000000004</v>
      </c>
      <c r="AE299" s="180">
        <v>-805.19696999999996</v>
      </c>
      <c r="AF299" s="180">
        <v>-797.50331999999992</v>
      </c>
      <c r="AG299" s="180">
        <v>-239.83001000000002</v>
      </c>
      <c r="AH299" s="180">
        <v>-203.28450000000001</v>
      </c>
      <c r="AI299" s="180">
        <v>-316.33560999999997</v>
      </c>
      <c r="AJ299" s="180">
        <v>-50.395910000000001</v>
      </c>
      <c r="AK299" s="180">
        <v>-1171.73794</v>
      </c>
      <c r="AL299" s="180">
        <v>-1882.34952</v>
      </c>
      <c r="AM299" s="180">
        <v>-217.67507999999998</v>
      </c>
      <c r="AN299" s="180">
        <v>-251.66779</v>
      </c>
      <c r="AO299" s="180">
        <v>-1145.69678</v>
      </c>
      <c r="AP299" s="180">
        <v>-43.596050000000005</v>
      </c>
      <c r="AQ299" s="180">
        <v>-50100.758880000001</v>
      </c>
      <c r="AR299" s="48"/>
      <c r="AS299" s="48"/>
    </row>
    <row r="300" spans="1:45">
      <c r="A300" s="16" t="s">
        <v>289</v>
      </c>
      <c r="B300" s="180">
        <v>0</v>
      </c>
      <c r="C300" s="180">
        <v>0</v>
      </c>
      <c r="D300" s="180">
        <v>0</v>
      </c>
      <c r="E300" s="180">
        <v>0</v>
      </c>
      <c r="F300" s="180">
        <v>0</v>
      </c>
      <c r="G300" s="180">
        <v>-6.9900000000000006E-3</v>
      </c>
      <c r="H300" s="180">
        <v>0</v>
      </c>
      <c r="I300" s="180">
        <v>0</v>
      </c>
      <c r="J300" s="180">
        <v>0</v>
      </c>
      <c r="K300" s="180">
        <v>0</v>
      </c>
      <c r="L300" s="180">
        <v>0</v>
      </c>
      <c r="M300" s="180">
        <v>0</v>
      </c>
      <c r="N300" s="180">
        <v>0</v>
      </c>
      <c r="O300" s="180">
        <v>0</v>
      </c>
      <c r="P300" s="180">
        <v>0</v>
      </c>
      <c r="Q300" s="180">
        <v>-5.0000000000000001E-4</v>
      </c>
      <c r="R300" s="180">
        <v>-2.078E-2</v>
      </c>
      <c r="S300" s="180">
        <v>0</v>
      </c>
      <c r="T300" s="180">
        <v>-1.0000000000000001E-5</v>
      </c>
      <c r="U300" s="180">
        <v>0</v>
      </c>
      <c r="V300" s="180">
        <v>0</v>
      </c>
      <c r="W300" s="180">
        <v>0</v>
      </c>
      <c r="X300" s="180">
        <v>0</v>
      </c>
      <c r="Y300" s="180">
        <v>0</v>
      </c>
      <c r="Z300" s="180">
        <v>0</v>
      </c>
      <c r="AA300" s="180">
        <v>0</v>
      </c>
      <c r="AB300" s="180">
        <v>0</v>
      </c>
      <c r="AC300" s="180">
        <v>0</v>
      </c>
      <c r="AD300" s="180">
        <v>0</v>
      </c>
      <c r="AE300" s="180">
        <v>-4.582E-2</v>
      </c>
      <c r="AF300" s="180">
        <v>-2.0000000000000001E-4</v>
      </c>
      <c r="AG300" s="180">
        <v>0</v>
      </c>
      <c r="AH300" s="180">
        <v>0</v>
      </c>
      <c r="AI300" s="180">
        <v>0</v>
      </c>
      <c r="AJ300" s="180">
        <v>-9.5999999999999992E-4</v>
      </c>
      <c r="AK300" s="180">
        <v>0</v>
      </c>
      <c r="AL300" s="180">
        <v>0</v>
      </c>
      <c r="AM300" s="180">
        <v>0</v>
      </c>
      <c r="AN300" s="180">
        <v>0</v>
      </c>
      <c r="AO300" s="180">
        <v>-1.9199999999999998E-3</v>
      </c>
      <c r="AP300" s="180">
        <v>0</v>
      </c>
      <c r="AQ300" s="180">
        <v>-7.7180000000000012E-2</v>
      </c>
      <c r="AR300" s="48"/>
      <c r="AS300" s="48"/>
    </row>
    <row r="301" spans="1:45">
      <c r="A301" s="17" t="s">
        <v>290</v>
      </c>
      <c r="B301" s="180">
        <v>0</v>
      </c>
      <c r="C301" s="180">
        <v>0</v>
      </c>
      <c r="D301" s="180">
        <v>0</v>
      </c>
      <c r="E301" s="180">
        <v>0</v>
      </c>
      <c r="F301" s="180">
        <v>0</v>
      </c>
      <c r="G301" s="180">
        <v>0</v>
      </c>
      <c r="H301" s="180">
        <v>0</v>
      </c>
      <c r="I301" s="180">
        <v>0</v>
      </c>
      <c r="J301" s="180">
        <v>0</v>
      </c>
      <c r="K301" s="180">
        <v>0</v>
      </c>
      <c r="L301" s="180">
        <v>0</v>
      </c>
      <c r="M301" s="180">
        <v>0</v>
      </c>
      <c r="N301" s="180">
        <v>0</v>
      </c>
      <c r="O301" s="180">
        <v>0</v>
      </c>
      <c r="P301" s="180">
        <v>0</v>
      </c>
      <c r="Q301" s="180">
        <v>0</v>
      </c>
      <c r="R301" s="180">
        <v>0</v>
      </c>
      <c r="S301" s="180">
        <v>0</v>
      </c>
      <c r="T301" s="180">
        <v>0</v>
      </c>
      <c r="U301" s="180">
        <v>0</v>
      </c>
      <c r="V301" s="180">
        <v>0</v>
      </c>
      <c r="W301" s="180">
        <v>0</v>
      </c>
      <c r="X301" s="180">
        <v>0</v>
      </c>
      <c r="Y301" s="180">
        <v>0</v>
      </c>
      <c r="Z301" s="180">
        <v>0</v>
      </c>
      <c r="AA301" s="180">
        <v>0</v>
      </c>
      <c r="AB301" s="180">
        <v>0</v>
      </c>
      <c r="AC301" s="180">
        <v>0</v>
      </c>
      <c r="AD301" s="180">
        <v>0</v>
      </c>
      <c r="AE301" s="180">
        <v>0</v>
      </c>
      <c r="AF301" s="180">
        <v>0</v>
      </c>
      <c r="AG301" s="180">
        <v>0</v>
      </c>
      <c r="AH301" s="180">
        <v>0</v>
      </c>
      <c r="AI301" s="180">
        <v>0</v>
      </c>
      <c r="AJ301" s="180">
        <v>0</v>
      </c>
      <c r="AK301" s="180">
        <v>0</v>
      </c>
      <c r="AL301" s="180">
        <v>0</v>
      </c>
      <c r="AM301" s="180">
        <v>0</v>
      </c>
      <c r="AN301" s="180">
        <v>0</v>
      </c>
      <c r="AO301" s="180">
        <v>0</v>
      </c>
      <c r="AP301" s="180">
        <v>0</v>
      </c>
      <c r="AQ301" s="180">
        <v>0</v>
      </c>
      <c r="AR301" s="48"/>
      <c r="AS301" s="48"/>
    </row>
    <row r="302" spans="1:45">
      <c r="A302" s="17" t="s">
        <v>291</v>
      </c>
      <c r="B302" s="180">
        <v>-3075.61951</v>
      </c>
      <c r="C302" s="180">
        <v>-1951.44785</v>
      </c>
      <c r="D302" s="180">
        <v>-3895.8566000000001</v>
      </c>
      <c r="E302" s="180">
        <v>-188.86082999999999</v>
      </c>
      <c r="F302" s="180">
        <v>-114.00650999999999</v>
      </c>
      <c r="G302" s="180">
        <v>-217.17201</v>
      </c>
      <c r="H302" s="180">
        <v>-269.22044</v>
      </c>
      <c r="I302" s="180">
        <v>-526.19461000000001</v>
      </c>
      <c r="J302" s="180">
        <v>-295.67121999999995</v>
      </c>
      <c r="K302" s="180">
        <v>-269.17253000000005</v>
      </c>
      <c r="L302" s="180">
        <v>-776.75371999999993</v>
      </c>
      <c r="M302" s="180">
        <v>-5.4321899999999994</v>
      </c>
      <c r="N302" s="180">
        <v>-205.91679999999999</v>
      </c>
      <c r="O302" s="180">
        <v>-997.42594999999994</v>
      </c>
      <c r="P302" s="180">
        <v>-8.3317800000000002</v>
      </c>
      <c r="Q302" s="180">
        <v>-21.689419999999998</v>
      </c>
      <c r="R302" s="180">
        <v>-121.82136</v>
      </c>
      <c r="S302" s="180">
        <v>0</v>
      </c>
      <c r="T302" s="180">
        <v>-447.59884000000005</v>
      </c>
      <c r="U302" s="180">
        <v>-4.8235100000000006</v>
      </c>
      <c r="V302" s="180">
        <v>0</v>
      </c>
      <c r="W302" s="180">
        <v>-541.43975</v>
      </c>
      <c r="X302" s="180">
        <v>-1586.3332600000001</v>
      </c>
      <c r="Y302" s="180">
        <v>-254.96592999999999</v>
      </c>
      <c r="Z302" s="180">
        <v>-909.86108999999999</v>
      </c>
      <c r="AA302" s="180">
        <v>-64.508830000000003</v>
      </c>
      <c r="AB302" s="180">
        <v>-1054.2067</v>
      </c>
      <c r="AC302" s="180">
        <v>-0.33110000000000001</v>
      </c>
      <c r="AD302" s="180">
        <v>-104.18928</v>
      </c>
      <c r="AE302" s="180">
        <v>-117.36962</v>
      </c>
      <c r="AF302" s="180">
        <v>-65.748440000000002</v>
      </c>
      <c r="AG302" s="180">
        <v>-18.041529999999998</v>
      </c>
      <c r="AH302" s="180">
        <v>-19.057599999999997</v>
      </c>
      <c r="AI302" s="180">
        <v>-182.76754</v>
      </c>
      <c r="AJ302" s="180">
        <v>0</v>
      </c>
      <c r="AK302" s="180">
        <v>-113.52657000000001</v>
      </c>
      <c r="AL302" s="180">
        <v>-354.10283000000004</v>
      </c>
      <c r="AM302" s="180">
        <v>-27.546259999999997</v>
      </c>
      <c r="AN302" s="180">
        <v>-0.48842000000000002</v>
      </c>
      <c r="AO302" s="180">
        <v>-178.22262000000001</v>
      </c>
      <c r="AP302" s="180">
        <v>0</v>
      </c>
      <c r="AQ302" s="180">
        <v>-18985.723050000001</v>
      </c>
      <c r="AR302" s="48"/>
      <c r="AS302" s="48"/>
    </row>
    <row r="303" spans="1:45">
      <c r="A303" s="11" t="s">
        <v>292</v>
      </c>
      <c r="B303" s="180">
        <v>0</v>
      </c>
      <c r="C303" s="180">
        <v>0</v>
      </c>
      <c r="D303" s="180">
        <v>0</v>
      </c>
      <c r="E303" s="180">
        <v>0</v>
      </c>
      <c r="F303" s="180">
        <v>0</v>
      </c>
      <c r="G303" s="180">
        <v>0</v>
      </c>
      <c r="H303" s="180">
        <v>0</v>
      </c>
      <c r="I303" s="180">
        <v>0</v>
      </c>
      <c r="J303" s="180">
        <v>0</v>
      </c>
      <c r="K303" s="180">
        <v>0</v>
      </c>
      <c r="L303" s="180">
        <v>0</v>
      </c>
      <c r="M303" s="180">
        <v>0</v>
      </c>
      <c r="N303" s="180">
        <v>0</v>
      </c>
      <c r="O303" s="180">
        <v>0</v>
      </c>
      <c r="P303" s="180">
        <v>0</v>
      </c>
      <c r="Q303" s="180">
        <v>0</v>
      </c>
      <c r="R303" s="180">
        <v>0</v>
      </c>
      <c r="S303" s="180">
        <v>0</v>
      </c>
      <c r="T303" s="180">
        <v>0</v>
      </c>
      <c r="U303" s="180">
        <v>0</v>
      </c>
      <c r="V303" s="180">
        <v>0</v>
      </c>
      <c r="W303" s="180">
        <v>0</v>
      </c>
      <c r="X303" s="180">
        <v>0</v>
      </c>
      <c r="Y303" s="180">
        <v>0</v>
      </c>
      <c r="Z303" s="180">
        <v>0</v>
      </c>
      <c r="AA303" s="180">
        <v>0</v>
      </c>
      <c r="AB303" s="180">
        <v>0</v>
      </c>
      <c r="AC303" s="180">
        <v>0</v>
      </c>
      <c r="AD303" s="180">
        <v>0</v>
      </c>
      <c r="AE303" s="180">
        <v>0</v>
      </c>
      <c r="AF303" s="180">
        <v>0</v>
      </c>
      <c r="AG303" s="180">
        <v>0</v>
      </c>
      <c r="AH303" s="180">
        <v>0</v>
      </c>
      <c r="AI303" s="180">
        <v>0</v>
      </c>
      <c r="AJ303" s="180">
        <v>0</v>
      </c>
      <c r="AK303" s="180">
        <v>0</v>
      </c>
      <c r="AL303" s="180">
        <v>0</v>
      </c>
      <c r="AM303" s="180">
        <v>0</v>
      </c>
      <c r="AN303" s="180">
        <v>0</v>
      </c>
      <c r="AO303" s="180">
        <v>0</v>
      </c>
      <c r="AP303" s="180">
        <v>0</v>
      </c>
      <c r="AQ303" s="180">
        <v>0</v>
      </c>
      <c r="AR303" s="48"/>
      <c r="AS303" s="48"/>
    </row>
    <row r="304" spans="1:45">
      <c r="A304" s="17" t="s">
        <v>293</v>
      </c>
      <c r="B304" s="180">
        <v>0</v>
      </c>
      <c r="C304" s="180">
        <v>0</v>
      </c>
      <c r="D304" s="180">
        <v>0</v>
      </c>
      <c r="E304" s="180">
        <v>0</v>
      </c>
      <c r="F304" s="180">
        <v>0</v>
      </c>
      <c r="G304" s="180">
        <v>0</v>
      </c>
      <c r="H304" s="180">
        <v>0</v>
      </c>
      <c r="I304" s="180">
        <v>0</v>
      </c>
      <c r="J304" s="180">
        <v>0</v>
      </c>
      <c r="K304" s="180">
        <v>-4</v>
      </c>
      <c r="L304" s="180">
        <v>0</v>
      </c>
      <c r="M304" s="180">
        <v>0</v>
      </c>
      <c r="N304" s="180">
        <v>0</v>
      </c>
      <c r="O304" s="180">
        <v>0</v>
      </c>
      <c r="P304" s="180">
        <v>0</v>
      </c>
      <c r="Q304" s="180">
        <v>0</v>
      </c>
      <c r="R304" s="180">
        <v>0</v>
      </c>
      <c r="S304" s="180">
        <v>0</v>
      </c>
      <c r="T304" s="180">
        <v>-6.9370000000000003</v>
      </c>
      <c r="U304" s="180">
        <v>0</v>
      </c>
      <c r="V304" s="180">
        <v>0</v>
      </c>
      <c r="W304" s="180">
        <v>0</v>
      </c>
      <c r="X304" s="180">
        <v>0</v>
      </c>
      <c r="Y304" s="180">
        <v>0</v>
      </c>
      <c r="Z304" s="180">
        <v>0</v>
      </c>
      <c r="AA304" s="180">
        <v>0</v>
      </c>
      <c r="AB304" s="180">
        <v>0</v>
      </c>
      <c r="AC304" s="180">
        <v>0</v>
      </c>
      <c r="AD304" s="180">
        <v>0</v>
      </c>
      <c r="AE304" s="180">
        <v>0</v>
      </c>
      <c r="AF304" s="180">
        <v>0</v>
      </c>
      <c r="AG304" s="180">
        <v>0</v>
      </c>
      <c r="AH304" s="180">
        <v>0</v>
      </c>
      <c r="AI304" s="180">
        <v>0</v>
      </c>
      <c r="AJ304" s="180">
        <v>0</v>
      </c>
      <c r="AK304" s="180">
        <v>0</v>
      </c>
      <c r="AL304" s="180">
        <v>0</v>
      </c>
      <c r="AM304" s="180">
        <v>0</v>
      </c>
      <c r="AN304" s="180">
        <v>0</v>
      </c>
      <c r="AO304" s="180">
        <v>0</v>
      </c>
      <c r="AP304" s="180">
        <v>0</v>
      </c>
      <c r="AQ304" s="180">
        <v>-10.936999999999999</v>
      </c>
      <c r="AR304" s="48"/>
      <c r="AS304" s="48"/>
    </row>
    <row r="305" spans="1:45">
      <c r="A305" s="15" t="s">
        <v>294</v>
      </c>
      <c r="B305" s="374">
        <v>13050.981199999998</v>
      </c>
      <c r="C305" s="374">
        <v>1968.79279</v>
      </c>
      <c r="D305" s="374">
        <v>10032.592119999999</v>
      </c>
      <c r="E305" s="374">
        <v>4205.5923600000006</v>
      </c>
      <c r="F305" s="374">
        <v>1568.4491799999998</v>
      </c>
      <c r="G305" s="374">
        <v>1135.46597</v>
      </c>
      <c r="H305" s="374">
        <v>1977.3380500000001</v>
      </c>
      <c r="I305" s="374">
        <v>2431.10484</v>
      </c>
      <c r="J305" s="374">
        <v>1941.8569199999999</v>
      </c>
      <c r="K305" s="374">
        <v>2707.2436699999998</v>
      </c>
      <c r="L305" s="374">
        <v>1421.4221299999999</v>
      </c>
      <c r="M305" s="374">
        <v>2726.18469</v>
      </c>
      <c r="N305" s="374">
        <v>5116.4018900000001</v>
      </c>
      <c r="O305" s="374">
        <v>1638.9223300000001</v>
      </c>
      <c r="P305" s="374">
        <v>571.27805000000001</v>
      </c>
      <c r="Q305" s="374">
        <v>887.72633999999994</v>
      </c>
      <c r="R305" s="374">
        <v>799.92881999999997</v>
      </c>
      <c r="S305" s="374">
        <v>836.23185000000001</v>
      </c>
      <c r="T305" s="374">
        <v>1398.31069</v>
      </c>
      <c r="U305" s="374">
        <v>2170.6097</v>
      </c>
      <c r="V305" s="374">
        <v>907.21456999999998</v>
      </c>
      <c r="W305" s="374">
        <v>1093.10652</v>
      </c>
      <c r="X305" s="374">
        <v>-483.89696999999995</v>
      </c>
      <c r="Y305" s="374">
        <v>1611.6132500000001</v>
      </c>
      <c r="Z305" s="374">
        <v>93.000389999999996</v>
      </c>
      <c r="AA305" s="374">
        <v>1251.18219</v>
      </c>
      <c r="AB305" s="374">
        <v>2769.5823100000002</v>
      </c>
      <c r="AC305" s="374">
        <v>5277.02981</v>
      </c>
      <c r="AD305" s="374">
        <v>1920.1650099999999</v>
      </c>
      <c r="AE305" s="374">
        <v>3719.8728099999998</v>
      </c>
      <c r="AF305" s="374">
        <v>791.90916000000004</v>
      </c>
      <c r="AG305" s="374">
        <v>1160.2131299999999</v>
      </c>
      <c r="AH305" s="374">
        <v>797.66653000000008</v>
      </c>
      <c r="AI305" s="374">
        <v>321.95240000000001</v>
      </c>
      <c r="AJ305" s="374">
        <v>654.01106000000004</v>
      </c>
      <c r="AK305" s="374">
        <v>533.51452000000006</v>
      </c>
      <c r="AL305" s="374">
        <v>1258.7919899999999</v>
      </c>
      <c r="AM305" s="374">
        <v>398.29498999999998</v>
      </c>
      <c r="AN305" s="374">
        <v>2251.11726</v>
      </c>
      <c r="AO305" s="374">
        <v>924.91863999999998</v>
      </c>
      <c r="AP305" s="374">
        <v>460.25258000000002</v>
      </c>
      <c r="AQ305" s="374">
        <v>86297.945739999996</v>
      </c>
      <c r="AR305" s="170"/>
      <c r="AS305" s="48"/>
    </row>
    <row r="306" spans="1:45">
      <c r="A306" s="16" t="s">
        <v>295</v>
      </c>
      <c r="B306" s="180">
        <v>-17219.983499999998</v>
      </c>
      <c r="C306" s="180">
        <v>-4162.2056899999998</v>
      </c>
      <c r="D306" s="180">
        <v>-10034.52972</v>
      </c>
      <c r="E306" s="180">
        <v>-4386.8539600000004</v>
      </c>
      <c r="F306" s="180">
        <v>-1971.59467</v>
      </c>
      <c r="G306" s="180">
        <v>-2064.1639099999998</v>
      </c>
      <c r="H306" s="180">
        <v>-1749.2793300000001</v>
      </c>
      <c r="I306" s="180">
        <v>-1845.5968899999998</v>
      </c>
      <c r="J306" s="180">
        <v>-1888.9151899999999</v>
      </c>
      <c r="K306" s="180">
        <v>-2488.7752599999999</v>
      </c>
      <c r="L306" s="180">
        <v>-1184.02981</v>
      </c>
      <c r="M306" s="180">
        <v>-2101.1167099999998</v>
      </c>
      <c r="N306" s="180">
        <v>-3647.2847700000002</v>
      </c>
      <c r="O306" s="180">
        <v>-2039.16264</v>
      </c>
      <c r="P306" s="180">
        <v>-1602.0553400000001</v>
      </c>
      <c r="Q306" s="180">
        <v>-1236.7166200000001</v>
      </c>
      <c r="R306" s="180">
        <v>-1302.5065400000001</v>
      </c>
      <c r="S306" s="180">
        <v>-970.06078000000002</v>
      </c>
      <c r="T306" s="180">
        <v>-1999.7960399999999</v>
      </c>
      <c r="U306" s="180">
        <v>-2218.19157</v>
      </c>
      <c r="V306" s="180">
        <v>-776.02548999999999</v>
      </c>
      <c r="W306" s="180">
        <v>-1228.5038200000001</v>
      </c>
      <c r="X306" s="180">
        <v>-2325.5802200000003</v>
      </c>
      <c r="Y306" s="180">
        <v>-1669.9994899999999</v>
      </c>
      <c r="Z306" s="180">
        <v>-3393.69317</v>
      </c>
      <c r="AA306" s="180">
        <v>-1444.4728600000001</v>
      </c>
      <c r="AB306" s="180">
        <v>-2668.8310000000001</v>
      </c>
      <c r="AC306" s="180">
        <v>-4728.3210199999994</v>
      </c>
      <c r="AD306" s="180">
        <v>-1881.4191000000001</v>
      </c>
      <c r="AE306" s="180">
        <v>-3743.0564399999998</v>
      </c>
      <c r="AF306" s="180">
        <v>-692.10541000000001</v>
      </c>
      <c r="AG306" s="180">
        <v>-1110.5933799999998</v>
      </c>
      <c r="AH306" s="180">
        <v>-973.34371999999996</v>
      </c>
      <c r="AI306" s="180">
        <v>-517.06101000000001</v>
      </c>
      <c r="AJ306" s="180">
        <v>-670.99268000000006</v>
      </c>
      <c r="AK306" s="180">
        <v>-350.29386</v>
      </c>
      <c r="AL306" s="180">
        <v>-1416.5406699999999</v>
      </c>
      <c r="AM306" s="180">
        <v>-564.55134999999996</v>
      </c>
      <c r="AN306" s="180">
        <v>-1682.6394700000001</v>
      </c>
      <c r="AO306" s="180">
        <v>-1389.0508200000002</v>
      </c>
      <c r="AP306" s="180">
        <v>-457.71214000000003</v>
      </c>
      <c r="AQ306" s="180">
        <v>-99797.606060000006</v>
      </c>
      <c r="AR306" s="170"/>
      <c r="AS306" s="48"/>
    </row>
    <row r="307" spans="1:45">
      <c r="A307" s="16" t="s">
        <v>296</v>
      </c>
      <c r="B307" s="180">
        <v>-9930.9398699999983</v>
      </c>
      <c r="C307" s="180">
        <v>-2330.7982000000002</v>
      </c>
      <c r="D307" s="180">
        <v>-5304.7331199999999</v>
      </c>
      <c r="E307" s="180">
        <v>-2386.63607</v>
      </c>
      <c r="F307" s="180">
        <v>-1259.1803300000001</v>
      </c>
      <c r="G307" s="180">
        <v>-1213.78955</v>
      </c>
      <c r="H307" s="180">
        <v>-1107.8535400000001</v>
      </c>
      <c r="I307" s="180">
        <v>-892.17687000000001</v>
      </c>
      <c r="J307" s="180">
        <v>-1101.00155</v>
      </c>
      <c r="K307" s="180">
        <v>-1575.54024</v>
      </c>
      <c r="L307" s="180">
        <v>-785.17097000000001</v>
      </c>
      <c r="M307" s="180">
        <v>-1448.5203000000001</v>
      </c>
      <c r="N307" s="180">
        <v>-1718.11374</v>
      </c>
      <c r="O307" s="180">
        <v>-1494.14436</v>
      </c>
      <c r="P307" s="180">
        <v>-951.58086000000003</v>
      </c>
      <c r="Q307" s="180">
        <v>-751.71309999999994</v>
      </c>
      <c r="R307" s="180">
        <v>-796.20994999999994</v>
      </c>
      <c r="S307" s="180">
        <v>-600.71960999999999</v>
      </c>
      <c r="T307" s="180">
        <v>-1284.87266</v>
      </c>
      <c r="U307" s="180">
        <v>-1250.40634</v>
      </c>
      <c r="V307" s="180">
        <v>-539.43544999999995</v>
      </c>
      <c r="W307" s="180">
        <v>-749.21031999999991</v>
      </c>
      <c r="X307" s="180">
        <v>-1366.5385200000001</v>
      </c>
      <c r="Y307" s="180">
        <v>-1123.7134599999999</v>
      </c>
      <c r="Z307" s="180">
        <v>-1865.30753</v>
      </c>
      <c r="AA307" s="180">
        <v>-881.44213999999999</v>
      </c>
      <c r="AB307" s="180">
        <v>-1551.4250300000001</v>
      </c>
      <c r="AC307" s="180">
        <v>-2891.88733</v>
      </c>
      <c r="AD307" s="180">
        <v>-1207.2798799999998</v>
      </c>
      <c r="AE307" s="180">
        <v>-1833.3714</v>
      </c>
      <c r="AF307" s="180">
        <v>-437.39096999999998</v>
      </c>
      <c r="AG307" s="180">
        <v>-692.37102000000004</v>
      </c>
      <c r="AH307" s="180">
        <v>-589.10731999999996</v>
      </c>
      <c r="AI307" s="180">
        <v>-329.00715000000002</v>
      </c>
      <c r="AJ307" s="180">
        <v>-492.63109000000003</v>
      </c>
      <c r="AK307" s="180">
        <v>-225.59954999999999</v>
      </c>
      <c r="AL307" s="180">
        <v>-931.15117000000009</v>
      </c>
      <c r="AM307" s="180">
        <v>-367.83614</v>
      </c>
      <c r="AN307" s="180">
        <v>-965.36808999999994</v>
      </c>
      <c r="AO307" s="180">
        <v>-734.17419999999993</v>
      </c>
      <c r="AP307" s="180">
        <v>-357.47570000000002</v>
      </c>
      <c r="AQ307" s="180">
        <v>-58315.824689999994</v>
      </c>
      <c r="AR307" s="48"/>
      <c r="AS307" s="48"/>
    </row>
    <row r="308" spans="1:45">
      <c r="A308" s="16" t="s">
        <v>297</v>
      </c>
      <c r="B308" s="180">
        <v>-1412.7389099999998</v>
      </c>
      <c r="C308" s="180">
        <v>-398.37288000000001</v>
      </c>
      <c r="D308" s="180">
        <v>-1016.30627</v>
      </c>
      <c r="E308" s="180">
        <v>-544.00831000000005</v>
      </c>
      <c r="F308" s="180">
        <v>-210.56310999999999</v>
      </c>
      <c r="G308" s="180">
        <v>-155.87071</v>
      </c>
      <c r="H308" s="180">
        <v>-183.84788</v>
      </c>
      <c r="I308" s="180">
        <v>-232.40903</v>
      </c>
      <c r="J308" s="180">
        <v>-176.21064999999999</v>
      </c>
      <c r="K308" s="180">
        <v>-158.44852</v>
      </c>
      <c r="L308" s="180">
        <v>-135.29535999999999</v>
      </c>
      <c r="M308" s="180">
        <v>-151.35945000000001</v>
      </c>
      <c r="N308" s="180">
        <v>-233.76123999999999</v>
      </c>
      <c r="O308" s="180">
        <v>-136.84447</v>
      </c>
      <c r="P308" s="180">
        <v>-80.710770000000011</v>
      </c>
      <c r="Q308" s="180">
        <v>-136.29222000000001</v>
      </c>
      <c r="R308" s="180">
        <v>-129.15300999999999</v>
      </c>
      <c r="S308" s="180">
        <v>-102.53934</v>
      </c>
      <c r="T308" s="180">
        <v>-113.82761000000001</v>
      </c>
      <c r="U308" s="180">
        <v>-130.33027999999999</v>
      </c>
      <c r="V308" s="180">
        <v>-41.454470000000001</v>
      </c>
      <c r="W308" s="180">
        <v>-113.82916</v>
      </c>
      <c r="X308" s="180">
        <v>-136.67385999999999</v>
      </c>
      <c r="Y308" s="180">
        <v>-105.68044999999999</v>
      </c>
      <c r="Z308" s="180">
        <v>-530.35423000000003</v>
      </c>
      <c r="AA308" s="180">
        <v>-107.02015</v>
      </c>
      <c r="AB308" s="180">
        <v>-141.92536999999999</v>
      </c>
      <c r="AC308" s="180">
        <v>-215.66954999999999</v>
      </c>
      <c r="AD308" s="180">
        <v>-89.043850000000006</v>
      </c>
      <c r="AE308" s="180">
        <v>-321.43200000000002</v>
      </c>
      <c r="AF308" s="180">
        <v>-40.571820000000002</v>
      </c>
      <c r="AG308" s="180">
        <v>-61.933990000000001</v>
      </c>
      <c r="AH308" s="180">
        <v>-96.694729999999993</v>
      </c>
      <c r="AI308" s="180">
        <v>-56.303930000000001</v>
      </c>
      <c r="AJ308" s="180">
        <v>-65.415509999999998</v>
      </c>
      <c r="AK308" s="180">
        <v>-26.628</v>
      </c>
      <c r="AL308" s="180">
        <v>-118.42497999999999</v>
      </c>
      <c r="AM308" s="180">
        <v>-50.759610000000002</v>
      </c>
      <c r="AN308" s="180">
        <v>-264.60403000000002</v>
      </c>
      <c r="AO308" s="180">
        <v>-164.37661</v>
      </c>
      <c r="AP308" s="180">
        <v>-23.646189999999997</v>
      </c>
      <c r="AQ308" s="180">
        <v>-8611.3325100000002</v>
      </c>
      <c r="AR308" s="48"/>
      <c r="AS308" s="48"/>
    </row>
    <row r="309" spans="1:45">
      <c r="A309" s="16" t="s">
        <v>298</v>
      </c>
      <c r="B309" s="180">
        <v>-476.62743999999998</v>
      </c>
      <c r="C309" s="180">
        <v>-127.31451</v>
      </c>
      <c r="D309" s="180">
        <v>-86.778149999999997</v>
      </c>
      <c r="E309" s="180">
        <v>-40.939440000000005</v>
      </c>
      <c r="F309" s="180">
        <v>-24.348009999999999</v>
      </c>
      <c r="G309" s="180">
        <v>-15.05607</v>
      </c>
      <c r="H309" s="180">
        <v>-11.646889999999999</v>
      </c>
      <c r="I309" s="180">
        <v>-19.60369</v>
      </c>
      <c r="J309" s="180">
        <v>-26.234749999999998</v>
      </c>
      <c r="K309" s="180">
        <v>-19.278580000000002</v>
      </c>
      <c r="L309" s="180">
        <v>-17.59459</v>
      </c>
      <c r="M309" s="180">
        <v>-21.411480000000001</v>
      </c>
      <c r="N309" s="180">
        <v>-151.28547</v>
      </c>
      <c r="O309" s="180">
        <v>-30.820460000000001</v>
      </c>
      <c r="P309" s="180">
        <v>-22.719330000000003</v>
      </c>
      <c r="Q309" s="180">
        <v>-15.50882</v>
      </c>
      <c r="R309" s="180">
        <v>-16.475180000000002</v>
      </c>
      <c r="S309" s="180">
        <v>-1.4387399999999999</v>
      </c>
      <c r="T309" s="180">
        <v>-25.261650000000003</v>
      </c>
      <c r="U309" s="180">
        <v>-28.717569999999998</v>
      </c>
      <c r="V309" s="180">
        <v>-17.73095</v>
      </c>
      <c r="W309" s="180">
        <v>-11.34816</v>
      </c>
      <c r="X309" s="180">
        <v>-29.15756</v>
      </c>
      <c r="Y309" s="180">
        <v>-17.983280000000001</v>
      </c>
      <c r="Z309" s="180">
        <v>-91.844850000000008</v>
      </c>
      <c r="AA309" s="180">
        <v>-19.44455</v>
      </c>
      <c r="AB309" s="180">
        <v>-38.632550000000002</v>
      </c>
      <c r="AC309" s="180">
        <v>-119.82737</v>
      </c>
      <c r="AD309" s="180">
        <v>-17.166979999999999</v>
      </c>
      <c r="AE309" s="180">
        <v>-39.441849999999995</v>
      </c>
      <c r="AF309" s="180">
        <v>-18.68938</v>
      </c>
      <c r="AG309" s="180">
        <v>-8.874229999999999</v>
      </c>
      <c r="AH309" s="180">
        <v>-21.296439999999997</v>
      </c>
      <c r="AI309" s="180">
        <v>-7.9455499999999999</v>
      </c>
      <c r="AJ309" s="180">
        <v>-14.677629999999999</v>
      </c>
      <c r="AK309" s="180">
        <v>-6.6603599999999998</v>
      </c>
      <c r="AL309" s="180">
        <v>-14.06297</v>
      </c>
      <c r="AM309" s="180">
        <v>-12.4826</v>
      </c>
      <c r="AN309" s="180">
        <v>-33.498690000000003</v>
      </c>
      <c r="AO309" s="180">
        <v>-20.762689999999999</v>
      </c>
      <c r="AP309" s="180">
        <v>-9.8478999999999992</v>
      </c>
      <c r="AQ309" s="180">
        <v>-1750.4373600000001</v>
      </c>
      <c r="AR309" s="48"/>
      <c r="AS309" s="48"/>
    </row>
    <row r="310" spans="1:45">
      <c r="A310" s="16" t="s">
        <v>299</v>
      </c>
      <c r="B310" s="180">
        <v>-659.35513000000003</v>
      </c>
      <c r="C310" s="180">
        <v>-61.931040000000003</v>
      </c>
      <c r="D310" s="180">
        <v>-463.24923999999999</v>
      </c>
      <c r="E310" s="180">
        <v>-113.60519000000001</v>
      </c>
      <c r="F310" s="180">
        <v>-28.712679999999999</v>
      </c>
      <c r="G310" s="180">
        <v>-33.190750000000001</v>
      </c>
      <c r="H310" s="180">
        <v>-26.85285</v>
      </c>
      <c r="I310" s="180">
        <v>-29.728450000000002</v>
      </c>
      <c r="J310" s="180">
        <v>-56.929010000000005</v>
      </c>
      <c r="K310" s="180">
        <v>-52.349980000000002</v>
      </c>
      <c r="L310" s="180">
        <v>-25.772449999999999</v>
      </c>
      <c r="M310" s="180">
        <v>-39.673029999999997</v>
      </c>
      <c r="N310" s="180">
        <v>-61.867470000000004</v>
      </c>
      <c r="O310" s="180">
        <v>-25.723599999999998</v>
      </c>
      <c r="P310" s="180">
        <v>-67.289070000000009</v>
      </c>
      <c r="Q310" s="180">
        <v>-41.064699999999995</v>
      </c>
      <c r="R310" s="180">
        <v>-30.985900000000001</v>
      </c>
      <c r="S310" s="180">
        <v>-17.463709999999999</v>
      </c>
      <c r="T310" s="180">
        <v>-50.300849999999997</v>
      </c>
      <c r="U310" s="180">
        <v>-51.388930000000002</v>
      </c>
      <c r="V310" s="180">
        <v>-13.662690000000001</v>
      </c>
      <c r="W310" s="180">
        <v>-20.528919999999999</v>
      </c>
      <c r="X310" s="180">
        <v>-63.50902</v>
      </c>
      <c r="Y310" s="180">
        <v>-27.11449</v>
      </c>
      <c r="Z310" s="180">
        <v>-33.58231</v>
      </c>
      <c r="AA310" s="180">
        <v>-25.319520000000001</v>
      </c>
      <c r="AB310" s="180">
        <v>-41.664610000000003</v>
      </c>
      <c r="AC310" s="180">
        <v>-131.52070999999998</v>
      </c>
      <c r="AD310" s="180">
        <v>-56.177489999999999</v>
      </c>
      <c r="AE310" s="180">
        <v>-88.049240000000012</v>
      </c>
      <c r="AF310" s="180">
        <v>-5.4508799999999997</v>
      </c>
      <c r="AG310" s="180">
        <v>-24.51577</v>
      </c>
      <c r="AH310" s="180">
        <v>-21.336220000000001</v>
      </c>
      <c r="AI310" s="180">
        <v>-9.8669599999999988</v>
      </c>
      <c r="AJ310" s="180">
        <v>-9.2576599999999996</v>
      </c>
      <c r="AK310" s="180">
        <v>-3.5511999999999997</v>
      </c>
      <c r="AL310" s="180">
        <v>-38.296370000000003</v>
      </c>
      <c r="AM310" s="180">
        <v>-37.027999999999999</v>
      </c>
      <c r="AN310" s="180">
        <v>-36.880739999999996</v>
      </c>
      <c r="AO310" s="180">
        <v>-32.640279999999997</v>
      </c>
      <c r="AP310" s="180">
        <v>-4.9338299999999995</v>
      </c>
      <c r="AQ310" s="180">
        <v>-2662.3209400000001</v>
      </c>
      <c r="AR310" s="48"/>
      <c r="AS310" s="48"/>
    </row>
    <row r="311" spans="1:45">
      <c r="A311" s="16" t="s">
        <v>300</v>
      </c>
      <c r="B311" s="180">
        <v>-979.24734999999998</v>
      </c>
      <c r="C311" s="180">
        <v>-265.63441999999998</v>
      </c>
      <c r="D311" s="180">
        <v>-631.55898000000002</v>
      </c>
      <c r="E311" s="180">
        <v>-218.6643</v>
      </c>
      <c r="F311" s="180">
        <v>-107.941</v>
      </c>
      <c r="G311" s="180">
        <v>-116.85416000000001</v>
      </c>
      <c r="H311" s="180">
        <v>-89.916080000000008</v>
      </c>
      <c r="I311" s="180">
        <v>-143.85</v>
      </c>
      <c r="J311" s="180">
        <v>-136.34254000000001</v>
      </c>
      <c r="K311" s="180">
        <v>-170.87100000000001</v>
      </c>
      <c r="L311" s="180">
        <v>-78.768429999999995</v>
      </c>
      <c r="M311" s="180">
        <v>-14.52131</v>
      </c>
      <c r="N311" s="180">
        <v>-100</v>
      </c>
      <c r="O311" s="180">
        <v>-92.894210000000001</v>
      </c>
      <c r="P311" s="180">
        <v>-83.695959999999999</v>
      </c>
      <c r="Q311" s="180">
        <v>-54.493490000000001</v>
      </c>
      <c r="R311" s="180">
        <v>-52.034790000000001</v>
      </c>
      <c r="S311" s="180">
        <v>-46.705620000000003</v>
      </c>
      <c r="T311" s="180">
        <v>-97.82217</v>
      </c>
      <c r="U311" s="180">
        <v>-204.66382000000002</v>
      </c>
      <c r="V311" s="180">
        <v>-51.045019999999994</v>
      </c>
      <c r="W311" s="180">
        <v>-89.093969999999999</v>
      </c>
      <c r="X311" s="180">
        <v>-170.54598999999999</v>
      </c>
      <c r="Y311" s="180">
        <v>-85.832239999999999</v>
      </c>
      <c r="Z311" s="180">
        <v>-168.17526000000001</v>
      </c>
      <c r="AA311" s="180">
        <v>-73.989750000000001</v>
      </c>
      <c r="AB311" s="180">
        <v>-185.70076999999998</v>
      </c>
      <c r="AC311" s="180">
        <v>-229.01679000000001</v>
      </c>
      <c r="AD311" s="180">
        <v>-119.3982</v>
      </c>
      <c r="AE311" s="180">
        <v>-295.21409</v>
      </c>
      <c r="AF311" s="180">
        <v>-71.267769999999999</v>
      </c>
      <c r="AG311" s="180">
        <v>-52.371980000000001</v>
      </c>
      <c r="AH311" s="180">
        <v>-45.578470000000003</v>
      </c>
      <c r="AI311" s="180">
        <v>-24.717310000000001</v>
      </c>
      <c r="AJ311" s="180">
        <v>-33.499110000000002</v>
      </c>
      <c r="AK311" s="180">
        <v>-26.867060000000002</v>
      </c>
      <c r="AL311" s="180">
        <v>-85.167000000000002</v>
      </c>
      <c r="AM311" s="180">
        <v>-24.956099999999999</v>
      </c>
      <c r="AN311" s="180">
        <v>-105.76257000000001</v>
      </c>
      <c r="AO311" s="180">
        <v>-65.75806</v>
      </c>
      <c r="AP311" s="180">
        <v>-17.438500000000001</v>
      </c>
      <c r="AQ311" s="180">
        <v>-5707.8756399999993</v>
      </c>
      <c r="AR311" s="48"/>
      <c r="AS311" s="48"/>
    </row>
    <row r="312" spans="1:45">
      <c r="A312" s="16" t="s">
        <v>301</v>
      </c>
      <c r="B312" s="180">
        <v>-699.27332999999999</v>
      </c>
      <c r="C312" s="180">
        <v>-107.34698</v>
      </c>
      <c r="D312" s="180">
        <v>-250.69620999999998</v>
      </c>
      <c r="E312" s="180">
        <v>-11.29649</v>
      </c>
      <c r="F312" s="180">
        <v>-9.1615699999999993</v>
      </c>
      <c r="G312" s="180">
        <v>-22.541889999999999</v>
      </c>
      <c r="H312" s="180">
        <v>-19.417560000000002</v>
      </c>
      <c r="I312" s="180">
        <v>-15.58141</v>
      </c>
      <c r="J312" s="180">
        <v>-14.178879999999999</v>
      </c>
      <c r="K312" s="180">
        <v>-34.939869999999999</v>
      </c>
      <c r="L312" s="180">
        <v>-1.4164300000000001</v>
      </c>
      <c r="M312" s="180">
        <v>-4.7276699999999998</v>
      </c>
      <c r="N312" s="180">
        <v>-20.635810000000003</v>
      </c>
      <c r="O312" s="180">
        <v>-0.77052999999999994</v>
      </c>
      <c r="P312" s="180">
        <v>-15.177040000000002</v>
      </c>
      <c r="Q312" s="180">
        <v>-16.456349999999997</v>
      </c>
      <c r="R312" s="180">
        <v>-4.0298100000000003</v>
      </c>
      <c r="S312" s="180">
        <v>-14.508379999999999</v>
      </c>
      <c r="T312" s="180">
        <v>-4.3532299999999999</v>
      </c>
      <c r="U312" s="180">
        <v>-31.16675</v>
      </c>
      <c r="V312" s="180">
        <v>-5.5129999999999999</v>
      </c>
      <c r="W312" s="180">
        <v>-16.841570000000001</v>
      </c>
      <c r="X312" s="180">
        <v>-83.903929999999988</v>
      </c>
      <c r="Y312" s="180">
        <v>-44.48621</v>
      </c>
      <c r="Z312" s="180">
        <v>-19.781400000000001</v>
      </c>
      <c r="AA312" s="180">
        <v>-1.77214</v>
      </c>
      <c r="AB312" s="180">
        <v>-5.6822900000000001</v>
      </c>
      <c r="AC312" s="180">
        <v>-78.807380000000009</v>
      </c>
      <c r="AD312" s="180">
        <v>-22.057560000000002</v>
      </c>
      <c r="AE312" s="180">
        <v>-19.462520000000001</v>
      </c>
      <c r="AF312" s="180">
        <v>-1.46</v>
      </c>
      <c r="AG312" s="180">
        <v>-7.8517000000000001</v>
      </c>
      <c r="AH312" s="180">
        <v>-2.4904699999999997</v>
      </c>
      <c r="AI312" s="180">
        <v>-5.3304799999999997</v>
      </c>
      <c r="AJ312" s="180">
        <v>-3.0712100000000002</v>
      </c>
      <c r="AK312" s="180">
        <v>-0.56080999999999992</v>
      </c>
      <c r="AL312" s="180">
        <v>-6.7046800000000006</v>
      </c>
      <c r="AM312" s="180">
        <v>-3.0332399999999997</v>
      </c>
      <c r="AN312" s="180">
        <v>-5.5005500000000005</v>
      </c>
      <c r="AO312" s="180">
        <v>-5.0705200000000001</v>
      </c>
      <c r="AP312" s="180">
        <v>-15.861879999999999</v>
      </c>
      <c r="AQ312" s="180">
        <v>-1652.9197300000001</v>
      </c>
      <c r="AR312" s="48"/>
      <c r="AS312" s="48"/>
    </row>
    <row r="313" spans="1:45">
      <c r="A313" s="16" t="s">
        <v>302</v>
      </c>
      <c r="B313" s="180">
        <v>-656.98131999999998</v>
      </c>
      <c r="C313" s="180">
        <v>-144.8159</v>
      </c>
      <c r="D313" s="180">
        <v>-336.91596000000004</v>
      </c>
      <c r="E313" s="180">
        <v>-83.978169999999992</v>
      </c>
      <c r="F313" s="180">
        <v>-37.557400000000001</v>
      </c>
      <c r="G313" s="180">
        <v>-37.210290000000001</v>
      </c>
      <c r="H313" s="180">
        <v>-49.957730000000005</v>
      </c>
      <c r="I313" s="180">
        <v>-71.772390000000001</v>
      </c>
      <c r="J313" s="180">
        <v>-72.651690000000002</v>
      </c>
      <c r="K313" s="180">
        <v>-95.612300000000005</v>
      </c>
      <c r="L313" s="180">
        <v>-33.789160000000003</v>
      </c>
      <c r="M313" s="180">
        <v>-58.798760000000001</v>
      </c>
      <c r="N313" s="180">
        <v>-52.96002</v>
      </c>
      <c r="O313" s="180">
        <v>-40.341910000000006</v>
      </c>
      <c r="P313" s="180">
        <v>-52.239050000000006</v>
      </c>
      <c r="Q313" s="180">
        <v>-25.249590000000001</v>
      </c>
      <c r="R313" s="180">
        <v>-40.04842</v>
      </c>
      <c r="S313" s="180">
        <v>-31.0901</v>
      </c>
      <c r="T313" s="180">
        <v>-142.20059000000001</v>
      </c>
      <c r="U313" s="180">
        <v>-53.156480000000002</v>
      </c>
      <c r="V313" s="180">
        <v>-35.44999</v>
      </c>
      <c r="W313" s="180">
        <v>-33.662500000000001</v>
      </c>
      <c r="X313" s="180">
        <v>-39.712870000000002</v>
      </c>
      <c r="Y313" s="180">
        <v>-35.594199999999994</v>
      </c>
      <c r="Z313" s="180">
        <v>-100.23333</v>
      </c>
      <c r="AA313" s="180">
        <v>-25.793330000000001</v>
      </c>
      <c r="AB313" s="180">
        <v>-48.082120000000003</v>
      </c>
      <c r="AC313" s="180">
        <v>-164.60509999999999</v>
      </c>
      <c r="AD313" s="180">
        <v>-50.740360000000003</v>
      </c>
      <c r="AE313" s="180">
        <v>-127.71827</v>
      </c>
      <c r="AF313" s="180">
        <v>-29.303290000000001</v>
      </c>
      <c r="AG313" s="180">
        <v>-33.067680000000003</v>
      </c>
      <c r="AH313" s="180">
        <v>-47.05968</v>
      </c>
      <c r="AI313" s="180">
        <v>-18.51088</v>
      </c>
      <c r="AJ313" s="180">
        <v>-11.12768</v>
      </c>
      <c r="AK313" s="180">
        <v>-6.3706700000000005</v>
      </c>
      <c r="AL313" s="180">
        <v>-60.253730000000004</v>
      </c>
      <c r="AM313" s="180">
        <v>-8.4707900000000009</v>
      </c>
      <c r="AN313" s="180">
        <v>-89.598369999999989</v>
      </c>
      <c r="AO313" s="180">
        <v>-19.073650000000001</v>
      </c>
      <c r="AP313" s="180">
        <v>-10.906879999999999</v>
      </c>
      <c r="AQ313" s="180">
        <v>-3112.6626000000001</v>
      </c>
      <c r="AR313" s="48"/>
      <c r="AS313" s="48"/>
    </row>
    <row r="314" spans="1:45">
      <c r="A314" s="16" t="s">
        <v>303</v>
      </c>
      <c r="B314" s="180">
        <v>-105.06536</v>
      </c>
      <c r="C314" s="180">
        <v>-51.807120000000005</v>
      </c>
      <c r="D314" s="180">
        <v>-141.40183999999999</v>
      </c>
      <c r="E314" s="180">
        <v>-23.3109</v>
      </c>
      <c r="F314" s="180">
        <v>-11.762</v>
      </c>
      <c r="G314" s="180">
        <v>-31.4955</v>
      </c>
      <c r="H314" s="180">
        <v>-22.89256</v>
      </c>
      <c r="I314" s="180">
        <v>-25.135999999999999</v>
      </c>
      <c r="J314" s="180">
        <v>-31.89181</v>
      </c>
      <c r="K314" s="180">
        <v>-29.298590000000001</v>
      </c>
      <c r="L314" s="180">
        <v>-6.6269600000000004</v>
      </c>
      <c r="M314" s="180">
        <v>-16.555700000000002</v>
      </c>
      <c r="N314" s="180">
        <v>-30.46762</v>
      </c>
      <c r="O314" s="180">
        <v>-29.321999999999999</v>
      </c>
      <c r="P314" s="180">
        <v>-23.972300000000001</v>
      </c>
      <c r="Q314" s="180">
        <v>-18.529959999999999</v>
      </c>
      <c r="R314" s="180">
        <v>-27.567450000000001</v>
      </c>
      <c r="S314" s="180">
        <v>-16.746919999999999</v>
      </c>
      <c r="T314" s="180">
        <v>-28.868819999999999</v>
      </c>
      <c r="U314" s="180">
        <v>-5.6126000000000005</v>
      </c>
      <c r="V314" s="180">
        <v>-1.6216400000000002</v>
      </c>
      <c r="W314" s="180">
        <v>-7.9566499999999998</v>
      </c>
      <c r="X314" s="180">
        <v>-27.66301</v>
      </c>
      <c r="Y314" s="180">
        <v>-6.5636700000000001</v>
      </c>
      <c r="Z314" s="180">
        <v>-16.051490000000001</v>
      </c>
      <c r="AA314" s="180">
        <v>-27.006910000000001</v>
      </c>
      <c r="AB314" s="180">
        <v>-21.8794</v>
      </c>
      <c r="AC314" s="180">
        <v>-32.393639999999998</v>
      </c>
      <c r="AD314" s="180">
        <v>-36.604230000000001</v>
      </c>
      <c r="AE314" s="180">
        <v>-22.140180000000001</v>
      </c>
      <c r="AF314" s="180">
        <v>-16.604839999999999</v>
      </c>
      <c r="AG314" s="180">
        <v>-22.898169999999997</v>
      </c>
      <c r="AH314" s="180">
        <v>-5.66364</v>
      </c>
      <c r="AI314" s="180">
        <v>-11.74742</v>
      </c>
      <c r="AJ314" s="180">
        <v>-3.8002699999999998</v>
      </c>
      <c r="AK314" s="180">
        <v>-12.211120000000001</v>
      </c>
      <c r="AL314" s="180">
        <v>-45.693109999999997</v>
      </c>
      <c r="AM314" s="180">
        <v>-0.45727999999999996</v>
      </c>
      <c r="AN314" s="180">
        <v>-20.15052</v>
      </c>
      <c r="AO314" s="180">
        <v>-34.310859999999998</v>
      </c>
      <c r="AP314" s="180">
        <v>-5.9213000000000005</v>
      </c>
      <c r="AQ314" s="180">
        <v>-1057.67136</v>
      </c>
      <c r="AR314" s="48"/>
      <c r="AS314" s="48"/>
    </row>
    <row r="315" spans="1:45">
      <c r="A315" s="17" t="s">
        <v>304</v>
      </c>
      <c r="B315" s="180">
        <v>-2299.75479</v>
      </c>
      <c r="C315" s="180">
        <v>-674.18464000000006</v>
      </c>
      <c r="D315" s="180">
        <v>-1802.88995</v>
      </c>
      <c r="E315" s="180">
        <v>-964.41508999999996</v>
      </c>
      <c r="F315" s="180">
        <v>-282.36857000000003</v>
      </c>
      <c r="G315" s="180">
        <v>-438.15499</v>
      </c>
      <c r="H315" s="180">
        <v>-236.89424</v>
      </c>
      <c r="I315" s="180">
        <v>-415.33904999999999</v>
      </c>
      <c r="J315" s="180">
        <v>-273.47431</v>
      </c>
      <c r="K315" s="180">
        <v>-352.43617999999998</v>
      </c>
      <c r="L315" s="180">
        <v>-99.595460000000003</v>
      </c>
      <c r="M315" s="180">
        <v>-345.54901000000001</v>
      </c>
      <c r="N315" s="180">
        <v>-1278.1933999999999</v>
      </c>
      <c r="O315" s="180">
        <v>-188.30110000000002</v>
      </c>
      <c r="P315" s="180">
        <v>-304.67096000000004</v>
      </c>
      <c r="Q315" s="180">
        <v>-177.40839000000003</v>
      </c>
      <c r="R315" s="180">
        <v>-206.00202999999999</v>
      </c>
      <c r="S315" s="180">
        <v>-138.84835999999999</v>
      </c>
      <c r="T315" s="180">
        <v>-252.28845999999999</v>
      </c>
      <c r="U315" s="180">
        <v>-462.74879999999996</v>
      </c>
      <c r="V315" s="180">
        <v>-70.112279999999998</v>
      </c>
      <c r="W315" s="180">
        <v>-186.03257000000002</v>
      </c>
      <c r="X315" s="180">
        <v>-407.87546000000003</v>
      </c>
      <c r="Y315" s="180">
        <v>-223.03148999999999</v>
      </c>
      <c r="Z315" s="180">
        <v>-568.36277000000007</v>
      </c>
      <c r="AA315" s="180">
        <v>-282.68437</v>
      </c>
      <c r="AB315" s="180">
        <v>-633.83885999999995</v>
      </c>
      <c r="AC315" s="180">
        <v>-864.59315000000004</v>
      </c>
      <c r="AD315" s="180">
        <v>-282.95054999999996</v>
      </c>
      <c r="AE315" s="180">
        <v>-996.22689000000003</v>
      </c>
      <c r="AF315" s="180">
        <v>-71.366460000000004</v>
      </c>
      <c r="AG315" s="180">
        <v>-206.70884000000001</v>
      </c>
      <c r="AH315" s="180">
        <v>-144.11675</v>
      </c>
      <c r="AI315" s="180">
        <v>-53.631329999999998</v>
      </c>
      <c r="AJ315" s="180">
        <v>-37.512519999999995</v>
      </c>
      <c r="AK315" s="180">
        <v>-41.845089999999999</v>
      </c>
      <c r="AL315" s="180">
        <v>-116.78666</v>
      </c>
      <c r="AM315" s="180">
        <v>-59.527589999999996</v>
      </c>
      <c r="AN315" s="180">
        <v>-161.27591000000001</v>
      </c>
      <c r="AO315" s="180">
        <v>-312.88395000000003</v>
      </c>
      <c r="AP315" s="180">
        <v>-11.679959999999999</v>
      </c>
      <c r="AQ315" s="180">
        <v>-16926.561229999999</v>
      </c>
      <c r="AR315" s="48"/>
      <c r="AS315" s="48"/>
    </row>
    <row r="316" spans="1:45">
      <c r="A316" s="15" t="s">
        <v>305</v>
      </c>
      <c r="B316" s="374">
        <v>-4169.0023000000001</v>
      </c>
      <c r="C316" s="374">
        <v>-2193.4128999999998</v>
      </c>
      <c r="D316" s="374">
        <v>-1.9376</v>
      </c>
      <c r="E316" s="374">
        <v>-181.26160000000002</v>
      </c>
      <c r="F316" s="374">
        <v>-403.14549</v>
      </c>
      <c r="G316" s="374">
        <v>-928.6979399999999</v>
      </c>
      <c r="H316" s="374">
        <v>228.05871999999999</v>
      </c>
      <c r="I316" s="374">
        <v>585.50794999999994</v>
      </c>
      <c r="J316" s="374">
        <v>52.94173</v>
      </c>
      <c r="K316" s="374">
        <v>218.46841000000001</v>
      </c>
      <c r="L316" s="374">
        <v>237.39232000000001</v>
      </c>
      <c r="M316" s="374">
        <v>625.06798000000003</v>
      </c>
      <c r="N316" s="374">
        <v>1469.1171200000001</v>
      </c>
      <c r="O316" s="374">
        <v>-400.24031000000002</v>
      </c>
      <c r="P316" s="374">
        <v>-1030.77729</v>
      </c>
      <c r="Q316" s="374">
        <v>-348.99028000000004</v>
      </c>
      <c r="R316" s="374">
        <v>-502.57772</v>
      </c>
      <c r="S316" s="374">
        <v>-133.82892999999999</v>
      </c>
      <c r="T316" s="374">
        <v>-601.48534999999993</v>
      </c>
      <c r="U316" s="374">
        <v>-47.581870000000002</v>
      </c>
      <c r="V316" s="374">
        <v>131.18907999999999</v>
      </c>
      <c r="W316" s="374">
        <v>-135.3973</v>
      </c>
      <c r="X316" s="374">
        <v>-2809.4771900000001</v>
      </c>
      <c r="Y316" s="374">
        <v>-58.386240000000001</v>
      </c>
      <c r="Z316" s="374">
        <v>-3300.6927799999999</v>
      </c>
      <c r="AA316" s="374">
        <v>-193.29067000000001</v>
      </c>
      <c r="AB316" s="374">
        <v>100.75131</v>
      </c>
      <c r="AC316" s="374">
        <v>548.70879000000002</v>
      </c>
      <c r="AD316" s="374">
        <v>38.745910000000002</v>
      </c>
      <c r="AE316" s="374">
        <v>-23.183630000000001</v>
      </c>
      <c r="AF316" s="374">
        <v>99.803749999999994</v>
      </c>
      <c r="AG316" s="374">
        <v>49.619750000000003</v>
      </c>
      <c r="AH316" s="374">
        <v>-175.67719</v>
      </c>
      <c r="AI316" s="374">
        <v>-195.10861</v>
      </c>
      <c r="AJ316" s="374">
        <v>-16.981619999999999</v>
      </c>
      <c r="AK316" s="374">
        <v>183.22066000000001</v>
      </c>
      <c r="AL316" s="374">
        <v>-157.74867999999998</v>
      </c>
      <c r="AM316" s="374">
        <v>-166.25635999999997</v>
      </c>
      <c r="AN316" s="374">
        <v>568.47779000000003</v>
      </c>
      <c r="AO316" s="374">
        <v>-464.13218000000001</v>
      </c>
      <c r="AP316" s="374">
        <v>2.5404400000000003</v>
      </c>
      <c r="AQ316" s="374">
        <v>-13499.660320000001</v>
      </c>
      <c r="AR316" s="170"/>
      <c r="AS316" s="48"/>
    </row>
    <row r="317" spans="1:45">
      <c r="A317" s="17" t="s">
        <v>306</v>
      </c>
      <c r="B317" s="180">
        <v>22.917270000000002</v>
      </c>
      <c r="C317" s="180">
        <v>0.39988000000000001</v>
      </c>
      <c r="D317" s="180">
        <v>0</v>
      </c>
      <c r="E317" s="180">
        <v>0</v>
      </c>
      <c r="F317" s="180">
        <v>0</v>
      </c>
      <c r="G317" s="180">
        <v>0</v>
      </c>
      <c r="H317" s="180">
        <v>3.3390000000000003E-2</v>
      </c>
      <c r="I317" s="180">
        <v>0</v>
      </c>
      <c r="J317" s="180">
        <v>0</v>
      </c>
      <c r="K317" s="180">
        <v>2.3999999999999998E-4</v>
      </c>
      <c r="L317" s="180">
        <v>0</v>
      </c>
      <c r="M317" s="180">
        <v>0</v>
      </c>
      <c r="N317" s="180">
        <v>0.6774</v>
      </c>
      <c r="O317" s="180">
        <v>0</v>
      </c>
      <c r="P317" s="180">
        <v>0.45660000000000001</v>
      </c>
      <c r="Q317" s="180">
        <v>5.5000000000000003E-4</v>
      </c>
      <c r="R317" s="180">
        <v>2.1950000000000001E-2</v>
      </c>
      <c r="S317" s="180">
        <v>0.61191999999999991</v>
      </c>
      <c r="T317" s="180">
        <v>1.0000000000000001E-5</v>
      </c>
      <c r="U317" s="180">
        <v>-1.0000000000000001E-5</v>
      </c>
      <c r="V317" s="180">
        <v>0</v>
      </c>
      <c r="W317" s="180">
        <v>0</v>
      </c>
      <c r="X317" s="180">
        <v>0</v>
      </c>
      <c r="Y317" s="180">
        <v>0</v>
      </c>
      <c r="Z317" s="180">
        <v>0</v>
      </c>
      <c r="AA317" s="180">
        <v>8.2349999999999993E-2</v>
      </c>
      <c r="AB317" s="180">
        <v>-4.3900000000000002E-2</v>
      </c>
      <c r="AC317" s="180">
        <v>2.6800000000000001E-3</v>
      </c>
      <c r="AD317" s="180">
        <v>0</v>
      </c>
      <c r="AE317" s="180">
        <v>0</v>
      </c>
      <c r="AF317" s="180">
        <v>0</v>
      </c>
      <c r="AG317" s="180">
        <v>2.3000000000000001E-4</v>
      </c>
      <c r="AH317" s="180">
        <v>-2.0000000000000002E-5</v>
      </c>
      <c r="AI317" s="180">
        <v>0</v>
      </c>
      <c r="AJ317" s="180">
        <v>0</v>
      </c>
      <c r="AK317" s="180">
        <v>0</v>
      </c>
      <c r="AL317" s="180">
        <v>0</v>
      </c>
      <c r="AM317" s="180">
        <v>0</v>
      </c>
      <c r="AN317" s="180">
        <v>0</v>
      </c>
      <c r="AO317" s="180">
        <v>3.0299999999999997E-3</v>
      </c>
      <c r="AP317" s="180">
        <v>0.23633999999999999</v>
      </c>
      <c r="AQ317" s="180">
        <v>25.399909999999998</v>
      </c>
      <c r="AR317" s="170"/>
      <c r="AS317" s="48"/>
    </row>
    <row r="318" spans="1:45">
      <c r="A318" s="17" t="s">
        <v>307</v>
      </c>
      <c r="B318" s="180">
        <v>22.91703</v>
      </c>
      <c r="C318" s="180">
        <v>0.39988000000000001</v>
      </c>
      <c r="D318" s="180">
        <v>0</v>
      </c>
      <c r="E318" s="180">
        <v>0</v>
      </c>
      <c r="F318" s="180">
        <v>0</v>
      </c>
      <c r="G318" s="180">
        <v>0</v>
      </c>
      <c r="H318" s="180">
        <v>3.3390000000000003E-2</v>
      </c>
      <c r="I318" s="180">
        <v>0</v>
      </c>
      <c r="J318" s="180">
        <v>0</v>
      </c>
      <c r="K318" s="180">
        <v>2.3999999999999998E-4</v>
      </c>
      <c r="L318" s="180">
        <v>0</v>
      </c>
      <c r="M318" s="180">
        <v>0</v>
      </c>
      <c r="N318" s="180">
        <v>1.0300000000000001E-3</v>
      </c>
      <c r="O318" s="180">
        <v>0</v>
      </c>
      <c r="P318" s="180">
        <v>0.45660000000000001</v>
      </c>
      <c r="Q318" s="180">
        <v>5.5000000000000003E-4</v>
      </c>
      <c r="R318" s="180">
        <v>0</v>
      </c>
      <c r="S318" s="180">
        <v>0.61191999999999991</v>
      </c>
      <c r="T318" s="180">
        <v>1.0000000000000001E-5</v>
      </c>
      <c r="U318" s="180">
        <v>-1.0000000000000001E-5</v>
      </c>
      <c r="V318" s="180">
        <v>0</v>
      </c>
      <c r="W318" s="180">
        <v>0</v>
      </c>
      <c r="X318" s="180">
        <v>0</v>
      </c>
      <c r="Y318" s="180">
        <v>0</v>
      </c>
      <c r="Z318" s="180">
        <v>0</v>
      </c>
      <c r="AA318" s="180">
        <v>8.2349999999999993E-2</v>
      </c>
      <c r="AB318" s="180">
        <v>-4.3900000000000002E-2</v>
      </c>
      <c r="AC318" s="180">
        <v>2.6800000000000001E-3</v>
      </c>
      <c r="AD318" s="180">
        <v>0</v>
      </c>
      <c r="AE318" s="180">
        <v>0</v>
      </c>
      <c r="AF318" s="180">
        <v>0</v>
      </c>
      <c r="AG318" s="180">
        <v>2.3000000000000001E-4</v>
      </c>
      <c r="AH318" s="180">
        <v>-2.0000000000000002E-5</v>
      </c>
      <c r="AI318" s="180">
        <v>0</v>
      </c>
      <c r="AJ318" s="180">
        <v>0</v>
      </c>
      <c r="AK318" s="180">
        <v>0</v>
      </c>
      <c r="AL318" s="180">
        <v>0</v>
      </c>
      <c r="AM318" s="180">
        <v>0</v>
      </c>
      <c r="AN318" s="180">
        <v>0</v>
      </c>
      <c r="AO318" s="180">
        <v>3.0299999999999997E-3</v>
      </c>
      <c r="AP318" s="180">
        <v>0.23633999999999999</v>
      </c>
      <c r="AQ318" s="180">
        <v>24.701349999999998</v>
      </c>
      <c r="AR318" s="48"/>
      <c r="AS318" s="48"/>
    </row>
    <row r="319" spans="1:45">
      <c r="A319" s="17" t="s">
        <v>308</v>
      </c>
      <c r="B319" s="180">
        <v>2.3999999999999998E-4</v>
      </c>
      <c r="C319" s="180">
        <v>0</v>
      </c>
      <c r="D319" s="180">
        <v>0</v>
      </c>
      <c r="E319" s="180">
        <v>0</v>
      </c>
      <c r="F319" s="180">
        <v>0</v>
      </c>
      <c r="G319" s="180">
        <v>0</v>
      </c>
      <c r="H319" s="180">
        <v>0</v>
      </c>
      <c r="I319" s="180">
        <v>0</v>
      </c>
      <c r="J319" s="180">
        <v>0</v>
      </c>
      <c r="K319" s="180">
        <v>0</v>
      </c>
      <c r="L319" s="180">
        <v>0</v>
      </c>
      <c r="M319" s="180">
        <v>0</v>
      </c>
      <c r="N319" s="180">
        <v>0.67637000000000003</v>
      </c>
      <c r="O319" s="180">
        <v>0</v>
      </c>
      <c r="P319" s="180">
        <v>0</v>
      </c>
      <c r="Q319" s="180">
        <v>0</v>
      </c>
      <c r="R319" s="180">
        <v>2.1950000000000001E-2</v>
      </c>
      <c r="S319" s="180">
        <v>0</v>
      </c>
      <c r="T319" s="180">
        <v>0</v>
      </c>
      <c r="U319" s="180">
        <v>0</v>
      </c>
      <c r="V319" s="180">
        <v>0</v>
      </c>
      <c r="W319" s="180">
        <v>0</v>
      </c>
      <c r="X319" s="180">
        <v>0</v>
      </c>
      <c r="Y319" s="180">
        <v>0</v>
      </c>
      <c r="Z319" s="180">
        <v>0</v>
      </c>
      <c r="AA319" s="180">
        <v>0</v>
      </c>
      <c r="AB319" s="180">
        <v>0</v>
      </c>
      <c r="AC319" s="180">
        <v>0</v>
      </c>
      <c r="AD319" s="180">
        <v>0</v>
      </c>
      <c r="AE319" s="180">
        <v>0</v>
      </c>
      <c r="AF319" s="180">
        <v>0</v>
      </c>
      <c r="AG319" s="180">
        <v>0</v>
      </c>
      <c r="AH319" s="180">
        <v>0</v>
      </c>
      <c r="AI319" s="180">
        <v>0</v>
      </c>
      <c r="AJ319" s="180">
        <v>0</v>
      </c>
      <c r="AK319" s="180">
        <v>0</v>
      </c>
      <c r="AL319" s="180">
        <v>0</v>
      </c>
      <c r="AM319" s="180">
        <v>0</v>
      </c>
      <c r="AN319" s="180">
        <v>0</v>
      </c>
      <c r="AO319" s="180">
        <v>0</v>
      </c>
      <c r="AP319" s="180">
        <v>0</v>
      </c>
      <c r="AQ319" s="180">
        <v>0.69855999999999996</v>
      </c>
      <c r="AR319" s="48"/>
      <c r="AS319" s="48"/>
    </row>
    <row r="320" spans="1:45">
      <c r="A320" s="17" t="s">
        <v>309</v>
      </c>
      <c r="B320" s="180">
        <v>-2.6455199999999999</v>
      </c>
      <c r="C320" s="180">
        <v>-42.350629999999995</v>
      </c>
      <c r="D320" s="180">
        <v>0</v>
      </c>
      <c r="E320" s="180">
        <v>0</v>
      </c>
      <c r="F320" s="180">
        <v>-2.31E-3</v>
      </c>
      <c r="G320" s="180">
        <v>0</v>
      </c>
      <c r="H320" s="180">
        <v>6.2E-4</v>
      </c>
      <c r="I320" s="180">
        <v>0</v>
      </c>
      <c r="J320" s="180">
        <v>0</v>
      </c>
      <c r="K320" s="180">
        <v>1.3000000000000002E-4</v>
      </c>
      <c r="L320" s="180">
        <v>0</v>
      </c>
      <c r="M320" s="180">
        <v>0</v>
      </c>
      <c r="N320" s="180">
        <v>-1.1100000000000001E-3</v>
      </c>
      <c r="O320" s="180">
        <v>0</v>
      </c>
      <c r="P320" s="180">
        <v>-8.7000000000000001E-4</v>
      </c>
      <c r="Q320" s="180">
        <v>0</v>
      </c>
      <c r="R320" s="180">
        <v>-0.33544000000000002</v>
      </c>
      <c r="S320" s="180">
        <v>0</v>
      </c>
      <c r="T320" s="180">
        <v>-5.0000000000000002E-5</v>
      </c>
      <c r="U320" s="180">
        <v>-37.887989999999995</v>
      </c>
      <c r="V320" s="180">
        <v>0</v>
      </c>
      <c r="W320" s="180">
        <v>0</v>
      </c>
      <c r="X320" s="180">
        <v>0</v>
      </c>
      <c r="Y320" s="180">
        <v>0</v>
      </c>
      <c r="Z320" s="180">
        <v>0</v>
      </c>
      <c r="AA320" s="180">
        <v>-2.99302</v>
      </c>
      <c r="AB320" s="180">
        <v>7.6000000000000004E-4</v>
      </c>
      <c r="AC320" s="180">
        <v>5.4000000000000001E-4</v>
      </c>
      <c r="AD320" s="180">
        <v>0</v>
      </c>
      <c r="AE320" s="180">
        <v>0</v>
      </c>
      <c r="AF320" s="180">
        <v>-4.2699999999999995E-3</v>
      </c>
      <c r="AG320" s="180">
        <v>-2.2000000000000001E-4</v>
      </c>
      <c r="AH320" s="180">
        <v>-3.0710000000000001E-2</v>
      </c>
      <c r="AI320" s="180">
        <v>0</v>
      </c>
      <c r="AJ320" s="180">
        <v>-0.55334000000000005</v>
      </c>
      <c r="AK320" s="180">
        <v>-7.0000000000000007E-5</v>
      </c>
      <c r="AL320" s="180">
        <v>0</v>
      </c>
      <c r="AM320" s="180">
        <v>-1.225E-2</v>
      </c>
      <c r="AN320" s="180">
        <v>0</v>
      </c>
      <c r="AO320" s="180">
        <v>-1.57E-3</v>
      </c>
      <c r="AP320" s="180">
        <v>-0.77732000000000001</v>
      </c>
      <c r="AQ320" s="180">
        <v>-87.594639999999998</v>
      </c>
      <c r="AR320" s="170"/>
      <c r="AS320" s="48"/>
    </row>
    <row r="321" spans="1:45">
      <c r="A321" s="17" t="s">
        <v>310</v>
      </c>
      <c r="B321" s="180">
        <v>-2.6455199999999999</v>
      </c>
      <c r="C321" s="180">
        <v>-42.350629999999995</v>
      </c>
      <c r="D321" s="180">
        <v>0</v>
      </c>
      <c r="E321" s="180">
        <v>0</v>
      </c>
      <c r="F321" s="180">
        <v>-2.31E-3</v>
      </c>
      <c r="G321" s="180">
        <v>0</v>
      </c>
      <c r="H321" s="180">
        <v>6.2E-4</v>
      </c>
      <c r="I321" s="180">
        <v>0</v>
      </c>
      <c r="J321" s="180">
        <v>0</v>
      </c>
      <c r="K321" s="180">
        <v>1.3000000000000002E-4</v>
      </c>
      <c r="L321" s="180">
        <v>0</v>
      </c>
      <c r="M321" s="180">
        <v>0</v>
      </c>
      <c r="N321" s="180">
        <v>-1.1100000000000001E-3</v>
      </c>
      <c r="O321" s="180">
        <v>0</v>
      </c>
      <c r="P321" s="180">
        <v>-8.7000000000000001E-4</v>
      </c>
      <c r="Q321" s="180">
        <v>0</v>
      </c>
      <c r="R321" s="180">
        <v>-0.33510000000000001</v>
      </c>
      <c r="S321" s="180">
        <v>0</v>
      </c>
      <c r="T321" s="180">
        <v>-5.0000000000000002E-5</v>
      </c>
      <c r="U321" s="180">
        <v>3.1E-4</v>
      </c>
      <c r="V321" s="180">
        <v>0</v>
      </c>
      <c r="W321" s="180">
        <v>0</v>
      </c>
      <c r="X321" s="180">
        <v>0</v>
      </c>
      <c r="Y321" s="180">
        <v>0</v>
      </c>
      <c r="Z321" s="180">
        <v>0</v>
      </c>
      <c r="AA321" s="180">
        <v>-2.99302</v>
      </c>
      <c r="AB321" s="180">
        <v>7.6000000000000004E-4</v>
      </c>
      <c r="AC321" s="180">
        <v>5.4000000000000001E-4</v>
      </c>
      <c r="AD321" s="180">
        <v>0</v>
      </c>
      <c r="AE321" s="180">
        <v>0</v>
      </c>
      <c r="AF321" s="180">
        <v>-4.2699999999999995E-3</v>
      </c>
      <c r="AG321" s="180">
        <v>-2.2000000000000001E-4</v>
      </c>
      <c r="AH321" s="180">
        <v>-3.0710000000000001E-2</v>
      </c>
      <c r="AI321" s="180">
        <v>0</v>
      </c>
      <c r="AJ321" s="180">
        <v>-0.55334000000000005</v>
      </c>
      <c r="AK321" s="180">
        <v>-7.0000000000000007E-5</v>
      </c>
      <c r="AL321" s="180">
        <v>0</v>
      </c>
      <c r="AM321" s="180">
        <v>-1.225E-2</v>
      </c>
      <c r="AN321" s="180">
        <v>0</v>
      </c>
      <c r="AO321" s="180">
        <v>-1.57E-3</v>
      </c>
      <c r="AP321" s="180">
        <v>-0.77732000000000001</v>
      </c>
      <c r="AQ321" s="180">
        <v>-49.706000000000003</v>
      </c>
      <c r="AR321" s="48"/>
      <c r="AS321" s="48"/>
    </row>
    <row r="322" spans="1:45">
      <c r="A322" s="17" t="s">
        <v>311</v>
      </c>
      <c r="B322" s="180">
        <v>0</v>
      </c>
      <c r="C322" s="180">
        <v>0</v>
      </c>
      <c r="D322" s="180">
        <v>0</v>
      </c>
      <c r="E322" s="180">
        <v>0</v>
      </c>
      <c r="F322" s="180">
        <v>0</v>
      </c>
      <c r="G322" s="180">
        <v>0</v>
      </c>
      <c r="H322" s="180">
        <v>0</v>
      </c>
      <c r="I322" s="180">
        <v>0</v>
      </c>
      <c r="J322" s="180">
        <v>0</v>
      </c>
      <c r="K322" s="180">
        <v>0</v>
      </c>
      <c r="L322" s="180">
        <v>0</v>
      </c>
      <c r="M322" s="180">
        <v>0</v>
      </c>
      <c r="N322" s="180">
        <v>0</v>
      </c>
      <c r="O322" s="180">
        <v>0</v>
      </c>
      <c r="P322" s="180">
        <v>0</v>
      </c>
      <c r="Q322" s="180">
        <v>0</v>
      </c>
      <c r="R322" s="180">
        <v>-3.4000000000000002E-4</v>
      </c>
      <c r="S322" s="180">
        <v>0</v>
      </c>
      <c r="T322" s="180">
        <v>0</v>
      </c>
      <c r="U322" s="180">
        <v>-37.888300000000001</v>
      </c>
      <c r="V322" s="180">
        <v>0</v>
      </c>
      <c r="W322" s="180">
        <v>0</v>
      </c>
      <c r="X322" s="180">
        <v>0</v>
      </c>
      <c r="Y322" s="180">
        <v>0</v>
      </c>
      <c r="Z322" s="180">
        <v>0</v>
      </c>
      <c r="AA322" s="180">
        <v>0</v>
      </c>
      <c r="AB322" s="180">
        <v>0</v>
      </c>
      <c r="AC322" s="180">
        <v>0</v>
      </c>
      <c r="AD322" s="180">
        <v>0</v>
      </c>
      <c r="AE322" s="180">
        <v>0</v>
      </c>
      <c r="AF322" s="180">
        <v>0</v>
      </c>
      <c r="AG322" s="180">
        <v>0</v>
      </c>
      <c r="AH322" s="180">
        <v>0</v>
      </c>
      <c r="AI322" s="180">
        <v>0</v>
      </c>
      <c r="AJ322" s="180">
        <v>0</v>
      </c>
      <c r="AK322" s="180">
        <v>0</v>
      </c>
      <c r="AL322" s="180">
        <v>0</v>
      </c>
      <c r="AM322" s="180">
        <v>0</v>
      </c>
      <c r="AN322" s="180">
        <v>0</v>
      </c>
      <c r="AO322" s="180">
        <v>0</v>
      </c>
      <c r="AP322" s="180">
        <v>0</v>
      </c>
      <c r="AQ322" s="180">
        <v>-37.888640000000002</v>
      </c>
      <c r="AR322" s="48"/>
      <c r="AS322" s="48"/>
    </row>
    <row r="323" spans="1:45">
      <c r="A323" s="14" t="s">
        <v>312</v>
      </c>
      <c r="B323" s="374">
        <v>-4148.7305500000002</v>
      </c>
      <c r="C323" s="374">
        <v>-2235.3636499999998</v>
      </c>
      <c r="D323" s="374">
        <v>-1.9376</v>
      </c>
      <c r="E323" s="374">
        <v>-181.26160000000002</v>
      </c>
      <c r="F323" s="374">
        <v>-403.14779999999996</v>
      </c>
      <c r="G323" s="374">
        <v>-928.6979399999999</v>
      </c>
      <c r="H323" s="374">
        <v>228.09273000000002</v>
      </c>
      <c r="I323" s="374">
        <v>585.50794999999994</v>
      </c>
      <c r="J323" s="374">
        <v>52.94173</v>
      </c>
      <c r="K323" s="374">
        <v>218.46878000000001</v>
      </c>
      <c r="L323" s="374">
        <v>237.39232000000001</v>
      </c>
      <c r="M323" s="374">
        <v>625.06798000000003</v>
      </c>
      <c r="N323" s="374">
        <v>1469.79341</v>
      </c>
      <c r="O323" s="374">
        <v>-400.24031000000002</v>
      </c>
      <c r="P323" s="374">
        <v>-1030.3215600000001</v>
      </c>
      <c r="Q323" s="374">
        <v>-348.98973000000001</v>
      </c>
      <c r="R323" s="374">
        <v>-502.89121</v>
      </c>
      <c r="S323" s="374">
        <v>-133.21701000000002</v>
      </c>
      <c r="T323" s="374">
        <v>-601.48539000000005</v>
      </c>
      <c r="U323" s="374">
        <v>-85.46987</v>
      </c>
      <c r="V323" s="374">
        <v>131.18907999999999</v>
      </c>
      <c r="W323" s="374">
        <v>-135.3973</v>
      </c>
      <c r="X323" s="374">
        <v>-2809.4771900000001</v>
      </c>
      <c r="Y323" s="374">
        <v>-58.386240000000001</v>
      </c>
      <c r="Z323" s="374">
        <v>-3300.6927799999999</v>
      </c>
      <c r="AA323" s="374">
        <v>-196.20133999999999</v>
      </c>
      <c r="AB323" s="374">
        <v>100.70817</v>
      </c>
      <c r="AC323" s="374">
        <v>548.71200999999996</v>
      </c>
      <c r="AD323" s="374">
        <v>38.745910000000002</v>
      </c>
      <c r="AE323" s="374">
        <v>-23.183630000000001</v>
      </c>
      <c r="AF323" s="374">
        <v>99.799480000000003</v>
      </c>
      <c r="AG323" s="374">
        <v>49.619759999999999</v>
      </c>
      <c r="AH323" s="374">
        <v>-175.70792</v>
      </c>
      <c r="AI323" s="374">
        <v>-195.10861</v>
      </c>
      <c r="AJ323" s="374">
        <v>-17.534959999999998</v>
      </c>
      <c r="AK323" s="374">
        <v>183.22058999999999</v>
      </c>
      <c r="AL323" s="374">
        <v>-157.74867999999998</v>
      </c>
      <c r="AM323" s="374">
        <v>-166.26861</v>
      </c>
      <c r="AN323" s="374">
        <v>568.47779000000003</v>
      </c>
      <c r="AO323" s="374">
        <v>-464.13072</v>
      </c>
      <c r="AP323" s="374">
        <v>1.99946</v>
      </c>
      <c r="AQ323" s="374">
        <v>-13561.85505</v>
      </c>
      <c r="AR323" s="182"/>
      <c r="AS323" s="48"/>
    </row>
    <row r="324" spans="1:45">
      <c r="A324" s="17" t="s">
        <v>313</v>
      </c>
      <c r="B324" s="180">
        <v>0</v>
      </c>
      <c r="C324" s="180">
        <v>3.28</v>
      </c>
      <c r="D324" s="180">
        <v>0</v>
      </c>
      <c r="E324" s="180">
        <v>0.435</v>
      </c>
      <c r="F324" s="180">
        <v>20.73077</v>
      </c>
      <c r="G324" s="180">
        <v>0</v>
      </c>
      <c r="H324" s="180">
        <v>0</v>
      </c>
      <c r="I324" s="180">
        <v>0</v>
      </c>
      <c r="J324" s="180">
        <v>0.89783000000000002</v>
      </c>
      <c r="K324" s="180">
        <v>0</v>
      </c>
      <c r="L324" s="180">
        <v>4.3499999999999997E-2</v>
      </c>
      <c r="M324" s="180">
        <v>0</v>
      </c>
      <c r="N324" s="180">
        <v>0</v>
      </c>
      <c r="O324" s="180">
        <v>0</v>
      </c>
      <c r="P324" s="180">
        <v>3.12439</v>
      </c>
      <c r="Q324" s="180">
        <v>0</v>
      </c>
      <c r="R324" s="180">
        <v>-0.7077</v>
      </c>
      <c r="S324" s="180">
        <v>0</v>
      </c>
      <c r="T324" s="180">
        <v>4.6259300000000003</v>
      </c>
      <c r="U324" s="180">
        <v>0</v>
      </c>
      <c r="V324" s="180">
        <v>0</v>
      </c>
      <c r="W324" s="180">
        <v>0</v>
      </c>
      <c r="X324" s="180">
        <v>-69.406300000000002</v>
      </c>
      <c r="Y324" s="180">
        <v>0</v>
      </c>
      <c r="Z324" s="180">
        <v>0</v>
      </c>
      <c r="AA324" s="180">
        <v>0</v>
      </c>
      <c r="AB324" s="180">
        <v>0</v>
      </c>
      <c r="AC324" s="180">
        <v>0</v>
      </c>
      <c r="AD324" s="180">
        <v>1.3025799999999998</v>
      </c>
      <c r="AE324" s="180">
        <v>0.34799999999999998</v>
      </c>
      <c r="AF324" s="180">
        <v>3.4799999999999998E-2</v>
      </c>
      <c r="AG324" s="180">
        <v>0</v>
      </c>
      <c r="AH324" s="180">
        <v>0</v>
      </c>
      <c r="AI324" s="180">
        <v>0</v>
      </c>
      <c r="AJ324" s="180">
        <v>0</v>
      </c>
      <c r="AK324" s="180">
        <v>0</v>
      </c>
      <c r="AL324" s="180">
        <v>0</v>
      </c>
      <c r="AM324" s="180">
        <v>0</v>
      </c>
      <c r="AN324" s="180">
        <v>0</v>
      </c>
      <c r="AO324" s="180">
        <v>3.7200000000000002E-3</v>
      </c>
      <c r="AP324" s="180">
        <v>0</v>
      </c>
      <c r="AQ324" s="180">
        <v>-35.287480000000002</v>
      </c>
      <c r="AR324" s="48"/>
      <c r="AS324" s="48"/>
    </row>
    <row r="325" spans="1:45">
      <c r="A325" s="15" t="s">
        <v>314</v>
      </c>
      <c r="B325" s="374">
        <v>-4148.7305500000002</v>
      </c>
      <c r="C325" s="374">
        <v>-2232.08365</v>
      </c>
      <c r="D325" s="374">
        <v>-1.9376</v>
      </c>
      <c r="E325" s="374">
        <v>-180.82660000000001</v>
      </c>
      <c r="F325" s="374">
        <v>-382.41703000000001</v>
      </c>
      <c r="G325" s="374">
        <v>-928.6979399999999</v>
      </c>
      <c r="H325" s="374">
        <v>228.09273000000002</v>
      </c>
      <c r="I325" s="374">
        <v>585.50794999999994</v>
      </c>
      <c r="J325" s="374">
        <v>53.839559999999999</v>
      </c>
      <c r="K325" s="374">
        <v>218.46878000000001</v>
      </c>
      <c r="L325" s="374">
        <v>237.43582000000001</v>
      </c>
      <c r="M325" s="374">
        <v>625.06798000000003</v>
      </c>
      <c r="N325" s="374">
        <v>1469.79341</v>
      </c>
      <c r="O325" s="374">
        <v>-400.24031000000002</v>
      </c>
      <c r="P325" s="374">
        <v>-1027.1971700000001</v>
      </c>
      <c r="Q325" s="374">
        <v>-348.98973000000001</v>
      </c>
      <c r="R325" s="374">
        <v>-503.59890999999999</v>
      </c>
      <c r="S325" s="374">
        <v>-133.21701000000002</v>
      </c>
      <c r="T325" s="374">
        <v>-596.85946000000001</v>
      </c>
      <c r="U325" s="374">
        <v>-85.46987</v>
      </c>
      <c r="V325" s="374">
        <v>131.18907999999999</v>
      </c>
      <c r="W325" s="374">
        <v>-135.3973</v>
      </c>
      <c r="X325" s="374">
        <v>-2878.8834900000002</v>
      </c>
      <c r="Y325" s="374">
        <v>-58.386240000000001</v>
      </c>
      <c r="Z325" s="374">
        <v>-3300.6927799999999</v>
      </c>
      <c r="AA325" s="374">
        <v>-196.20133999999999</v>
      </c>
      <c r="AB325" s="374">
        <v>100.70817</v>
      </c>
      <c r="AC325" s="374">
        <v>548.71200999999996</v>
      </c>
      <c r="AD325" s="374">
        <v>40.048490000000001</v>
      </c>
      <c r="AE325" s="374">
        <v>-22.835630000000002</v>
      </c>
      <c r="AF325" s="374">
        <v>99.834279999999993</v>
      </c>
      <c r="AG325" s="374">
        <v>49.619759999999999</v>
      </c>
      <c r="AH325" s="374">
        <v>-175.70792</v>
      </c>
      <c r="AI325" s="374">
        <v>-195.10861</v>
      </c>
      <c r="AJ325" s="374">
        <v>-17.534959999999998</v>
      </c>
      <c r="AK325" s="374">
        <v>183.22058999999999</v>
      </c>
      <c r="AL325" s="374">
        <v>-157.74867999999998</v>
      </c>
      <c r="AM325" s="374">
        <v>-166.26861</v>
      </c>
      <c r="AN325" s="374">
        <v>568.47779000000003</v>
      </c>
      <c r="AO325" s="374">
        <v>-464.12700000000001</v>
      </c>
      <c r="AP325" s="374">
        <v>1.99946</v>
      </c>
      <c r="AQ325" s="374">
        <v>-13597.142529999999</v>
      </c>
      <c r="AR325" s="48"/>
      <c r="AS325" s="48"/>
    </row>
    <row r="326" spans="1:45">
      <c r="A326" s="17" t="s">
        <v>315</v>
      </c>
      <c r="B326" s="180">
        <v>4169.5018</v>
      </c>
      <c r="C326" s="180">
        <v>64.809309999999996</v>
      </c>
      <c r="D326" s="180">
        <v>134.7054</v>
      </c>
      <c r="E326" s="180">
        <v>279.05115999999998</v>
      </c>
      <c r="F326" s="180">
        <v>-61.863579999999999</v>
      </c>
      <c r="G326" s="180">
        <v>1003.86673</v>
      </c>
      <c r="H326" s="180">
        <v>145.39451</v>
      </c>
      <c r="I326" s="180">
        <v>-65.156880000000001</v>
      </c>
      <c r="J326" s="180">
        <v>-51.930810000000001</v>
      </c>
      <c r="K326" s="180">
        <v>-29.460729999999998</v>
      </c>
      <c r="L326" s="180">
        <v>-33.997239999999998</v>
      </c>
      <c r="M326" s="180">
        <v>-21.932110000000002</v>
      </c>
      <c r="N326" s="180">
        <v>-130.38351</v>
      </c>
      <c r="O326" s="180">
        <v>0</v>
      </c>
      <c r="P326" s="180">
        <v>0</v>
      </c>
      <c r="Q326" s="180">
        <v>6.1695500000000001</v>
      </c>
      <c r="R326" s="180">
        <v>21.078400000000002</v>
      </c>
      <c r="S326" s="180">
        <v>-28.37744</v>
      </c>
      <c r="T326" s="180">
        <v>-107.50947000000001</v>
      </c>
      <c r="U326" s="180">
        <v>7.1343199999999998</v>
      </c>
      <c r="V326" s="180">
        <v>16.37106</v>
      </c>
      <c r="W326" s="180">
        <v>23.070930000000001</v>
      </c>
      <c r="X326" s="180">
        <v>-11.112290000000002</v>
      </c>
      <c r="Y326" s="180">
        <v>-5.8214499999999996</v>
      </c>
      <c r="Z326" s="180">
        <v>-0.10199999999999999</v>
      </c>
      <c r="AA326" s="180">
        <v>0.77832000000000001</v>
      </c>
      <c r="AB326" s="180">
        <v>1.1000000000000001E-3</v>
      </c>
      <c r="AC326" s="180">
        <v>0</v>
      </c>
      <c r="AD326" s="180">
        <v>-9.9095400000000016</v>
      </c>
      <c r="AE326" s="180">
        <v>87.030770000000004</v>
      </c>
      <c r="AF326" s="180">
        <v>4.0826500000000001</v>
      </c>
      <c r="AG326" s="180">
        <v>31.396900000000002</v>
      </c>
      <c r="AH326" s="180">
        <v>8.4812000000000012</v>
      </c>
      <c r="AI326" s="180">
        <v>-7.6727700000000008</v>
      </c>
      <c r="AJ326" s="180">
        <v>-14.544729999999999</v>
      </c>
      <c r="AK326" s="180">
        <v>0</v>
      </c>
      <c r="AL326" s="180">
        <v>-197.62582</v>
      </c>
      <c r="AM326" s="180">
        <v>-0.27966000000000002</v>
      </c>
      <c r="AN326" s="180">
        <v>-36.547629999999998</v>
      </c>
      <c r="AO326" s="180">
        <v>10.381290000000002</v>
      </c>
      <c r="AP326" s="180">
        <v>-138.00221999999999</v>
      </c>
      <c r="AQ326" s="180">
        <v>5061.0755199999994</v>
      </c>
      <c r="AR326" s="48"/>
      <c r="AS326" s="48"/>
    </row>
    <row r="327" spans="1:45">
      <c r="A327" s="14" t="s">
        <v>316</v>
      </c>
      <c r="B327" s="374">
        <v>20.771249999999998</v>
      </c>
      <c r="C327" s="374">
        <v>-2167.2743399999999</v>
      </c>
      <c r="D327" s="374">
        <v>132.76779999999999</v>
      </c>
      <c r="E327" s="374">
        <v>98.224559999999997</v>
      </c>
      <c r="F327" s="374">
        <v>-444.28060999999997</v>
      </c>
      <c r="G327" s="374">
        <v>75.168789999999987</v>
      </c>
      <c r="H327" s="374">
        <v>373.48723999999999</v>
      </c>
      <c r="I327" s="374">
        <v>520.35107000000005</v>
      </c>
      <c r="J327" s="374">
        <v>1.9087499999999999</v>
      </c>
      <c r="K327" s="374">
        <v>189.00805</v>
      </c>
      <c r="L327" s="374">
        <v>203.43857999999997</v>
      </c>
      <c r="M327" s="374">
        <v>603.13586999999995</v>
      </c>
      <c r="N327" s="374">
        <v>1339.4098999999999</v>
      </c>
      <c r="O327" s="374">
        <v>-400.24031000000002</v>
      </c>
      <c r="P327" s="374">
        <v>-1027.1971700000001</v>
      </c>
      <c r="Q327" s="374">
        <v>-342.82017999999999</v>
      </c>
      <c r="R327" s="374">
        <v>-482.52051</v>
      </c>
      <c r="S327" s="374">
        <v>-161.59445000000002</v>
      </c>
      <c r="T327" s="374">
        <v>-704.36893000000009</v>
      </c>
      <c r="U327" s="374">
        <v>-78.335549999999998</v>
      </c>
      <c r="V327" s="374">
        <v>147.56014000000002</v>
      </c>
      <c r="W327" s="374">
        <v>-112.32637</v>
      </c>
      <c r="X327" s="374">
        <v>-2889.9957799999997</v>
      </c>
      <c r="Y327" s="374">
        <v>-64.207689999999999</v>
      </c>
      <c r="Z327" s="374">
        <v>-3300.7947799999997</v>
      </c>
      <c r="AA327" s="374">
        <v>-195.42301999999998</v>
      </c>
      <c r="AB327" s="374">
        <v>100.70927</v>
      </c>
      <c r="AC327" s="374">
        <v>548.71200999999996</v>
      </c>
      <c r="AD327" s="374">
        <v>30.138950000000001</v>
      </c>
      <c r="AE327" s="374">
        <v>64.195139999999995</v>
      </c>
      <c r="AF327" s="374">
        <v>103.91692999999999</v>
      </c>
      <c r="AG327" s="374">
        <v>81.016660000000002</v>
      </c>
      <c r="AH327" s="374">
        <v>-167.22672</v>
      </c>
      <c r="AI327" s="374">
        <v>-202.78138000000001</v>
      </c>
      <c r="AJ327" s="374">
        <v>-32.079689999999999</v>
      </c>
      <c r="AK327" s="374">
        <v>183.22058999999999</v>
      </c>
      <c r="AL327" s="374">
        <v>-355.37450000000001</v>
      </c>
      <c r="AM327" s="374">
        <v>-166.54827</v>
      </c>
      <c r="AN327" s="374">
        <v>531.93016</v>
      </c>
      <c r="AO327" s="374">
        <v>-453.74571000000003</v>
      </c>
      <c r="AP327" s="374">
        <v>-136.00276000000002</v>
      </c>
      <c r="AQ327" s="374">
        <v>-8536.0670100000007</v>
      </c>
      <c r="AR327" s="48"/>
      <c r="AS327" s="48"/>
    </row>
    <row r="328" spans="1:45">
      <c r="A328" s="17" t="s">
        <v>317</v>
      </c>
      <c r="B328" s="180">
        <v>0</v>
      </c>
      <c r="C328" s="180">
        <v>0</v>
      </c>
      <c r="D328" s="180">
        <v>0</v>
      </c>
      <c r="E328" s="180">
        <v>0</v>
      </c>
      <c r="F328" s="180">
        <v>0</v>
      </c>
      <c r="G328" s="180">
        <v>0</v>
      </c>
      <c r="H328" s="180">
        <v>0</v>
      </c>
      <c r="I328" s="180">
        <v>0</v>
      </c>
      <c r="J328" s="180">
        <v>0</v>
      </c>
      <c r="K328" s="180">
        <v>0</v>
      </c>
      <c r="L328" s="180">
        <v>0</v>
      </c>
      <c r="M328" s="180">
        <v>0</v>
      </c>
      <c r="N328" s="180">
        <v>0</v>
      </c>
      <c r="O328" s="180">
        <v>0</v>
      </c>
      <c r="P328" s="180">
        <v>0</v>
      </c>
      <c r="Q328" s="180">
        <v>0</v>
      </c>
      <c r="R328" s="180">
        <v>0</v>
      </c>
      <c r="S328" s="180">
        <v>0</v>
      </c>
      <c r="T328" s="180">
        <v>0</v>
      </c>
      <c r="U328" s="180">
        <v>0</v>
      </c>
      <c r="V328" s="180">
        <v>0</v>
      </c>
      <c r="W328" s="180">
        <v>0</v>
      </c>
      <c r="X328" s="180">
        <v>0</v>
      </c>
      <c r="Y328" s="180">
        <v>0</v>
      </c>
      <c r="Z328" s="180">
        <v>0</v>
      </c>
      <c r="AA328" s="180">
        <v>0</v>
      </c>
      <c r="AB328" s="180">
        <v>0</v>
      </c>
      <c r="AC328" s="180">
        <v>0</v>
      </c>
      <c r="AD328" s="180">
        <v>0</v>
      </c>
      <c r="AE328" s="180">
        <v>0</v>
      </c>
      <c r="AF328" s="180">
        <v>0</v>
      </c>
      <c r="AG328" s="180">
        <v>0</v>
      </c>
      <c r="AH328" s="180">
        <v>0</v>
      </c>
      <c r="AI328" s="180">
        <v>0</v>
      </c>
      <c r="AJ328" s="180">
        <v>0</v>
      </c>
      <c r="AK328" s="180">
        <v>0</v>
      </c>
      <c r="AL328" s="180">
        <v>0</v>
      </c>
      <c r="AM328" s="180">
        <v>0</v>
      </c>
      <c r="AN328" s="180">
        <v>0</v>
      </c>
      <c r="AO328" s="180">
        <v>0</v>
      </c>
      <c r="AP328" s="180">
        <v>0</v>
      </c>
      <c r="AQ328" s="180">
        <v>0</v>
      </c>
      <c r="AR328" s="48"/>
      <c r="AS328" s="48"/>
    </row>
    <row r="329" spans="1:45">
      <c r="A329" s="15" t="s">
        <v>318</v>
      </c>
      <c r="B329" s="374">
        <v>20.771249999999998</v>
      </c>
      <c r="C329" s="374">
        <v>-2167.2743399999999</v>
      </c>
      <c r="D329" s="374">
        <v>132.76779999999999</v>
      </c>
      <c r="E329" s="374">
        <v>98.224559999999997</v>
      </c>
      <c r="F329" s="374">
        <v>-444.28060999999997</v>
      </c>
      <c r="G329" s="374">
        <v>75.168789999999987</v>
      </c>
      <c r="H329" s="374">
        <v>373.48723999999999</v>
      </c>
      <c r="I329" s="374">
        <v>520.35107000000005</v>
      </c>
      <c r="J329" s="374">
        <v>1.9087499999999999</v>
      </c>
      <c r="K329" s="374">
        <v>189.00805</v>
      </c>
      <c r="L329" s="374">
        <v>203.43857999999997</v>
      </c>
      <c r="M329" s="374">
        <v>603.13586999999995</v>
      </c>
      <c r="N329" s="374">
        <v>1339.4098999999999</v>
      </c>
      <c r="O329" s="374">
        <v>-400.24031000000002</v>
      </c>
      <c r="P329" s="374">
        <v>-1027.1971700000001</v>
      </c>
      <c r="Q329" s="374">
        <v>-342.82017999999999</v>
      </c>
      <c r="R329" s="374">
        <v>-482.52051</v>
      </c>
      <c r="S329" s="374">
        <v>-161.59445000000002</v>
      </c>
      <c r="T329" s="374">
        <v>-704.36893000000009</v>
      </c>
      <c r="U329" s="374">
        <v>-78.335549999999998</v>
      </c>
      <c r="V329" s="374">
        <v>147.56014000000002</v>
      </c>
      <c r="W329" s="374">
        <v>-112.32637</v>
      </c>
      <c r="X329" s="374">
        <v>-2889.9957799999997</v>
      </c>
      <c r="Y329" s="374">
        <v>-64.207689999999999</v>
      </c>
      <c r="Z329" s="374">
        <v>-3300.7947799999997</v>
      </c>
      <c r="AA329" s="374">
        <v>-195.42301999999998</v>
      </c>
      <c r="AB329" s="374">
        <v>100.70927</v>
      </c>
      <c r="AC329" s="374">
        <v>548.71200999999996</v>
      </c>
      <c r="AD329" s="374">
        <v>30.138950000000001</v>
      </c>
      <c r="AE329" s="374">
        <v>64.195139999999995</v>
      </c>
      <c r="AF329" s="374">
        <v>103.91692999999999</v>
      </c>
      <c r="AG329" s="374">
        <v>81.016660000000002</v>
      </c>
      <c r="AH329" s="374">
        <v>-167.22672</v>
      </c>
      <c r="AI329" s="374">
        <v>-202.78138000000001</v>
      </c>
      <c r="AJ329" s="374">
        <v>-32.079689999999999</v>
      </c>
      <c r="AK329" s="374">
        <v>183.22058999999999</v>
      </c>
      <c r="AL329" s="374">
        <v>-355.37450000000001</v>
      </c>
      <c r="AM329" s="374">
        <v>-166.54827</v>
      </c>
      <c r="AN329" s="374">
        <v>531.93016</v>
      </c>
      <c r="AO329" s="374">
        <v>-453.74571000000003</v>
      </c>
      <c r="AP329" s="374">
        <v>-136.00276000000002</v>
      </c>
      <c r="AQ329" s="374">
        <v>-8536.0670100000007</v>
      </c>
      <c r="AR329" s="48"/>
      <c r="AS329" s="48"/>
    </row>
    <row r="330" spans="1:45">
      <c r="A330" s="17" t="s">
        <v>319</v>
      </c>
      <c r="B330" s="180">
        <v>0</v>
      </c>
      <c r="C330" s="180">
        <v>0</v>
      </c>
      <c r="D330" s="180">
        <v>0</v>
      </c>
      <c r="E330" s="180">
        <v>0</v>
      </c>
      <c r="F330" s="180">
        <v>0</v>
      </c>
      <c r="G330" s="180">
        <v>0</v>
      </c>
      <c r="H330" s="180">
        <v>0</v>
      </c>
      <c r="I330" s="180">
        <v>0</v>
      </c>
      <c r="J330" s="180">
        <v>0</v>
      </c>
      <c r="K330" s="180">
        <v>0</v>
      </c>
      <c r="L330" s="180">
        <v>0</v>
      </c>
      <c r="M330" s="180">
        <v>-245.99927</v>
      </c>
      <c r="N330" s="180">
        <v>0</v>
      </c>
      <c r="O330" s="180">
        <v>0</v>
      </c>
      <c r="P330" s="180">
        <v>0</v>
      </c>
      <c r="Q330" s="180">
        <v>0</v>
      </c>
      <c r="R330" s="180">
        <v>0</v>
      </c>
      <c r="S330" s="180">
        <v>0</v>
      </c>
      <c r="T330" s="180">
        <v>0</v>
      </c>
      <c r="U330" s="180">
        <v>0</v>
      </c>
      <c r="V330" s="180">
        <v>0</v>
      </c>
      <c r="W330" s="180">
        <v>0</v>
      </c>
      <c r="X330" s="180">
        <v>0</v>
      </c>
      <c r="Y330" s="180">
        <v>0</v>
      </c>
      <c r="Z330" s="180">
        <v>0</v>
      </c>
      <c r="AA330" s="180">
        <v>0</v>
      </c>
      <c r="AB330" s="180">
        <v>0</v>
      </c>
      <c r="AC330" s="180">
        <v>0</v>
      </c>
      <c r="AD330" s="180">
        <v>0</v>
      </c>
      <c r="AE330" s="180">
        <v>0</v>
      </c>
      <c r="AF330" s="180">
        <v>0</v>
      </c>
      <c r="AG330" s="180">
        <v>0</v>
      </c>
      <c r="AH330" s="180">
        <v>0</v>
      </c>
      <c r="AI330" s="180">
        <v>0</v>
      </c>
      <c r="AJ330" s="180">
        <v>0</v>
      </c>
      <c r="AK330" s="180">
        <v>-40.57</v>
      </c>
      <c r="AL330" s="180">
        <v>0</v>
      </c>
      <c r="AM330" s="180">
        <v>0</v>
      </c>
      <c r="AN330" s="180">
        <v>0</v>
      </c>
      <c r="AO330" s="180">
        <v>0</v>
      </c>
      <c r="AP330" s="180">
        <v>0</v>
      </c>
      <c r="AQ330" s="180">
        <v>-286.56927000000002</v>
      </c>
      <c r="AR330" s="48"/>
      <c r="AS330" s="48"/>
    </row>
    <row r="331" spans="1:45">
      <c r="A331" s="15" t="s">
        <v>320</v>
      </c>
      <c r="B331" s="374">
        <v>20.771249999999998</v>
      </c>
      <c r="C331" s="374">
        <v>-2167.2743399999999</v>
      </c>
      <c r="D331" s="374">
        <v>132.76779999999999</v>
      </c>
      <c r="E331" s="374">
        <v>98.224559999999997</v>
      </c>
      <c r="F331" s="374">
        <v>-444.28060999999997</v>
      </c>
      <c r="G331" s="374">
        <v>75.168789999999987</v>
      </c>
      <c r="H331" s="374">
        <v>373.48723999999999</v>
      </c>
      <c r="I331" s="374">
        <v>520.35107000000005</v>
      </c>
      <c r="J331" s="374">
        <v>1.9087499999999999</v>
      </c>
      <c r="K331" s="374">
        <v>189.00805</v>
      </c>
      <c r="L331" s="374">
        <v>203.43857999999997</v>
      </c>
      <c r="M331" s="374">
        <v>357.13659999999999</v>
      </c>
      <c r="N331" s="374">
        <v>1339.4098999999999</v>
      </c>
      <c r="O331" s="374">
        <v>-400.24031000000002</v>
      </c>
      <c r="P331" s="374">
        <v>-1027.1971700000001</v>
      </c>
      <c r="Q331" s="374">
        <v>-342.82017999999999</v>
      </c>
      <c r="R331" s="374">
        <v>-482.52051</v>
      </c>
      <c r="S331" s="374">
        <v>-161.59445000000002</v>
      </c>
      <c r="T331" s="374">
        <v>-704.36893000000009</v>
      </c>
      <c r="U331" s="374">
        <v>-78.335549999999998</v>
      </c>
      <c r="V331" s="374">
        <v>147.56014000000002</v>
      </c>
      <c r="W331" s="374">
        <v>-112.32637</v>
      </c>
      <c r="X331" s="374">
        <v>-2889.9957799999997</v>
      </c>
      <c r="Y331" s="374">
        <v>-64.207689999999999</v>
      </c>
      <c r="Z331" s="374">
        <v>-3300.7947799999997</v>
      </c>
      <c r="AA331" s="374">
        <v>-195.42301999999998</v>
      </c>
      <c r="AB331" s="374">
        <v>100.70927</v>
      </c>
      <c r="AC331" s="374">
        <v>548.71200999999996</v>
      </c>
      <c r="AD331" s="374">
        <v>30.138950000000001</v>
      </c>
      <c r="AE331" s="374">
        <v>64.195139999999995</v>
      </c>
      <c r="AF331" s="374">
        <v>103.91692999999999</v>
      </c>
      <c r="AG331" s="374">
        <v>81.016660000000002</v>
      </c>
      <c r="AH331" s="374">
        <v>-167.22672</v>
      </c>
      <c r="AI331" s="374">
        <v>-202.78138000000001</v>
      </c>
      <c r="AJ331" s="374">
        <v>-32.079689999999999</v>
      </c>
      <c r="AK331" s="374">
        <v>142.65058999999999</v>
      </c>
      <c r="AL331" s="374">
        <v>-355.37450000000001</v>
      </c>
      <c r="AM331" s="374">
        <v>-166.54827</v>
      </c>
      <c r="AN331" s="374">
        <v>531.93016</v>
      </c>
      <c r="AO331" s="374">
        <v>-453.74571000000003</v>
      </c>
      <c r="AP331" s="374">
        <v>-136.00276000000002</v>
      </c>
      <c r="AQ331" s="374">
        <v>-8822.6362799999988</v>
      </c>
      <c r="AR331" s="170"/>
      <c r="AS331" s="48"/>
    </row>
    <row r="332" spans="1:45" ht="3.75" customHeight="1" thickBot="1">
      <c r="A332" s="183"/>
      <c r="B332" s="184"/>
      <c r="C332" s="184"/>
      <c r="D332" s="184"/>
      <c r="E332" s="184"/>
      <c r="F332" s="184"/>
      <c r="G332" s="184"/>
      <c r="H332" s="184"/>
      <c r="I332" s="184"/>
      <c r="J332" s="184"/>
      <c r="K332" s="184"/>
      <c r="L332" s="184"/>
      <c r="M332" s="184"/>
      <c r="N332" s="184"/>
      <c r="O332" s="184"/>
      <c r="P332" s="184"/>
      <c r="Q332" s="184"/>
      <c r="R332" s="184"/>
      <c r="S332" s="184"/>
      <c r="T332" s="184"/>
      <c r="U332" s="184"/>
      <c r="V332" s="184"/>
      <c r="W332" s="184"/>
      <c r="X332" s="184"/>
      <c r="Y332" s="184"/>
      <c r="Z332" s="184"/>
      <c r="AA332" s="184"/>
      <c r="AB332" s="184"/>
      <c r="AC332" s="184"/>
      <c r="AD332" s="184"/>
      <c r="AE332" s="184"/>
      <c r="AF332" s="184"/>
      <c r="AG332" s="184"/>
      <c r="AH332" s="184"/>
      <c r="AI332" s="184"/>
      <c r="AJ332" s="184"/>
      <c r="AK332" s="184"/>
      <c r="AL332" s="184"/>
      <c r="AM332" s="184"/>
      <c r="AN332" s="184"/>
      <c r="AO332" s="184"/>
      <c r="AP332" s="184"/>
      <c r="AQ332" s="184"/>
    </row>
    <row r="333" spans="1:45" ht="15.75" thickTop="1">
      <c r="A333" s="16"/>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5"/>
  <sheetViews>
    <sheetView zoomScaleNormal="100" workbookViewId="0">
      <selection activeCell="F8" sqref="F8"/>
    </sheetView>
  </sheetViews>
  <sheetFormatPr baseColWidth="10" defaultColWidth="9.140625" defaultRowHeight="1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c r="A1" s="822" t="s">
        <v>908</v>
      </c>
      <c r="B1" s="822"/>
      <c r="C1" s="822"/>
      <c r="D1" s="822"/>
      <c r="E1" s="822"/>
      <c r="F1" s="822"/>
      <c r="G1" s="822"/>
      <c r="H1" s="822"/>
      <c r="I1" s="822"/>
      <c r="J1" s="822"/>
      <c r="K1" s="822"/>
      <c r="L1" s="822"/>
      <c r="M1" s="822"/>
      <c r="N1" s="822"/>
      <c r="O1" s="822"/>
      <c r="P1" s="822"/>
      <c r="Q1" s="822"/>
      <c r="R1" s="822"/>
      <c r="S1" s="822"/>
      <c r="T1" s="822"/>
      <c r="U1" s="822"/>
      <c r="V1" s="822"/>
      <c r="W1" s="822"/>
      <c r="X1" s="822"/>
      <c r="Y1" s="822"/>
      <c r="Z1" s="822"/>
      <c r="AA1" s="822"/>
      <c r="AB1" s="822"/>
      <c r="AC1" s="822"/>
      <c r="AD1" s="822"/>
      <c r="AE1" s="822"/>
      <c r="AF1" s="822"/>
      <c r="AG1" s="822"/>
      <c r="AH1" s="822"/>
      <c r="AI1" s="822"/>
      <c r="AJ1" s="822"/>
      <c r="AK1" s="822"/>
      <c r="AL1" s="822"/>
      <c r="AM1" s="822"/>
      <c r="AN1" s="822"/>
      <c r="AO1" s="822"/>
      <c r="AP1" s="822"/>
      <c r="AQ1" s="822"/>
      <c r="AR1" s="185"/>
    </row>
    <row r="2" spans="1:44" ht="20.25">
      <c r="A2" s="823" t="s">
        <v>867</v>
      </c>
      <c r="B2" s="823"/>
      <c r="C2" s="823"/>
      <c r="D2" s="823"/>
      <c r="E2" s="823"/>
      <c r="F2" s="823"/>
      <c r="G2" s="823"/>
      <c r="H2" s="823"/>
      <c r="I2" s="823"/>
      <c r="J2" s="823"/>
      <c r="K2" s="823"/>
      <c r="L2" s="823"/>
      <c r="M2" s="823"/>
      <c r="N2" s="823"/>
      <c r="O2" s="823"/>
      <c r="P2" s="823"/>
      <c r="Q2" s="823"/>
      <c r="R2" s="823"/>
      <c r="S2" s="823"/>
      <c r="T2" s="823"/>
      <c r="U2" s="823"/>
      <c r="V2" s="823"/>
      <c r="W2" s="823"/>
      <c r="X2" s="823"/>
      <c r="Y2" s="823"/>
      <c r="Z2" s="823"/>
      <c r="AA2" s="823"/>
      <c r="AB2" s="823"/>
      <c r="AC2" s="823"/>
      <c r="AD2" s="823"/>
      <c r="AE2" s="823"/>
      <c r="AF2" s="823"/>
      <c r="AG2" s="823"/>
      <c r="AH2" s="823"/>
      <c r="AI2" s="823"/>
      <c r="AJ2" s="823"/>
      <c r="AK2" s="823"/>
      <c r="AL2" s="823"/>
      <c r="AM2" s="823"/>
      <c r="AN2" s="823"/>
      <c r="AO2" s="823"/>
      <c r="AP2" s="823"/>
      <c r="AQ2" s="823"/>
      <c r="AR2" s="185"/>
    </row>
    <row r="3" spans="1:44" ht="30" customHeight="1">
      <c r="A3" s="826" t="s">
        <v>1444</v>
      </c>
      <c r="B3" s="826"/>
      <c r="C3" s="826"/>
      <c r="D3" s="826"/>
      <c r="E3" s="826"/>
      <c r="F3" s="826"/>
      <c r="G3" s="826"/>
      <c r="H3" s="826"/>
      <c r="I3" s="826"/>
      <c r="J3" s="826"/>
      <c r="K3" s="826"/>
      <c r="L3" s="826"/>
      <c r="M3" s="826"/>
      <c r="N3" s="826"/>
      <c r="O3" s="826"/>
      <c r="P3" s="826"/>
      <c r="Q3" s="826"/>
      <c r="R3" s="826"/>
      <c r="S3" s="826"/>
      <c r="T3" s="826"/>
      <c r="U3" s="826"/>
      <c r="V3" s="826"/>
      <c r="W3" s="826"/>
      <c r="X3" s="826"/>
      <c r="Y3" s="826"/>
      <c r="Z3" s="826"/>
      <c r="AA3" s="826"/>
      <c r="AB3" s="826"/>
      <c r="AC3" s="826"/>
      <c r="AD3" s="826"/>
      <c r="AE3" s="826"/>
      <c r="AF3" s="826"/>
      <c r="AG3" s="826"/>
      <c r="AH3" s="826"/>
      <c r="AI3" s="826"/>
      <c r="AJ3" s="826"/>
      <c r="AK3" s="826"/>
      <c r="AL3" s="826"/>
      <c r="AM3" s="826"/>
      <c r="AN3" s="826"/>
      <c r="AO3" s="826"/>
      <c r="AP3" s="826"/>
      <c r="AQ3" s="826"/>
      <c r="AR3" s="186"/>
    </row>
    <row r="4" spans="1:44">
      <c r="A4" s="46"/>
      <c r="B4" s="47"/>
      <c r="C4" s="47"/>
      <c r="D4" s="47"/>
      <c r="E4" s="47"/>
      <c r="F4" s="47"/>
      <c r="G4" s="47"/>
      <c r="H4" s="47"/>
      <c r="I4" s="47"/>
      <c r="J4" s="47"/>
      <c r="K4" s="48"/>
      <c r="L4" s="48"/>
      <c r="M4" s="48"/>
      <c r="N4" s="48"/>
      <c r="O4" s="48"/>
      <c r="P4" s="48"/>
      <c r="Q4" s="48"/>
      <c r="R4" s="48"/>
      <c r="S4" s="48"/>
      <c r="T4" s="48"/>
      <c r="U4" s="48"/>
      <c r="V4" s="48"/>
      <c r="W4" s="48"/>
      <c r="X4" s="48"/>
      <c r="Y4" s="48"/>
      <c r="Z4" s="35"/>
      <c r="AA4" s="35"/>
      <c r="AB4" s="35"/>
      <c r="AC4" s="35"/>
      <c r="AD4" s="35"/>
      <c r="AE4" s="35"/>
      <c r="AF4" s="35"/>
      <c r="AG4" s="35"/>
      <c r="AH4" s="35"/>
      <c r="AI4" s="35"/>
      <c r="AJ4" s="35"/>
      <c r="AK4" s="35"/>
      <c r="AL4" s="35"/>
      <c r="AM4" s="35"/>
      <c r="AN4" s="35"/>
      <c r="AO4" s="35"/>
      <c r="AP4" s="35"/>
      <c r="AQ4" s="35"/>
      <c r="AR4" s="35"/>
    </row>
    <row r="5" spans="1:44" ht="30" customHeight="1">
      <c r="A5" s="49"/>
      <c r="B5" s="50" t="s">
        <v>909</v>
      </c>
      <c r="C5" s="50" t="s">
        <v>911</v>
      </c>
      <c r="D5" s="50" t="s">
        <v>910</v>
      </c>
      <c r="E5" s="50" t="s">
        <v>933</v>
      </c>
      <c r="F5" s="50" t="s">
        <v>919</v>
      </c>
      <c r="G5" s="50" t="s">
        <v>916</v>
      </c>
      <c r="H5" s="50" t="s">
        <v>922</v>
      </c>
      <c r="I5" s="50" t="s">
        <v>912</v>
      </c>
      <c r="J5" s="51" t="s">
        <v>917</v>
      </c>
      <c r="K5" s="50" t="s">
        <v>913</v>
      </c>
      <c r="L5" s="50" t="s">
        <v>914</v>
      </c>
      <c r="M5" s="50" t="s">
        <v>915</v>
      </c>
      <c r="N5" s="50" t="s">
        <v>924</v>
      </c>
      <c r="O5" s="50" t="s">
        <v>923</v>
      </c>
      <c r="P5" s="50" t="s">
        <v>931</v>
      </c>
      <c r="Q5" s="50" t="s">
        <v>926</v>
      </c>
      <c r="R5" s="51" t="s">
        <v>918</v>
      </c>
      <c r="S5" s="50" t="s">
        <v>927</v>
      </c>
      <c r="T5" s="50" t="s">
        <v>932</v>
      </c>
      <c r="U5" s="50" t="s">
        <v>925</v>
      </c>
      <c r="V5" s="50" t="s">
        <v>920</v>
      </c>
      <c r="W5" s="50" t="s">
        <v>921</v>
      </c>
      <c r="X5" s="50" t="s">
        <v>929</v>
      </c>
      <c r="Y5" s="50" t="s">
        <v>928</v>
      </c>
      <c r="Z5" s="51" t="s">
        <v>930</v>
      </c>
      <c r="AA5" s="50" t="s">
        <v>934</v>
      </c>
      <c r="AB5" s="50" t="s">
        <v>935</v>
      </c>
      <c r="AC5" s="50" t="s">
        <v>936</v>
      </c>
      <c r="AD5" s="50" t="s">
        <v>937</v>
      </c>
      <c r="AE5" s="50" t="s">
        <v>938</v>
      </c>
      <c r="AF5" s="50" t="s">
        <v>939</v>
      </c>
      <c r="AG5" s="50" t="s">
        <v>940</v>
      </c>
      <c r="AH5" s="50" t="s">
        <v>941</v>
      </c>
      <c r="AI5" s="50" t="s">
        <v>942</v>
      </c>
      <c r="AJ5" s="50" t="s">
        <v>943</v>
      </c>
      <c r="AK5" s="50" t="s">
        <v>944</v>
      </c>
      <c r="AL5" s="50" t="s">
        <v>945</v>
      </c>
      <c r="AM5" s="50" t="s">
        <v>946</v>
      </c>
      <c r="AN5" s="50" t="s">
        <v>947</v>
      </c>
      <c r="AO5" s="50" t="s">
        <v>948</v>
      </c>
      <c r="AP5" s="50" t="s">
        <v>949</v>
      </c>
      <c r="AQ5" s="51" t="s">
        <v>334</v>
      </c>
      <c r="AR5" s="35"/>
    </row>
    <row r="6" spans="1:44">
      <c r="A6" s="46"/>
      <c r="B6" s="52"/>
      <c r="C6" s="52"/>
      <c r="D6" s="52"/>
      <c r="E6" s="52"/>
      <c r="F6" s="52"/>
      <c r="G6" s="52"/>
      <c r="H6" s="52"/>
      <c r="I6" s="52"/>
      <c r="J6" s="53"/>
      <c r="K6" s="52"/>
      <c r="L6" s="52"/>
      <c r="M6" s="52"/>
      <c r="N6" s="52"/>
      <c r="O6" s="52"/>
      <c r="P6" s="52"/>
      <c r="Q6" s="52"/>
      <c r="R6" s="53"/>
      <c r="S6" s="52"/>
      <c r="T6" s="52"/>
      <c r="U6" s="52"/>
      <c r="V6" s="52"/>
      <c r="W6" s="52"/>
      <c r="X6" s="52"/>
      <c r="Y6" s="52"/>
      <c r="Z6" s="53"/>
      <c r="AA6" s="52"/>
      <c r="AB6" s="52"/>
      <c r="AC6" s="52"/>
      <c r="AD6" s="52"/>
      <c r="AE6" s="52"/>
      <c r="AF6" s="52"/>
      <c r="AG6" s="52"/>
      <c r="AH6" s="52"/>
      <c r="AI6" s="52"/>
      <c r="AJ6" s="52"/>
      <c r="AK6" s="52"/>
      <c r="AL6" s="52"/>
      <c r="AM6" s="52"/>
      <c r="AN6" s="52"/>
      <c r="AO6" s="52"/>
      <c r="AP6" s="52"/>
      <c r="AQ6" s="53"/>
      <c r="AR6" s="35"/>
    </row>
    <row r="7" spans="1:44">
      <c r="A7" s="23" t="s">
        <v>336</v>
      </c>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35"/>
    </row>
    <row r="8" spans="1:44">
      <c r="A8" s="46" t="s">
        <v>337</v>
      </c>
      <c r="B8" s="187">
        <v>0.18049999999999999</v>
      </c>
      <c r="C8" s="187">
        <v>0.1386</v>
      </c>
      <c r="D8" s="187">
        <v>7.8200000000000006E-2</v>
      </c>
      <c r="E8" s="187">
        <v>7.0000000000000007E-2</v>
      </c>
      <c r="F8" s="187">
        <v>0.1086</v>
      </c>
      <c r="G8" s="187">
        <v>8.6999999999999994E-2</v>
      </c>
      <c r="H8" s="187">
        <v>8.0699999999999994E-2</v>
      </c>
      <c r="I8" s="187">
        <v>6.6299999999999998E-2</v>
      </c>
      <c r="J8" s="187">
        <v>7.5999999999999998E-2</v>
      </c>
      <c r="K8" s="187">
        <v>7.4499999999999997E-2</v>
      </c>
      <c r="L8" s="187">
        <v>6.8099999999999994E-2</v>
      </c>
      <c r="M8" s="187">
        <v>6.5500000000000003E-2</v>
      </c>
      <c r="N8" s="187">
        <v>0.1138</v>
      </c>
      <c r="O8" s="187">
        <v>0.14829999999999999</v>
      </c>
      <c r="P8" s="187">
        <v>0.08</v>
      </c>
      <c r="Q8" s="187">
        <v>9.8799999999999999E-2</v>
      </c>
      <c r="R8" s="187">
        <v>0.13869999999999999</v>
      </c>
      <c r="S8" s="187">
        <v>6.3399999999999998E-2</v>
      </c>
      <c r="T8" s="187">
        <v>6.6600000000000006E-2</v>
      </c>
      <c r="U8" s="187">
        <v>0.1129</v>
      </c>
      <c r="V8" s="187">
        <v>0.10249999999999999</v>
      </c>
      <c r="W8" s="187">
        <v>9.3100000000000002E-2</v>
      </c>
      <c r="X8" s="187">
        <v>7.4300000000000005E-2</v>
      </c>
      <c r="Y8" s="187">
        <v>5.1499999999999997E-2</v>
      </c>
      <c r="Z8" s="187">
        <v>6.5799999999999997E-2</v>
      </c>
      <c r="AA8" s="187">
        <v>4.48E-2</v>
      </c>
      <c r="AB8" s="187">
        <v>7.3700000000000002E-2</v>
      </c>
      <c r="AC8" s="187">
        <v>0.11840000000000001</v>
      </c>
      <c r="AD8" s="187">
        <v>3.9899999999999998E-2</v>
      </c>
      <c r="AE8" s="187">
        <v>6.3100000000000003E-2</v>
      </c>
      <c r="AF8" s="187">
        <v>0.12470000000000001</v>
      </c>
      <c r="AG8" s="187">
        <v>6.8599999999999994E-2</v>
      </c>
      <c r="AH8" s="187">
        <v>5.6399999999999999E-2</v>
      </c>
      <c r="AI8" s="187">
        <v>3.6499999999999998E-2</v>
      </c>
      <c r="AJ8" s="187">
        <v>6.1600000000000002E-2</v>
      </c>
      <c r="AK8" s="187">
        <v>3.2399999999999998E-2</v>
      </c>
      <c r="AL8" s="187">
        <v>7.2700000000000001E-2</v>
      </c>
      <c r="AM8" s="187">
        <v>3.8300000000000001E-2</v>
      </c>
      <c r="AN8" s="187">
        <v>6.3600000000000004E-2</v>
      </c>
      <c r="AO8" s="187">
        <v>0.10630000000000001</v>
      </c>
      <c r="AP8" s="187">
        <v>0.1704</v>
      </c>
      <c r="AQ8" s="187">
        <v>0.1061</v>
      </c>
      <c r="AR8" s="188"/>
    </row>
    <row r="9" spans="1:44">
      <c r="A9" s="46" t="s">
        <v>338</v>
      </c>
      <c r="B9" s="187">
        <v>0.7036</v>
      </c>
      <c r="C9" s="187">
        <v>0.74460000000000004</v>
      </c>
      <c r="D9" s="187">
        <v>0.69169999999999998</v>
      </c>
      <c r="E9" s="187">
        <v>0.78859999999999997</v>
      </c>
      <c r="F9" s="187">
        <v>0.59930000000000005</v>
      </c>
      <c r="G9" s="187">
        <v>0.7419</v>
      </c>
      <c r="H9" s="187">
        <v>0.74919999999999998</v>
      </c>
      <c r="I9" s="187">
        <v>0.79859999999999998</v>
      </c>
      <c r="J9" s="187">
        <v>0.83609999999999995</v>
      </c>
      <c r="K9" s="187">
        <v>0.76170000000000004</v>
      </c>
      <c r="L9" s="187">
        <v>0.75549999999999995</v>
      </c>
      <c r="M9" s="187">
        <v>0.80169999999999997</v>
      </c>
      <c r="N9" s="187">
        <v>0.76780000000000004</v>
      </c>
      <c r="O9" s="187">
        <v>0.70940000000000003</v>
      </c>
      <c r="P9" s="187">
        <v>0.70050000000000001</v>
      </c>
      <c r="Q9" s="187">
        <v>0.79520000000000002</v>
      </c>
      <c r="R9" s="187">
        <v>0.70150000000000001</v>
      </c>
      <c r="S9" s="187">
        <v>0.78290000000000004</v>
      </c>
      <c r="T9" s="187">
        <v>0.72619999999999996</v>
      </c>
      <c r="U9" s="187">
        <v>0.79010000000000002</v>
      </c>
      <c r="V9" s="187">
        <v>0.79520000000000002</v>
      </c>
      <c r="W9" s="187">
        <v>0.70399999999999996</v>
      </c>
      <c r="X9" s="187">
        <v>0.76390000000000002</v>
      </c>
      <c r="Y9" s="187">
        <v>0.83420000000000005</v>
      </c>
      <c r="Z9" s="187">
        <v>0.80800000000000005</v>
      </c>
      <c r="AA9" s="187">
        <v>0.8387</v>
      </c>
      <c r="AB9" s="187">
        <v>0.78300000000000003</v>
      </c>
      <c r="AC9" s="187">
        <v>0.76800000000000002</v>
      </c>
      <c r="AD9" s="187">
        <v>0.90049999999999997</v>
      </c>
      <c r="AE9" s="187">
        <v>0.72460000000000002</v>
      </c>
      <c r="AF9" s="187">
        <v>0.74529999999999996</v>
      </c>
      <c r="AG9" s="187">
        <v>0.7722</v>
      </c>
      <c r="AH9" s="187">
        <v>0.85529999999999995</v>
      </c>
      <c r="AI9" s="187">
        <v>0.76670000000000005</v>
      </c>
      <c r="AJ9" s="187">
        <v>0.77910000000000001</v>
      </c>
      <c r="AK9" s="187">
        <v>0.83120000000000005</v>
      </c>
      <c r="AL9" s="187">
        <v>0.83309999999999995</v>
      </c>
      <c r="AM9" s="187">
        <v>0.93210000000000004</v>
      </c>
      <c r="AN9" s="187">
        <v>0.78959999999999997</v>
      </c>
      <c r="AO9" s="187">
        <v>0.7913</v>
      </c>
      <c r="AP9" s="187">
        <v>0.72350000000000003</v>
      </c>
      <c r="AQ9" s="187">
        <v>0.74960000000000004</v>
      </c>
      <c r="AR9" s="35"/>
    </row>
    <row r="10" spans="1:44">
      <c r="A10" s="23" t="s">
        <v>339</v>
      </c>
      <c r="B10" s="189"/>
      <c r="C10" s="189"/>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35"/>
    </row>
    <row r="11" spans="1:44">
      <c r="A11" s="58" t="s">
        <v>340</v>
      </c>
      <c r="B11" s="187">
        <v>0.58009999999999995</v>
      </c>
      <c r="C11" s="187">
        <v>0.72309999999999997</v>
      </c>
      <c r="D11" s="187">
        <v>0.75660000000000005</v>
      </c>
      <c r="E11" s="187">
        <v>0.80530000000000002</v>
      </c>
      <c r="F11" s="187">
        <v>0.5958</v>
      </c>
      <c r="G11" s="187">
        <v>0.69740000000000002</v>
      </c>
      <c r="H11" s="187">
        <v>0.72189999999999999</v>
      </c>
      <c r="I11" s="187">
        <v>0.69840000000000002</v>
      </c>
      <c r="J11" s="187">
        <v>0.7349</v>
      </c>
      <c r="K11" s="187">
        <v>0.72019999999999995</v>
      </c>
      <c r="L11" s="187">
        <v>0.71450000000000002</v>
      </c>
      <c r="M11" s="187">
        <v>0.73599999999999999</v>
      </c>
      <c r="N11" s="187">
        <v>0.72829999999999995</v>
      </c>
      <c r="O11" s="187">
        <v>0.84760000000000002</v>
      </c>
      <c r="P11" s="187">
        <v>0.81010000000000004</v>
      </c>
      <c r="Q11" s="187">
        <v>0.86319999999999997</v>
      </c>
      <c r="R11" s="187">
        <v>0.80349999999999999</v>
      </c>
      <c r="S11" s="187">
        <v>0.55640000000000001</v>
      </c>
      <c r="T11" s="187">
        <v>0.79369999999999996</v>
      </c>
      <c r="U11" s="187">
        <v>0.77200000000000002</v>
      </c>
      <c r="V11" s="187">
        <v>0.81740000000000002</v>
      </c>
      <c r="W11" s="187">
        <v>0.83079999999999998</v>
      </c>
      <c r="X11" s="187">
        <v>0.75460000000000005</v>
      </c>
      <c r="Y11" s="187">
        <v>0.76780000000000004</v>
      </c>
      <c r="Z11" s="187">
        <v>0.73109999999999997</v>
      </c>
      <c r="AA11" s="187">
        <v>0.76580000000000004</v>
      </c>
      <c r="AB11" s="187">
        <v>0.75829999999999997</v>
      </c>
      <c r="AC11" s="187">
        <v>0.76890000000000003</v>
      </c>
      <c r="AD11" s="187">
        <v>0.66069999999999995</v>
      </c>
      <c r="AE11" s="187">
        <v>0.80700000000000005</v>
      </c>
      <c r="AF11" s="187">
        <v>0.36380000000000001</v>
      </c>
      <c r="AG11" s="187">
        <v>0.75929999999999997</v>
      </c>
      <c r="AH11" s="187">
        <v>0.7429</v>
      </c>
      <c r="AI11" s="187">
        <v>0.54330000000000001</v>
      </c>
      <c r="AJ11" s="187">
        <v>0.82940000000000003</v>
      </c>
      <c r="AK11" s="187">
        <v>0.27960000000000002</v>
      </c>
      <c r="AL11" s="187">
        <v>0.87360000000000004</v>
      </c>
      <c r="AM11" s="187">
        <v>0.76280000000000003</v>
      </c>
      <c r="AN11" s="187">
        <v>0.79239999999999999</v>
      </c>
      <c r="AO11" s="187">
        <v>0.68740000000000001</v>
      </c>
      <c r="AP11" s="187">
        <v>0.72099999999999997</v>
      </c>
      <c r="AQ11" s="187">
        <v>0.72060000000000002</v>
      </c>
      <c r="AR11" s="35"/>
    </row>
    <row r="12" spans="1:44">
      <c r="A12" s="58" t="s">
        <v>341</v>
      </c>
      <c r="B12" s="187">
        <v>0.58009999999999995</v>
      </c>
      <c r="C12" s="187">
        <v>0.72819999999999996</v>
      </c>
      <c r="D12" s="187">
        <v>0.75790000000000002</v>
      </c>
      <c r="E12" s="187">
        <v>0.80630000000000002</v>
      </c>
      <c r="F12" s="187">
        <v>0.59699999999999998</v>
      </c>
      <c r="G12" s="187">
        <v>0.69889999999999997</v>
      </c>
      <c r="H12" s="187">
        <v>0.72189999999999999</v>
      </c>
      <c r="I12" s="187">
        <v>0.69869999999999999</v>
      </c>
      <c r="J12" s="187">
        <v>0.73709999999999998</v>
      </c>
      <c r="K12" s="187">
        <v>0.72019999999999995</v>
      </c>
      <c r="L12" s="187">
        <v>0.71450000000000002</v>
      </c>
      <c r="M12" s="187">
        <v>0.73599999999999999</v>
      </c>
      <c r="N12" s="187">
        <v>0.72899999999999998</v>
      </c>
      <c r="O12" s="187">
        <v>0.84889999999999999</v>
      </c>
      <c r="P12" s="187">
        <v>0.81040000000000001</v>
      </c>
      <c r="Q12" s="187">
        <v>0.86499999999999999</v>
      </c>
      <c r="R12" s="187">
        <v>0.8044</v>
      </c>
      <c r="S12" s="187">
        <v>0.55689999999999995</v>
      </c>
      <c r="T12" s="187">
        <v>0.79400000000000004</v>
      </c>
      <c r="U12" s="187">
        <v>0.77270000000000005</v>
      </c>
      <c r="V12" s="187">
        <v>0.81740000000000002</v>
      </c>
      <c r="W12" s="187">
        <v>0.83260000000000001</v>
      </c>
      <c r="X12" s="187">
        <v>0.75490000000000002</v>
      </c>
      <c r="Y12" s="187">
        <v>0.76800000000000002</v>
      </c>
      <c r="Z12" s="187">
        <v>0.73140000000000005</v>
      </c>
      <c r="AA12" s="187">
        <v>0.76659999999999995</v>
      </c>
      <c r="AB12" s="187">
        <v>0.75929999999999997</v>
      </c>
      <c r="AC12" s="187">
        <v>0.77280000000000004</v>
      </c>
      <c r="AD12" s="187">
        <v>0.66200000000000003</v>
      </c>
      <c r="AE12" s="187">
        <v>0.80700000000000005</v>
      </c>
      <c r="AF12" s="187">
        <v>0.36380000000000001</v>
      </c>
      <c r="AG12" s="187">
        <v>0.75929999999999997</v>
      </c>
      <c r="AH12" s="187">
        <v>0.7429</v>
      </c>
      <c r="AI12" s="187">
        <v>0.54330000000000001</v>
      </c>
      <c r="AJ12" s="187">
        <v>0.82940000000000003</v>
      </c>
      <c r="AK12" s="187">
        <v>0.27960000000000002</v>
      </c>
      <c r="AL12" s="187">
        <v>0.87360000000000004</v>
      </c>
      <c r="AM12" s="187">
        <v>0.76280000000000003</v>
      </c>
      <c r="AN12" s="187">
        <v>0.79239999999999999</v>
      </c>
      <c r="AO12" s="187">
        <v>0.68740000000000001</v>
      </c>
      <c r="AP12" s="187">
        <v>0.72099999999999997</v>
      </c>
      <c r="AQ12" s="187">
        <v>0.7218</v>
      </c>
      <c r="AR12" s="35"/>
    </row>
    <row r="13" spans="1:44">
      <c r="A13" s="46" t="s">
        <v>342</v>
      </c>
      <c r="B13" s="187">
        <v>0.14829999999999999</v>
      </c>
      <c r="C13" s="187">
        <v>0.13850000000000001</v>
      </c>
      <c r="D13" s="187">
        <v>6.7599999999999993E-2</v>
      </c>
      <c r="E13" s="187">
        <v>7.0999999999999994E-2</v>
      </c>
      <c r="F13" s="187">
        <v>0.21959999999999999</v>
      </c>
      <c r="G13" s="187">
        <v>7.4899999999999994E-2</v>
      </c>
      <c r="H13" s="187">
        <v>5.4399999999999997E-2</v>
      </c>
      <c r="I13" s="187">
        <v>7.0800000000000002E-2</v>
      </c>
      <c r="J13" s="187">
        <v>5.7799999999999997E-2</v>
      </c>
      <c r="K13" s="187">
        <v>3.6700000000000003E-2</v>
      </c>
      <c r="L13" s="187">
        <v>3.4099999999999998E-2</v>
      </c>
      <c r="M13" s="187">
        <v>1.4800000000000001E-2</v>
      </c>
      <c r="N13" s="187">
        <v>0.1048</v>
      </c>
      <c r="O13" s="187">
        <v>8.6E-3</v>
      </c>
      <c r="P13" s="187">
        <v>7.2300000000000003E-2</v>
      </c>
      <c r="Q13" s="187">
        <v>1.8499999999999999E-2</v>
      </c>
      <c r="R13" s="187">
        <v>0</v>
      </c>
      <c r="S13" s="187">
        <v>1.9300000000000001E-2</v>
      </c>
      <c r="T13" s="187">
        <v>1.9400000000000001E-2</v>
      </c>
      <c r="U13" s="187">
        <v>7.51E-2</v>
      </c>
      <c r="V13" s="187">
        <v>2.7699999999999999E-2</v>
      </c>
      <c r="W13" s="187">
        <v>3.7000000000000002E-3</v>
      </c>
      <c r="X13" s="187">
        <v>2.6700000000000002E-2</v>
      </c>
      <c r="Y13" s="187">
        <v>5.5100000000000003E-2</v>
      </c>
      <c r="Z13" s="187">
        <v>0.12870000000000001</v>
      </c>
      <c r="AA13" s="187">
        <v>9.5500000000000002E-2</v>
      </c>
      <c r="AB13" s="187">
        <v>0.10879999999999999</v>
      </c>
      <c r="AC13" s="187">
        <v>4.8800000000000003E-2</v>
      </c>
      <c r="AD13" s="187">
        <v>0.20569999999999999</v>
      </c>
      <c r="AE13" s="187">
        <v>1.55E-2</v>
      </c>
      <c r="AF13" s="187">
        <v>0.1913</v>
      </c>
      <c r="AG13" s="187">
        <v>8.1900000000000001E-2</v>
      </c>
      <c r="AH13" s="187">
        <v>5.33E-2</v>
      </c>
      <c r="AI13" s="187">
        <v>4.8000000000000001E-2</v>
      </c>
      <c r="AJ13" s="187">
        <v>3.3300000000000003E-2</v>
      </c>
      <c r="AK13" s="187">
        <v>0</v>
      </c>
      <c r="AL13" s="187">
        <v>3.0099999999999998E-2</v>
      </c>
      <c r="AM13" s="187">
        <v>0</v>
      </c>
      <c r="AN13" s="187">
        <v>0</v>
      </c>
      <c r="AO13" s="187">
        <v>0</v>
      </c>
      <c r="AP13" s="187">
        <v>0</v>
      </c>
      <c r="AQ13" s="187">
        <v>7.9600000000000004E-2</v>
      </c>
      <c r="AR13" s="35"/>
    </row>
    <row r="14" spans="1:44">
      <c r="A14" s="58" t="s">
        <v>343</v>
      </c>
      <c r="B14" s="187">
        <v>0</v>
      </c>
      <c r="C14" s="187">
        <v>0</v>
      </c>
      <c r="D14" s="187">
        <v>0</v>
      </c>
      <c r="E14" s="187">
        <v>2.9999999999999997E-4</v>
      </c>
      <c r="F14" s="187">
        <v>0</v>
      </c>
      <c r="G14" s="187">
        <v>0</v>
      </c>
      <c r="H14" s="187">
        <v>1.6000000000000001E-3</v>
      </c>
      <c r="I14" s="187">
        <v>0</v>
      </c>
      <c r="J14" s="187">
        <v>0</v>
      </c>
      <c r="K14" s="187">
        <v>0</v>
      </c>
      <c r="L14" s="187">
        <v>0</v>
      </c>
      <c r="M14" s="187">
        <v>0</v>
      </c>
      <c r="N14" s="187">
        <v>0</v>
      </c>
      <c r="O14" s="187">
        <v>0</v>
      </c>
      <c r="P14" s="187">
        <v>0</v>
      </c>
      <c r="Q14" s="187">
        <v>0</v>
      </c>
      <c r="R14" s="187">
        <v>0</v>
      </c>
      <c r="S14" s="187">
        <v>0</v>
      </c>
      <c r="T14" s="187">
        <v>3.5000000000000001E-3</v>
      </c>
      <c r="U14" s="187">
        <v>0</v>
      </c>
      <c r="V14" s="187">
        <v>0</v>
      </c>
      <c r="W14" s="187">
        <v>0</v>
      </c>
      <c r="X14" s="187">
        <v>0</v>
      </c>
      <c r="Y14" s="187">
        <v>0</v>
      </c>
      <c r="Z14" s="187">
        <v>0</v>
      </c>
      <c r="AA14" s="187">
        <v>2.5999999999999999E-3</v>
      </c>
      <c r="AB14" s="187">
        <v>0</v>
      </c>
      <c r="AC14" s="187">
        <v>2.0000000000000001E-4</v>
      </c>
      <c r="AD14" s="187">
        <v>0</v>
      </c>
      <c r="AE14" s="187">
        <v>0</v>
      </c>
      <c r="AF14" s="187">
        <v>0</v>
      </c>
      <c r="AG14" s="187">
        <v>0</v>
      </c>
      <c r="AH14" s="187">
        <v>6.1000000000000004E-3</v>
      </c>
      <c r="AI14" s="187">
        <v>0</v>
      </c>
      <c r="AJ14" s="187">
        <v>1.9E-3</v>
      </c>
      <c r="AK14" s="187">
        <v>0</v>
      </c>
      <c r="AL14" s="187">
        <v>0</v>
      </c>
      <c r="AM14" s="187">
        <v>0</v>
      </c>
      <c r="AN14" s="187">
        <v>0</v>
      </c>
      <c r="AO14" s="187">
        <v>0</v>
      </c>
      <c r="AP14" s="187">
        <v>1.37E-2</v>
      </c>
      <c r="AQ14" s="187">
        <v>2.0000000000000001E-4</v>
      </c>
      <c r="AR14" s="35"/>
    </row>
    <row r="15" spans="1:44">
      <c r="A15" s="59" t="s">
        <v>344</v>
      </c>
      <c r="B15" s="189"/>
      <c r="C15" s="189"/>
      <c r="D15" s="189"/>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35"/>
    </row>
    <row r="16" spans="1:44">
      <c r="A16" s="58" t="s">
        <v>345</v>
      </c>
      <c r="B16" s="187">
        <v>8.8800000000000004E-2</v>
      </c>
      <c r="C16" s="187">
        <v>0.05</v>
      </c>
      <c r="D16" s="187">
        <v>8.0000000000000002E-3</v>
      </c>
      <c r="E16" s="187">
        <v>3.4099999999999998E-2</v>
      </c>
      <c r="F16" s="187">
        <v>3.49E-2</v>
      </c>
      <c r="G16" s="187">
        <v>0.1527</v>
      </c>
      <c r="H16" s="187">
        <v>4.9599999999999998E-2</v>
      </c>
      <c r="I16" s="187">
        <v>3.1699999999999999E-2</v>
      </c>
      <c r="J16" s="187">
        <v>0.1237</v>
      </c>
      <c r="K16" s="187">
        <v>6.4000000000000001E-2</v>
      </c>
      <c r="L16" s="187">
        <v>0.16919999999999999</v>
      </c>
      <c r="M16" s="187">
        <v>4.9799999999999997E-2</v>
      </c>
      <c r="N16" s="187">
        <v>6.0999999999999999E-2</v>
      </c>
      <c r="O16" s="187">
        <v>9.8900000000000002E-2</v>
      </c>
      <c r="P16" s="187">
        <v>4.0899999999999999E-2</v>
      </c>
      <c r="Q16" s="187">
        <v>1.49E-2</v>
      </c>
      <c r="R16" s="187">
        <v>1.5100000000000001E-2</v>
      </c>
      <c r="S16" s="187">
        <v>5.7000000000000002E-3</v>
      </c>
      <c r="T16" s="187">
        <v>5.1000000000000004E-3</v>
      </c>
      <c r="U16" s="187">
        <v>3.2899999999999999E-2</v>
      </c>
      <c r="V16" s="187">
        <v>2.2000000000000001E-3</v>
      </c>
      <c r="W16" s="187">
        <v>5.4000000000000003E-3</v>
      </c>
      <c r="X16" s="187">
        <v>1E-3</v>
      </c>
      <c r="Y16" s="187">
        <v>4.7000000000000002E-3</v>
      </c>
      <c r="Z16" s="187">
        <v>5.45E-2</v>
      </c>
      <c r="AA16" s="187">
        <v>0.24399999999999999</v>
      </c>
      <c r="AB16" s="187">
        <v>3.6499999999999998E-2</v>
      </c>
      <c r="AC16" s="187">
        <v>6.9000000000000006E-2</v>
      </c>
      <c r="AD16" s="187">
        <v>1.9099999999999999E-2</v>
      </c>
      <c r="AE16" s="187">
        <v>3.2300000000000002E-2</v>
      </c>
      <c r="AF16" s="187">
        <v>1.17E-2</v>
      </c>
      <c r="AG16" s="187">
        <v>3.1300000000000001E-2</v>
      </c>
      <c r="AH16" s="187">
        <v>1.35E-2</v>
      </c>
      <c r="AI16" s="187">
        <v>3.0999999999999999E-3</v>
      </c>
      <c r="AJ16" s="187">
        <v>0.3049</v>
      </c>
      <c r="AK16" s="187">
        <v>1E-4</v>
      </c>
      <c r="AL16" s="187">
        <v>5.1000000000000004E-3</v>
      </c>
      <c r="AM16" s="187">
        <v>0.22450000000000001</v>
      </c>
      <c r="AN16" s="187">
        <v>3.8E-3</v>
      </c>
      <c r="AO16" s="187">
        <v>0.02</v>
      </c>
      <c r="AP16" s="187">
        <v>3.2300000000000002E-2</v>
      </c>
      <c r="AQ16" s="187">
        <v>5.4100000000000002E-2</v>
      </c>
      <c r="AR16" s="35"/>
    </row>
    <row r="17" spans="1:44">
      <c r="A17" s="58" t="s">
        <v>346</v>
      </c>
      <c r="B17" s="187">
        <v>0.91120000000000001</v>
      </c>
      <c r="C17" s="187">
        <v>0.95</v>
      </c>
      <c r="D17" s="187">
        <v>0.99199999999999999</v>
      </c>
      <c r="E17" s="187">
        <v>0.96589999999999998</v>
      </c>
      <c r="F17" s="187">
        <v>0.96509999999999996</v>
      </c>
      <c r="G17" s="187">
        <v>0.84730000000000005</v>
      </c>
      <c r="H17" s="187">
        <v>0.95040000000000002</v>
      </c>
      <c r="I17" s="187">
        <v>0.96830000000000005</v>
      </c>
      <c r="J17" s="187">
        <v>0.87629999999999997</v>
      </c>
      <c r="K17" s="187">
        <v>0.93600000000000005</v>
      </c>
      <c r="L17" s="187">
        <v>0.83079999999999998</v>
      </c>
      <c r="M17" s="187">
        <v>0.95020000000000004</v>
      </c>
      <c r="N17" s="187">
        <v>0.93899999999999995</v>
      </c>
      <c r="O17" s="187">
        <v>0.90110000000000001</v>
      </c>
      <c r="P17" s="187">
        <v>0.95909999999999995</v>
      </c>
      <c r="Q17" s="187">
        <v>0.98509999999999998</v>
      </c>
      <c r="R17" s="187">
        <v>0.9849</v>
      </c>
      <c r="S17" s="187">
        <v>0.99429999999999996</v>
      </c>
      <c r="T17" s="187">
        <v>0.99490000000000001</v>
      </c>
      <c r="U17" s="187">
        <v>0.96709999999999996</v>
      </c>
      <c r="V17" s="187">
        <v>0.99780000000000002</v>
      </c>
      <c r="W17" s="187">
        <v>0.99460000000000004</v>
      </c>
      <c r="X17" s="187">
        <v>0.999</v>
      </c>
      <c r="Y17" s="187">
        <v>0.99529999999999996</v>
      </c>
      <c r="Z17" s="187">
        <v>0.94550000000000001</v>
      </c>
      <c r="AA17" s="187">
        <v>0.75600000000000001</v>
      </c>
      <c r="AB17" s="187">
        <v>0.96350000000000002</v>
      </c>
      <c r="AC17" s="187">
        <v>0.93100000000000005</v>
      </c>
      <c r="AD17" s="187">
        <v>0.98089999999999999</v>
      </c>
      <c r="AE17" s="187">
        <v>0.9677</v>
      </c>
      <c r="AF17" s="187">
        <v>0.98829999999999996</v>
      </c>
      <c r="AG17" s="187">
        <v>0.96870000000000001</v>
      </c>
      <c r="AH17" s="187">
        <v>0.98650000000000004</v>
      </c>
      <c r="AI17" s="187">
        <v>0.99690000000000001</v>
      </c>
      <c r="AJ17" s="187">
        <v>0.69510000000000005</v>
      </c>
      <c r="AK17" s="187">
        <v>0.99990000000000001</v>
      </c>
      <c r="AL17" s="187">
        <v>0.99490000000000001</v>
      </c>
      <c r="AM17" s="187">
        <v>0.77549999999999997</v>
      </c>
      <c r="AN17" s="187">
        <v>0.99619999999999997</v>
      </c>
      <c r="AO17" s="187">
        <v>0.98</v>
      </c>
      <c r="AP17" s="187">
        <v>0.9677</v>
      </c>
      <c r="AQ17" s="187">
        <v>0.94589999999999996</v>
      </c>
      <c r="AR17" s="35"/>
    </row>
    <row r="18" spans="1:44">
      <c r="A18" s="58" t="s">
        <v>347</v>
      </c>
      <c r="B18" s="466">
        <v>687.05690000000004</v>
      </c>
      <c r="C18" s="466">
        <v>684.57510000000002</v>
      </c>
      <c r="D18" s="466">
        <v>629.60419999999999</v>
      </c>
      <c r="E18" s="466">
        <v>699.84720000000004</v>
      </c>
      <c r="F18" s="466">
        <v>734.12040000000002</v>
      </c>
      <c r="G18" s="466">
        <v>602.19299999999998</v>
      </c>
      <c r="H18" s="466">
        <v>495.94240000000002</v>
      </c>
      <c r="I18" s="466">
        <v>639.96370000000002</v>
      </c>
      <c r="J18" s="466">
        <v>724.90750000000003</v>
      </c>
      <c r="K18" s="466">
        <v>664.59730000000002</v>
      </c>
      <c r="L18" s="466">
        <v>672.27279999999996</v>
      </c>
      <c r="M18" s="466">
        <v>527.64829999999995</v>
      </c>
      <c r="N18" s="466">
        <v>772.28030000000001</v>
      </c>
      <c r="O18" s="466">
        <v>651.89660000000003</v>
      </c>
      <c r="P18" s="466">
        <v>423.73599999999999</v>
      </c>
      <c r="Q18" s="466">
        <v>860.72640000000001</v>
      </c>
      <c r="R18" s="466">
        <v>695.04840000000002</v>
      </c>
      <c r="S18" s="466">
        <v>591.30259999999998</v>
      </c>
      <c r="T18" s="466">
        <v>460.1995</v>
      </c>
      <c r="U18" s="466">
        <v>569.26289999999995</v>
      </c>
      <c r="V18" s="466">
        <v>523.75670000000002</v>
      </c>
      <c r="W18" s="466">
        <v>575.46929999999998</v>
      </c>
      <c r="X18" s="466">
        <v>463.64060000000001</v>
      </c>
      <c r="Y18" s="466">
        <v>630.99159999999995</v>
      </c>
      <c r="Z18" s="466">
        <v>509.40210000000002</v>
      </c>
      <c r="AA18" s="466">
        <v>838.53279999999995</v>
      </c>
      <c r="AB18" s="466">
        <v>692.38499999999999</v>
      </c>
      <c r="AC18" s="466">
        <v>643.87490000000003</v>
      </c>
      <c r="AD18" s="466">
        <v>543.10090000000002</v>
      </c>
      <c r="AE18" s="466">
        <v>401.40570000000002</v>
      </c>
      <c r="AF18" s="466">
        <v>337.78519999999997</v>
      </c>
      <c r="AG18" s="466">
        <v>631.75760000000002</v>
      </c>
      <c r="AH18" s="466">
        <v>744.46159999999998</v>
      </c>
      <c r="AI18" s="466">
        <v>777.8202</v>
      </c>
      <c r="AJ18" s="466">
        <v>466.72179999999997</v>
      </c>
      <c r="AK18" s="466">
        <v>654.09059999999999</v>
      </c>
      <c r="AL18" s="466">
        <v>735.66010000000006</v>
      </c>
      <c r="AM18" s="466">
        <v>511.41140000000001</v>
      </c>
      <c r="AN18" s="466">
        <v>603.42160000000001</v>
      </c>
      <c r="AO18" s="466">
        <v>672.87360000000001</v>
      </c>
      <c r="AP18" s="466">
        <v>481.98869999999999</v>
      </c>
      <c r="AQ18" s="466">
        <v>630.09410000000003</v>
      </c>
      <c r="AR18" s="35"/>
    </row>
    <row r="19" spans="1:44">
      <c r="A19" s="59" t="s">
        <v>348</v>
      </c>
      <c r="B19" s="467"/>
      <c r="C19" s="467"/>
      <c r="D19" s="467"/>
      <c r="E19" s="467"/>
      <c r="F19" s="467"/>
      <c r="G19" s="467"/>
      <c r="H19" s="467"/>
      <c r="I19" s="467"/>
      <c r="J19" s="467"/>
      <c r="K19" s="467"/>
      <c r="L19" s="467"/>
      <c r="M19" s="467"/>
      <c r="N19" s="467"/>
      <c r="O19" s="467"/>
      <c r="P19" s="467"/>
      <c r="Q19" s="467"/>
      <c r="R19" s="467"/>
      <c r="S19" s="467"/>
      <c r="T19" s="467"/>
      <c r="U19" s="467"/>
      <c r="V19" s="467"/>
      <c r="W19" s="467"/>
      <c r="X19" s="467"/>
      <c r="Y19" s="467"/>
      <c r="Z19" s="467"/>
      <c r="AA19" s="467"/>
      <c r="AB19" s="467"/>
      <c r="AC19" s="467"/>
      <c r="AD19" s="467"/>
      <c r="AE19" s="467"/>
      <c r="AF19" s="467"/>
      <c r="AG19" s="467"/>
      <c r="AH19" s="467"/>
      <c r="AI19" s="467"/>
      <c r="AJ19" s="467"/>
      <c r="AK19" s="467"/>
      <c r="AL19" s="467"/>
      <c r="AM19" s="467"/>
      <c r="AN19" s="467"/>
      <c r="AO19" s="467"/>
      <c r="AP19" s="467"/>
      <c r="AQ19" s="467"/>
      <c r="AR19" s="35"/>
    </row>
    <row r="20" spans="1:44">
      <c r="A20" s="46" t="s">
        <v>349</v>
      </c>
      <c r="B20" s="187">
        <v>0.95599999999999996</v>
      </c>
      <c r="C20" s="187">
        <v>0.95089999999999997</v>
      </c>
      <c r="D20" s="187">
        <v>0.93079999999999996</v>
      </c>
      <c r="E20" s="187">
        <v>0.96009999999999995</v>
      </c>
      <c r="F20" s="187">
        <v>0.90529999999999999</v>
      </c>
      <c r="G20" s="187">
        <v>0.97909999999999997</v>
      </c>
      <c r="H20" s="187">
        <v>0.94340000000000002</v>
      </c>
      <c r="I20" s="187">
        <v>0.92810000000000004</v>
      </c>
      <c r="J20" s="187">
        <v>0.93789999999999996</v>
      </c>
      <c r="K20" s="187">
        <v>0.93500000000000005</v>
      </c>
      <c r="L20" s="187">
        <v>0.9698</v>
      </c>
      <c r="M20" s="187">
        <v>0.98229999999999995</v>
      </c>
      <c r="N20" s="187">
        <v>0.93079999999999996</v>
      </c>
      <c r="O20" s="187">
        <v>0.95320000000000005</v>
      </c>
      <c r="P20" s="187">
        <v>0.94</v>
      </c>
      <c r="Q20" s="187">
        <v>0.9617</v>
      </c>
      <c r="R20" s="187">
        <v>0.96179999999999999</v>
      </c>
      <c r="S20" s="187">
        <v>0.91779999999999995</v>
      </c>
      <c r="T20" s="187">
        <v>0.97860000000000003</v>
      </c>
      <c r="U20" s="187">
        <v>0.98340000000000005</v>
      </c>
      <c r="V20" s="187">
        <v>0.96220000000000006</v>
      </c>
      <c r="W20" s="187">
        <v>0.97609999999999997</v>
      </c>
      <c r="X20" s="187">
        <v>0.98240000000000005</v>
      </c>
      <c r="Y20" s="187">
        <v>0.98050000000000004</v>
      </c>
      <c r="Z20" s="187">
        <v>0.95389999999999997</v>
      </c>
      <c r="AA20" s="187">
        <v>0.96860000000000002</v>
      </c>
      <c r="AB20" s="187">
        <v>0.97330000000000005</v>
      </c>
      <c r="AC20" s="187">
        <v>0.94979999999999998</v>
      </c>
      <c r="AD20" s="187">
        <v>0.98250000000000004</v>
      </c>
      <c r="AE20" s="187">
        <v>0.98399999999999999</v>
      </c>
      <c r="AF20" s="187">
        <v>0.9526</v>
      </c>
      <c r="AG20" s="187">
        <v>0.99329999999999996</v>
      </c>
      <c r="AH20" s="187">
        <v>0.9556</v>
      </c>
      <c r="AI20" s="187">
        <v>0.9224</v>
      </c>
      <c r="AJ20" s="187">
        <v>0.98570000000000002</v>
      </c>
      <c r="AK20" s="187">
        <v>0.96909999999999996</v>
      </c>
      <c r="AL20" s="187">
        <v>0.95840000000000003</v>
      </c>
      <c r="AM20" s="187">
        <v>0.90969999999999995</v>
      </c>
      <c r="AN20" s="187">
        <v>0.93169999999999997</v>
      </c>
      <c r="AO20" s="187">
        <v>0.81889999999999996</v>
      </c>
      <c r="AP20" s="187">
        <v>0.98850000000000005</v>
      </c>
      <c r="AQ20" s="187">
        <v>0.9546</v>
      </c>
      <c r="AR20" s="35"/>
    </row>
    <row r="21" spans="1:44">
      <c r="A21" s="46" t="s">
        <v>350</v>
      </c>
      <c r="B21" s="187">
        <v>0.20710000000000001</v>
      </c>
      <c r="C21" s="187">
        <v>0.44219999999999998</v>
      </c>
      <c r="D21" s="187">
        <v>0.45860000000000001</v>
      </c>
      <c r="E21" s="187">
        <v>0.51229999999999998</v>
      </c>
      <c r="F21" s="187">
        <v>0.22800000000000001</v>
      </c>
      <c r="G21" s="187">
        <v>0.32900000000000001</v>
      </c>
      <c r="H21" s="187">
        <v>0.25459999999999999</v>
      </c>
      <c r="I21" s="187">
        <v>0.3453</v>
      </c>
      <c r="J21" s="187">
        <v>0.37269999999999998</v>
      </c>
      <c r="K21" s="187">
        <v>0.25869999999999999</v>
      </c>
      <c r="L21" s="187">
        <v>0.30020000000000002</v>
      </c>
      <c r="M21" s="187">
        <v>7.6700000000000004E-2</v>
      </c>
      <c r="N21" s="187">
        <v>0.2487</v>
      </c>
      <c r="O21" s="187">
        <v>0.1825</v>
      </c>
      <c r="P21" s="187">
        <v>0.32229999999999998</v>
      </c>
      <c r="Q21" s="187">
        <v>0.50980000000000003</v>
      </c>
      <c r="R21" s="187">
        <v>0.1193</v>
      </c>
      <c r="S21" s="187">
        <v>0.29649999999999999</v>
      </c>
      <c r="T21" s="187">
        <v>0.1532</v>
      </c>
      <c r="U21" s="187">
        <v>0.43809999999999999</v>
      </c>
      <c r="V21" s="187">
        <v>0.22850000000000001</v>
      </c>
      <c r="W21" s="187">
        <v>5.62E-2</v>
      </c>
      <c r="X21" s="187">
        <v>0.31780000000000003</v>
      </c>
      <c r="Y21" s="187">
        <v>0.2205</v>
      </c>
      <c r="Z21" s="187">
        <v>0.26900000000000002</v>
      </c>
      <c r="AA21" s="187">
        <v>0.44280000000000003</v>
      </c>
      <c r="AB21" s="187">
        <v>0.15229999999999999</v>
      </c>
      <c r="AC21" s="187">
        <v>0.29799999999999999</v>
      </c>
      <c r="AD21" s="187">
        <v>0.25840000000000002</v>
      </c>
      <c r="AE21" s="187">
        <v>0.1777</v>
      </c>
      <c r="AF21" s="187">
        <v>0.19689999999999999</v>
      </c>
      <c r="AG21" s="187">
        <v>0.1119</v>
      </c>
      <c r="AH21" s="187">
        <v>0.40160000000000001</v>
      </c>
      <c r="AI21" s="187">
        <v>0.27800000000000002</v>
      </c>
      <c r="AJ21" s="187">
        <v>0.12740000000000001</v>
      </c>
      <c r="AK21" s="187">
        <v>0.1298</v>
      </c>
      <c r="AL21" s="187">
        <v>0.26950000000000002</v>
      </c>
      <c r="AM21" s="187">
        <v>0.25080000000000002</v>
      </c>
      <c r="AN21" s="187">
        <v>0.2046</v>
      </c>
      <c r="AO21" s="187">
        <v>0.1045</v>
      </c>
      <c r="AP21" s="187">
        <v>3.2800000000000003E-2</v>
      </c>
      <c r="AQ21" s="187">
        <v>0.2702</v>
      </c>
      <c r="AR21" s="35"/>
    </row>
    <row r="22" spans="1:44">
      <c r="A22" s="58" t="s">
        <v>351</v>
      </c>
      <c r="B22" s="187">
        <v>4.3999999999999997E-2</v>
      </c>
      <c r="C22" s="187">
        <v>4.9099999999999998E-2</v>
      </c>
      <c r="D22" s="187">
        <v>6.9199999999999998E-2</v>
      </c>
      <c r="E22" s="187">
        <v>3.9899999999999998E-2</v>
      </c>
      <c r="F22" s="187">
        <v>9.4700000000000006E-2</v>
      </c>
      <c r="G22" s="187">
        <v>2.0899999999999998E-2</v>
      </c>
      <c r="H22" s="187">
        <v>5.6599999999999998E-2</v>
      </c>
      <c r="I22" s="187">
        <v>7.1900000000000006E-2</v>
      </c>
      <c r="J22" s="187">
        <v>6.2100000000000002E-2</v>
      </c>
      <c r="K22" s="187">
        <v>6.5000000000000002E-2</v>
      </c>
      <c r="L22" s="187">
        <v>3.0200000000000001E-2</v>
      </c>
      <c r="M22" s="187">
        <v>1.77E-2</v>
      </c>
      <c r="N22" s="187">
        <v>6.9199999999999998E-2</v>
      </c>
      <c r="O22" s="187">
        <v>4.6800000000000001E-2</v>
      </c>
      <c r="P22" s="187">
        <v>0.06</v>
      </c>
      <c r="Q22" s="187">
        <v>3.8300000000000001E-2</v>
      </c>
      <c r="R22" s="187">
        <v>3.8199999999999998E-2</v>
      </c>
      <c r="S22" s="187">
        <v>8.2199999999999995E-2</v>
      </c>
      <c r="T22" s="187">
        <v>2.1399999999999999E-2</v>
      </c>
      <c r="U22" s="187">
        <v>1.66E-2</v>
      </c>
      <c r="V22" s="187">
        <v>3.78E-2</v>
      </c>
      <c r="W22" s="187">
        <v>2.3900000000000001E-2</v>
      </c>
      <c r="X22" s="187">
        <v>1.7600000000000001E-2</v>
      </c>
      <c r="Y22" s="187">
        <v>1.95E-2</v>
      </c>
      <c r="Z22" s="187">
        <v>4.6100000000000002E-2</v>
      </c>
      <c r="AA22" s="187">
        <v>3.1399999999999997E-2</v>
      </c>
      <c r="AB22" s="187">
        <v>2.6700000000000002E-2</v>
      </c>
      <c r="AC22" s="187">
        <v>5.0200000000000002E-2</v>
      </c>
      <c r="AD22" s="187">
        <v>1.7500000000000002E-2</v>
      </c>
      <c r="AE22" s="187">
        <v>1.6E-2</v>
      </c>
      <c r="AF22" s="187">
        <v>4.7399999999999998E-2</v>
      </c>
      <c r="AG22" s="187">
        <v>6.7000000000000002E-3</v>
      </c>
      <c r="AH22" s="187">
        <v>4.4400000000000002E-2</v>
      </c>
      <c r="AI22" s="187">
        <v>7.7600000000000002E-2</v>
      </c>
      <c r="AJ22" s="187">
        <v>1.43E-2</v>
      </c>
      <c r="AK22" s="187">
        <v>3.09E-2</v>
      </c>
      <c r="AL22" s="187">
        <v>4.1599999999999998E-2</v>
      </c>
      <c r="AM22" s="187">
        <v>9.0300000000000005E-2</v>
      </c>
      <c r="AN22" s="187">
        <v>6.83E-2</v>
      </c>
      <c r="AO22" s="187">
        <v>0.18110000000000001</v>
      </c>
      <c r="AP22" s="187">
        <v>1.15E-2</v>
      </c>
      <c r="AQ22" s="187">
        <v>4.5400000000000003E-2</v>
      </c>
      <c r="AR22" s="35"/>
    </row>
    <row r="23" spans="1:44">
      <c r="A23" s="58" t="s">
        <v>352</v>
      </c>
      <c r="B23" s="187">
        <v>0.18559999999999999</v>
      </c>
      <c r="C23" s="187">
        <v>0.43480000000000002</v>
      </c>
      <c r="D23" s="187">
        <v>0.43790000000000001</v>
      </c>
      <c r="E23" s="187">
        <v>0.50660000000000005</v>
      </c>
      <c r="F23" s="187">
        <v>0.23169999999999999</v>
      </c>
      <c r="G23" s="187">
        <v>0.32769999999999999</v>
      </c>
      <c r="H23" s="187">
        <v>0.23269999999999999</v>
      </c>
      <c r="I23" s="187">
        <v>0.34300000000000003</v>
      </c>
      <c r="J23" s="187">
        <v>0.34989999999999999</v>
      </c>
      <c r="K23" s="187">
        <v>0.2611</v>
      </c>
      <c r="L23" s="187">
        <v>0.3049</v>
      </c>
      <c r="M23" s="187">
        <v>6.9599999999999995E-2</v>
      </c>
      <c r="N23" s="187">
        <v>0.2334</v>
      </c>
      <c r="O23" s="187">
        <v>0.16109999999999999</v>
      </c>
      <c r="P23" s="187">
        <v>0.30659999999999998</v>
      </c>
      <c r="Q23" s="187">
        <v>0.52639999999999998</v>
      </c>
      <c r="R23" s="187">
        <v>0.1109</v>
      </c>
      <c r="S23" s="187">
        <v>0.29620000000000002</v>
      </c>
      <c r="T23" s="187">
        <v>0.14460000000000001</v>
      </c>
      <c r="U23" s="187">
        <v>0.43330000000000002</v>
      </c>
      <c r="V23" s="187">
        <v>0.22409999999999999</v>
      </c>
      <c r="W23" s="187">
        <v>5.4899999999999997E-2</v>
      </c>
      <c r="X23" s="187">
        <v>0.31990000000000002</v>
      </c>
      <c r="Y23" s="187">
        <v>0.2162</v>
      </c>
      <c r="Z23" s="187">
        <v>0.26790000000000003</v>
      </c>
      <c r="AA23" s="187">
        <v>0.44879999999999998</v>
      </c>
      <c r="AB23" s="187">
        <v>0.14369999999999999</v>
      </c>
      <c r="AC23" s="187">
        <v>0.28549999999999998</v>
      </c>
      <c r="AD23" s="187">
        <v>0.25269999999999998</v>
      </c>
      <c r="AE23" s="187">
        <v>0.1694</v>
      </c>
      <c r="AF23" s="187">
        <v>0.1716</v>
      </c>
      <c r="AG23" s="187">
        <v>0.10929999999999999</v>
      </c>
      <c r="AH23" s="187">
        <v>0.39739999999999998</v>
      </c>
      <c r="AI23" s="187">
        <v>0.26050000000000001</v>
      </c>
      <c r="AJ23" s="187">
        <v>0.12920000000000001</v>
      </c>
      <c r="AK23" s="187">
        <v>0.12189999999999999</v>
      </c>
      <c r="AL23" s="187">
        <v>0.27210000000000001</v>
      </c>
      <c r="AM23" s="187">
        <v>0.2432</v>
      </c>
      <c r="AN23" s="187">
        <v>0.19059999999999999</v>
      </c>
      <c r="AO23" s="187">
        <v>9.2600000000000002E-2</v>
      </c>
      <c r="AP23" s="187">
        <v>3.32E-2</v>
      </c>
      <c r="AQ23" s="187">
        <v>0.25979999999999998</v>
      </c>
      <c r="AR23" s="35"/>
    </row>
    <row r="24" spans="1:44">
      <c r="A24" s="58" t="s">
        <v>353</v>
      </c>
      <c r="B24" s="187">
        <v>0.14360000000000001</v>
      </c>
      <c r="C24" s="187">
        <v>6.5000000000000002E-2</v>
      </c>
      <c r="D24" s="187">
        <v>0.1111</v>
      </c>
      <c r="E24" s="187">
        <v>5.0500000000000003E-2</v>
      </c>
      <c r="F24" s="187">
        <v>0.08</v>
      </c>
      <c r="G24" s="187">
        <v>2.47E-2</v>
      </c>
      <c r="H24" s="187">
        <v>0.13789999999999999</v>
      </c>
      <c r="I24" s="187">
        <v>7.8200000000000006E-2</v>
      </c>
      <c r="J24" s="187">
        <v>0.1195</v>
      </c>
      <c r="K24" s="187">
        <v>5.62E-2</v>
      </c>
      <c r="L24" s="187">
        <v>1.4999999999999999E-2</v>
      </c>
      <c r="M24" s="187">
        <v>0.1089</v>
      </c>
      <c r="N24" s="187">
        <v>0.12640000000000001</v>
      </c>
      <c r="O24" s="187">
        <v>0.1583</v>
      </c>
      <c r="P24" s="187">
        <v>0.10589999999999999</v>
      </c>
      <c r="Q24" s="187">
        <v>6.8999999999999999E-3</v>
      </c>
      <c r="R24" s="187">
        <v>0.10630000000000001</v>
      </c>
      <c r="S24" s="187">
        <v>8.2900000000000001E-2</v>
      </c>
      <c r="T24" s="187">
        <v>7.5899999999999995E-2</v>
      </c>
      <c r="U24" s="187">
        <v>2.7400000000000001E-2</v>
      </c>
      <c r="V24" s="187">
        <v>5.6599999999999998E-2</v>
      </c>
      <c r="W24" s="187">
        <v>4.6100000000000002E-2</v>
      </c>
      <c r="X24" s="187">
        <v>1.0999999999999999E-2</v>
      </c>
      <c r="Y24" s="187">
        <v>3.8899999999999997E-2</v>
      </c>
      <c r="Z24" s="187">
        <v>0.05</v>
      </c>
      <c r="AA24" s="187">
        <v>1.8200000000000001E-2</v>
      </c>
      <c r="AB24" s="187">
        <v>8.1100000000000005E-2</v>
      </c>
      <c r="AC24" s="187">
        <v>9.0200000000000002E-2</v>
      </c>
      <c r="AD24" s="187">
        <v>3.9199999999999999E-2</v>
      </c>
      <c r="AE24" s="187">
        <v>6.2199999999999998E-2</v>
      </c>
      <c r="AF24" s="187">
        <v>0.1699</v>
      </c>
      <c r="AG24" s="187">
        <v>2.9700000000000001E-2</v>
      </c>
      <c r="AH24" s="187">
        <v>5.45E-2</v>
      </c>
      <c r="AI24" s="187">
        <v>0.13589999999999999</v>
      </c>
      <c r="AJ24" s="187">
        <v>0</v>
      </c>
      <c r="AK24" s="187">
        <v>8.9800000000000005E-2</v>
      </c>
      <c r="AL24" s="187">
        <v>3.2500000000000001E-2</v>
      </c>
      <c r="AM24" s="187">
        <v>0.1178</v>
      </c>
      <c r="AN24" s="187">
        <v>0.13220000000000001</v>
      </c>
      <c r="AO24" s="187">
        <v>0.2747</v>
      </c>
      <c r="AP24" s="187">
        <v>0</v>
      </c>
      <c r="AQ24" s="187">
        <v>8.2100000000000006E-2</v>
      </c>
      <c r="AR24" s="35"/>
    </row>
    <row r="25" spans="1:44">
      <c r="A25" s="58" t="s">
        <v>354</v>
      </c>
      <c r="B25" s="187">
        <v>6.3600000000000004E-2</v>
      </c>
      <c r="C25" s="187">
        <v>0.13239999999999999</v>
      </c>
      <c r="D25" s="187">
        <v>9.6100000000000005E-2</v>
      </c>
      <c r="E25" s="187">
        <v>0.19159999999999999</v>
      </c>
      <c r="F25" s="187">
        <v>7.0099999999999996E-2</v>
      </c>
      <c r="G25" s="187">
        <v>0.11650000000000001</v>
      </c>
      <c r="H25" s="187">
        <v>9.5100000000000004E-2</v>
      </c>
      <c r="I25" s="187">
        <v>0.1051</v>
      </c>
      <c r="J25" s="187">
        <v>0.11409999999999999</v>
      </c>
      <c r="K25" s="187">
        <v>0.1037</v>
      </c>
      <c r="L25" s="187">
        <v>9.6799999999999997E-2</v>
      </c>
      <c r="M25" s="187">
        <v>3.6400000000000002E-2</v>
      </c>
      <c r="N25" s="187">
        <v>0.1055</v>
      </c>
      <c r="O25" s="187">
        <v>9.2499999999999999E-2</v>
      </c>
      <c r="P25" s="187">
        <v>0.1106</v>
      </c>
      <c r="Q25" s="187">
        <v>0.20039999999999999</v>
      </c>
      <c r="R25" s="187">
        <v>6.3100000000000003E-2</v>
      </c>
      <c r="S25" s="187">
        <v>0.18940000000000001</v>
      </c>
      <c r="T25" s="187">
        <v>6.54E-2</v>
      </c>
      <c r="U25" s="187">
        <v>0.17480000000000001</v>
      </c>
      <c r="V25" s="187">
        <v>6.9199999999999998E-2</v>
      </c>
      <c r="W25" s="187">
        <v>4.8599999999999997E-2</v>
      </c>
      <c r="X25" s="187">
        <v>0.1145</v>
      </c>
      <c r="Y25" s="187">
        <v>0.1037</v>
      </c>
      <c r="Z25" s="187">
        <v>0.10150000000000001</v>
      </c>
      <c r="AA25" s="187">
        <v>0.1595</v>
      </c>
      <c r="AB25" s="187">
        <v>6.59E-2</v>
      </c>
      <c r="AC25" s="187">
        <v>0.12820000000000001</v>
      </c>
      <c r="AD25" s="187">
        <v>0.1021</v>
      </c>
      <c r="AE25" s="187">
        <v>8.0500000000000002E-2</v>
      </c>
      <c r="AF25" s="187">
        <v>4.6100000000000002E-2</v>
      </c>
      <c r="AG25" s="187">
        <v>4.1799999999999997E-2</v>
      </c>
      <c r="AH25" s="187">
        <v>0.16209999999999999</v>
      </c>
      <c r="AI25" s="187">
        <v>0.1011</v>
      </c>
      <c r="AJ25" s="187">
        <v>0.1114</v>
      </c>
      <c r="AK25" s="187">
        <v>6.0999999999999999E-2</v>
      </c>
      <c r="AL25" s="187">
        <v>8.6400000000000005E-2</v>
      </c>
      <c r="AM25" s="187">
        <v>9.7199999999999995E-2</v>
      </c>
      <c r="AN25" s="187">
        <v>5.6000000000000001E-2</v>
      </c>
      <c r="AO25" s="187">
        <v>5.2400000000000002E-2</v>
      </c>
      <c r="AP25" s="187">
        <v>3.0800000000000001E-2</v>
      </c>
      <c r="AQ25" s="187">
        <v>9.4299999999999995E-2</v>
      </c>
      <c r="AR25" s="35"/>
    </row>
    <row r="26" spans="1:44">
      <c r="A26" s="58" t="s">
        <v>355</v>
      </c>
      <c r="B26" s="187">
        <v>0.11219999999999999</v>
      </c>
      <c r="C26" s="187">
        <v>7.1499999999999994E-2</v>
      </c>
      <c r="D26" s="187">
        <v>0.1021</v>
      </c>
      <c r="E26" s="187">
        <v>4.6199999999999998E-2</v>
      </c>
      <c r="F26" s="187">
        <v>0.14030000000000001</v>
      </c>
      <c r="G26" s="187">
        <v>5.5899999999999998E-2</v>
      </c>
      <c r="H26" s="187">
        <v>0.1129</v>
      </c>
      <c r="I26" s="187">
        <v>8.2400000000000001E-2</v>
      </c>
      <c r="J26" s="187">
        <v>9.0300000000000005E-2</v>
      </c>
      <c r="K26" s="187">
        <v>8.8200000000000001E-2</v>
      </c>
      <c r="L26" s="187">
        <v>7.5800000000000006E-2</v>
      </c>
      <c r="M26" s="187">
        <v>6.6699999999999995E-2</v>
      </c>
      <c r="N26" s="187">
        <v>8.4500000000000006E-2</v>
      </c>
      <c r="O26" s="187">
        <v>9.9400000000000002E-2</v>
      </c>
      <c r="P26" s="187">
        <v>8.2600000000000007E-2</v>
      </c>
      <c r="Q26" s="187">
        <v>9.11E-2</v>
      </c>
      <c r="R26" s="187">
        <v>0.14019999999999999</v>
      </c>
      <c r="S26" s="187">
        <v>0.19700000000000001</v>
      </c>
      <c r="T26" s="187">
        <v>0.1132</v>
      </c>
      <c r="U26" s="187">
        <v>5.8900000000000001E-2</v>
      </c>
      <c r="V26" s="187">
        <v>8.9499999999999996E-2</v>
      </c>
      <c r="W26" s="187">
        <v>0.12609999999999999</v>
      </c>
      <c r="X26" s="187">
        <v>7.7200000000000005E-2</v>
      </c>
      <c r="Y26" s="187">
        <v>9.6299999999999997E-2</v>
      </c>
      <c r="Z26" s="187">
        <v>8.7499999999999994E-2</v>
      </c>
      <c r="AA26" s="187">
        <v>9.5200000000000007E-2</v>
      </c>
      <c r="AB26" s="187">
        <v>8.0699999999999994E-2</v>
      </c>
      <c r="AC26" s="187">
        <v>0.1245</v>
      </c>
      <c r="AD26" s="187">
        <v>3.4500000000000003E-2</v>
      </c>
      <c r="AE26" s="187">
        <v>0.09</v>
      </c>
      <c r="AF26" s="187">
        <v>0.10440000000000001</v>
      </c>
      <c r="AG26" s="187">
        <v>4.3700000000000003E-2</v>
      </c>
      <c r="AH26" s="187">
        <v>7.5600000000000001E-2</v>
      </c>
      <c r="AI26" s="187">
        <v>0.18559999999999999</v>
      </c>
      <c r="AJ26" s="187">
        <v>4.0599999999999997E-2</v>
      </c>
      <c r="AK26" s="187">
        <v>5.0500000000000003E-2</v>
      </c>
      <c r="AL26" s="187">
        <v>7.9100000000000004E-2</v>
      </c>
      <c r="AM26" s="187">
        <v>0.1019</v>
      </c>
      <c r="AN26" s="187">
        <v>0.1323</v>
      </c>
      <c r="AO26" s="187">
        <v>0.18740000000000001</v>
      </c>
      <c r="AP26" s="187">
        <v>6.3399999999999998E-2</v>
      </c>
      <c r="AQ26" s="187">
        <v>9.64E-2</v>
      </c>
      <c r="AR26" s="35"/>
    </row>
    <row r="27" spans="1:44">
      <c r="A27" s="58" t="s">
        <v>356</v>
      </c>
      <c r="B27" s="187">
        <v>0.93</v>
      </c>
      <c r="C27" s="187">
        <v>0.91659999999999997</v>
      </c>
      <c r="D27" s="187">
        <v>0.87819999999999998</v>
      </c>
      <c r="E27" s="187">
        <v>0.93330000000000002</v>
      </c>
      <c r="F27" s="187">
        <v>0.84889999999999999</v>
      </c>
      <c r="G27" s="187">
        <v>0.97389999999999999</v>
      </c>
      <c r="H27" s="187">
        <v>0.91100000000000003</v>
      </c>
      <c r="I27" s="187">
        <v>0.90690000000000004</v>
      </c>
      <c r="J27" s="187">
        <v>0.91910000000000003</v>
      </c>
      <c r="K27" s="187">
        <v>0.9083</v>
      </c>
      <c r="L27" s="187">
        <v>0.96530000000000005</v>
      </c>
      <c r="M27" s="187">
        <v>0.97709999999999997</v>
      </c>
      <c r="N27" s="187">
        <v>0.93010000000000004</v>
      </c>
      <c r="O27" s="187">
        <v>0.92549999999999999</v>
      </c>
      <c r="P27" s="187">
        <v>0.90259999999999996</v>
      </c>
      <c r="Q27" s="187">
        <v>0.95779999999999998</v>
      </c>
      <c r="R27" s="187">
        <v>0.94579999999999997</v>
      </c>
      <c r="S27" s="187">
        <v>0.90339999999999998</v>
      </c>
      <c r="T27" s="187">
        <v>0.96730000000000005</v>
      </c>
      <c r="U27" s="187">
        <v>0.96120000000000005</v>
      </c>
      <c r="V27" s="187">
        <v>0.95540000000000003</v>
      </c>
      <c r="W27" s="187">
        <v>0.96840000000000004</v>
      </c>
      <c r="X27" s="187">
        <v>0.98480000000000001</v>
      </c>
      <c r="Y27" s="187">
        <v>0.97270000000000001</v>
      </c>
      <c r="Z27" s="187">
        <v>0.93759999999999999</v>
      </c>
      <c r="AA27" s="187">
        <v>0.96240000000000003</v>
      </c>
      <c r="AB27" s="187">
        <v>0.96550000000000002</v>
      </c>
      <c r="AC27" s="187">
        <v>0.92290000000000005</v>
      </c>
      <c r="AD27" s="187">
        <v>0.97309999999999997</v>
      </c>
      <c r="AE27" s="187">
        <v>0.98029999999999995</v>
      </c>
      <c r="AF27" s="187">
        <v>0.88800000000000001</v>
      </c>
      <c r="AG27" s="187">
        <v>0.98089999999999999</v>
      </c>
      <c r="AH27" s="187">
        <v>0.93200000000000005</v>
      </c>
      <c r="AI27" s="187">
        <v>0.88700000000000001</v>
      </c>
      <c r="AJ27" s="187">
        <v>0.98419999999999996</v>
      </c>
      <c r="AK27" s="187">
        <v>0.93530000000000002</v>
      </c>
      <c r="AL27" s="187">
        <v>0.94099999999999995</v>
      </c>
      <c r="AM27" s="187">
        <v>0.84819999999999995</v>
      </c>
      <c r="AN27" s="187">
        <v>0.90529999999999999</v>
      </c>
      <c r="AO27" s="187">
        <v>0.79039999999999999</v>
      </c>
      <c r="AP27" s="187">
        <v>0.98450000000000004</v>
      </c>
      <c r="AQ27" s="187">
        <v>0.93259999999999998</v>
      </c>
      <c r="AR27" s="35"/>
    </row>
    <row r="28" spans="1:44">
      <c r="A28" s="58" t="s">
        <v>357</v>
      </c>
      <c r="B28" s="187">
        <v>1.6E-2</v>
      </c>
      <c r="C28" s="187">
        <v>3.3799999999999997E-2</v>
      </c>
      <c r="D28" s="187">
        <v>5.4800000000000001E-2</v>
      </c>
      <c r="E28" s="187">
        <v>2.9100000000000001E-2</v>
      </c>
      <c r="F28" s="187">
        <v>5.8999999999999997E-2</v>
      </c>
      <c r="G28" s="187">
        <v>4.5999999999999999E-3</v>
      </c>
      <c r="H28" s="187">
        <v>3.2199999999999999E-2</v>
      </c>
      <c r="I28" s="187">
        <v>1.89E-2</v>
      </c>
      <c r="J28" s="187">
        <v>1.04E-2</v>
      </c>
      <c r="K28" s="187">
        <v>2.01E-2</v>
      </c>
      <c r="L28" s="187">
        <v>4.4000000000000003E-3</v>
      </c>
      <c r="M28" s="187">
        <v>6.7000000000000002E-3</v>
      </c>
      <c r="N28" s="187">
        <v>1.46E-2</v>
      </c>
      <c r="O28" s="187">
        <v>2.8799999999999999E-2</v>
      </c>
      <c r="P28" s="187">
        <v>4.5499999999999999E-2</v>
      </c>
      <c r="Q28" s="187">
        <v>2.5999999999999999E-3</v>
      </c>
      <c r="R28" s="187">
        <v>1.44E-2</v>
      </c>
      <c r="S28" s="187">
        <v>2.5399999999999999E-2</v>
      </c>
      <c r="T28" s="187">
        <v>1.1299999999999999E-2</v>
      </c>
      <c r="U28" s="187">
        <v>2.2800000000000001E-2</v>
      </c>
      <c r="V28" s="187">
        <v>6.7000000000000002E-3</v>
      </c>
      <c r="W28" s="187">
        <v>6.7000000000000002E-3</v>
      </c>
      <c r="X28" s="187">
        <v>4.4000000000000003E-3</v>
      </c>
      <c r="Y28" s="187">
        <v>7.1000000000000004E-3</v>
      </c>
      <c r="Z28" s="187">
        <v>1.4800000000000001E-2</v>
      </c>
      <c r="AA28" s="187">
        <v>5.8999999999999999E-3</v>
      </c>
      <c r="AB28" s="187">
        <v>7.3000000000000001E-3</v>
      </c>
      <c r="AC28" s="187">
        <v>2.3699999999999999E-2</v>
      </c>
      <c r="AD28" s="187">
        <v>9.7000000000000003E-3</v>
      </c>
      <c r="AE28" s="187">
        <v>3.3999999999999998E-3</v>
      </c>
      <c r="AF28" s="187">
        <v>5.2900000000000003E-2</v>
      </c>
      <c r="AG28" s="187">
        <v>1.2500000000000001E-2</v>
      </c>
      <c r="AH28" s="187">
        <v>2.47E-2</v>
      </c>
      <c r="AI28" s="187">
        <v>6.1600000000000002E-2</v>
      </c>
      <c r="AJ28" s="187">
        <v>1.5E-3</v>
      </c>
      <c r="AK28" s="187">
        <v>3.3799999999999997E-2</v>
      </c>
      <c r="AL28" s="187">
        <v>1.7399999999999999E-2</v>
      </c>
      <c r="AM28" s="187">
        <v>6.0999999999999999E-2</v>
      </c>
      <c r="AN28" s="187">
        <v>3.0300000000000001E-2</v>
      </c>
      <c r="AO28" s="187">
        <v>2.8899999999999999E-2</v>
      </c>
      <c r="AP28" s="187">
        <v>3.0999999999999999E-3</v>
      </c>
      <c r="AQ28" s="187">
        <v>2.0299999999999999E-2</v>
      </c>
      <c r="AR28" s="35"/>
    </row>
    <row r="29" spans="1:44">
      <c r="A29" s="58" t="s">
        <v>358</v>
      </c>
      <c r="B29" s="187">
        <v>8.0999999999999996E-3</v>
      </c>
      <c r="C29" s="187">
        <v>9.5999999999999992E-3</v>
      </c>
      <c r="D29" s="187">
        <v>1.9699999999999999E-2</v>
      </c>
      <c r="E29" s="187">
        <v>6.6E-3</v>
      </c>
      <c r="F29" s="187">
        <v>1.0699999999999999E-2</v>
      </c>
      <c r="G29" s="187">
        <v>6.6E-3</v>
      </c>
      <c r="H29" s="187">
        <v>9.7999999999999997E-3</v>
      </c>
      <c r="I29" s="187">
        <v>5.4000000000000003E-3</v>
      </c>
      <c r="J29" s="187">
        <v>1.9199999999999998E-2</v>
      </c>
      <c r="K29" s="187">
        <v>1.4E-2</v>
      </c>
      <c r="L29" s="187">
        <v>2.0000000000000001E-4</v>
      </c>
      <c r="M29" s="187">
        <v>1.6000000000000001E-3</v>
      </c>
      <c r="N29" s="187">
        <v>8.8000000000000005E-3</v>
      </c>
      <c r="O29" s="187">
        <v>7.3000000000000001E-3</v>
      </c>
      <c r="P29" s="187">
        <v>1.8499999999999999E-2</v>
      </c>
      <c r="Q29" s="187">
        <v>5.7999999999999996E-3</v>
      </c>
      <c r="R29" s="187">
        <v>6.7999999999999996E-3</v>
      </c>
      <c r="S29" s="187">
        <v>7.0000000000000001E-3</v>
      </c>
      <c r="T29" s="187">
        <v>4.4000000000000003E-3</v>
      </c>
      <c r="U29" s="187">
        <v>5.8999999999999999E-3</v>
      </c>
      <c r="V29" s="187">
        <v>1.09E-2</v>
      </c>
      <c r="W29" s="187">
        <v>3.5000000000000001E-3</v>
      </c>
      <c r="X29" s="187">
        <v>5.4999999999999997E-3</v>
      </c>
      <c r="Y29" s="187">
        <v>4.3E-3</v>
      </c>
      <c r="Z29" s="187">
        <v>5.0000000000000001E-3</v>
      </c>
      <c r="AA29" s="187">
        <v>3.8E-3</v>
      </c>
      <c r="AB29" s="187">
        <v>8.5000000000000006E-3</v>
      </c>
      <c r="AC29" s="187">
        <v>1.6899999999999998E-2</v>
      </c>
      <c r="AD29" s="187">
        <v>3.0999999999999999E-3</v>
      </c>
      <c r="AE29" s="187">
        <v>1.1999999999999999E-3</v>
      </c>
      <c r="AF29" s="187">
        <v>2.5399999999999999E-2</v>
      </c>
      <c r="AG29" s="187">
        <v>4.7000000000000002E-3</v>
      </c>
      <c r="AH29" s="187">
        <v>7.7999999999999996E-3</v>
      </c>
      <c r="AI29" s="187">
        <v>9.1999999999999998E-3</v>
      </c>
      <c r="AJ29" s="187">
        <v>0</v>
      </c>
      <c r="AK29" s="187">
        <v>7.0000000000000001E-3</v>
      </c>
      <c r="AL29" s="187">
        <v>1.0999999999999999E-2</v>
      </c>
      <c r="AM29" s="187">
        <v>9.9000000000000008E-3</v>
      </c>
      <c r="AN29" s="187">
        <v>4.7000000000000002E-3</v>
      </c>
      <c r="AO29" s="187">
        <v>2.5700000000000001E-2</v>
      </c>
      <c r="AP29" s="187">
        <v>1.24E-2</v>
      </c>
      <c r="AQ29" s="187">
        <v>8.8999999999999999E-3</v>
      </c>
      <c r="AR29" s="35"/>
    </row>
    <row r="30" spans="1:44">
      <c r="A30" s="58" t="s">
        <v>359</v>
      </c>
      <c r="B30" s="187">
        <v>5.5999999999999999E-3</v>
      </c>
      <c r="C30" s="187">
        <v>2.9999999999999997E-4</v>
      </c>
      <c r="D30" s="187">
        <v>3.7000000000000002E-3</v>
      </c>
      <c r="E30" s="187">
        <v>2.9999999999999997E-4</v>
      </c>
      <c r="F30" s="187">
        <v>1E-4</v>
      </c>
      <c r="G30" s="187">
        <v>1E-4</v>
      </c>
      <c r="H30" s="187">
        <v>5.0000000000000001E-3</v>
      </c>
      <c r="I30" s="187">
        <v>1.1999999999999999E-3</v>
      </c>
      <c r="J30" s="187">
        <v>4.7000000000000002E-3</v>
      </c>
      <c r="K30" s="187">
        <v>9.4000000000000004E-3</v>
      </c>
      <c r="L30" s="187">
        <v>0</v>
      </c>
      <c r="M30" s="187">
        <v>5.9999999999999995E-4</v>
      </c>
      <c r="N30" s="187">
        <v>4.4999999999999997E-3</v>
      </c>
      <c r="O30" s="187">
        <v>1.6999999999999999E-3</v>
      </c>
      <c r="P30" s="187">
        <v>1.3599999999999999E-2</v>
      </c>
      <c r="Q30" s="187">
        <v>0</v>
      </c>
      <c r="R30" s="187">
        <v>2E-3</v>
      </c>
      <c r="S30" s="187">
        <v>4.1000000000000003E-3</v>
      </c>
      <c r="T30" s="187">
        <v>8.0000000000000004E-4</v>
      </c>
      <c r="U30" s="187">
        <v>2.7000000000000001E-3</v>
      </c>
      <c r="V30" s="187">
        <v>6.9999999999999999E-4</v>
      </c>
      <c r="W30" s="187">
        <v>1.8E-3</v>
      </c>
      <c r="X30" s="187">
        <v>0</v>
      </c>
      <c r="Y30" s="187">
        <v>0</v>
      </c>
      <c r="Z30" s="187">
        <v>1E-3</v>
      </c>
      <c r="AA30" s="187">
        <v>1.1000000000000001E-3</v>
      </c>
      <c r="AB30" s="187">
        <v>2.0000000000000001E-4</v>
      </c>
      <c r="AC30" s="187">
        <v>3.0000000000000001E-3</v>
      </c>
      <c r="AD30" s="187">
        <v>2.9999999999999997E-4</v>
      </c>
      <c r="AE30" s="187">
        <v>1E-4</v>
      </c>
      <c r="AF30" s="187">
        <v>2.5000000000000001E-3</v>
      </c>
      <c r="AG30" s="187">
        <v>2.9999999999999997E-4</v>
      </c>
      <c r="AH30" s="187">
        <v>5.4999999999999997E-3</v>
      </c>
      <c r="AI30" s="187">
        <v>2.5000000000000001E-3</v>
      </c>
      <c r="AJ30" s="187">
        <v>0</v>
      </c>
      <c r="AK30" s="187">
        <v>1.9E-3</v>
      </c>
      <c r="AL30" s="187">
        <v>0</v>
      </c>
      <c r="AM30" s="187">
        <v>4.7000000000000002E-3</v>
      </c>
      <c r="AN30" s="187">
        <v>2.7000000000000001E-3</v>
      </c>
      <c r="AO30" s="187">
        <v>8.9999999999999998E-4</v>
      </c>
      <c r="AP30" s="187">
        <v>0</v>
      </c>
      <c r="AQ30" s="187">
        <v>2.5999999999999999E-3</v>
      </c>
      <c r="AR30" s="35"/>
    </row>
    <row r="31" spans="1:44">
      <c r="A31" s="58" t="s">
        <v>360</v>
      </c>
      <c r="B31" s="187">
        <v>3.5999999999999999E-3</v>
      </c>
      <c r="C31" s="187">
        <v>3.8999999999999998E-3</v>
      </c>
      <c r="D31" s="187">
        <v>4.0000000000000001E-3</v>
      </c>
      <c r="E31" s="187">
        <v>1.1000000000000001E-3</v>
      </c>
      <c r="F31" s="187">
        <v>1.2999999999999999E-3</v>
      </c>
      <c r="G31" s="187">
        <v>5.0000000000000001E-4</v>
      </c>
      <c r="H31" s="187">
        <v>5.0000000000000001E-4</v>
      </c>
      <c r="I31" s="187">
        <v>5.0000000000000001E-4</v>
      </c>
      <c r="J31" s="187">
        <v>3.2000000000000002E-3</v>
      </c>
      <c r="K31" s="187">
        <v>1.2999999999999999E-3</v>
      </c>
      <c r="L31" s="187">
        <v>0</v>
      </c>
      <c r="M31" s="187">
        <v>6.9999999999999999E-4</v>
      </c>
      <c r="N31" s="187">
        <v>3.0999999999999999E-3</v>
      </c>
      <c r="O31" s="187">
        <v>6.6E-3</v>
      </c>
      <c r="P31" s="187">
        <v>3.5999999999999999E-3</v>
      </c>
      <c r="Q31" s="187">
        <v>2.0000000000000001E-4</v>
      </c>
      <c r="R31" s="187">
        <v>4.3E-3</v>
      </c>
      <c r="S31" s="187">
        <v>9.7999999999999997E-3</v>
      </c>
      <c r="T31" s="187">
        <v>1.2999999999999999E-3</v>
      </c>
      <c r="U31" s="187">
        <v>0</v>
      </c>
      <c r="V31" s="187">
        <v>1.8E-3</v>
      </c>
      <c r="W31" s="187">
        <v>2.9999999999999997E-4</v>
      </c>
      <c r="X31" s="187">
        <v>0</v>
      </c>
      <c r="Y31" s="187">
        <v>1E-4</v>
      </c>
      <c r="Z31" s="187">
        <v>2.5000000000000001E-3</v>
      </c>
      <c r="AA31" s="187">
        <v>4.0000000000000002E-4</v>
      </c>
      <c r="AB31" s="187">
        <v>8.0000000000000004E-4</v>
      </c>
      <c r="AC31" s="187">
        <v>2.3E-3</v>
      </c>
      <c r="AD31" s="187">
        <v>1.1000000000000001E-3</v>
      </c>
      <c r="AE31" s="187">
        <v>3.0000000000000001E-3</v>
      </c>
      <c r="AF31" s="187">
        <v>5.0000000000000001E-4</v>
      </c>
      <c r="AG31" s="187">
        <v>2.9999999999999997E-4</v>
      </c>
      <c r="AH31" s="187">
        <v>0</v>
      </c>
      <c r="AI31" s="187">
        <v>1.1000000000000001E-3</v>
      </c>
      <c r="AJ31" s="187">
        <v>2.9999999999999997E-4</v>
      </c>
      <c r="AK31" s="187">
        <v>2.0000000000000001E-4</v>
      </c>
      <c r="AL31" s="187">
        <v>1.1000000000000001E-3</v>
      </c>
      <c r="AM31" s="187">
        <v>2.8E-3</v>
      </c>
      <c r="AN31" s="187">
        <v>5.9999999999999995E-4</v>
      </c>
      <c r="AO31" s="187">
        <v>1.1999999999999999E-3</v>
      </c>
      <c r="AP31" s="187">
        <v>0</v>
      </c>
      <c r="AQ31" s="187">
        <v>2.3E-3</v>
      </c>
      <c r="AR31" s="35"/>
    </row>
    <row r="32" spans="1:44">
      <c r="A32" s="58" t="s">
        <v>361</v>
      </c>
      <c r="B32" s="187">
        <v>3.6700000000000003E-2</v>
      </c>
      <c r="C32" s="187">
        <v>3.5799999999999998E-2</v>
      </c>
      <c r="D32" s="187">
        <v>3.9600000000000003E-2</v>
      </c>
      <c r="E32" s="187">
        <v>2.9600000000000001E-2</v>
      </c>
      <c r="F32" s="187">
        <v>0.08</v>
      </c>
      <c r="G32" s="187">
        <v>1.43E-2</v>
      </c>
      <c r="H32" s="187">
        <v>4.1500000000000002E-2</v>
      </c>
      <c r="I32" s="187">
        <v>6.7199999999999996E-2</v>
      </c>
      <c r="J32" s="187">
        <v>4.3299999999999998E-2</v>
      </c>
      <c r="K32" s="187">
        <v>4.6899999999999997E-2</v>
      </c>
      <c r="L32" s="187">
        <v>3.0099999999999998E-2</v>
      </c>
      <c r="M32" s="187">
        <v>1.34E-2</v>
      </c>
      <c r="N32" s="187">
        <v>3.8899999999999997E-2</v>
      </c>
      <c r="O32" s="187">
        <v>3.0200000000000001E-2</v>
      </c>
      <c r="P32" s="187">
        <v>1.6199999999999999E-2</v>
      </c>
      <c r="Q32" s="187">
        <v>3.3500000000000002E-2</v>
      </c>
      <c r="R32" s="187">
        <v>2.6599999999999999E-2</v>
      </c>
      <c r="S32" s="187">
        <v>5.0299999999999997E-2</v>
      </c>
      <c r="T32" s="187">
        <v>1.4999999999999999E-2</v>
      </c>
      <c r="U32" s="187">
        <v>7.3000000000000001E-3</v>
      </c>
      <c r="V32" s="187">
        <v>2.46E-2</v>
      </c>
      <c r="W32" s="187">
        <v>1.9400000000000001E-2</v>
      </c>
      <c r="X32" s="187">
        <v>5.3E-3</v>
      </c>
      <c r="Y32" s="187">
        <v>1.5900000000000001E-2</v>
      </c>
      <c r="Z32" s="187">
        <v>3.9199999999999999E-2</v>
      </c>
      <c r="AA32" s="187">
        <v>2.63E-2</v>
      </c>
      <c r="AB32" s="187">
        <v>1.77E-2</v>
      </c>
      <c r="AC32" s="187">
        <v>3.1099999999999999E-2</v>
      </c>
      <c r="AD32" s="187">
        <v>1.26E-2</v>
      </c>
      <c r="AE32" s="187">
        <v>1.21E-2</v>
      </c>
      <c r="AF32" s="187">
        <v>3.0700000000000002E-2</v>
      </c>
      <c r="AG32" s="187">
        <v>1.1999999999999999E-3</v>
      </c>
      <c r="AH32" s="187">
        <v>3.0099999999999998E-2</v>
      </c>
      <c r="AI32" s="187">
        <v>3.85E-2</v>
      </c>
      <c r="AJ32" s="187">
        <v>1.4E-2</v>
      </c>
      <c r="AK32" s="187">
        <v>2.1999999999999999E-2</v>
      </c>
      <c r="AL32" s="187">
        <v>2.9399999999999999E-2</v>
      </c>
      <c r="AM32" s="187">
        <v>7.3499999999999996E-2</v>
      </c>
      <c r="AN32" s="187">
        <v>5.6399999999999999E-2</v>
      </c>
      <c r="AO32" s="187">
        <v>0.15290000000000001</v>
      </c>
      <c r="AP32" s="187">
        <v>0</v>
      </c>
      <c r="AQ32" s="187">
        <v>3.3300000000000003E-2</v>
      </c>
      <c r="AR32" s="35"/>
    </row>
    <row r="33" spans="1:44">
      <c r="A33" s="59" t="s">
        <v>362</v>
      </c>
      <c r="B33" s="189"/>
      <c r="C33" s="189"/>
      <c r="D33" s="189"/>
      <c r="E33" s="189"/>
      <c r="F33" s="189"/>
      <c r="G33" s="189"/>
      <c r="H33" s="189"/>
      <c r="I33" s="189"/>
      <c r="J33" s="189"/>
      <c r="K33" s="189"/>
      <c r="L33" s="189"/>
      <c r="M33" s="189"/>
      <c r="N33" s="189"/>
      <c r="O33" s="189"/>
      <c r="P33" s="189"/>
      <c r="Q33" s="189"/>
      <c r="R33" s="189"/>
      <c r="S33" s="189"/>
      <c r="T33" s="189"/>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35"/>
    </row>
    <row r="34" spans="1:44">
      <c r="A34" s="58" t="s">
        <v>363</v>
      </c>
      <c r="B34" s="187">
        <v>0.76439999999999997</v>
      </c>
      <c r="C34" s="187">
        <v>0.84079999999999999</v>
      </c>
      <c r="D34" s="187">
        <v>0.39439999999999997</v>
      </c>
      <c r="E34" s="187">
        <v>0.5645</v>
      </c>
      <c r="F34" s="187">
        <v>0.52359999999999995</v>
      </c>
      <c r="G34" s="187">
        <v>0.58740000000000003</v>
      </c>
      <c r="H34" s="187">
        <v>0.36780000000000002</v>
      </c>
      <c r="I34" s="187">
        <v>0.2097</v>
      </c>
      <c r="J34" s="187">
        <v>0.4289</v>
      </c>
      <c r="K34" s="187">
        <v>0.40620000000000001</v>
      </c>
      <c r="L34" s="187">
        <v>0.3947</v>
      </c>
      <c r="M34" s="187">
        <v>0.24479999999999999</v>
      </c>
      <c r="N34" s="187">
        <v>0.4672</v>
      </c>
      <c r="O34" s="187">
        <v>0.51070000000000004</v>
      </c>
      <c r="P34" s="187">
        <v>0.64280000000000004</v>
      </c>
      <c r="Q34" s="187">
        <v>0.30459999999999998</v>
      </c>
      <c r="R34" s="187">
        <v>0.4793</v>
      </c>
      <c r="S34" s="187">
        <v>0.29920000000000002</v>
      </c>
      <c r="T34" s="187">
        <v>0.25319999999999998</v>
      </c>
      <c r="U34" s="187">
        <v>0.56579999999999997</v>
      </c>
      <c r="V34" s="187">
        <v>0.36620000000000003</v>
      </c>
      <c r="W34" s="187">
        <v>0.19539999999999999</v>
      </c>
      <c r="X34" s="187">
        <v>0.29509999999999997</v>
      </c>
      <c r="Y34" s="187">
        <v>0.22950000000000001</v>
      </c>
      <c r="Z34" s="187">
        <v>0.30180000000000001</v>
      </c>
      <c r="AA34" s="187">
        <v>0.23849999999999999</v>
      </c>
      <c r="AB34" s="187">
        <v>0.33329999999999999</v>
      </c>
      <c r="AC34" s="187">
        <v>0.49830000000000002</v>
      </c>
      <c r="AD34" s="187">
        <v>0.1978</v>
      </c>
      <c r="AE34" s="187">
        <v>0.1817</v>
      </c>
      <c r="AF34" s="187">
        <v>0.67349999999999999</v>
      </c>
      <c r="AG34" s="187">
        <v>0.2011</v>
      </c>
      <c r="AH34" s="187">
        <v>0.32029999999999997</v>
      </c>
      <c r="AI34" s="187">
        <v>0.34110000000000001</v>
      </c>
      <c r="AJ34" s="187">
        <v>0.46899999999999997</v>
      </c>
      <c r="AK34" s="187">
        <v>0.30409999999999998</v>
      </c>
      <c r="AL34" s="187">
        <v>0.37109999999999999</v>
      </c>
      <c r="AM34" s="187">
        <v>0.2404</v>
      </c>
      <c r="AN34" s="187">
        <v>0.17380000000000001</v>
      </c>
      <c r="AO34" s="187">
        <v>0.41870000000000002</v>
      </c>
      <c r="AP34" s="187">
        <v>0.60050000000000003</v>
      </c>
      <c r="AQ34" s="187">
        <v>0.45319999999999999</v>
      </c>
      <c r="AR34" s="35"/>
    </row>
    <row r="35" spans="1:44">
      <c r="A35" s="58" t="s">
        <v>364</v>
      </c>
      <c r="B35" s="187">
        <v>0.84370000000000001</v>
      </c>
      <c r="C35" s="187">
        <v>0.99860000000000004</v>
      </c>
      <c r="D35" s="187">
        <v>0.54239999999999999</v>
      </c>
      <c r="E35" s="187">
        <v>0.79120000000000001</v>
      </c>
      <c r="F35" s="187">
        <v>0.95279999999999998</v>
      </c>
      <c r="G35" s="187">
        <v>0.92859999999999998</v>
      </c>
      <c r="H35" s="187">
        <v>0.77559999999999996</v>
      </c>
      <c r="I35" s="187">
        <v>0.45300000000000001</v>
      </c>
      <c r="J35" s="187">
        <v>0.70069999999999999</v>
      </c>
      <c r="K35" s="187">
        <v>0.98260000000000003</v>
      </c>
      <c r="L35" s="187">
        <v>1.0114000000000001</v>
      </c>
      <c r="M35" s="187">
        <v>0.57340000000000002</v>
      </c>
      <c r="N35" s="187">
        <v>0.7762</v>
      </c>
      <c r="O35" s="187">
        <v>0.7722</v>
      </c>
      <c r="P35" s="187">
        <v>1.2685999999999999</v>
      </c>
      <c r="Q35" s="187">
        <v>0.3483</v>
      </c>
      <c r="R35" s="187">
        <v>0.83540000000000003</v>
      </c>
      <c r="S35" s="187">
        <v>0.69389999999999996</v>
      </c>
      <c r="T35" s="187">
        <v>0.84789999999999999</v>
      </c>
      <c r="U35" s="187">
        <v>0.77310000000000001</v>
      </c>
      <c r="V35" s="187">
        <v>0.62839999999999996</v>
      </c>
      <c r="W35" s="187">
        <v>0.4365</v>
      </c>
      <c r="X35" s="187">
        <v>0.47949999999999998</v>
      </c>
      <c r="Y35" s="187">
        <v>0.54200000000000004</v>
      </c>
      <c r="Z35" s="187">
        <v>0.39489999999999997</v>
      </c>
      <c r="AA35" s="187">
        <v>0.67390000000000005</v>
      </c>
      <c r="AB35" s="187">
        <v>0.72889999999999999</v>
      </c>
      <c r="AC35" s="187">
        <v>0.57299999999999995</v>
      </c>
      <c r="AD35" s="187">
        <v>0.29220000000000002</v>
      </c>
      <c r="AE35" s="187">
        <v>0.6462</v>
      </c>
      <c r="AF35" s="187">
        <v>1.0379</v>
      </c>
      <c r="AG35" s="187">
        <v>0.57250000000000001</v>
      </c>
      <c r="AH35" s="187">
        <v>0.52710000000000001</v>
      </c>
      <c r="AI35" s="187">
        <v>0.89390000000000003</v>
      </c>
      <c r="AJ35" s="187">
        <v>1.2242999999999999</v>
      </c>
      <c r="AK35" s="187">
        <v>1.3154999999999999</v>
      </c>
      <c r="AL35" s="187">
        <v>0.57769999999999999</v>
      </c>
      <c r="AM35" s="187">
        <v>0.31900000000000001</v>
      </c>
      <c r="AN35" s="187">
        <v>0.48849999999999999</v>
      </c>
      <c r="AO35" s="187">
        <v>0.62260000000000004</v>
      </c>
      <c r="AP35" s="187">
        <v>0.82489999999999997</v>
      </c>
      <c r="AQ35" s="187">
        <v>0.71009999999999995</v>
      </c>
      <c r="AR35" s="35"/>
    </row>
    <row r="36" spans="1:44">
      <c r="A36" s="58" t="s">
        <v>365</v>
      </c>
      <c r="B36" s="187">
        <v>0.2424</v>
      </c>
      <c r="C36" s="187">
        <v>0.1857</v>
      </c>
      <c r="D36" s="187">
        <v>0.1258</v>
      </c>
      <c r="E36" s="187">
        <v>0.1091</v>
      </c>
      <c r="F36" s="187">
        <v>0.23599999999999999</v>
      </c>
      <c r="G36" s="187">
        <v>0.1696</v>
      </c>
      <c r="H36" s="187">
        <v>0.20449999999999999</v>
      </c>
      <c r="I36" s="187">
        <v>0.1774</v>
      </c>
      <c r="J36" s="187">
        <v>0.15079999999999999</v>
      </c>
      <c r="K36" s="187">
        <v>0.23130000000000001</v>
      </c>
      <c r="L36" s="187">
        <v>0.21929999999999999</v>
      </c>
      <c r="M36" s="187">
        <v>0.1946</v>
      </c>
      <c r="N36" s="187">
        <v>0.21840000000000001</v>
      </c>
      <c r="O36" s="187">
        <v>0.25290000000000001</v>
      </c>
      <c r="P36" s="187">
        <v>0.17269999999999999</v>
      </c>
      <c r="Q36" s="187">
        <v>0.1234</v>
      </c>
      <c r="R36" s="187">
        <v>0.27910000000000001</v>
      </c>
      <c r="S36" s="187">
        <v>0.2235</v>
      </c>
      <c r="T36" s="187">
        <v>0.2535</v>
      </c>
      <c r="U36" s="187">
        <v>0.17630000000000001</v>
      </c>
      <c r="V36" s="187">
        <v>0.19739999999999999</v>
      </c>
      <c r="W36" s="187">
        <v>0.2346</v>
      </c>
      <c r="X36" s="187">
        <v>0.14710000000000001</v>
      </c>
      <c r="Y36" s="187">
        <v>0.14019999999999999</v>
      </c>
      <c r="Z36" s="187">
        <v>9.6600000000000005E-2</v>
      </c>
      <c r="AA36" s="187">
        <v>0.14030000000000001</v>
      </c>
      <c r="AB36" s="187">
        <v>0.17499999999999999</v>
      </c>
      <c r="AC36" s="187">
        <v>0.1573</v>
      </c>
      <c r="AD36" s="187">
        <v>6.6199999999999995E-2</v>
      </c>
      <c r="AE36" s="187">
        <v>0.25829999999999997</v>
      </c>
      <c r="AF36" s="187">
        <v>0.30840000000000001</v>
      </c>
      <c r="AG36" s="187">
        <v>0.22600000000000001</v>
      </c>
      <c r="AH36" s="187">
        <v>0.1113</v>
      </c>
      <c r="AI36" s="187">
        <v>0.13420000000000001</v>
      </c>
      <c r="AJ36" s="187">
        <v>0.17680000000000001</v>
      </c>
      <c r="AK36" s="187">
        <v>0.35659999999999997</v>
      </c>
      <c r="AL36" s="187">
        <v>0.1229</v>
      </c>
      <c r="AM36" s="187">
        <v>6.3299999999999995E-2</v>
      </c>
      <c r="AN36" s="187">
        <v>0.21240000000000001</v>
      </c>
      <c r="AO36" s="187">
        <v>0.21260000000000001</v>
      </c>
      <c r="AP36" s="187">
        <v>0.29970000000000002</v>
      </c>
      <c r="AQ36" s="187">
        <v>0.19570000000000001</v>
      </c>
      <c r="AR36" s="35"/>
    </row>
    <row r="37" spans="1:44">
      <c r="A37" s="58" t="s">
        <v>366</v>
      </c>
      <c r="B37" s="187">
        <v>0.19919999999999999</v>
      </c>
      <c r="C37" s="187">
        <v>0.1646</v>
      </c>
      <c r="D37" s="187">
        <v>0.1075</v>
      </c>
      <c r="E37" s="187">
        <v>9.8100000000000007E-2</v>
      </c>
      <c r="F37" s="187">
        <v>0.19769999999999999</v>
      </c>
      <c r="G37" s="187">
        <v>0.13750000000000001</v>
      </c>
      <c r="H37" s="187">
        <v>0.1701</v>
      </c>
      <c r="I37" s="187">
        <v>0.14319999999999999</v>
      </c>
      <c r="J37" s="187">
        <v>0.1242</v>
      </c>
      <c r="K37" s="187">
        <v>0.1802</v>
      </c>
      <c r="L37" s="187">
        <v>0.1744</v>
      </c>
      <c r="M37" s="187">
        <v>0.1535</v>
      </c>
      <c r="N37" s="187">
        <v>0.189</v>
      </c>
      <c r="O37" s="187">
        <v>0.22420000000000001</v>
      </c>
      <c r="P37" s="187">
        <v>0.15790000000000001</v>
      </c>
      <c r="Q37" s="187">
        <v>0.1129</v>
      </c>
      <c r="R37" s="187">
        <v>0.24179999999999999</v>
      </c>
      <c r="S37" s="187">
        <v>0.14699999999999999</v>
      </c>
      <c r="T37" s="187">
        <v>0.22309999999999999</v>
      </c>
      <c r="U37" s="187">
        <v>0.1542</v>
      </c>
      <c r="V37" s="187">
        <v>0.1759</v>
      </c>
      <c r="W37" s="187">
        <v>0.2079</v>
      </c>
      <c r="X37" s="187">
        <v>0.1208</v>
      </c>
      <c r="Y37" s="187">
        <v>0.1216</v>
      </c>
      <c r="Z37" s="187">
        <v>8.6199999999999999E-2</v>
      </c>
      <c r="AA37" s="187">
        <v>0.12670000000000001</v>
      </c>
      <c r="AB37" s="187">
        <v>0.16120000000000001</v>
      </c>
      <c r="AC37" s="187">
        <v>0.1361</v>
      </c>
      <c r="AD37" s="187">
        <v>5.8999999999999997E-2</v>
      </c>
      <c r="AE37" s="187">
        <v>0.22450000000000001</v>
      </c>
      <c r="AF37" s="187">
        <v>0.19220000000000001</v>
      </c>
      <c r="AG37" s="187">
        <v>0.1953</v>
      </c>
      <c r="AH37" s="187">
        <v>9.2799999999999994E-2</v>
      </c>
      <c r="AI37" s="187">
        <v>9.5600000000000004E-2</v>
      </c>
      <c r="AJ37" s="187">
        <v>0.16070000000000001</v>
      </c>
      <c r="AK37" s="187">
        <v>0.14019999999999999</v>
      </c>
      <c r="AL37" s="187">
        <v>0.1132</v>
      </c>
      <c r="AM37" s="187">
        <v>5.0799999999999998E-2</v>
      </c>
      <c r="AN37" s="187">
        <v>0.17879999999999999</v>
      </c>
      <c r="AO37" s="187">
        <v>0.15809999999999999</v>
      </c>
      <c r="AP37" s="187">
        <v>0.2341</v>
      </c>
      <c r="AQ37" s="187">
        <v>0.1663</v>
      </c>
      <c r="AR37" s="35"/>
    </row>
    <row r="38" spans="1:44">
      <c r="A38" s="46" t="s">
        <v>367</v>
      </c>
      <c r="B38" s="187">
        <v>0.50680000000000003</v>
      </c>
      <c r="C38" s="187">
        <v>0.64910000000000001</v>
      </c>
      <c r="D38" s="187">
        <v>0.53480000000000005</v>
      </c>
      <c r="E38" s="187">
        <v>0.79120000000000001</v>
      </c>
      <c r="F38" s="187">
        <v>0.50039999999999996</v>
      </c>
      <c r="G38" s="187">
        <v>0.54090000000000005</v>
      </c>
      <c r="H38" s="187">
        <v>0.60199999999999998</v>
      </c>
      <c r="I38" s="187">
        <v>0.43640000000000001</v>
      </c>
      <c r="J38" s="187">
        <v>0.65690000000000004</v>
      </c>
      <c r="K38" s="187">
        <v>0.85599999999999998</v>
      </c>
      <c r="L38" s="187">
        <v>0.86799999999999999</v>
      </c>
      <c r="M38" s="187">
        <v>0.53320000000000001</v>
      </c>
      <c r="N38" s="187">
        <v>0.75019999999999998</v>
      </c>
      <c r="O38" s="187">
        <v>0.74239999999999995</v>
      </c>
      <c r="P38" s="187">
        <v>1.1648000000000001</v>
      </c>
      <c r="Q38" s="187">
        <v>0.2913</v>
      </c>
      <c r="R38" s="187">
        <v>0.83509999999999995</v>
      </c>
      <c r="S38" s="187">
        <v>0.63680000000000003</v>
      </c>
      <c r="T38" s="187">
        <v>0.85450000000000004</v>
      </c>
      <c r="U38" s="187">
        <v>0.57369999999999999</v>
      </c>
      <c r="V38" s="187">
        <v>0.62839999999999996</v>
      </c>
      <c r="W38" s="187">
        <v>0.42880000000000001</v>
      </c>
      <c r="X38" s="187">
        <v>0.40160000000000001</v>
      </c>
      <c r="Y38" s="187">
        <v>0.54200000000000004</v>
      </c>
      <c r="Z38" s="187">
        <v>0.2908</v>
      </c>
      <c r="AA38" s="187">
        <v>0.5575</v>
      </c>
      <c r="AB38" s="187">
        <v>0.60250000000000004</v>
      </c>
      <c r="AC38" s="187">
        <v>0.49309999999999998</v>
      </c>
      <c r="AD38" s="187">
        <v>0.24340000000000001</v>
      </c>
      <c r="AE38" s="187">
        <v>0.64600000000000002</v>
      </c>
      <c r="AF38" s="187">
        <v>1.0379</v>
      </c>
      <c r="AG38" s="187">
        <v>0.53520000000000001</v>
      </c>
      <c r="AH38" s="187">
        <v>0.4214</v>
      </c>
      <c r="AI38" s="187">
        <v>0.89390000000000003</v>
      </c>
      <c r="AJ38" s="187">
        <v>0.92330000000000001</v>
      </c>
      <c r="AK38" s="187">
        <v>1.3154999999999999</v>
      </c>
      <c r="AL38" s="187">
        <v>0.56769999999999998</v>
      </c>
      <c r="AM38" s="187">
        <v>0.31900000000000001</v>
      </c>
      <c r="AN38" s="187">
        <v>0.48849999999999999</v>
      </c>
      <c r="AO38" s="187">
        <v>0.61939999999999995</v>
      </c>
      <c r="AP38" s="187">
        <v>0.82489999999999997</v>
      </c>
      <c r="AQ38" s="187">
        <v>0.58209999999999995</v>
      </c>
      <c r="AR38" s="35"/>
    </row>
    <row r="39" spans="1:44">
      <c r="A39" s="23" t="s">
        <v>368</v>
      </c>
      <c r="B39" s="189"/>
      <c r="C39" s="189"/>
      <c r="D39" s="189"/>
      <c r="E39" s="189"/>
      <c r="F39" s="189"/>
      <c r="G39" s="189"/>
      <c r="H39" s="189"/>
      <c r="I39" s="189"/>
      <c r="J39" s="189"/>
      <c r="K39" s="189"/>
      <c r="L39" s="189"/>
      <c r="M39" s="189"/>
      <c r="N39" s="189"/>
      <c r="O39" s="189"/>
      <c r="P39" s="189"/>
      <c r="Q39" s="189"/>
      <c r="R39" s="189"/>
      <c r="S39" s="189"/>
      <c r="T39" s="189"/>
      <c r="U39" s="189"/>
      <c r="V39" s="189"/>
      <c r="W39" s="189"/>
      <c r="X39" s="189"/>
      <c r="Y39" s="189"/>
      <c r="Z39" s="189"/>
      <c r="AA39" s="189"/>
      <c r="AB39" s="189"/>
      <c r="AC39" s="189"/>
      <c r="AD39" s="189"/>
      <c r="AE39" s="189"/>
      <c r="AF39" s="189"/>
      <c r="AG39" s="189"/>
      <c r="AH39" s="189"/>
      <c r="AI39" s="189"/>
      <c r="AJ39" s="189"/>
      <c r="AK39" s="189"/>
      <c r="AL39" s="189"/>
      <c r="AM39" s="189"/>
      <c r="AN39" s="189"/>
      <c r="AO39" s="189"/>
      <c r="AP39" s="189"/>
      <c r="AQ39" s="189"/>
      <c r="AR39" s="35"/>
    </row>
    <row r="40" spans="1:44">
      <c r="A40" s="58" t="s">
        <v>369</v>
      </c>
      <c r="B40" s="187">
        <v>0.1782</v>
      </c>
      <c r="C40" s="187">
        <v>0.1137</v>
      </c>
      <c r="D40" s="187">
        <v>0.1457</v>
      </c>
      <c r="E40" s="187">
        <v>0.10150000000000001</v>
      </c>
      <c r="F40" s="187">
        <v>0.16250000000000001</v>
      </c>
      <c r="G40" s="187">
        <v>0.18940000000000001</v>
      </c>
      <c r="H40" s="187">
        <v>0.16789999999999999</v>
      </c>
      <c r="I40" s="187">
        <v>0.19289999999999999</v>
      </c>
      <c r="J40" s="187">
        <v>0.1764</v>
      </c>
      <c r="K40" s="187">
        <v>0.2208</v>
      </c>
      <c r="L40" s="187">
        <v>0.2044</v>
      </c>
      <c r="M40" s="187">
        <v>0.2112</v>
      </c>
      <c r="N40" s="187">
        <v>0.13439999999999999</v>
      </c>
      <c r="O40" s="187">
        <v>0.1133</v>
      </c>
      <c r="P40" s="187">
        <v>8.5900000000000004E-2</v>
      </c>
      <c r="Q40" s="187">
        <v>8.48E-2</v>
      </c>
      <c r="R40" s="187">
        <v>0.1338</v>
      </c>
      <c r="S40" s="187">
        <v>0.34250000000000003</v>
      </c>
      <c r="T40" s="187">
        <v>0.12</v>
      </c>
      <c r="U40" s="187">
        <v>0.12529999999999999</v>
      </c>
      <c r="V40" s="187">
        <v>0.1089</v>
      </c>
      <c r="W40" s="187">
        <v>0.1137</v>
      </c>
      <c r="X40" s="187">
        <v>0.17899999999999999</v>
      </c>
      <c r="Y40" s="187">
        <v>0.1328</v>
      </c>
      <c r="Z40" s="187">
        <v>0.108</v>
      </c>
      <c r="AA40" s="187">
        <v>9.64E-2</v>
      </c>
      <c r="AB40" s="187">
        <v>7.8600000000000003E-2</v>
      </c>
      <c r="AC40" s="187">
        <v>0.13450000000000001</v>
      </c>
      <c r="AD40" s="187">
        <v>0.1087</v>
      </c>
      <c r="AE40" s="187">
        <v>0.13070000000000001</v>
      </c>
      <c r="AF40" s="187">
        <v>0.377</v>
      </c>
      <c r="AG40" s="187">
        <v>0.13569999999999999</v>
      </c>
      <c r="AH40" s="187">
        <v>0.16619999999999999</v>
      </c>
      <c r="AI40" s="187">
        <v>0.28760000000000002</v>
      </c>
      <c r="AJ40" s="187">
        <v>9.0700000000000003E-2</v>
      </c>
      <c r="AK40" s="187">
        <v>0.6069</v>
      </c>
      <c r="AL40" s="187">
        <v>7.9100000000000004E-2</v>
      </c>
      <c r="AM40" s="187">
        <v>0.1971</v>
      </c>
      <c r="AN40" s="187">
        <v>0.1583</v>
      </c>
      <c r="AO40" s="187">
        <v>0.25650000000000001</v>
      </c>
      <c r="AP40" s="187">
        <v>0.219</v>
      </c>
      <c r="AQ40" s="187">
        <v>0.15040000000000001</v>
      </c>
      <c r="AR40" s="35"/>
    </row>
    <row r="41" spans="1:44">
      <c r="A41" s="58" t="s">
        <v>370</v>
      </c>
      <c r="B41" s="187">
        <v>0.17710000000000001</v>
      </c>
      <c r="C41" s="187">
        <v>0.1137</v>
      </c>
      <c r="D41" s="187">
        <v>0.1457</v>
      </c>
      <c r="E41" s="187">
        <v>0.10150000000000001</v>
      </c>
      <c r="F41" s="187">
        <v>0.16250000000000001</v>
      </c>
      <c r="G41" s="187">
        <v>0.18940000000000001</v>
      </c>
      <c r="H41" s="187">
        <v>0.16789999999999999</v>
      </c>
      <c r="I41" s="187">
        <v>0.19289999999999999</v>
      </c>
      <c r="J41" s="187">
        <v>0.1764</v>
      </c>
      <c r="K41" s="187">
        <v>0.2208</v>
      </c>
      <c r="L41" s="187">
        <v>0.2044</v>
      </c>
      <c r="M41" s="187">
        <v>0.2112</v>
      </c>
      <c r="N41" s="187">
        <v>0.13439999999999999</v>
      </c>
      <c r="O41" s="187">
        <v>0.1133</v>
      </c>
      <c r="P41" s="187">
        <v>8.5900000000000004E-2</v>
      </c>
      <c r="Q41" s="187">
        <v>8.48E-2</v>
      </c>
      <c r="R41" s="187">
        <v>0.1338</v>
      </c>
      <c r="S41" s="187">
        <v>0.34250000000000003</v>
      </c>
      <c r="T41" s="187">
        <v>0.12</v>
      </c>
      <c r="U41" s="187">
        <v>0.12529999999999999</v>
      </c>
      <c r="V41" s="187">
        <v>0.1089</v>
      </c>
      <c r="W41" s="187">
        <v>0.1137</v>
      </c>
      <c r="X41" s="187">
        <v>0.17899999999999999</v>
      </c>
      <c r="Y41" s="187">
        <v>0.1328</v>
      </c>
      <c r="Z41" s="187">
        <v>0.108</v>
      </c>
      <c r="AA41" s="187">
        <v>9.64E-2</v>
      </c>
      <c r="AB41" s="187">
        <v>7.8600000000000003E-2</v>
      </c>
      <c r="AC41" s="187">
        <v>0.13450000000000001</v>
      </c>
      <c r="AD41" s="187">
        <v>0.1087</v>
      </c>
      <c r="AE41" s="187">
        <v>0.13070000000000001</v>
      </c>
      <c r="AF41" s="187">
        <v>0.377</v>
      </c>
      <c r="AG41" s="187">
        <v>0.13569999999999999</v>
      </c>
      <c r="AH41" s="187">
        <v>0.16619999999999999</v>
      </c>
      <c r="AI41" s="187">
        <v>0.28760000000000002</v>
      </c>
      <c r="AJ41" s="187">
        <v>9.0700000000000003E-2</v>
      </c>
      <c r="AK41" s="187">
        <v>0.6069</v>
      </c>
      <c r="AL41" s="187">
        <v>7.9100000000000004E-2</v>
      </c>
      <c r="AM41" s="187">
        <v>0.1971</v>
      </c>
      <c r="AN41" s="187">
        <v>0.1583</v>
      </c>
      <c r="AO41" s="187">
        <v>0.25650000000000001</v>
      </c>
      <c r="AP41" s="187">
        <v>0.219</v>
      </c>
      <c r="AQ41" s="187">
        <v>0.1502</v>
      </c>
      <c r="AR41" s="35"/>
    </row>
    <row r="42" spans="1:44">
      <c r="A42" s="58" t="s">
        <v>371</v>
      </c>
      <c r="B42" s="187">
        <v>0.1764</v>
      </c>
      <c r="C42" s="187">
        <v>0.30199999999999999</v>
      </c>
      <c r="D42" s="187">
        <v>0.32419999999999999</v>
      </c>
      <c r="E42" s="187">
        <v>0.27089999999999997</v>
      </c>
      <c r="F42" s="187">
        <v>0.37380000000000002</v>
      </c>
      <c r="G42" s="187">
        <v>7.6799999999999993E-2</v>
      </c>
      <c r="H42" s="187">
        <v>0.2571</v>
      </c>
      <c r="I42" s="187">
        <v>0.29099999999999998</v>
      </c>
      <c r="J42" s="187">
        <v>0.2853</v>
      </c>
      <c r="K42" s="187">
        <v>0.22009999999999999</v>
      </c>
      <c r="L42" s="187">
        <v>0.1095</v>
      </c>
      <c r="M42" s="187">
        <v>6.9400000000000003E-2</v>
      </c>
      <c r="N42" s="187">
        <v>0.38719999999999999</v>
      </c>
      <c r="O42" s="187">
        <v>0.29210000000000003</v>
      </c>
      <c r="P42" s="187">
        <v>0.46860000000000002</v>
      </c>
      <c r="Q42" s="187">
        <v>0.31850000000000001</v>
      </c>
      <c r="R42" s="187">
        <v>0.20630000000000001</v>
      </c>
      <c r="S42" s="187">
        <v>0.18260000000000001</v>
      </c>
      <c r="T42" s="187">
        <v>0.1323</v>
      </c>
      <c r="U42" s="187">
        <v>9.3100000000000002E-2</v>
      </c>
      <c r="V42" s="187">
        <v>0.27639999999999998</v>
      </c>
      <c r="W42" s="187">
        <v>0.15620000000000001</v>
      </c>
      <c r="X42" s="187">
        <v>7.17E-2</v>
      </c>
      <c r="Y42" s="187">
        <v>0.1202</v>
      </c>
      <c r="Z42" s="187">
        <v>0.33879999999999999</v>
      </c>
      <c r="AA42" s="187">
        <v>0.25180000000000002</v>
      </c>
      <c r="AB42" s="187">
        <v>0.26100000000000001</v>
      </c>
      <c r="AC42" s="187">
        <v>0.28499999999999998</v>
      </c>
      <c r="AD42" s="187">
        <v>0.13469999999999999</v>
      </c>
      <c r="AE42" s="187">
        <v>8.6499999999999994E-2</v>
      </c>
      <c r="AF42" s="187">
        <v>9.8199999999999996E-2</v>
      </c>
      <c r="AG42" s="187">
        <v>3.8399999999999997E-2</v>
      </c>
      <c r="AH42" s="187">
        <v>0.21</v>
      </c>
      <c r="AI42" s="187">
        <v>0.2024</v>
      </c>
      <c r="AJ42" s="187">
        <v>0.1139</v>
      </c>
      <c r="AK42" s="187">
        <v>4.1599999999999998E-2</v>
      </c>
      <c r="AL42" s="187">
        <v>0.43390000000000001</v>
      </c>
      <c r="AM42" s="187">
        <v>0.42899999999999999</v>
      </c>
      <c r="AN42" s="187">
        <v>0.35809999999999997</v>
      </c>
      <c r="AO42" s="187">
        <v>0.64580000000000004</v>
      </c>
      <c r="AP42" s="187">
        <v>3.9300000000000002E-2</v>
      </c>
      <c r="AQ42" s="187">
        <v>0.22320000000000001</v>
      </c>
      <c r="AR42" s="35"/>
    </row>
    <row r="43" spans="1:44">
      <c r="A43" s="58" t="s">
        <v>372</v>
      </c>
      <c r="B43" s="187">
        <v>0.1193</v>
      </c>
      <c r="C43" s="187">
        <v>0.1767</v>
      </c>
      <c r="D43" s="187">
        <v>0.23880000000000001</v>
      </c>
      <c r="E43" s="187">
        <v>0.17560000000000001</v>
      </c>
      <c r="F43" s="187">
        <v>7.1999999999999995E-2</v>
      </c>
      <c r="G43" s="187">
        <v>2.98E-2</v>
      </c>
      <c r="H43" s="187">
        <v>0.1595</v>
      </c>
      <c r="I43" s="187">
        <v>0.10929999999999999</v>
      </c>
      <c r="J43" s="187">
        <v>0.2046</v>
      </c>
      <c r="K43" s="187">
        <v>4.9200000000000001E-2</v>
      </c>
      <c r="L43" s="187">
        <v>1.6299999999999999E-2</v>
      </c>
      <c r="M43" s="187">
        <v>3.27E-2</v>
      </c>
      <c r="N43" s="187">
        <v>0.1759</v>
      </c>
      <c r="O43" s="187">
        <v>0.18029999999999999</v>
      </c>
      <c r="P43" s="187">
        <v>0.2666</v>
      </c>
      <c r="Q43" s="187">
        <v>2.9499999999999998E-2</v>
      </c>
      <c r="R43" s="187">
        <v>6.8500000000000005E-2</v>
      </c>
      <c r="S43" s="187">
        <v>5.4600000000000003E-2</v>
      </c>
      <c r="T43" s="187">
        <v>7.1900000000000006E-2</v>
      </c>
      <c r="U43" s="187">
        <v>6.7299999999999999E-2</v>
      </c>
      <c r="V43" s="187">
        <v>9.4399999999999998E-2</v>
      </c>
      <c r="W43" s="187">
        <v>1.7000000000000001E-2</v>
      </c>
      <c r="X43" s="187">
        <v>1.43E-2</v>
      </c>
      <c r="Y43" s="187">
        <v>5.2699999999999997E-2</v>
      </c>
      <c r="Z43" s="187">
        <v>9.8799999999999999E-2</v>
      </c>
      <c r="AA43" s="187">
        <v>6.4699999999999994E-2</v>
      </c>
      <c r="AB43" s="187">
        <v>0.12089999999999999</v>
      </c>
      <c r="AC43" s="187">
        <v>0.1525</v>
      </c>
      <c r="AD43" s="187">
        <v>7.7899999999999997E-2</v>
      </c>
      <c r="AE43" s="187">
        <v>5.9799999999999999E-2</v>
      </c>
      <c r="AF43" s="187">
        <v>6.93E-2</v>
      </c>
      <c r="AG43" s="187">
        <v>1.9E-2</v>
      </c>
      <c r="AH43" s="187">
        <v>0.10340000000000001</v>
      </c>
      <c r="AI43" s="187">
        <v>9.8500000000000004E-2</v>
      </c>
      <c r="AJ43" s="187">
        <v>0</v>
      </c>
      <c r="AK43" s="187">
        <v>1.5699999999999999E-2</v>
      </c>
      <c r="AL43" s="187">
        <v>9.1499999999999998E-2</v>
      </c>
      <c r="AM43" s="187">
        <v>0.1404</v>
      </c>
      <c r="AN43" s="187">
        <v>0.14169999999999999</v>
      </c>
      <c r="AO43" s="187">
        <v>0.1024</v>
      </c>
      <c r="AP43" s="187">
        <v>0</v>
      </c>
      <c r="AQ43" s="187">
        <v>0.109</v>
      </c>
      <c r="AR43" s="35"/>
    </row>
    <row r="44" spans="1:44">
      <c r="A44" s="58" t="s">
        <v>373</v>
      </c>
      <c r="B44" s="187">
        <v>7.3099999999999998E-2</v>
      </c>
      <c r="C44" s="187">
        <v>0.115</v>
      </c>
      <c r="D44" s="187">
        <v>0.19059999999999999</v>
      </c>
      <c r="E44" s="187">
        <v>0.14549999999999999</v>
      </c>
      <c r="F44" s="187">
        <v>0.12709999999999999</v>
      </c>
      <c r="G44" s="187">
        <v>4.19E-2</v>
      </c>
      <c r="H44" s="187">
        <v>8.2400000000000001E-2</v>
      </c>
      <c r="I44" s="187">
        <v>0.1162</v>
      </c>
      <c r="J44" s="187">
        <v>0.15640000000000001</v>
      </c>
      <c r="K44" s="187">
        <v>0.1018</v>
      </c>
      <c r="L44" s="187">
        <v>2.5399999999999999E-2</v>
      </c>
      <c r="M44" s="187">
        <v>3.1099999999999999E-2</v>
      </c>
      <c r="N44" s="187">
        <v>0.16239999999999999</v>
      </c>
      <c r="O44" s="187">
        <v>0.13150000000000001</v>
      </c>
      <c r="P44" s="187">
        <v>0.2777</v>
      </c>
      <c r="Q44" s="187">
        <v>0.1042</v>
      </c>
      <c r="R44" s="187">
        <v>8.2900000000000001E-2</v>
      </c>
      <c r="S44" s="187">
        <v>8.5800000000000001E-2</v>
      </c>
      <c r="T44" s="187">
        <v>4.1599999999999998E-2</v>
      </c>
      <c r="U44" s="187">
        <v>3.9800000000000002E-2</v>
      </c>
      <c r="V44" s="187">
        <v>0.10780000000000001</v>
      </c>
      <c r="W44" s="187">
        <v>3.5700000000000003E-2</v>
      </c>
      <c r="X44" s="187">
        <v>5.3499999999999999E-2</v>
      </c>
      <c r="Y44" s="187">
        <v>2.9100000000000001E-2</v>
      </c>
      <c r="Z44" s="187">
        <v>9.7600000000000006E-2</v>
      </c>
      <c r="AA44" s="187">
        <v>9.2999999999999999E-2</v>
      </c>
      <c r="AB44" s="187">
        <v>0.13020000000000001</v>
      </c>
      <c r="AC44" s="187">
        <v>0.1431</v>
      </c>
      <c r="AD44" s="187">
        <v>4.7600000000000003E-2</v>
      </c>
      <c r="AE44" s="187">
        <v>3.9300000000000002E-2</v>
      </c>
      <c r="AF44" s="187">
        <v>5.4800000000000001E-2</v>
      </c>
      <c r="AG44" s="187">
        <v>2.6599999999999999E-2</v>
      </c>
      <c r="AH44" s="187">
        <v>0.1101</v>
      </c>
      <c r="AI44" s="187">
        <v>0.124</v>
      </c>
      <c r="AJ44" s="187">
        <v>4.19E-2</v>
      </c>
      <c r="AK44" s="187">
        <v>1.2999999999999999E-2</v>
      </c>
      <c r="AL44" s="187">
        <v>0.17549999999999999</v>
      </c>
      <c r="AM44" s="187">
        <v>8.3199999999999996E-2</v>
      </c>
      <c r="AN44" s="187">
        <v>0.1888</v>
      </c>
      <c r="AO44" s="187">
        <v>0.36249999999999999</v>
      </c>
      <c r="AP44" s="187">
        <v>3.1600000000000003E-2</v>
      </c>
      <c r="AQ44" s="187">
        <v>9.8900000000000002E-2</v>
      </c>
      <c r="AR44" s="35"/>
    </row>
    <row r="45" spans="1:44">
      <c r="A45" s="58" t="s">
        <v>374</v>
      </c>
      <c r="B45" s="187">
        <v>0.1948</v>
      </c>
      <c r="C45" s="187">
        <v>0.1593</v>
      </c>
      <c r="D45" s="187">
        <v>0.23730000000000001</v>
      </c>
      <c r="E45" s="187">
        <v>0.13320000000000001</v>
      </c>
      <c r="F45" s="187">
        <v>0.27460000000000001</v>
      </c>
      <c r="G45" s="187">
        <v>0.2671</v>
      </c>
      <c r="H45" s="187">
        <v>0.2084</v>
      </c>
      <c r="I45" s="187">
        <v>0.246</v>
      </c>
      <c r="J45" s="187">
        <v>0.22109999999999999</v>
      </c>
      <c r="K45" s="187">
        <v>0.30330000000000001</v>
      </c>
      <c r="L45" s="187">
        <v>0.27500000000000002</v>
      </c>
      <c r="M45" s="187">
        <v>0.2364</v>
      </c>
      <c r="N45" s="187">
        <v>0.17019999999999999</v>
      </c>
      <c r="O45" s="187">
        <v>0.15620000000000001</v>
      </c>
      <c r="P45" s="187">
        <v>0.1386</v>
      </c>
      <c r="Q45" s="187">
        <v>0.13569999999999999</v>
      </c>
      <c r="R45" s="187">
        <v>0.22639999999999999</v>
      </c>
      <c r="S45" s="187">
        <v>0.438</v>
      </c>
      <c r="T45" s="187">
        <v>0.1726</v>
      </c>
      <c r="U45" s="187">
        <v>0.16259999999999999</v>
      </c>
      <c r="V45" s="187">
        <v>0.1709</v>
      </c>
      <c r="W45" s="187">
        <v>0.18110000000000001</v>
      </c>
      <c r="X45" s="187">
        <v>0.2235</v>
      </c>
      <c r="Y45" s="187">
        <v>0.15640000000000001</v>
      </c>
      <c r="Z45" s="187">
        <v>0.1394</v>
      </c>
      <c r="AA45" s="187">
        <v>0.1338</v>
      </c>
      <c r="AB45" s="187">
        <v>0.1212</v>
      </c>
      <c r="AC45" s="187">
        <v>0.157</v>
      </c>
      <c r="AD45" s="187">
        <v>0.12590000000000001</v>
      </c>
      <c r="AE45" s="187">
        <v>0.20050000000000001</v>
      </c>
      <c r="AF45" s="187">
        <v>0.49659999999999999</v>
      </c>
      <c r="AG45" s="187">
        <v>0.16159999999999999</v>
      </c>
      <c r="AH45" s="187">
        <v>0.21</v>
      </c>
      <c r="AI45" s="187">
        <v>0.442</v>
      </c>
      <c r="AJ45" s="187">
        <v>0.1172</v>
      </c>
      <c r="AK45" s="187">
        <v>0.78090000000000004</v>
      </c>
      <c r="AL45" s="187">
        <v>0.105</v>
      </c>
      <c r="AM45" s="187">
        <v>0.23280000000000001</v>
      </c>
      <c r="AN45" s="187">
        <v>0.224</v>
      </c>
      <c r="AO45" s="187">
        <v>0.32090000000000002</v>
      </c>
      <c r="AP45" s="187">
        <v>0.29060000000000002</v>
      </c>
      <c r="AQ45" s="187">
        <v>0.19900000000000001</v>
      </c>
      <c r="AR45" s="35"/>
    </row>
    <row r="46" spans="1:44">
      <c r="A46" s="59" t="s">
        <v>375</v>
      </c>
      <c r="B46" s="189"/>
      <c r="C46" s="189"/>
      <c r="D46" s="189"/>
      <c r="E46" s="189"/>
      <c r="F46" s="189"/>
      <c r="G46" s="189"/>
      <c r="H46" s="189"/>
      <c r="I46" s="189"/>
      <c r="J46" s="189"/>
      <c r="K46" s="189"/>
      <c r="L46" s="189"/>
      <c r="M46" s="189"/>
      <c r="N46" s="189"/>
      <c r="O46" s="189"/>
      <c r="P46" s="189"/>
      <c r="Q46" s="189"/>
      <c r="R46" s="189"/>
      <c r="S46" s="189"/>
      <c r="T46" s="189"/>
      <c r="U46" s="189"/>
      <c r="V46" s="189"/>
      <c r="W46" s="189"/>
      <c r="X46" s="189"/>
      <c r="Y46" s="189"/>
      <c r="Z46" s="189"/>
      <c r="AA46" s="189"/>
      <c r="AB46" s="189"/>
      <c r="AC46" s="189"/>
      <c r="AD46" s="189"/>
      <c r="AE46" s="189"/>
      <c r="AF46" s="189"/>
      <c r="AG46" s="189"/>
      <c r="AH46" s="189"/>
      <c r="AI46" s="189"/>
      <c r="AJ46" s="189"/>
      <c r="AK46" s="189"/>
      <c r="AL46" s="189"/>
      <c r="AM46" s="189"/>
      <c r="AN46" s="189"/>
      <c r="AO46" s="189"/>
      <c r="AP46" s="189"/>
      <c r="AQ46" s="189"/>
      <c r="AR46" s="35"/>
    </row>
    <row r="47" spans="1:44">
      <c r="A47" s="58" t="s">
        <v>376</v>
      </c>
      <c r="B47" s="187">
        <v>0.7379</v>
      </c>
      <c r="C47" s="187">
        <v>0.74180000000000001</v>
      </c>
      <c r="D47" s="187">
        <v>0.81359999999999999</v>
      </c>
      <c r="E47" s="187">
        <v>0.75370000000000004</v>
      </c>
      <c r="F47" s="187">
        <v>0.83350000000000002</v>
      </c>
      <c r="G47" s="187">
        <v>0.81440000000000001</v>
      </c>
      <c r="H47" s="187">
        <v>0.85189999999999999</v>
      </c>
      <c r="I47" s="187">
        <v>0.83240000000000003</v>
      </c>
      <c r="J47" s="187">
        <v>0.81920000000000004</v>
      </c>
      <c r="K47" s="187">
        <v>0.84240000000000004</v>
      </c>
      <c r="L47" s="187">
        <v>0.86180000000000001</v>
      </c>
      <c r="M47" s="187">
        <v>0.9163</v>
      </c>
      <c r="N47" s="187">
        <v>0.77610000000000001</v>
      </c>
      <c r="O47" s="187">
        <v>0.77990000000000004</v>
      </c>
      <c r="P47" s="187">
        <v>0.8115</v>
      </c>
      <c r="Q47" s="187">
        <v>0.73709999999999998</v>
      </c>
      <c r="R47" s="187">
        <v>0.83030000000000004</v>
      </c>
      <c r="S47" s="187">
        <v>0.78749999999999998</v>
      </c>
      <c r="T47" s="187">
        <v>0.90029999999999999</v>
      </c>
      <c r="U47" s="187">
        <v>0.73809999999999998</v>
      </c>
      <c r="V47" s="187">
        <v>0.85</v>
      </c>
      <c r="W47" s="187">
        <v>0.8881</v>
      </c>
      <c r="X47" s="187">
        <v>0.79039999999999999</v>
      </c>
      <c r="Y47" s="187">
        <v>0.87890000000000001</v>
      </c>
      <c r="Z47" s="187">
        <v>0.83830000000000005</v>
      </c>
      <c r="AA47" s="187">
        <v>0.83530000000000004</v>
      </c>
      <c r="AB47" s="187">
        <v>0.87029999999999996</v>
      </c>
      <c r="AC47" s="187">
        <v>0.77129999999999999</v>
      </c>
      <c r="AD47" s="187">
        <v>0.84030000000000005</v>
      </c>
      <c r="AE47" s="187">
        <v>0.87690000000000001</v>
      </c>
      <c r="AF47" s="187">
        <v>0.81969999999999998</v>
      </c>
      <c r="AG47" s="187">
        <v>0.89419999999999999</v>
      </c>
      <c r="AH47" s="187">
        <v>0.78720000000000001</v>
      </c>
      <c r="AI47" s="187">
        <v>0.75900000000000001</v>
      </c>
      <c r="AJ47" s="187">
        <v>0.81659999999999999</v>
      </c>
      <c r="AK47" s="187">
        <v>0.89580000000000004</v>
      </c>
      <c r="AL47" s="187">
        <v>0.8397</v>
      </c>
      <c r="AM47" s="187">
        <v>0.86019999999999996</v>
      </c>
      <c r="AN47" s="187">
        <v>0.87160000000000004</v>
      </c>
      <c r="AO47" s="187">
        <v>0.78620000000000001</v>
      </c>
      <c r="AP47" s="187">
        <v>0.78639999999999999</v>
      </c>
      <c r="AQ47" s="187">
        <v>0.80620000000000003</v>
      </c>
      <c r="AR47" s="35"/>
    </row>
    <row r="48" spans="1:44">
      <c r="A48" s="58" t="s">
        <v>377</v>
      </c>
      <c r="B48" s="187">
        <v>0.86860000000000004</v>
      </c>
      <c r="C48" s="187">
        <v>0.9536</v>
      </c>
      <c r="D48" s="187">
        <v>0.94059999999999999</v>
      </c>
      <c r="E48" s="187">
        <v>0.94869999999999999</v>
      </c>
      <c r="F48" s="187">
        <v>0.95650000000000002</v>
      </c>
      <c r="G48" s="187">
        <v>0.94430000000000003</v>
      </c>
      <c r="H48" s="187">
        <v>0.91379999999999995</v>
      </c>
      <c r="I48" s="187">
        <v>0.93159999999999998</v>
      </c>
      <c r="J48" s="187">
        <v>0.94310000000000005</v>
      </c>
      <c r="K48" s="187">
        <v>0.94850000000000001</v>
      </c>
      <c r="L48" s="187">
        <v>0.92230000000000001</v>
      </c>
      <c r="M48" s="187">
        <v>0.92779999999999996</v>
      </c>
      <c r="N48" s="187">
        <v>0.95479999999999998</v>
      </c>
      <c r="O48" s="187">
        <v>0.94299999999999995</v>
      </c>
      <c r="P48" s="187">
        <v>0.95189999999999997</v>
      </c>
      <c r="Q48" s="187">
        <v>0.94510000000000005</v>
      </c>
      <c r="R48" s="187">
        <v>0.89910000000000001</v>
      </c>
      <c r="S48" s="187">
        <v>0.84789999999999999</v>
      </c>
      <c r="T48" s="187">
        <v>0.90920000000000001</v>
      </c>
      <c r="U48" s="187">
        <v>0.9496</v>
      </c>
      <c r="V48" s="187">
        <v>0.92679999999999996</v>
      </c>
      <c r="W48" s="187">
        <v>0.92710000000000004</v>
      </c>
      <c r="X48" s="187">
        <v>0.9375</v>
      </c>
      <c r="Y48" s="187">
        <v>0.93469999999999998</v>
      </c>
      <c r="Z48" s="187">
        <v>0.94940000000000002</v>
      </c>
      <c r="AA48" s="187">
        <v>0.93100000000000005</v>
      </c>
      <c r="AB48" s="187">
        <v>0.9284</v>
      </c>
      <c r="AC48" s="187">
        <v>0.93230000000000002</v>
      </c>
      <c r="AD48" s="187">
        <v>0.95489999999999997</v>
      </c>
      <c r="AE48" s="187">
        <v>0.93259999999999998</v>
      </c>
      <c r="AF48" s="187">
        <v>0.87629999999999997</v>
      </c>
      <c r="AG48" s="187">
        <v>0.94730000000000003</v>
      </c>
      <c r="AH48" s="187">
        <v>0.94450000000000001</v>
      </c>
      <c r="AI48" s="187">
        <v>0.80379999999999996</v>
      </c>
      <c r="AJ48" s="187">
        <v>0.93359999999999999</v>
      </c>
      <c r="AK48" s="187">
        <v>0.68389999999999995</v>
      </c>
      <c r="AL48" s="187">
        <v>0.96150000000000002</v>
      </c>
      <c r="AM48" s="187">
        <v>0.92900000000000005</v>
      </c>
      <c r="AN48" s="187">
        <v>0.93230000000000002</v>
      </c>
      <c r="AO48" s="187">
        <v>0.91020000000000001</v>
      </c>
      <c r="AP48" s="187">
        <v>0.92179999999999995</v>
      </c>
      <c r="AQ48" s="187">
        <v>0.92300000000000004</v>
      </c>
      <c r="AR48" s="35"/>
    </row>
    <row r="49" spans="1:44">
      <c r="A49" s="58" t="s">
        <v>378</v>
      </c>
      <c r="B49" s="187">
        <v>-4.3999999999999997E-2</v>
      </c>
      <c r="C49" s="187">
        <v>-0.12239999999999999</v>
      </c>
      <c r="D49" s="187">
        <v>1.2500000000000001E-2</v>
      </c>
      <c r="E49" s="187">
        <v>-0.1158</v>
      </c>
      <c r="F49" s="187">
        <v>4.0399999999999998E-2</v>
      </c>
      <c r="G49" s="187">
        <v>6.4000000000000001E-2</v>
      </c>
      <c r="H49" s="187">
        <v>0.12039999999999999</v>
      </c>
      <c r="I49" s="187">
        <v>0.1071</v>
      </c>
      <c r="J49" s="187">
        <v>5.4699999999999999E-2</v>
      </c>
      <c r="K49" s="187">
        <v>0.1399</v>
      </c>
      <c r="L49" s="187">
        <v>0.1744</v>
      </c>
      <c r="M49" s="187">
        <v>0.25180000000000002</v>
      </c>
      <c r="N49" s="187">
        <v>-6.0900000000000003E-2</v>
      </c>
      <c r="O49" s="187">
        <v>-6.7199999999999996E-2</v>
      </c>
      <c r="P49" s="187">
        <v>-6.7400000000000002E-2</v>
      </c>
      <c r="Q49" s="187">
        <v>-0.14779999999999999</v>
      </c>
      <c r="R49" s="187">
        <v>6.6000000000000003E-2</v>
      </c>
      <c r="S49" s="187">
        <v>0.41260000000000002</v>
      </c>
      <c r="T49" s="187">
        <v>0.12520000000000001</v>
      </c>
      <c r="U49" s="187">
        <v>-0.1114</v>
      </c>
      <c r="V49" s="187">
        <v>2.92E-2</v>
      </c>
      <c r="W49" s="187">
        <v>8.09E-2</v>
      </c>
      <c r="X49" s="187">
        <v>2.69E-2</v>
      </c>
      <c r="Y49" s="187">
        <v>8.43E-2</v>
      </c>
      <c r="Z49" s="187">
        <v>-1.03E-2</v>
      </c>
      <c r="AA49" s="187">
        <v>-7.1000000000000004E-3</v>
      </c>
      <c r="AB49" s="187">
        <v>1.7299999999999999E-2</v>
      </c>
      <c r="AC49" s="187">
        <v>-4.4200000000000003E-2</v>
      </c>
      <c r="AD49" s="187">
        <v>-1.2800000000000001E-2</v>
      </c>
      <c r="AE49" s="187">
        <v>8.1600000000000006E-2</v>
      </c>
      <c r="AF49" s="187">
        <v>0.50160000000000005</v>
      </c>
      <c r="AG49" s="187">
        <v>9.2200000000000004E-2</v>
      </c>
      <c r="AH49" s="187">
        <v>-5.9999999999999995E-4</v>
      </c>
      <c r="AI49" s="187">
        <v>0.32540000000000002</v>
      </c>
      <c r="AJ49" s="187">
        <v>-3.8100000000000002E-2</v>
      </c>
      <c r="AK49" s="187">
        <v>2.3315999999999999</v>
      </c>
      <c r="AL49" s="187">
        <v>-5.1700000000000003E-2</v>
      </c>
      <c r="AM49" s="187">
        <v>0.15329999999999999</v>
      </c>
      <c r="AN49" s="187">
        <v>0.11070000000000001</v>
      </c>
      <c r="AO49" s="187">
        <v>0.1618</v>
      </c>
      <c r="AP49" s="187">
        <v>9.2399999999999996E-2</v>
      </c>
      <c r="AQ49" s="187">
        <v>1.38E-2</v>
      </c>
      <c r="AR49" s="35"/>
    </row>
    <row r="50" spans="1:44" ht="31.5" customHeight="1" thickBot="1">
      <c r="A50" s="190" t="s">
        <v>379</v>
      </c>
      <c r="B50" s="191">
        <v>1.4804999999999999</v>
      </c>
      <c r="C50" s="191">
        <v>2.2722000000000002</v>
      </c>
      <c r="D50" s="191">
        <v>1.2794000000000001</v>
      </c>
      <c r="E50" s="191">
        <v>2.4253</v>
      </c>
      <c r="F50" s="191">
        <v>1.0248999999999999</v>
      </c>
      <c r="G50" s="191">
        <v>0.97970000000000002</v>
      </c>
      <c r="H50" s="191">
        <v>0.8821</v>
      </c>
      <c r="I50" s="191">
        <v>0.86880000000000002</v>
      </c>
      <c r="J50" s="191">
        <v>1.0246999999999999</v>
      </c>
      <c r="K50" s="191">
        <v>0.7137</v>
      </c>
      <c r="L50" s="191">
        <v>0.67610000000000003</v>
      </c>
      <c r="M50" s="191">
        <v>0.39660000000000001</v>
      </c>
      <c r="N50" s="191">
        <v>1.6660999999999999</v>
      </c>
      <c r="O50" s="191">
        <v>1.9420999999999999</v>
      </c>
      <c r="P50" s="191">
        <v>2.1941000000000002</v>
      </c>
      <c r="Q50" s="191">
        <v>3.1015999999999999</v>
      </c>
      <c r="R50" s="191">
        <v>1.2685</v>
      </c>
      <c r="S50" s="191">
        <v>0.62039999999999995</v>
      </c>
      <c r="T50" s="191">
        <v>0.83040000000000003</v>
      </c>
      <c r="U50" s="191">
        <v>2.0905999999999998</v>
      </c>
      <c r="V50" s="191">
        <v>1.3773</v>
      </c>
      <c r="W50" s="191">
        <v>0.98360000000000003</v>
      </c>
      <c r="X50" s="191">
        <v>1.1708000000000001</v>
      </c>
      <c r="Y50" s="191">
        <v>0.91220000000000001</v>
      </c>
      <c r="Z50" s="191">
        <v>1.4982</v>
      </c>
      <c r="AA50" s="191">
        <v>1.7089000000000001</v>
      </c>
      <c r="AB50" s="191">
        <v>1.6512</v>
      </c>
      <c r="AC50" s="191">
        <v>1.7008000000000001</v>
      </c>
      <c r="AD50" s="191">
        <v>1.4698</v>
      </c>
      <c r="AE50" s="191">
        <v>0.94210000000000005</v>
      </c>
      <c r="AF50" s="191">
        <v>0.47810000000000002</v>
      </c>
      <c r="AG50" s="191">
        <v>0.77969999999999995</v>
      </c>
      <c r="AH50" s="191">
        <v>1.2810999999999999</v>
      </c>
      <c r="AI50" s="191">
        <v>0.83789999999999998</v>
      </c>
      <c r="AJ50" s="191">
        <v>2.0217999999999998</v>
      </c>
      <c r="AK50" s="191">
        <v>0.17169999999999999</v>
      </c>
      <c r="AL50" s="191">
        <v>2.0266000000000002</v>
      </c>
      <c r="AM50" s="191">
        <v>0.70899999999999996</v>
      </c>
      <c r="AN50" s="191">
        <v>0.81120000000000003</v>
      </c>
      <c r="AO50" s="191">
        <v>0.83350000000000002</v>
      </c>
      <c r="AP50" s="191">
        <v>0.97529999999999994</v>
      </c>
      <c r="AQ50" s="191">
        <v>1.2907</v>
      </c>
      <c r="AR50" s="35"/>
    </row>
    <row r="51" spans="1:44" ht="15.75" thickTop="1">
      <c r="A51" s="871" t="s">
        <v>380</v>
      </c>
      <c r="B51" s="871"/>
      <c r="C51" s="871"/>
      <c r="D51" s="871"/>
      <c r="E51" s="871"/>
      <c r="F51" s="871"/>
      <c r="G51" s="871"/>
      <c r="H51" s="871"/>
      <c r="I51" s="871"/>
      <c r="J51" s="871"/>
      <c r="K51" s="871"/>
      <c r="L51" s="871"/>
      <c r="M51" s="871"/>
      <c r="N51" s="871"/>
      <c r="O51" s="871"/>
      <c r="P51" s="871"/>
      <c r="Q51" s="871"/>
      <c r="R51" s="871"/>
      <c r="S51" s="871"/>
      <c r="T51" s="871"/>
      <c r="U51" s="871"/>
      <c r="V51" s="871"/>
      <c r="W51" s="871"/>
      <c r="X51" s="871"/>
      <c r="Y51" s="871"/>
      <c r="Z51" s="871"/>
      <c r="AA51" s="871"/>
      <c r="AB51" s="871"/>
      <c r="AC51" s="871"/>
      <c r="AD51" s="871"/>
      <c r="AE51" s="871"/>
      <c r="AF51" s="871"/>
      <c r="AG51" s="871"/>
      <c r="AH51" s="871"/>
      <c r="AI51" s="871"/>
      <c r="AJ51" s="871"/>
      <c r="AK51" s="871"/>
      <c r="AL51" s="871"/>
      <c r="AM51" s="871"/>
      <c r="AN51" s="871"/>
      <c r="AO51" s="871"/>
      <c r="AP51" s="871"/>
      <c r="AQ51" s="871"/>
      <c r="AR51" s="192"/>
    </row>
    <row r="52" spans="1:44" ht="37.5" customHeight="1">
      <c r="A52" s="828" t="s">
        <v>381</v>
      </c>
      <c r="B52" s="828"/>
      <c r="C52" s="828"/>
      <c r="D52" s="828"/>
      <c r="E52" s="828"/>
      <c r="F52" s="828"/>
      <c r="G52" s="828"/>
      <c r="H52" s="828"/>
      <c r="I52" s="828"/>
      <c r="J52" s="828"/>
      <c r="K52" s="828"/>
      <c r="L52" s="828"/>
      <c r="M52" s="828"/>
      <c r="N52" s="828"/>
      <c r="O52" s="828"/>
      <c r="P52" s="828"/>
      <c r="Q52" s="828"/>
      <c r="R52" s="828"/>
      <c r="S52" s="828"/>
      <c r="T52" s="828"/>
      <c r="U52" s="828"/>
      <c r="V52" s="828"/>
      <c r="W52" s="828"/>
      <c r="X52" s="828"/>
      <c r="Y52" s="828"/>
      <c r="Z52" s="828"/>
      <c r="AA52" s="828"/>
      <c r="AB52" s="828"/>
      <c r="AC52" s="828"/>
      <c r="AD52" s="828"/>
      <c r="AE52" s="828"/>
      <c r="AF52" s="828"/>
      <c r="AG52" s="828"/>
      <c r="AH52" s="828"/>
      <c r="AI52" s="828"/>
      <c r="AJ52" s="828"/>
      <c r="AK52" s="828"/>
      <c r="AL52" s="828"/>
      <c r="AM52" s="828"/>
      <c r="AN52" s="828"/>
      <c r="AO52" s="828"/>
      <c r="AP52" s="828"/>
      <c r="AQ52" s="828"/>
      <c r="AR52" s="192"/>
    </row>
    <row r="53" spans="1:44" ht="26.25" customHeight="1">
      <c r="A53" s="828" t="s">
        <v>382</v>
      </c>
      <c r="B53" s="828"/>
      <c r="C53" s="828"/>
      <c r="D53" s="828"/>
      <c r="E53" s="828"/>
      <c r="F53" s="828"/>
      <c r="G53" s="828"/>
      <c r="H53" s="828"/>
      <c r="I53" s="828"/>
      <c r="J53" s="828"/>
      <c r="K53" s="828"/>
      <c r="L53" s="828"/>
      <c r="M53" s="828"/>
      <c r="N53" s="828"/>
      <c r="O53" s="828"/>
      <c r="P53" s="828"/>
      <c r="Q53" s="828"/>
      <c r="R53" s="828"/>
      <c r="S53" s="828"/>
      <c r="T53" s="828"/>
      <c r="U53" s="828"/>
      <c r="V53" s="828"/>
      <c r="W53" s="828"/>
      <c r="X53" s="828"/>
      <c r="Y53" s="828"/>
      <c r="Z53" s="828"/>
      <c r="AA53" s="828"/>
      <c r="AB53" s="828"/>
      <c r="AC53" s="828"/>
      <c r="AD53" s="828"/>
      <c r="AE53" s="828"/>
      <c r="AF53" s="828"/>
      <c r="AG53" s="828"/>
      <c r="AH53" s="828"/>
      <c r="AI53" s="828"/>
      <c r="AJ53" s="828"/>
      <c r="AK53" s="828"/>
      <c r="AL53" s="828"/>
      <c r="AM53" s="828"/>
      <c r="AN53" s="828"/>
      <c r="AO53" s="828"/>
      <c r="AP53" s="828"/>
      <c r="AQ53" s="828"/>
      <c r="AR53" s="192"/>
    </row>
    <row r="54" spans="1:44">
      <c r="A54" s="830" t="s">
        <v>383</v>
      </c>
      <c r="B54" s="830"/>
      <c r="C54" s="830"/>
      <c r="D54" s="830"/>
      <c r="E54" s="830"/>
      <c r="F54" s="830"/>
      <c r="G54" s="830"/>
      <c r="H54" s="830"/>
      <c r="I54" s="830"/>
      <c r="J54" s="830"/>
      <c r="K54" s="830"/>
      <c r="L54" s="830"/>
      <c r="M54" s="830"/>
      <c r="N54" s="830"/>
      <c r="O54" s="830"/>
      <c r="P54" s="830"/>
      <c r="Q54" s="830"/>
      <c r="R54" s="830"/>
      <c r="S54" s="830"/>
      <c r="T54" s="830"/>
      <c r="U54" s="830"/>
      <c r="V54" s="830"/>
      <c r="W54" s="830"/>
      <c r="X54" s="830"/>
      <c r="Y54" s="830"/>
      <c r="Z54" s="830"/>
      <c r="AA54" s="830"/>
      <c r="AB54" s="830"/>
      <c r="AC54" s="830"/>
      <c r="AD54" s="830"/>
      <c r="AE54" s="830"/>
      <c r="AF54" s="830"/>
      <c r="AG54" s="830"/>
      <c r="AH54" s="830"/>
      <c r="AI54" s="830"/>
      <c r="AJ54" s="830"/>
      <c r="AK54" s="830"/>
      <c r="AL54" s="830"/>
      <c r="AM54" s="830"/>
      <c r="AN54" s="830"/>
      <c r="AO54" s="830"/>
      <c r="AP54" s="830"/>
      <c r="AQ54" s="830"/>
      <c r="AR54" s="35"/>
    </row>
    <row r="55" spans="1:44">
      <c r="A55" s="830" t="s">
        <v>384</v>
      </c>
      <c r="B55" s="830"/>
      <c r="C55" s="830"/>
      <c r="D55" s="830"/>
      <c r="E55" s="830"/>
      <c r="F55" s="830"/>
      <c r="G55" s="830"/>
      <c r="H55" s="830"/>
      <c r="I55" s="830"/>
      <c r="J55" s="830"/>
      <c r="K55" s="830"/>
      <c r="L55" s="830"/>
      <c r="M55" s="830"/>
      <c r="N55" s="830"/>
      <c r="O55" s="830"/>
      <c r="P55" s="830"/>
      <c r="Q55" s="830"/>
      <c r="R55" s="830"/>
      <c r="S55" s="830"/>
      <c r="T55" s="830"/>
      <c r="U55" s="830"/>
      <c r="V55" s="830"/>
      <c r="W55" s="830"/>
      <c r="X55" s="830"/>
      <c r="Y55" s="830"/>
      <c r="Z55" s="830"/>
      <c r="AA55" s="830"/>
      <c r="AB55" s="830"/>
      <c r="AC55" s="830"/>
      <c r="AD55" s="830"/>
      <c r="AE55" s="830"/>
      <c r="AF55" s="830"/>
      <c r="AG55" s="830"/>
      <c r="AH55" s="830"/>
      <c r="AI55" s="830"/>
      <c r="AJ55" s="830"/>
      <c r="AK55" s="830"/>
      <c r="AL55" s="830"/>
      <c r="AM55" s="830"/>
      <c r="AN55" s="830"/>
      <c r="AO55" s="830"/>
      <c r="AP55" s="830"/>
      <c r="AQ55" s="830"/>
      <c r="AR55" s="35"/>
    </row>
    <row r="56" spans="1:44">
      <c r="A56" s="193" t="s">
        <v>900</v>
      </c>
      <c r="B56" s="48"/>
      <c r="C56" s="48"/>
      <c r="D56" s="48"/>
      <c r="E56" s="48"/>
      <c r="F56" s="48"/>
      <c r="G56" s="48"/>
      <c r="H56" s="48"/>
      <c r="I56" s="48"/>
      <c r="J56" s="48"/>
      <c r="K56" s="48"/>
      <c r="L56" s="48"/>
      <c r="M56" s="48"/>
      <c r="N56" s="48"/>
      <c r="O56" s="48"/>
      <c r="P56" s="48"/>
      <c r="Q56" s="48"/>
      <c r="R56" s="48"/>
      <c r="S56" s="48"/>
      <c r="T56" s="48"/>
      <c r="U56" s="48"/>
      <c r="V56" s="48"/>
      <c r="W56" s="48"/>
      <c r="X56" s="48"/>
      <c r="Y56" s="48"/>
      <c r="Z56" s="35"/>
      <c r="AA56" s="35"/>
      <c r="AB56" s="35"/>
      <c r="AC56" s="35"/>
      <c r="AD56" s="35"/>
      <c r="AE56" s="148"/>
      <c r="AF56" s="35"/>
      <c r="AG56" s="35"/>
      <c r="AH56" s="35"/>
      <c r="AI56" s="35"/>
      <c r="AJ56" s="35"/>
      <c r="AK56" s="35"/>
      <c r="AL56" s="35"/>
      <c r="AM56" s="35"/>
      <c r="AN56" s="35"/>
      <c r="AO56" s="35"/>
      <c r="AP56" s="35"/>
      <c r="AQ56" s="35"/>
      <c r="AR56" s="35"/>
    </row>
    <row r="57" spans="1:44" ht="25.5">
      <c r="A57" s="61"/>
      <c r="B57" s="50" t="s">
        <v>909</v>
      </c>
      <c r="C57" s="50" t="s">
        <v>911</v>
      </c>
      <c r="D57" s="50" t="s">
        <v>910</v>
      </c>
      <c r="E57" s="50" t="s">
        <v>933</v>
      </c>
      <c r="F57" s="50" t="s">
        <v>919</v>
      </c>
      <c r="G57" s="50" t="s">
        <v>916</v>
      </c>
      <c r="H57" s="50" t="s">
        <v>922</v>
      </c>
      <c r="I57" s="50" t="s">
        <v>912</v>
      </c>
      <c r="J57" s="51" t="s">
        <v>917</v>
      </c>
      <c r="K57" s="50" t="s">
        <v>913</v>
      </c>
      <c r="L57" s="50" t="s">
        <v>914</v>
      </c>
      <c r="M57" s="50" t="s">
        <v>915</v>
      </c>
      <c r="N57" s="50" t="s">
        <v>924</v>
      </c>
      <c r="O57" s="50" t="s">
        <v>923</v>
      </c>
      <c r="P57" s="50" t="s">
        <v>931</v>
      </c>
      <c r="Q57" s="50" t="s">
        <v>926</v>
      </c>
      <c r="R57" s="51" t="s">
        <v>918</v>
      </c>
      <c r="S57" s="50" t="s">
        <v>927</v>
      </c>
      <c r="T57" s="50" t="s">
        <v>932</v>
      </c>
      <c r="U57" s="50" t="s">
        <v>925</v>
      </c>
      <c r="V57" s="50" t="s">
        <v>920</v>
      </c>
      <c r="W57" s="50" t="s">
        <v>921</v>
      </c>
      <c r="X57" s="50" t="s">
        <v>929</v>
      </c>
      <c r="Y57" s="50" t="s">
        <v>928</v>
      </c>
      <c r="Z57" s="51" t="s">
        <v>930</v>
      </c>
      <c r="AA57" s="50" t="s">
        <v>934</v>
      </c>
      <c r="AB57" s="50" t="s">
        <v>935</v>
      </c>
      <c r="AC57" s="50" t="s">
        <v>936</v>
      </c>
      <c r="AD57" s="50" t="s">
        <v>937</v>
      </c>
      <c r="AE57" s="50" t="s">
        <v>938</v>
      </c>
      <c r="AF57" s="50" t="s">
        <v>939</v>
      </c>
      <c r="AG57" s="50" t="s">
        <v>940</v>
      </c>
      <c r="AH57" s="50" t="s">
        <v>941</v>
      </c>
      <c r="AI57" s="50" t="s">
        <v>942</v>
      </c>
      <c r="AJ57" s="50" t="s">
        <v>943</v>
      </c>
      <c r="AK57" s="50" t="s">
        <v>944</v>
      </c>
      <c r="AL57" s="50" t="s">
        <v>945</v>
      </c>
      <c r="AM57" s="50" t="s">
        <v>946</v>
      </c>
      <c r="AN57" s="50" t="s">
        <v>947</v>
      </c>
      <c r="AO57" s="50" t="s">
        <v>948</v>
      </c>
      <c r="AP57" s="50" t="s">
        <v>949</v>
      </c>
      <c r="AQ57" s="51" t="s">
        <v>334</v>
      </c>
      <c r="AR57" s="35"/>
    </row>
    <row r="58" spans="1:44">
      <c r="A58" s="35"/>
      <c r="B58" s="35"/>
      <c r="C58" s="35"/>
      <c r="D58" s="35"/>
      <c r="E58" s="35"/>
      <c r="F58" s="35"/>
      <c r="G58" s="35"/>
      <c r="H58" s="35"/>
      <c r="I58" s="35"/>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row>
    <row r="59" spans="1:44">
      <c r="A59" s="59" t="s">
        <v>386</v>
      </c>
      <c r="B59" s="62"/>
      <c r="C59" s="62"/>
      <c r="D59" s="62"/>
      <c r="E59" s="62"/>
      <c r="F59" s="62"/>
      <c r="G59" s="62"/>
      <c r="H59" s="63"/>
      <c r="I59" s="63"/>
      <c r="J59" s="63"/>
      <c r="K59" s="62"/>
      <c r="L59" s="62"/>
      <c r="M59" s="62"/>
      <c r="N59" s="62"/>
      <c r="O59" s="62"/>
      <c r="P59" s="63"/>
      <c r="Q59" s="63"/>
      <c r="R59" s="63"/>
      <c r="S59" s="62"/>
      <c r="T59" s="62"/>
      <c r="U59" s="62"/>
      <c r="V59" s="62"/>
      <c r="W59" s="62"/>
      <c r="X59" s="63"/>
      <c r="Y59" s="63"/>
      <c r="Z59" s="63"/>
      <c r="AA59" s="62"/>
      <c r="AB59" s="62"/>
      <c r="AC59" s="62"/>
      <c r="AD59" s="62"/>
      <c r="AE59" s="63"/>
      <c r="AF59" s="63"/>
      <c r="AG59" s="63"/>
      <c r="AH59" s="63"/>
      <c r="AI59" s="63"/>
      <c r="AJ59" s="63"/>
      <c r="AK59" s="63"/>
      <c r="AL59" s="63"/>
      <c r="AM59" s="63"/>
      <c r="AN59" s="63"/>
      <c r="AO59" s="63"/>
      <c r="AP59" s="63"/>
      <c r="AQ59" s="63"/>
      <c r="AR59" s="35"/>
    </row>
    <row r="60" spans="1:44">
      <c r="A60" s="67" t="s">
        <v>387</v>
      </c>
      <c r="B60" s="68">
        <v>0.06</v>
      </c>
      <c r="C60" s="68">
        <v>6.3200000000000006E-2</v>
      </c>
      <c r="D60" s="68">
        <v>5.5599999999999997E-2</v>
      </c>
      <c r="E60" s="68">
        <v>4.4499999999999998E-2</v>
      </c>
      <c r="F60" s="68">
        <v>6.13E-2</v>
      </c>
      <c r="G60" s="68">
        <v>5.3400000000000003E-2</v>
      </c>
      <c r="H60" s="68">
        <v>8.2600000000000007E-2</v>
      </c>
      <c r="I60" s="68">
        <v>6.6900000000000001E-2</v>
      </c>
      <c r="J60" s="68">
        <v>6.5600000000000006E-2</v>
      </c>
      <c r="K60" s="68">
        <v>5.5899999999999998E-2</v>
      </c>
      <c r="L60" s="68">
        <v>5.2299999999999999E-2</v>
      </c>
      <c r="M60" s="68">
        <v>8.0199999999999994E-2</v>
      </c>
      <c r="N60" s="68">
        <v>9.1899999999999996E-2</v>
      </c>
      <c r="O60" s="68">
        <v>5.4100000000000002E-2</v>
      </c>
      <c r="P60" s="68">
        <v>5.6500000000000002E-2</v>
      </c>
      <c r="Q60" s="68">
        <v>5.7700000000000001E-2</v>
      </c>
      <c r="R60" s="68">
        <v>6.7100000000000007E-2</v>
      </c>
      <c r="S60" s="68">
        <v>0.11219999999999999</v>
      </c>
      <c r="T60" s="68">
        <v>8.4000000000000005E-2</v>
      </c>
      <c r="U60" s="68">
        <v>7.2999999999999995E-2</v>
      </c>
      <c r="V60" s="68">
        <v>5.6800000000000003E-2</v>
      </c>
      <c r="W60" s="68">
        <v>7.6700000000000004E-2</v>
      </c>
      <c r="X60" s="68">
        <v>6.6400000000000001E-2</v>
      </c>
      <c r="Y60" s="68">
        <v>6.5199999999999994E-2</v>
      </c>
      <c r="Z60" s="68">
        <v>8.8800000000000004E-2</v>
      </c>
      <c r="AA60" s="68">
        <v>6.1199999999999997E-2</v>
      </c>
      <c r="AB60" s="68">
        <v>5.4199999999999998E-2</v>
      </c>
      <c r="AC60" s="68">
        <v>7.3099999999999998E-2</v>
      </c>
      <c r="AD60" s="68">
        <v>0.12959999999999999</v>
      </c>
      <c r="AE60" s="148">
        <v>7.2300000000000003E-2</v>
      </c>
      <c r="AF60" s="68">
        <v>8.6199999999999999E-2</v>
      </c>
      <c r="AG60" s="68">
        <v>7.7799999999999994E-2</v>
      </c>
      <c r="AH60" s="68">
        <v>7.2800000000000004E-2</v>
      </c>
      <c r="AI60" s="68">
        <v>8.9599999999999999E-2</v>
      </c>
      <c r="AJ60" s="68">
        <v>7.2999999999999995E-2</v>
      </c>
      <c r="AK60" s="68">
        <v>0.14580000000000001</v>
      </c>
      <c r="AL60" s="68">
        <v>6.1100000000000002E-2</v>
      </c>
      <c r="AM60" s="68">
        <v>0.10100000000000001</v>
      </c>
      <c r="AN60" s="68">
        <v>7.3499999999999996E-2</v>
      </c>
      <c r="AO60" s="68">
        <v>7.6200000000000004E-2</v>
      </c>
      <c r="AP60" s="68">
        <v>8.2799999999999999E-2</v>
      </c>
      <c r="AQ60" s="68">
        <v>6.5500000000000003E-2</v>
      </c>
      <c r="AR60" s="35"/>
    </row>
    <row r="61" spans="1:44">
      <c r="A61" s="67" t="s">
        <v>388</v>
      </c>
      <c r="B61" s="68">
        <v>6.6699999999999995E-2</v>
      </c>
      <c r="C61" s="68">
        <v>6.3600000000000004E-2</v>
      </c>
      <c r="D61" s="68">
        <v>5.5100000000000003E-2</v>
      </c>
      <c r="E61" s="68">
        <v>4.8500000000000001E-2</v>
      </c>
      <c r="F61" s="68">
        <v>6.1400000000000003E-2</v>
      </c>
      <c r="G61" s="68">
        <v>5.57E-2</v>
      </c>
      <c r="H61" s="68">
        <v>8.2799999999999999E-2</v>
      </c>
      <c r="I61" s="68">
        <v>6.9199999999999998E-2</v>
      </c>
      <c r="J61" s="68">
        <v>6.7000000000000004E-2</v>
      </c>
      <c r="K61" s="68">
        <v>5.6500000000000002E-2</v>
      </c>
      <c r="L61" s="68">
        <v>5.2999999999999999E-2</v>
      </c>
      <c r="M61" s="68">
        <v>8.1900000000000001E-2</v>
      </c>
      <c r="N61" s="68">
        <v>9.6600000000000005E-2</v>
      </c>
      <c r="O61" s="68">
        <v>5.6399999999999999E-2</v>
      </c>
      <c r="P61" s="68">
        <v>5.6800000000000003E-2</v>
      </c>
      <c r="Q61" s="68">
        <v>5.74E-2</v>
      </c>
      <c r="R61" s="68">
        <v>6.7500000000000004E-2</v>
      </c>
      <c r="S61" s="68">
        <v>0.1129</v>
      </c>
      <c r="T61" s="68">
        <v>9.01E-2</v>
      </c>
      <c r="U61" s="68">
        <v>7.2599999999999998E-2</v>
      </c>
      <c r="V61" s="68">
        <v>5.6599999999999998E-2</v>
      </c>
      <c r="W61" s="68">
        <v>7.5899999999999995E-2</v>
      </c>
      <c r="X61" s="68">
        <v>6.6199999999999995E-2</v>
      </c>
      <c r="Y61" s="68">
        <v>6.5500000000000003E-2</v>
      </c>
      <c r="Z61" s="68">
        <v>9.0399999999999994E-2</v>
      </c>
      <c r="AA61" s="68">
        <v>6.3E-2</v>
      </c>
      <c r="AB61" s="68">
        <v>5.4399999999999997E-2</v>
      </c>
      <c r="AC61" s="68">
        <v>7.46E-2</v>
      </c>
      <c r="AD61" s="68">
        <v>0.13220000000000001</v>
      </c>
      <c r="AE61" s="68">
        <v>7.3200000000000001E-2</v>
      </c>
      <c r="AF61" s="68">
        <v>8.77E-2</v>
      </c>
      <c r="AG61" s="68">
        <v>7.8700000000000006E-2</v>
      </c>
      <c r="AH61" s="68">
        <v>7.3999999999999996E-2</v>
      </c>
      <c r="AI61" s="68">
        <v>8.9700000000000002E-2</v>
      </c>
      <c r="AJ61" s="68">
        <v>7.7799999999999994E-2</v>
      </c>
      <c r="AK61" s="68">
        <v>0.1462</v>
      </c>
      <c r="AL61" s="68">
        <v>6.4799999999999996E-2</v>
      </c>
      <c r="AM61" s="68">
        <v>0.10059999999999999</v>
      </c>
      <c r="AN61" s="68">
        <v>7.1199999999999999E-2</v>
      </c>
      <c r="AO61" s="68">
        <v>7.9699999999999993E-2</v>
      </c>
      <c r="AP61" s="68">
        <v>8.3299999999999999E-2</v>
      </c>
      <c r="AQ61" s="68">
        <v>6.7500000000000004E-2</v>
      </c>
      <c r="AR61" s="35"/>
    </row>
    <row r="62" spans="1:44">
      <c r="A62" s="67" t="s">
        <v>389</v>
      </c>
      <c r="B62" s="68">
        <v>4.1399999999999999E-2</v>
      </c>
      <c r="C62" s="68">
        <v>5.62E-2</v>
      </c>
      <c r="D62" s="68">
        <v>2.3900000000000001E-2</v>
      </c>
      <c r="E62" s="68">
        <v>1.8E-3</v>
      </c>
      <c r="F62" s="68">
        <v>5.91E-2</v>
      </c>
      <c r="G62" s="68">
        <v>4.9599999999999998E-2</v>
      </c>
      <c r="H62" s="68">
        <v>6.54E-2</v>
      </c>
      <c r="I62" s="68">
        <v>6.1899999999999997E-2</v>
      </c>
      <c r="J62" s="68">
        <v>4.8800000000000003E-2</v>
      </c>
      <c r="K62" s="68">
        <v>3.9E-2</v>
      </c>
      <c r="L62" s="68">
        <v>3.1199999999999999E-2</v>
      </c>
      <c r="M62" s="68">
        <v>7.2900000000000006E-2</v>
      </c>
      <c r="N62" s="68">
        <v>7.1099999999999997E-2</v>
      </c>
      <c r="O62" s="68">
        <v>1.8800000000000001E-2</v>
      </c>
      <c r="P62" s="68">
        <v>-9.4000000000000004E-3</v>
      </c>
      <c r="Q62" s="68">
        <v>5.2299999999999999E-2</v>
      </c>
      <c r="R62" s="68">
        <v>4.9500000000000002E-2</v>
      </c>
      <c r="S62" s="68">
        <v>6.3500000000000001E-2</v>
      </c>
      <c r="T62" s="68">
        <v>7.0800000000000002E-2</v>
      </c>
      <c r="U62" s="68">
        <v>5.6099999999999997E-2</v>
      </c>
      <c r="V62" s="68">
        <v>4.7600000000000003E-2</v>
      </c>
      <c r="W62" s="68">
        <v>7.3400000000000007E-2</v>
      </c>
      <c r="X62" s="68">
        <v>6.3E-2</v>
      </c>
      <c r="Y62" s="68">
        <v>5.6500000000000002E-2</v>
      </c>
      <c r="Z62" s="68">
        <v>5.3900000000000003E-2</v>
      </c>
      <c r="AA62" s="68">
        <v>5.62E-2</v>
      </c>
      <c r="AB62" s="68">
        <v>4.2000000000000003E-2</v>
      </c>
      <c r="AC62" s="68">
        <v>8.72E-2</v>
      </c>
      <c r="AD62" s="68">
        <v>0.1154</v>
      </c>
      <c r="AE62" s="68">
        <v>6.2300000000000001E-2</v>
      </c>
      <c r="AF62" s="68">
        <v>5.3499999999999999E-2</v>
      </c>
      <c r="AG62" s="68">
        <v>7.6399999999999996E-2</v>
      </c>
      <c r="AH62" s="68">
        <v>6.3E-2</v>
      </c>
      <c r="AI62" s="68">
        <v>6.4899999999999999E-2</v>
      </c>
      <c r="AJ62" s="68">
        <v>7.4399999999999994E-2</v>
      </c>
      <c r="AK62" s="68">
        <v>0.13220000000000001</v>
      </c>
      <c r="AL62" s="68">
        <v>5.2200000000000003E-2</v>
      </c>
      <c r="AM62" s="68">
        <v>7.2499999999999995E-2</v>
      </c>
      <c r="AN62" s="68">
        <v>6.88E-2</v>
      </c>
      <c r="AO62" s="68">
        <v>6.2399999999999997E-2</v>
      </c>
      <c r="AP62" s="68">
        <v>8.6599999999999996E-2</v>
      </c>
      <c r="AQ62" s="68">
        <v>4.99E-2</v>
      </c>
      <c r="AR62" s="35"/>
    </row>
    <row r="63" spans="1:44">
      <c r="A63" s="67" t="s">
        <v>390</v>
      </c>
      <c r="B63" s="68">
        <v>-1.32E-2</v>
      </c>
      <c r="C63" s="68">
        <v>0</v>
      </c>
      <c r="D63" s="68">
        <v>-2.6599999999999999E-2</v>
      </c>
      <c r="E63" s="68">
        <v>-6.5299999999999997E-2</v>
      </c>
      <c r="F63" s="68">
        <v>9.9000000000000008E-3</v>
      </c>
      <c r="G63" s="68">
        <v>1.1900000000000001E-2</v>
      </c>
      <c r="H63" s="68">
        <v>-1.6E-2</v>
      </c>
      <c r="I63" s="68">
        <v>-2.7000000000000001E-3</v>
      </c>
      <c r="J63" s="68">
        <v>1.2999999999999999E-3</v>
      </c>
      <c r="K63" s="68">
        <v>-0.01</v>
      </c>
      <c r="L63" s="68">
        <v>-2.5499999999999998E-2</v>
      </c>
      <c r="M63" s="68">
        <v>8.3999999999999995E-3</v>
      </c>
      <c r="N63" s="68">
        <v>-2.7900000000000001E-2</v>
      </c>
      <c r="O63" s="68">
        <v>-3.4000000000000002E-2</v>
      </c>
      <c r="P63" s="68">
        <v>-5.4800000000000001E-2</v>
      </c>
      <c r="Q63" s="68">
        <v>-8.3999999999999995E-3</v>
      </c>
      <c r="R63" s="68">
        <v>4.0000000000000001E-3</v>
      </c>
      <c r="S63" s="68">
        <v>-2.7300000000000001E-2</v>
      </c>
      <c r="T63" s="68">
        <v>-2.5999999999999999E-3</v>
      </c>
      <c r="U63" s="68">
        <v>-3.5299999999999998E-2</v>
      </c>
      <c r="V63" s="68">
        <v>1.09E-2</v>
      </c>
      <c r="W63" s="68">
        <v>2.1100000000000001E-2</v>
      </c>
      <c r="X63" s="68">
        <v>9.1000000000000004E-3</v>
      </c>
      <c r="Y63" s="68">
        <v>-1.1999999999999999E-3</v>
      </c>
      <c r="Z63" s="68">
        <v>-6.7000000000000002E-3</v>
      </c>
      <c r="AA63" s="68">
        <v>-8.6999999999999994E-3</v>
      </c>
      <c r="AB63" s="68">
        <v>1.5E-3</v>
      </c>
      <c r="AC63" s="68">
        <v>9.1000000000000004E-3</v>
      </c>
      <c r="AD63" s="68">
        <v>2.3E-3</v>
      </c>
      <c r="AE63" s="68">
        <v>-4.0000000000000002E-4</v>
      </c>
      <c r="AF63" s="68">
        <v>6.7000000000000002E-3</v>
      </c>
      <c r="AG63" s="68">
        <v>3.3E-3</v>
      </c>
      <c r="AH63" s="68">
        <v>-1.3899999999999999E-2</v>
      </c>
      <c r="AI63" s="68">
        <v>-3.9300000000000002E-2</v>
      </c>
      <c r="AJ63" s="68">
        <v>-1.9E-3</v>
      </c>
      <c r="AK63" s="68">
        <v>4.5400000000000003E-2</v>
      </c>
      <c r="AL63" s="68">
        <v>-6.4999999999999997E-3</v>
      </c>
      <c r="AM63" s="68">
        <v>-3.0200000000000001E-2</v>
      </c>
      <c r="AN63" s="68">
        <v>1.7399999999999999E-2</v>
      </c>
      <c r="AO63" s="68">
        <v>-3.1300000000000001E-2</v>
      </c>
      <c r="AP63" s="68">
        <v>5.0000000000000001E-4</v>
      </c>
      <c r="AQ63" s="68">
        <v>-7.7999999999999996E-3</v>
      </c>
      <c r="AR63" s="35"/>
    </row>
    <row r="64" spans="1:44">
      <c r="A64" s="67" t="s">
        <v>391</v>
      </c>
      <c r="B64" s="68">
        <v>1E-4</v>
      </c>
      <c r="C64" s="68">
        <v>6.9999999999999999E-4</v>
      </c>
      <c r="D64" s="68">
        <v>-2.63E-2</v>
      </c>
      <c r="E64" s="68">
        <v>-6.5299999999999997E-2</v>
      </c>
      <c r="F64" s="68">
        <v>8.5000000000000006E-3</v>
      </c>
      <c r="G64" s="68">
        <v>1.06E-2</v>
      </c>
      <c r="H64" s="68">
        <v>-1.6E-2</v>
      </c>
      <c r="I64" s="68">
        <v>1.4E-3</v>
      </c>
      <c r="J64" s="68">
        <v>0</v>
      </c>
      <c r="K64" s="68">
        <v>-1.0999999999999999E-2</v>
      </c>
      <c r="L64" s="68">
        <v>2.0999999999999999E-3</v>
      </c>
      <c r="M64" s="68">
        <v>1.38E-2</v>
      </c>
      <c r="N64" s="68">
        <v>-2.7400000000000001E-2</v>
      </c>
      <c r="O64" s="68">
        <v>-3.39E-2</v>
      </c>
      <c r="P64" s="68">
        <v>-5.6399999999999999E-2</v>
      </c>
      <c r="Q64" s="68">
        <v>-1.01E-2</v>
      </c>
      <c r="R64" s="68">
        <v>3.5000000000000001E-3</v>
      </c>
      <c r="S64" s="68">
        <v>-3.2000000000000001E-2</v>
      </c>
      <c r="T64" s="68">
        <v>-2.8E-3</v>
      </c>
      <c r="U64" s="68">
        <v>-3.3799999999999997E-2</v>
      </c>
      <c r="V64" s="68">
        <v>1.0500000000000001E-2</v>
      </c>
      <c r="W64" s="68">
        <v>1.9199999999999998E-2</v>
      </c>
      <c r="X64" s="68">
        <v>1.0200000000000001E-2</v>
      </c>
      <c r="Y64" s="68">
        <v>-2E-3</v>
      </c>
      <c r="Z64" s="68">
        <v>-5.4999999999999997E-3</v>
      </c>
      <c r="AA64" s="68">
        <v>-8.8000000000000005E-3</v>
      </c>
      <c r="AB64" s="68">
        <v>1.5E-3</v>
      </c>
      <c r="AC64" s="68">
        <v>9.1000000000000004E-3</v>
      </c>
      <c r="AD64" s="68">
        <v>1.8E-3</v>
      </c>
      <c r="AE64" s="68">
        <v>1.1000000000000001E-3</v>
      </c>
      <c r="AF64" s="68">
        <v>7.0000000000000001E-3</v>
      </c>
      <c r="AG64" s="68">
        <v>5.3E-3</v>
      </c>
      <c r="AH64" s="68">
        <v>-1.32E-2</v>
      </c>
      <c r="AI64" s="68">
        <v>-4.0899999999999999E-2</v>
      </c>
      <c r="AJ64" s="68">
        <v>-3.5999999999999999E-3</v>
      </c>
      <c r="AK64" s="68">
        <v>4.5400000000000003E-2</v>
      </c>
      <c r="AL64" s="68">
        <v>-1.47E-2</v>
      </c>
      <c r="AM64" s="68">
        <v>-3.0300000000000001E-2</v>
      </c>
      <c r="AN64" s="68">
        <v>1.6199999999999999E-2</v>
      </c>
      <c r="AO64" s="68">
        <v>-3.0599999999999999E-2</v>
      </c>
      <c r="AP64" s="68">
        <v>-2.5600000000000001E-2</v>
      </c>
      <c r="AQ64" s="68">
        <v>-4.8999999999999998E-3</v>
      </c>
      <c r="AR64" s="35"/>
    </row>
    <row r="65" spans="1:44">
      <c r="A65" s="67" t="s">
        <v>392</v>
      </c>
      <c r="B65" s="68">
        <v>1E-4</v>
      </c>
      <c r="C65" s="68">
        <v>6.9999999999999999E-4</v>
      </c>
      <c r="D65" s="68">
        <v>-2.63E-2</v>
      </c>
      <c r="E65" s="68">
        <v>-6.5299999999999997E-2</v>
      </c>
      <c r="F65" s="68">
        <v>8.5000000000000006E-3</v>
      </c>
      <c r="G65" s="68">
        <v>1.06E-2</v>
      </c>
      <c r="H65" s="68">
        <v>-1.6E-2</v>
      </c>
      <c r="I65" s="68">
        <v>1.4E-3</v>
      </c>
      <c r="J65" s="68">
        <v>0</v>
      </c>
      <c r="K65" s="68">
        <v>-1.0999999999999999E-2</v>
      </c>
      <c r="L65" s="68">
        <v>2.0999999999999999E-3</v>
      </c>
      <c r="M65" s="68">
        <v>1.38E-2</v>
      </c>
      <c r="N65" s="68">
        <v>-2.7400000000000001E-2</v>
      </c>
      <c r="O65" s="68">
        <v>-3.39E-2</v>
      </c>
      <c r="P65" s="68">
        <v>-5.6399999999999999E-2</v>
      </c>
      <c r="Q65" s="68">
        <v>-1.01E-2</v>
      </c>
      <c r="R65" s="68">
        <v>3.5000000000000001E-3</v>
      </c>
      <c r="S65" s="68">
        <v>-3.2000000000000001E-2</v>
      </c>
      <c r="T65" s="68">
        <v>-2.8E-3</v>
      </c>
      <c r="U65" s="68">
        <v>-3.3799999999999997E-2</v>
      </c>
      <c r="V65" s="68">
        <v>6.1999999999999998E-3</v>
      </c>
      <c r="W65" s="68">
        <v>1.9199999999999998E-2</v>
      </c>
      <c r="X65" s="68">
        <v>1.0200000000000001E-2</v>
      </c>
      <c r="Y65" s="68">
        <v>-2E-3</v>
      </c>
      <c r="Z65" s="68">
        <v>-5.4999999999999997E-3</v>
      </c>
      <c r="AA65" s="68">
        <v>-8.8000000000000005E-3</v>
      </c>
      <c r="AB65" s="68">
        <v>1.5E-3</v>
      </c>
      <c r="AC65" s="68">
        <v>9.1000000000000004E-3</v>
      </c>
      <c r="AD65" s="68">
        <v>1.8E-3</v>
      </c>
      <c r="AE65" s="68">
        <v>1.1000000000000001E-3</v>
      </c>
      <c r="AF65" s="68">
        <v>7.0000000000000001E-3</v>
      </c>
      <c r="AG65" s="68">
        <v>5.3E-3</v>
      </c>
      <c r="AH65" s="68">
        <v>-1.32E-2</v>
      </c>
      <c r="AI65" s="68">
        <v>-4.0899999999999999E-2</v>
      </c>
      <c r="AJ65" s="68">
        <v>-3.5999999999999999E-3</v>
      </c>
      <c r="AK65" s="68">
        <v>3.5400000000000001E-2</v>
      </c>
      <c r="AL65" s="68">
        <v>-1.47E-2</v>
      </c>
      <c r="AM65" s="68">
        <v>-3.0300000000000001E-2</v>
      </c>
      <c r="AN65" s="68">
        <v>1.6199999999999999E-2</v>
      </c>
      <c r="AO65" s="68">
        <v>-3.0599999999999999E-2</v>
      </c>
      <c r="AP65" s="68">
        <v>-2.5600000000000001E-2</v>
      </c>
      <c r="AQ65" s="68">
        <v>-5.1000000000000004E-3</v>
      </c>
      <c r="AR65" s="35"/>
    </row>
    <row r="66" spans="1:44">
      <c r="A66" s="67" t="s">
        <v>393</v>
      </c>
      <c r="B66" s="68">
        <v>5.9999999999999995E-4</v>
      </c>
      <c r="C66" s="68">
        <v>6.4999999999999997E-3</v>
      </c>
      <c r="D66" s="68">
        <v>-0.17780000000000001</v>
      </c>
      <c r="E66" s="68">
        <v>-0.61890000000000001</v>
      </c>
      <c r="F66" s="68">
        <v>5.2400000000000002E-2</v>
      </c>
      <c r="G66" s="68">
        <v>5.6800000000000003E-2</v>
      </c>
      <c r="H66" s="68">
        <v>-9.4700000000000006E-2</v>
      </c>
      <c r="I66" s="68">
        <v>7.4999999999999997E-3</v>
      </c>
      <c r="J66" s="68">
        <v>2.9999999999999997E-4</v>
      </c>
      <c r="K66" s="68">
        <v>-4.9599999999999998E-2</v>
      </c>
      <c r="L66" s="68">
        <v>1.01E-2</v>
      </c>
      <c r="M66" s="68">
        <v>6.5699999999999995E-2</v>
      </c>
      <c r="N66" s="68">
        <v>-0.2014</v>
      </c>
      <c r="O66" s="68">
        <v>-0.29649999999999999</v>
      </c>
      <c r="P66" s="68">
        <v>-0.62360000000000004</v>
      </c>
      <c r="Q66" s="68">
        <v>-0.11849999999999999</v>
      </c>
      <c r="R66" s="68">
        <v>2.5899999999999999E-2</v>
      </c>
      <c r="S66" s="68">
        <v>-9.3100000000000002E-2</v>
      </c>
      <c r="T66" s="68">
        <v>-2.3400000000000001E-2</v>
      </c>
      <c r="U66" s="68">
        <v>-0.26400000000000001</v>
      </c>
      <c r="V66" s="68">
        <v>5.79E-2</v>
      </c>
      <c r="W66" s="68">
        <v>0.17150000000000001</v>
      </c>
      <c r="X66" s="68">
        <v>5.7799999999999997E-2</v>
      </c>
      <c r="Y66" s="68">
        <v>-1.54E-2</v>
      </c>
      <c r="Z66" s="68">
        <v>-5.16E-2</v>
      </c>
      <c r="AA66" s="68">
        <v>-8.9399999999999993E-2</v>
      </c>
      <c r="AB66" s="68">
        <v>1.9300000000000001E-2</v>
      </c>
      <c r="AC66" s="68">
        <v>6.7900000000000002E-2</v>
      </c>
      <c r="AD66" s="68">
        <v>1.67E-2</v>
      </c>
      <c r="AE66" s="68">
        <v>8.3000000000000001E-3</v>
      </c>
      <c r="AF66" s="68">
        <v>1.8700000000000001E-2</v>
      </c>
      <c r="AG66" s="68">
        <v>3.95E-2</v>
      </c>
      <c r="AH66" s="68">
        <v>-8.0199999999999994E-2</v>
      </c>
      <c r="AI66" s="68">
        <v>-0.14230000000000001</v>
      </c>
      <c r="AJ66" s="68">
        <v>-4.0300000000000002E-2</v>
      </c>
      <c r="AK66" s="68">
        <v>5.8900000000000001E-2</v>
      </c>
      <c r="AL66" s="68">
        <v>-0.1835</v>
      </c>
      <c r="AM66" s="68">
        <v>-0.15359999999999999</v>
      </c>
      <c r="AN66" s="68">
        <v>0.10290000000000001</v>
      </c>
      <c r="AO66" s="68">
        <v>-0.1179</v>
      </c>
      <c r="AP66" s="68">
        <v>-0.1171</v>
      </c>
      <c r="AQ66" s="68">
        <v>-3.6999999999999998E-2</v>
      </c>
      <c r="AR66" s="35"/>
    </row>
    <row r="67" spans="1:44">
      <c r="A67" s="59" t="s">
        <v>394</v>
      </c>
      <c r="B67" s="69"/>
      <c r="C67" s="69"/>
      <c r="D67" s="69"/>
      <c r="E67" s="69"/>
      <c r="F67" s="69"/>
      <c r="G67" s="69"/>
      <c r="H67" s="70"/>
      <c r="I67" s="70"/>
      <c r="J67" s="70"/>
      <c r="K67" s="69"/>
      <c r="L67" s="69"/>
      <c r="M67" s="69"/>
      <c r="N67" s="69"/>
      <c r="O67" s="69"/>
      <c r="P67" s="70"/>
      <c r="Q67" s="70"/>
      <c r="R67" s="70"/>
      <c r="S67" s="69"/>
      <c r="T67" s="69"/>
      <c r="U67" s="69"/>
      <c r="V67" s="69"/>
      <c r="W67" s="69"/>
      <c r="X67" s="70"/>
      <c r="Y67" s="70"/>
      <c r="Z67" s="70"/>
      <c r="AA67" s="69"/>
      <c r="AB67" s="69"/>
      <c r="AC67" s="69"/>
      <c r="AD67" s="69"/>
      <c r="AE67" s="69"/>
      <c r="AF67" s="70"/>
      <c r="AG67" s="70"/>
      <c r="AH67" s="70"/>
      <c r="AI67" s="70"/>
      <c r="AJ67" s="70"/>
      <c r="AK67" s="70"/>
      <c r="AL67" s="70"/>
      <c r="AM67" s="70"/>
      <c r="AN67" s="70"/>
      <c r="AO67" s="70"/>
      <c r="AP67" s="70"/>
      <c r="AQ67" s="70"/>
      <c r="AR67" s="35"/>
    </row>
    <row r="68" spans="1:44">
      <c r="A68" s="67" t="s">
        <v>395</v>
      </c>
      <c r="B68" s="68">
        <v>9.4200000000000006E-2</v>
      </c>
      <c r="C68" s="68">
        <v>0.1038</v>
      </c>
      <c r="D68" s="68">
        <v>8.6800000000000002E-2</v>
      </c>
      <c r="E68" s="68">
        <v>8.8499999999999995E-2</v>
      </c>
      <c r="F68" s="68">
        <v>8.2500000000000004E-2</v>
      </c>
      <c r="G68" s="68">
        <v>9.0899999999999995E-2</v>
      </c>
      <c r="H68" s="68">
        <v>0.1164</v>
      </c>
      <c r="I68" s="68">
        <v>9.4899999999999998E-2</v>
      </c>
      <c r="J68" s="68">
        <v>0.1062</v>
      </c>
      <c r="K68" s="68">
        <v>8.9099999999999999E-2</v>
      </c>
      <c r="L68" s="68">
        <v>8.6999999999999994E-2</v>
      </c>
      <c r="M68" s="68">
        <v>0.10979999999999999</v>
      </c>
      <c r="N68" s="68">
        <v>0.13969999999999999</v>
      </c>
      <c r="O68" s="68">
        <v>9.1200000000000003E-2</v>
      </c>
      <c r="P68" s="68">
        <v>0.1042</v>
      </c>
      <c r="Q68" s="68">
        <v>9.6299999999999997E-2</v>
      </c>
      <c r="R68" s="68">
        <v>0.1084</v>
      </c>
      <c r="S68" s="68">
        <v>0.13639999999999999</v>
      </c>
      <c r="T68" s="68">
        <v>0.12180000000000001</v>
      </c>
      <c r="U68" s="68">
        <v>0.11990000000000001</v>
      </c>
      <c r="V68" s="68">
        <v>9.9500000000000005E-2</v>
      </c>
      <c r="W68" s="68">
        <v>0.1079</v>
      </c>
      <c r="X68" s="68">
        <v>0.1009</v>
      </c>
      <c r="Y68" s="68">
        <v>0.12280000000000001</v>
      </c>
      <c r="Z68" s="68">
        <v>0.12280000000000001</v>
      </c>
      <c r="AA68" s="68">
        <v>0.1095</v>
      </c>
      <c r="AB68" s="68">
        <v>9.5500000000000002E-2</v>
      </c>
      <c r="AC68" s="68">
        <v>0.1116</v>
      </c>
      <c r="AD68" s="68">
        <v>0.17929999999999999</v>
      </c>
      <c r="AE68" s="68">
        <v>0.10390000000000001</v>
      </c>
      <c r="AF68" s="68">
        <v>0.1145</v>
      </c>
      <c r="AG68" s="68">
        <v>0.1114</v>
      </c>
      <c r="AH68" s="68">
        <v>0.11799999999999999</v>
      </c>
      <c r="AI68" s="68">
        <v>0.1258</v>
      </c>
      <c r="AJ68" s="68">
        <v>0.11899999999999999</v>
      </c>
      <c r="AK68" s="68">
        <v>0.16139999999999999</v>
      </c>
      <c r="AL68" s="68">
        <v>0.1028</v>
      </c>
      <c r="AM68" s="68">
        <v>0.1462</v>
      </c>
      <c r="AN68" s="68">
        <v>0.10390000000000001</v>
      </c>
      <c r="AO68" s="68">
        <v>9.7900000000000001E-2</v>
      </c>
      <c r="AP68" s="68">
        <v>0.11</v>
      </c>
      <c r="AQ68" s="68">
        <v>0.1024</v>
      </c>
      <c r="AR68" s="35"/>
    </row>
    <row r="69" spans="1:44">
      <c r="A69" s="67" t="s">
        <v>396</v>
      </c>
      <c r="B69" s="68">
        <v>-3.4200000000000001E-2</v>
      </c>
      <c r="C69" s="68">
        <v>-4.0599999999999997E-2</v>
      </c>
      <c r="D69" s="68">
        <v>-3.1300000000000001E-2</v>
      </c>
      <c r="E69" s="68">
        <v>-4.3999999999999997E-2</v>
      </c>
      <c r="F69" s="68">
        <v>-2.12E-2</v>
      </c>
      <c r="G69" s="68">
        <v>-3.7499999999999999E-2</v>
      </c>
      <c r="H69" s="68">
        <v>-3.3799999999999997E-2</v>
      </c>
      <c r="I69" s="68">
        <v>-2.8000000000000001E-2</v>
      </c>
      <c r="J69" s="68">
        <v>-4.0599999999999997E-2</v>
      </c>
      <c r="K69" s="68">
        <v>-3.32E-2</v>
      </c>
      <c r="L69" s="68">
        <v>-3.4700000000000002E-2</v>
      </c>
      <c r="M69" s="68">
        <v>-2.9600000000000001E-2</v>
      </c>
      <c r="N69" s="68">
        <v>-4.7899999999999998E-2</v>
      </c>
      <c r="O69" s="68">
        <v>-3.7100000000000001E-2</v>
      </c>
      <c r="P69" s="68">
        <v>-4.7699999999999999E-2</v>
      </c>
      <c r="Q69" s="68">
        <v>-3.85E-2</v>
      </c>
      <c r="R69" s="68">
        <v>-4.1300000000000003E-2</v>
      </c>
      <c r="S69" s="68">
        <v>-2.4199999999999999E-2</v>
      </c>
      <c r="T69" s="68">
        <v>-3.78E-2</v>
      </c>
      <c r="U69" s="68">
        <v>-4.6899999999999997E-2</v>
      </c>
      <c r="V69" s="68">
        <v>-4.2700000000000002E-2</v>
      </c>
      <c r="W69" s="68">
        <v>-3.1199999999999999E-2</v>
      </c>
      <c r="X69" s="68">
        <v>-3.4500000000000003E-2</v>
      </c>
      <c r="Y69" s="68">
        <v>-5.7599999999999998E-2</v>
      </c>
      <c r="Z69" s="68">
        <v>-3.4000000000000002E-2</v>
      </c>
      <c r="AA69" s="68">
        <v>-4.8300000000000003E-2</v>
      </c>
      <c r="AB69" s="68">
        <v>-4.1300000000000003E-2</v>
      </c>
      <c r="AC69" s="68">
        <v>-3.8399999999999997E-2</v>
      </c>
      <c r="AD69" s="68">
        <v>-4.9700000000000001E-2</v>
      </c>
      <c r="AE69" s="68">
        <v>-3.1600000000000003E-2</v>
      </c>
      <c r="AF69" s="68">
        <v>-2.8400000000000002E-2</v>
      </c>
      <c r="AG69" s="68">
        <v>-3.3599999999999998E-2</v>
      </c>
      <c r="AH69" s="68">
        <v>-4.5199999999999997E-2</v>
      </c>
      <c r="AI69" s="68">
        <v>-3.6200000000000003E-2</v>
      </c>
      <c r="AJ69" s="68">
        <v>-4.5999999999999999E-2</v>
      </c>
      <c r="AK69" s="68">
        <v>-1.5599999999999999E-2</v>
      </c>
      <c r="AL69" s="68">
        <v>-4.1700000000000001E-2</v>
      </c>
      <c r="AM69" s="68">
        <v>-4.5199999999999997E-2</v>
      </c>
      <c r="AN69" s="68">
        <v>-3.04E-2</v>
      </c>
      <c r="AO69" s="68">
        <v>-2.18E-2</v>
      </c>
      <c r="AP69" s="68">
        <v>-2.7199999999999998E-2</v>
      </c>
      <c r="AQ69" s="68">
        <v>-3.6900000000000002E-2</v>
      </c>
      <c r="AR69" s="35"/>
    </row>
    <row r="70" spans="1:44">
      <c r="A70" s="67" t="s">
        <v>397</v>
      </c>
      <c r="B70" s="68">
        <v>4.4299999999999999E-2</v>
      </c>
      <c r="C70" s="68">
        <v>4.8099999999999997E-2</v>
      </c>
      <c r="D70" s="68">
        <v>3.9100000000000003E-2</v>
      </c>
      <c r="E70" s="68">
        <v>5.1799999999999999E-2</v>
      </c>
      <c r="F70" s="68">
        <v>2.64E-2</v>
      </c>
      <c r="G70" s="68">
        <v>4.8899999999999999E-2</v>
      </c>
      <c r="H70" s="68">
        <v>4.4600000000000001E-2</v>
      </c>
      <c r="I70" s="68">
        <v>3.7100000000000001E-2</v>
      </c>
      <c r="J70" s="68">
        <v>5.2200000000000003E-2</v>
      </c>
      <c r="K70" s="68">
        <v>4.4999999999999998E-2</v>
      </c>
      <c r="L70" s="68">
        <v>4.7399999999999998E-2</v>
      </c>
      <c r="M70" s="68">
        <v>4.0399999999999998E-2</v>
      </c>
      <c r="N70" s="68">
        <v>5.8000000000000003E-2</v>
      </c>
      <c r="O70" s="68">
        <v>4.4400000000000002E-2</v>
      </c>
      <c r="P70" s="68">
        <v>5.5199999999999999E-2</v>
      </c>
      <c r="Q70" s="68">
        <v>4.4600000000000001E-2</v>
      </c>
      <c r="R70" s="68">
        <v>5.2999999999999999E-2</v>
      </c>
      <c r="S70" s="68">
        <v>4.3400000000000001E-2</v>
      </c>
      <c r="T70" s="68">
        <v>4.7300000000000002E-2</v>
      </c>
      <c r="U70" s="68">
        <v>5.6599999999999998E-2</v>
      </c>
      <c r="V70" s="68">
        <v>5.1700000000000003E-2</v>
      </c>
      <c r="W70" s="68">
        <v>3.7999999999999999E-2</v>
      </c>
      <c r="X70" s="68">
        <v>4.48E-2</v>
      </c>
      <c r="Y70" s="68">
        <v>7.0999999999999994E-2</v>
      </c>
      <c r="Z70" s="68">
        <v>4.0099999999999997E-2</v>
      </c>
      <c r="AA70" s="68">
        <v>5.7599999999999998E-2</v>
      </c>
      <c r="AB70" s="68">
        <v>4.8300000000000003E-2</v>
      </c>
      <c r="AC70" s="68">
        <v>4.7500000000000001E-2</v>
      </c>
      <c r="AD70" s="68">
        <v>5.8299999999999998E-2</v>
      </c>
      <c r="AE70" s="68">
        <v>3.9E-2</v>
      </c>
      <c r="AF70" s="68">
        <v>5.1900000000000002E-2</v>
      </c>
      <c r="AG70" s="68">
        <v>4.1000000000000002E-2</v>
      </c>
      <c r="AH70" s="68">
        <v>5.7500000000000002E-2</v>
      </c>
      <c r="AI70" s="68">
        <v>6.3100000000000003E-2</v>
      </c>
      <c r="AJ70" s="68">
        <v>5.4100000000000002E-2</v>
      </c>
      <c r="AK70" s="68">
        <v>5.6099999999999997E-2</v>
      </c>
      <c r="AL70" s="68">
        <v>4.7199999999999999E-2</v>
      </c>
      <c r="AM70" s="68">
        <v>6.0400000000000002E-2</v>
      </c>
      <c r="AN70" s="68">
        <v>3.8699999999999998E-2</v>
      </c>
      <c r="AO70" s="68">
        <v>3.2300000000000002E-2</v>
      </c>
      <c r="AP70" s="68">
        <v>3.7600000000000001E-2</v>
      </c>
      <c r="AQ70" s="68">
        <v>4.6399999999999997E-2</v>
      </c>
      <c r="AR70" s="35"/>
    </row>
    <row r="71" spans="1:44">
      <c r="A71" s="67" t="s">
        <v>398</v>
      </c>
      <c r="B71" s="68">
        <v>1E-4</v>
      </c>
      <c r="C71" s="68">
        <v>0</v>
      </c>
      <c r="D71" s="68">
        <v>-5.0000000000000001E-4</v>
      </c>
      <c r="E71" s="68">
        <v>0</v>
      </c>
      <c r="F71" s="68">
        <v>0</v>
      </c>
      <c r="G71" s="68">
        <v>0</v>
      </c>
      <c r="H71" s="68">
        <v>0</v>
      </c>
      <c r="I71" s="68">
        <v>0</v>
      </c>
      <c r="J71" s="68">
        <v>0</v>
      </c>
      <c r="K71" s="68">
        <v>0</v>
      </c>
      <c r="L71" s="68">
        <v>0</v>
      </c>
      <c r="M71" s="68">
        <v>0</v>
      </c>
      <c r="N71" s="68">
        <v>0</v>
      </c>
      <c r="O71" s="68">
        <v>0</v>
      </c>
      <c r="P71" s="68">
        <v>0</v>
      </c>
      <c r="Q71" s="68">
        <v>0</v>
      </c>
      <c r="R71" s="68">
        <v>0</v>
      </c>
      <c r="S71" s="68">
        <v>0</v>
      </c>
      <c r="T71" s="68">
        <v>0</v>
      </c>
      <c r="U71" s="68">
        <v>0</v>
      </c>
      <c r="V71" s="68">
        <v>0</v>
      </c>
      <c r="W71" s="68">
        <v>0</v>
      </c>
      <c r="X71" s="68">
        <v>0</v>
      </c>
      <c r="Y71" s="68">
        <v>-1E-3</v>
      </c>
      <c r="Z71" s="68">
        <v>0</v>
      </c>
      <c r="AA71" s="68">
        <v>-1E-4</v>
      </c>
      <c r="AB71" s="68">
        <v>0</v>
      </c>
      <c r="AC71" s="68">
        <v>0</v>
      </c>
      <c r="AD71" s="68">
        <v>0</v>
      </c>
      <c r="AE71" s="68">
        <v>0</v>
      </c>
      <c r="AF71" s="68">
        <v>0</v>
      </c>
      <c r="AG71" s="68">
        <v>0</v>
      </c>
      <c r="AH71" s="68">
        <v>0</v>
      </c>
      <c r="AI71" s="68">
        <v>0</v>
      </c>
      <c r="AJ71" s="68">
        <v>-1E-4</v>
      </c>
      <c r="AK71" s="68">
        <v>0</v>
      </c>
      <c r="AL71" s="68">
        <v>0</v>
      </c>
      <c r="AM71" s="68">
        <v>0</v>
      </c>
      <c r="AN71" s="68">
        <v>0</v>
      </c>
      <c r="AO71" s="68">
        <v>0</v>
      </c>
      <c r="AP71" s="68">
        <v>-1E-4</v>
      </c>
      <c r="AQ71" s="68">
        <v>0</v>
      </c>
      <c r="AR71" s="35"/>
    </row>
    <row r="72" spans="1:44">
      <c r="A72" s="67" t="s">
        <v>399</v>
      </c>
      <c r="B72" s="68">
        <v>-2.53E-2</v>
      </c>
      <c r="C72" s="68">
        <v>-7.4000000000000003E-3</v>
      </c>
      <c r="D72" s="68">
        <v>-3.1199999999999999E-2</v>
      </c>
      <c r="E72" s="68">
        <v>-4.6699999999999998E-2</v>
      </c>
      <c r="F72" s="68">
        <v>-2.3999999999999998E-3</v>
      </c>
      <c r="G72" s="68">
        <v>-6.1000000000000004E-3</v>
      </c>
      <c r="H72" s="68">
        <v>-1.7399999999999999E-2</v>
      </c>
      <c r="I72" s="68">
        <v>-7.3000000000000001E-3</v>
      </c>
      <c r="J72" s="68">
        <v>-1.8200000000000001E-2</v>
      </c>
      <c r="K72" s="68">
        <v>-1.7600000000000001E-2</v>
      </c>
      <c r="L72" s="68">
        <v>-2.18E-2</v>
      </c>
      <c r="M72" s="68">
        <v>-8.9999999999999993E-3</v>
      </c>
      <c r="N72" s="68">
        <v>-2.5499999999999998E-2</v>
      </c>
      <c r="O72" s="68">
        <v>-3.7600000000000001E-2</v>
      </c>
      <c r="P72" s="68">
        <v>-6.6299999999999998E-2</v>
      </c>
      <c r="Q72" s="68">
        <v>-5.1000000000000004E-3</v>
      </c>
      <c r="R72" s="68">
        <v>-1.7999999999999999E-2</v>
      </c>
      <c r="S72" s="68">
        <v>-4.9399999999999999E-2</v>
      </c>
      <c r="T72" s="68">
        <v>-1.9300000000000001E-2</v>
      </c>
      <c r="U72" s="68">
        <v>-1.6500000000000001E-2</v>
      </c>
      <c r="V72" s="68">
        <v>-8.9999999999999993E-3</v>
      </c>
      <c r="W72" s="68">
        <v>-2.5999999999999999E-3</v>
      </c>
      <c r="X72" s="68">
        <v>-3.3E-3</v>
      </c>
      <c r="Y72" s="68">
        <v>-8.9999999999999993E-3</v>
      </c>
      <c r="Z72" s="68">
        <v>-3.6600000000000001E-2</v>
      </c>
      <c r="AA72" s="68">
        <v>-6.7000000000000002E-3</v>
      </c>
      <c r="AB72" s="68">
        <v>-1.24E-2</v>
      </c>
      <c r="AC72" s="68">
        <v>1.26E-2</v>
      </c>
      <c r="AD72" s="68">
        <v>-1.6799999999999999E-2</v>
      </c>
      <c r="AE72" s="68">
        <v>-1.09E-2</v>
      </c>
      <c r="AF72" s="68">
        <v>-3.4200000000000001E-2</v>
      </c>
      <c r="AG72" s="68">
        <v>-2.2000000000000001E-3</v>
      </c>
      <c r="AH72" s="68">
        <v>-1.0999999999999999E-2</v>
      </c>
      <c r="AI72" s="68">
        <v>-2.47E-2</v>
      </c>
      <c r="AJ72" s="68">
        <v>-3.3999999999999998E-3</v>
      </c>
      <c r="AK72" s="68">
        <v>-1.4E-2</v>
      </c>
      <c r="AL72" s="68">
        <v>-1.2699999999999999E-2</v>
      </c>
      <c r="AM72" s="68">
        <v>-2.81E-2</v>
      </c>
      <c r="AN72" s="68">
        <v>-2.3999999999999998E-3</v>
      </c>
      <c r="AO72" s="68">
        <v>-1.7299999999999999E-2</v>
      </c>
      <c r="AP72" s="68">
        <v>3.3999999999999998E-3</v>
      </c>
      <c r="AQ72" s="68">
        <v>-1.7500000000000002E-2</v>
      </c>
      <c r="AR72" s="35"/>
    </row>
    <row r="73" spans="1:44">
      <c r="A73" s="67" t="s">
        <v>400</v>
      </c>
      <c r="B73" s="68">
        <v>6.7000000000000002E-3</v>
      </c>
      <c r="C73" s="68">
        <v>4.0000000000000002E-4</v>
      </c>
      <c r="D73" s="68">
        <v>-5.0000000000000001E-4</v>
      </c>
      <c r="E73" s="68">
        <v>4.0000000000000001E-3</v>
      </c>
      <c r="F73" s="68">
        <v>1E-4</v>
      </c>
      <c r="G73" s="68">
        <v>2.2000000000000001E-3</v>
      </c>
      <c r="H73" s="68">
        <v>2.0000000000000001E-4</v>
      </c>
      <c r="I73" s="68">
        <v>2.3E-3</v>
      </c>
      <c r="J73" s="68">
        <v>1.4E-3</v>
      </c>
      <c r="K73" s="68">
        <v>6.9999999999999999E-4</v>
      </c>
      <c r="L73" s="68">
        <v>6.9999999999999999E-4</v>
      </c>
      <c r="M73" s="68">
        <v>1.6999999999999999E-3</v>
      </c>
      <c r="N73" s="68">
        <v>4.7000000000000002E-3</v>
      </c>
      <c r="O73" s="68">
        <v>2.3E-3</v>
      </c>
      <c r="P73" s="68">
        <v>2.9999999999999997E-4</v>
      </c>
      <c r="Q73" s="68">
        <v>-2.9999999999999997E-4</v>
      </c>
      <c r="R73" s="68">
        <v>4.0000000000000002E-4</v>
      </c>
      <c r="S73" s="68">
        <v>6.9999999999999999E-4</v>
      </c>
      <c r="T73" s="68">
        <v>6.1000000000000004E-3</v>
      </c>
      <c r="U73" s="68">
        <v>-2.9999999999999997E-4</v>
      </c>
      <c r="V73" s="68">
        <v>-2.0000000000000001E-4</v>
      </c>
      <c r="W73" s="68">
        <v>-8.0000000000000004E-4</v>
      </c>
      <c r="X73" s="68">
        <v>-1E-4</v>
      </c>
      <c r="Y73" s="68">
        <v>2.9999999999999997E-4</v>
      </c>
      <c r="Z73" s="68">
        <v>1.6000000000000001E-3</v>
      </c>
      <c r="AA73" s="68">
        <v>1.8E-3</v>
      </c>
      <c r="AB73" s="68">
        <v>2.0000000000000001E-4</v>
      </c>
      <c r="AC73" s="68">
        <v>1.5E-3</v>
      </c>
      <c r="AD73" s="68">
        <v>2.5999999999999999E-3</v>
      </c>
      <c r="AE73" s="68">
        <v>8.9999999999999998E-4</v>
      </c>
      <c r="AF73" s="68">
        <v>1.5E-3</v>
      </c>
      <c r="AG73" s="68">
        <v>8.0000000000000004E-4</v>
      </c>
      <c r="AH73" s="68">
        <v>1.1999999999999999E-3</v>
      </c>
      <c r="AI73" s="68">
        <v>1E-4</v>
      </c>
      <c r="AJ73" s="68">
        <v>4.7999999999999996E-3</v>
      </c>
      <c r="AK73" s="68">
        <v>4.0000000000000002E-4</v>
      </c>
      <c r="AL73" s="68">
        <v>3.7000000000000002E-3</v>
      </c>
      <c r="AM73" s="68">
        <v>-4.0000000000000002E-4</v>
      </c>
      <c r="AN73" s="68">
        <v>-2.3E-3</v>
      </c>
      <c r="AO73" s="68">
        <v>3.5999999999999999E-3</v>
      </c>
      <c r="AP73" s="68">
        <v>4.0000000000000002E-4</v>
      </c>
      <c r="AQ73" s="68">
        <v>2E-3</v>
      </c>
      <c r="AR73" s="35"/>
    </row>
    <row r="74" spans="1:44">
      <c r="A74" s="67" t="s">
        <v>401</v>
      </c>
      <c r="B74" s="68">
        <v>-5.4600000000000003E-2</v>
      </c>
      <c r="C74" s="68">
        <v>-5.62E-2</v>
      </c>
      <c r="D74" s="68">
        <v>-5.04E-2</v>
      </c>
      <c r="E74" s="68">
        <v>-6.7199999999999996E-2</v>
      </c>
      <c r="F74" s="68">
        <v>-4.9200000000000001E-2</v>
      </c>
      <c r="G74" s="68">
        <v>-3.7600000000000001E-2</v>
      </c>
      <c r="H74" s="68">
        <v>-8.14E-2</v>
      </c>
      <c r="I74" s="68">
        <v>-6.4500000000000002E-2</v>
      </c>
      <c r="J74" s="68">
        <v>-4.7500000000000001E-2</v>
      </c>
      <c r="K74" s="68">
        <v>-4.9000000000000002E-2</v>
      </c>
      <c r="L74" s="68">
        <v>-5.67E-2</v>
      </c>
      <c r="M74" s="68">
        <v>-6.4500000000000002E-2</v>
      </c>
      <c r="N74" s="68">
        <v>-9.9000000000000005E-2</v>
      </c>
      <c r="O74" s="68">
        <v>-5.28E-2</v>
      </c>
      <c r="P74" s="68">
        <v>-4.5400000000000003E-2</v>
      </c>
      <c r="Q74" s="68">
        <v>-6.0699999999999997E-2</v>
      </c>
      <c r="R74" s="68">
        <v>-4.5499999999999999E-2</v>
      </c>
      <c r="S74" s="68">
        <v>-9.0800000000000006E-2</v>
      </c>
      <c r="T74" s="68">
        <v>-7.3400000000000007E-2</v>
      </c>
      <c r="U74" s="68">
        <v>-9.1399999999999995E-2</v>
      </c>
      <c r="V74" s="68">
        <v>-3.6700000000000003E-2</v>
      </c>
      <c r="W74" s="68">
        <v>-5.2299999999999999E-2</v>
      </c>
      <c r="X74" s="68">
        <v>-5.3900000000000003E-2</v>
      </c>
      <c r="Y74" s="68">
        <v>-5.7700000000000001E-2</v>
      </c>
      <c r="Z74" s="68">
        <v>-6.0499999999999998E-2</v>
      </c>
      <c r="AA74" s="68">
        <v>-6.4899999999999999E-2</v>
      </c>
      <c r="AB74" s="68">
        <v>-4.0500000000000001E-2</v>
      </c>
      <c r="AC74" s="68">
        <v>-7.8100000000000003E-2</v>
      </c>
      <c r="AD74" s="68">
        <v>-0.11310000000000001</v>
      </c>
      <c r="AE74" s="68">
        <v>-6.2700000000000006E-2</v>
      </c>
      <c r="AF74" s="68">
        <v>-4.6699999999999998E-2</v>
      </c>
      <c r="AG74" s="68">
        <v>-7.3200000000000001E-2</v>
      </c>
      <c r="AH74" s="68">
        <v>-7.6799999999999993E-2</v>
      </c>
      <c r="AI74" s="68">
        <v>-0.1043</v>
      </c>
      <c r="AJ74" s="68">
        <v>-7.6300000000000007E-2</v>
      </c>
      <c r="AK74" s="68">
        <v>-8.6800000000000002E-2</v>
      </c>
      <c r="AL74" s="68">
        <v>-5.8700000000000002E-2</v>
      </c>
      <c r="AM74" s="68">
        <v>-0.1027</v>
      </c>
      <c r="AN74" s="68">
        <v>-5.1400000000000001E-2</v>
      </c>
      <c r="AO74" s="68">
        <v>-9.3700000000000006E-2</v>
      </c>
      <c r="AP74" s="68">
        <v>-8.6199999999999999E-2</v>
      </c>
      <c r="AQ74" s="68">
        <v>-5.7700000000000001E-2</v>
      </c>
      <c r="AR74" s="35"/>
    </row>
    <row r="75" spans="1:44">
      <c r="A75" s="67" t="s">
        <v>402</v>
      </c>
      <c r="B75" s="68">
        <v>1.32E-2</v>
      </c>
      <c r="C75" s="68">
        <v>8.0000000000000004E-4</v>
      </c>
      <c r="D75" s="68">
        <v>8.0000000000000004E-4</v>
      </c>
      <c r="E75" s="68">
        <v>0</v>
      </c>
      <c r="F75" s="68">
        <v>-1.4E-3</v>
      </c>
      <c r="G75" s="68">
        <v>-1.2999999999999999E-3</v>
      </c>
      <c r="H75" s="68">
        <v>0</v>
      </c>
      <c r="I75" s="68">
        <v>4.1000000000000003E-3</v>
      </c>
      <c r="J75" s="68">
        <v>-1.2999999999999999E-3</v>
      </c>
      <c r="K75" s="68">
        <v>-1E-3</v>
      </c>
      <c r="L75" s="68">
        <v>2.76E-2</v>
      </c>
      <c r="M75" s="68">
        <v>5.4000000000000003E-3</v>
      </c>
      <c r="N75" s="68">
        <v>5.0000000000000001E-4</v>
      </c>
      <c r="O75" s="68">
        <v>1E-4</v>
      </c>
      <c r="P75" s="68">
        <v>-1.6000000000000001E-3</v>
      </c>
      <c r="Q75" s="68">
        <v>-1.8E-3</v>
      </c>
      <c r="R75" s="68">
        <v>-5.0000000000000001E-4</v>
      </c>
      <c r="S75" s="68">
        <v>-4.7000000000000002E-3</v>
      </c>
      <c r="T75" s="68">
        <v>-2.9999999999999997E-4</v>
      </c>
      <c r="U75" s="68">
        <v>1.4E-3</v>
      </c>
      <c r="V75" s="68">
        <v>-4.0000000000000002E-4</v>
      </c>
      <c r="W75" s="68">
        <v>-1.9E-3</v>
      </c>
      <c r="X75" s="68">
        <v>1.1000000000000001E-3</v>
      </c>
      <c r="Y75" s="68">
        <v>2.0000000000000001E-4</v>
      </c>
      <c r="Z75" s="68">
        <v>1.1000000000000001E-3</v>
      </c>
      <c r="AA75" s="68">
        <v>0</v>
      </c>
      <c r="AB75" s="68">
        <v>0</v>
      </c>
      <c r="AC75" s="68">
        <v>0</v>
      </c>
      <c r="AD75" s="68">
        <v>-5.0000000000000001E-4</v>
      </c>
      <c r="AE75" s="68">
        <v>1.5E-3</v>
      </c>
      <c r="AF75" s="68">
        <v>2.9999999999999997E-4</v>
      </c>
      <c r="AG75" s="68">
        <v>2.0999999999999999E-3</v>
      </c>
      <c r="AH75" s="68">
        <v>6.9999999999999999E-4</v>
      </c>
      <c r="AI75" s="68">
        <v>-1.5E-3</v>
      </c>
      <c r="AJ75" s="68">
        <v>-1.6999999999999999E-3</v>
      </c>
      <c r="AK75" s="68">
        <v>0</v>
      </c>
      <c r="AL75" s="68">
        <v>-8.2000000000000007E-3</v>
      </c>
      <c r="AM75" s="68">
        <v>-1E-4</v>
      </c>
      <c r="AN75" s="68">
        <v>-1.1000000000000001E-3</v>
      </c>
      <c r="AO75" s="68">
        <v>6.9999999999999999E-4</v>
      </c>
      <c r="AP75" s="68">
        <v>-2.5999999999999999E-2</v>
      </c>
      <c r="AQ75" s="68">
        <v>2.8999999999999998E-3</v>
      </c>
      <c r="AR75" s="35"/>
    </row>
    <row r="76" spans="1:44">
      <c r="A76" s="67" t="s">
        <v>403</v>
      </c>
      <c r="B76" s="68">
        <v>0.10100000000000001</v>
      </c>
      <c r="C76" s="68">
        <v>0.1668</v>
      </c>
      <c r="D76" s="68">
        <v>9.2200000000000004E-2</v>
      </c>
      <c r="E76" s="68">
        <v>9.8599999999999993E-2</v>
      </c>
      <c r="F76" s="68">
        <v>8.3299999999999999E-2</v>
      </c>
      <c r="G76" s="68">
        <v>0.19639999999999999</v>
      </c>
      <c r="H76" s="68">
        <v>0.28179999999999999</v>
      </c>
      <c r="I76" s="68">
        <v>0.27910000000000001</v>
      </c>
      <c r="J76" s="68">
        <v>0.19450000000000001</v>
      </c>
      <c r="K76" s="68">
        <v>0.17480000000000001</v>
      </c>
      <c r="L76" s="68">
        <v>0.122</v>
      </c>
      <c r="M76" s="68">
        <v>0.1847</v>
      </c>
      <c r="N76" s="68">
        <v>0.1278</v>
      </c>
      <c r="O76" s="68">
        <v>0.1749</v>
      </c>
      <c r="P76" s="68">
        <v>0.1193</v>
      </c>
      <c r="Q76" s="68">
        <v>0.23749999999999999</v>
      </c>
      <c r="R76" s="68">
        <v>0.2145</v>
      </c>
      <c r="S76" s="68">
        <v>0.21160000000000001</v>
      </c>
      <c r="T76" s="68">
        <v>0.36359999999999998</v>
      </c>
      <c r="U76" s="68">
        <v>0.16289999999999999</v>
      </c>
      <c r="V76" s="68">
        <v>0.16830000000000001</v>
      </c>
      <c r="W76" s="68">
        <v>7.5800000000000006E-2</v>
      </c>
      <c r="X76" s="68">
        <v>4.87E-2</v>
      </c>
      <c r="Y76" s="68">
        <v>0.19220000000000001</v>
      </c>
      <c r="Z76" s="68">
        <v>0.1177</v>
      </c>
      <c r="AA76" s="68">
        <v>0.22939999999999999</v>
      </c>
      <c r="AB76" s="68">
        <v>0.1045</v>
      </c>
      <c r="AC76" s="68">
        <v>8.5900000000000004E-2</v>
      </c>
      <c r="AD76" s="68">
        <v>0.25929999999999997</v>
      </c>
      <c r="AE76" s="68">
        <v>0.25940000000000002</v>
      </c>
      <c r="AF76" s="68">
        <v>0.1343</v>
      </c>
      <c r="AG76" s="68">
        <v>0.1832</v>
      </c>
      <c r="AH76" s="68">
        <v>0.1502</v>
      </c>
      <c r="AI76" s="68">
        <v>7.1999999999999995E-2</v>
      </c>
      <c r="AJ76" s="68">
        <v>0.1113</v>
      </c>
      <c r="AK76" s="68">
        <v>0.2848</v>
      </c>
      <c r="AL76" s="68">
        <v>0.1065</v>
      </c>
      <c r="AM76" s="68">
        <v>0.2319</v>
      </c>
      <c r="AN76" s="68">
        <v>0.1925</v>
      </c>
      <c r="AO76" s="68">
        <v>0.33950000000000002</v>
      </c>
      <c r="AP76" s="68">
        <v>9.3200000000000005E-2</v>
      </c>
      <c r="AQ76" s="68">
        <v>0.13100000000000001</v>
      </c>
      <c r="AR76" s="35"/>
    </row>
    <row r="77" spans="1:44">
      <c r="A77" s="59" t="s">
        <v>404</v>
      </c>
      <c r="B77" s="69"/>
      <c r="C77" s="69"/>
      <c r="D77" s="69"/>
      <c r="E77" s="69"/>
      <c r="F77" s="69"/>
      <c r="G77" s="69"/>
      <c r="H77" s="70"/>
      <c r="I77" s="70"/>
      <c r="J77" s="70"/>
      <c r="K77" s="69"/>
      <c r="L77" s="69"/>
      <c r="M77" s="69"/>
      <c r="N77" s="69"/>
      <c r="O77" s="69"/>
      <c r="P77" s="70"/>
      <c r="Q77" s="70"/>
      <c r="R77" s="70"/>
      <c r="S77" s="69"/>
      <c r="T77" s="69"/>
      <c r="U77" s="69"/>
      <c r="V77" s="69"/>
      <c r="W77" s="69"/>
      <c r="X77" s="70"/>
      <c r="Y77" s="70"/>
      <c r="Z77" s="70"/>
      <c r="AA77" s="69"/>
      <c r="AB77" s="69"/>
      <c r="AC77" s="69"/>
      <c r="AD77" s="69"/>
      <c r="AE77" s="69"/>
      <c r="AF77" s="70"/>
      <c r="AG77" s="70"/>
      <c r="AH77" s="70"/>
      <c r="AI77" s="70"/>
      <c r="AJ77" s="70"/>
      <c r="AK77" s="70"/>
      <c r="AL77" s="70"/>
      <c r="AM77" s="70"/>
      <c r="AN77" s="70"/>
      <c r="AO77" s="70"/>
      <c r="AP77" s="70"/>
      <c r="AQ77" s="70"/>
      <c r="AR77" s="35"/>
    </row>
    <row r="78" spans="1:44">
      <c r="A78" s="67" t="s">
        <v>405</v>
      </c>
      <c r="B78" s="68">
        <v>0.1439</v>
      </c>
      <c r="C78" s="68">
        <v>0.16039999999999999</v>
      </c>
      <c r="D78" s="68">
        <v>0.12740000000000001</v>
      </c>
      <c r="E78" s="68">
        <v>0.14560000000000001</v>
      </c>
      <c r="F78" s="68">
        <v>0.1696</v>
      </c>
      <c r="G78" s="68">
        <v>0.1578</v>
      </c>
      <c r="H78" s="68">
        <v>0.16039999999999999</v>
      </c>
      <c r="I78" s="68">
        <v>0.1401</v>
      </c>
      <c r="J78" s="68">
        <v>0.2087</v>
      </c>
      <c r="K78" s="68">
        <v>0.12470000000000001</v>
      </c>
      <c r="L78" s="68">
        <v>0.13919999999999999</v>
      </c>
      <c r="M78" s="68">
        <v>0.13159999999999999</v>
      </c>
      <c r="N78" s="68">
        <v>0.18529999999999999</v>
      </c>
      <c r="O78" s="68">
        <v>0.15570000000000001</v>
      </c>
      <c r="P78" s="68">
        <v>0.2167</v>
      </c>
      <c r="Q78" s="68">
        <v>0.1512</v>
      </c>
      <c r="R78" s="68">
        <v>0.1434</v>
      </c>
      <c r="S78" s="68">
        <v>0.19370000000000001</v>
      </c>
      <c r="T78" s="68">
        <v>0.15590000000000001</v>
      </c>
      <c r="U78" s="68">
        <v>0.17430000000000001</v>
      </c>
      <c r="V78" s="68">
        <v>0.16339999999999999</v>
      </c>
      <c r="W78" s="68">
        <v>0.14449999999999999</v>
      </c>
      <c r="X78" s="68">
        <v>0.14879999999999999</v>
      </c>
      <c r="Y78" s="68">
        <v>0.15479999999999999</v>
      </c>
      <c r="Z78" s="68">
        <v>0.1424</v>
      </c>
      <c r="AA78" s="68">
        <v>0.1547</v>
      </c>
      <c r="AB78" s="68">
        <v>0.1232</v>
      </c>
      <c r="AC78" s="68">
        <v>0.15709999999999999</v>
      </c>
      <c r="AD78" s="68">
        <v>0.2122</v>
      </c>
      <c r="AE78" s="68">
        <v>0.1434</v>
      </c>
      <c r="AF78" s="68">
        <v>0.18049999999999999</v>
      </c>
      <c r="AG78" s="68">
        <v>0.1434</v>
      </c>
      <c r="AH78" s="68">
        <v>0.17469999999999999</v>
      </c>
      <c r="AI78" s="68">
        <v>0.159</v>
      </c>
      <c r="AJ78" s="68">
        <v>0.1729</v>
      </c>
      <c r="AK78" s="68">
        <v>0.1867</v>
      </c>
      <c r="AL78" s="68">
        <v>0.13289999999999999</v>
      </c>
      <c r="AM78" s="68">
        <v>0.21629999999999999</v>
      </c>
      <c r="AN78" s="68">
        <v>0.154</v>
      </c>
      <c r="AO78" s="68">
        <v>0.1298</v>
      </c>
      <c r="AP78" s="68">
        <v>0.14299999999999999</v>
      </c>
      <c r="AQ78" s="68">
        <v>0.15190000000000001</v>
      </c>
      <c r="AR78" s="35"/>
    </row>
    <row r="79" spans="1:44">
      <c r="A79" s="67" t="s">
        <v>406</v>
      </c>
      <c r="B79" s="68">
        <v>0.1163</v>
      </c>
      <c r="C79" s="68">
        <v>0.1234</v>
      </c>
      <c r="D79" s="68">
        <v>0.11409999999999999</v>
      </c>
      <c r="E79" s="68">
        <v>0.11210000000000001</v>
      </c>
      <c r="F79" s="68">
        <v>0</v>
      </c>
      <c r="G79" s="68">
        <v>0</v>
      </c>
      <c r="H79" s="68">
        <v>0.12970000000000001</v>
      </c>
      <c r="I79" s="68">
        <v>8.77E-2</v>
      </c>
      <c r="J79" s="68">
        <v>1.1999999999999999E-3</v>
      </c>
      <c r="K79" s="68">
        <v>0.1087</v>
      </c>
      <c r="L79" s="68">
        <v>4.7500000000000001E-2</v>
      </c>
      <c r="M79" s="68">
        <v>9.2299999999999993E-2</v>
      </c>
      <c r="N79" s="68">
        <v>0.1409</v>
      </c>
      <c r="O79" s="68">
        <v>0</v>
      </c>
      <c r="P79" s="68">
        <v>2.0999999999999999E-3</v>
      </c>
      <c r="Q79" s="68">
        <v>0.1298</v>
      </c>
      <c r="R79" s="68">
        <v>0.14990000000000001</v>
      </c>
      <c r="S79" s="68">
        <v>0.1721</v>
      </c>
      <c r="T79" s="68">
        <v>0.13109999999999999</v>
      </c>
      <c r="U79" s="68">
        <v>0.129</v>
      </c>
      <c r="V79" s="68">
        <v>0</v>
      </c>
      <c r="W79" s="68">
        <v>0</v>
      </c>
      <c r="X79" s="68">
        <v>0.1197</v>
      </c>
      <c r="Y79" s="68">
        <v>0.14280000000000001</v>
      </c>
      <c r="Z79" s="68">
        <v>0.20569999999999999</v>
      </c>
      <c r="AA79" s="68">
        <v>0.1191</v>
      </c>
      <c r="AB79" s="68">
        <v>0.1</v>
      </c>
      <c r="AC79" s="68">
        <v>9.5799999999999996E-2</v>
      </c>
      <c r="AD79" s="68">
        <v>0.21859999999999999</v>
      </c>
      <c r="AE79" s="68">
        <v>0.13420000000000001</v>
      </c>
      <c r="AF79" s="68">
        <v>1.1000000000000001E-3</v>
      </c>
      <c r="AG79" s="68">
        <v>0.11119999999999999</v>
      </c>
      <c r="AH79" s="68">
        <v>0.1215</v>
      </c>
      <c r="AI79" s="68">
        <v>0.1903</v>
      </c>
      <c r="AJ79" s="68">
        <v>0.1211</v>
      </c>
      <c r="AK79" s="68">
        <v>0.13339999999999999</v>
      </c>
      <c r="AL79" s="68">
        <v>0.106</v>
      </c>
      <c r="AM79" s="68">
        <v>7.1999999999999998E-3</v>
      </c>
      <c r="AN79" s="68">
        <v>0</v>
      </c>
      <c r="AO79" s="68">
        <v>1.95E-2</v>
      </c>
      <c r="AP79" s="68">
        <v>0.114</v>
      </c>
      <c r="AQ79" s="68">
        <v>9.5899999999999999E-2</v>
      </c>
      <c r="AR79" s="35"/>
    </row>
    <row r="80" spans="1:44">
      <c r="A80" s="67" t="s">
        <v>407</v>
      </c>
      <c r="B80" s="68">
        <v>0.1096</v>
      </c>
      <c r="C80" s="68">
        <v>8.6900000000000005E-2</v>
      </c>
      <c r="D80" s="68">
        <v>5.5300000000000002E-2</v>
      </c>
      <c r="E80" s="68">
        <v>0.14460000000000001</v>
      </c>
      <c r="F80" s="68">
        <v>6.3100000000000003E-2</v>
      </c>
      <c r="G80" s="68">
        <v>2.2345000000000002</v>
      </c>
      <c r="H80" s="68">
        <v>4.5699999999999998E-2</v>
      </c>
      <c r="I80" s="68">
        <v>3.4500000000000003E-2</v>
      </c>
      <c r="J80" s="68">
        <v>0.2404</v>
      </c>
      <c r="K80" s="68">
        <v>5.3600000000000002E-2</v>
      </c>
      <c r="L80" s="68">
        <v>0.1108</v>
      </c>
      <c r="M80" s="68">
        <v>0.26939999999999997</v>
      </c>
      <c r="N80" s="68">
        <v>0.37069999999999997</v>
      </c>
      <c r="O80" s="68">
        <v>2.5999999999999999E-2</v>
      </c>
      <c r="P80" s="68">
        <v>0.20849999999999999</v>
      </c>
      <c r="Q80" s="68">
        <v>1.37E-2</v>
      </c>
      <c r="R80" s="68">
        <v>6.1400000000000003E-2</v>
      </c>
      <c r="S80" s="68">
        <v>2.4299999999999999E-2</v>
      </c>
      <c r="T80" s="68">
        <v>1.6500000000000001E-2</v>
      </c>
      <c r="U80" s="68">
        <v>5.2299999999999999E-2</v>
      </c>
      <c r="V80" s="68">
        <v>2.0000000000000001E-4</v>
      </c>
      <c r="W80" s="68">
        <v>0.2369</v>
      </c>
      <c r="X80" s="68">
        <v>0.1114</v>
      </c>
      <c r="Y80" s="68">
        <v>0</v>
      </c>
      <c r="Z80" s="68">
        <v>3.2000000000000001E-2</v>
      </c>
      <c r="AA80" s="68">
        <v>5.9999999999999995E-4</v>
      </c>
      <c r="AB80" s="68">
        <v>0.1237</v>
      </c>
      <c r="AC80" s="68">
        <v>0.19969999999999999</v>
      </c>
      <c r="AD80" s="68">
        <v>0.47110000000000002</v>
      </c>
      <c r="AE80" s="68">
        <v>2.3999999999999998E-3</v>
      </c>
      <c r="AF80" s="68">
        <v>0.12139999999999999</v>
      </c>
      <c r="AG80" s="68">
        <v>0.32319999999999999</v>
      </c>
      <c r="AH80" s="68">
        <v>6.1899999999999997E-2</v>
      </c>
      <c r="AI80" s="68">
        <v>5.3900000000000003E-2</v>
      </c>
      <c r="AJ80" s="68">
        <v>1.5900000000000001E-2</v>
      </c>
      <c r="AK80" s="68">
        <v>0.80740000000000001</v>
      </c>
      <c r="AL80" s="68">
        <v>3.4200000000000001E-2</v>
      </c>
      <c r="AM80" s="68">
        <v>5.6500000000000002E-2</v>
      </c>
      <c r="AN80" s="68">
        <v>0.10970000000000001</v>
      </c>
      <c r="AO80" s="68">
        <v>3.3799999999999997E-2</v>
      </c>
      <c r="AP80" s="68">
        <v>4.6199999999999998E-2</v>
      </c>
      <c r="AQ80" s="68">
        <v>0.1174</v>
      </c>
      <c r="AR80" s="35"/>
    </row>
    <row r="81" spans="1:44">
      <c r="A81" s="67" t="s">
        <v>408</v>
      </c>
      <c r="B81" s="68">
        <v>2.9899999999999999E-2</v>
      </c>
      <c r="C81" s="68">
        <v>0.26350000000000001</v>
      </c>
      <c r="D81" s="68">
        <v>0.16059999999999999</v>
      </c>
      <c r="E81" s="68">
        <v>5.74E-2</v>
      </c>
      <c r="F81" s="68">
        <v>0</v>
      </c>
      <c r="G81" s="68">
        <v>0</v>
      </c>
      <c r="H81" s="68">
        <v>0.1235</v>
      </c>
      <c r="I81" s="68">
        <v>5.2400000000000002E-2</v>
      </c>
      <c r="J81" s="68">
        <v>0</v>
      </c>
      <c r="K81" s="68">
        <v>7.0000000000000007E-2</v>
      </c>
      <c r="L81" s="68">
        <v>7.6E-3</v>
      </c>
      <c r="M81" s="68">
        <v>7.7299999999999994E-2</v>
      </c>
      <c r="N81" s="68">
        <v>0.27110000000000001</v>
      </c>
      <c r="O81" s="68">
        <v>4.7899999999999998E-2</v>
      </c>
      <c r="P81" s="68">
        <v>5.1499999999999997E-2</v>
      </c>
      <c r="Q81" s="68">
        <v>2.5000000000000001E-3</v>
      </c>
      <c r="R81" s="68">
        <v>3.0700000000000002E-2</v>
      </c>
      <c r="S81" s="68">
        <v>9.2999999999999999E-2</v>
      </c>
      <c r="T81" s="68">
        <v>1.2495000000000001</v>
      </c>
      <c r="U81" s="68">
        <v>1.8027</v>
      </c>
      <c r="V81" s="68">
        <v>0</v>
      </c>
      <c r="W81" s="68">
        <v>0</v>
      </c>
      <c r="X81" s="68">
        <v>0</v>
      </c>
      <c r="Y81" s="68">
        <v>0</v>
      </c>
      <c r="Z81" s="68">
        <v>9.2999999999999992E-3</v>
      </c>
      <c r="AA81" s="68">
        <v>0.48920000000000002</v>
      </c>
      <c r="AB81" s="68">
        <v>3.2599999999999997E-2</v>
      </c>
      <c r="AC81" s="68">
        <v>0.27050000000000002</v>
      </c>
      <c r="AD81" s="68">
        <v>6.1100000000000002E-2</v>
      </c>
      <c r="AE81" s="68">
        <v>0</v>
      </c>
      <c r="AF81" s="68">
        <v>6.2899999999999998E-2</v>
      </c>
      <c r="AG81" s="68">
        <v>0.1482</v>
      </c>
      <c r="AH81" s="68">
        <v>8.5900000000000004E-2</v>
      </c>
      <c r="AI81" s="68">
        <v>0.26190000000000002</v>
      </c>
      <c r="AJ81" s="68">
        <v>0</v>
      </c>
      <c r="AK81" s="68">
        <v>0.33069999999999999</v>
      </c>
      <c r="AL81" s="68">
        <v>0.10199999999999999</v>
      </c>
      <c r="AM81" s="68">
        <v>0.1147</v>
      </c>
      <c r="AN81" s="68">
        <v>3.2000000000000002E-3</v>
      </c>
      <c r="AO81" s="68">
        <v>6.6000000000000003E-2</v>
      </c>
      <c r="AP81" s="68">
        <v>0</v>
      </c>
      <c r="AQ81" s="68">
        <v>0.1109</v>
      </c>
      <c r="AR81" s="35"/>
    </row>
    <row r="82" spans="1:44">
      <c r="A82" s="67" t="s">
        <v>409</v>
      </c>
      <c r="B82" s="68">
        <v>1.4200000000000001E-2</v>
      </c>
      <c r="C82" s="68">
        <v>0</v>
      </c>
      <c r="D82" s="68">
        <v>1.8E-3</v>
      </c>
      <c r="E82" s="68">
        <v>5.9999999999999995E-4</v>
      </c>
      <c r="F82" s="68">
        <v>0</v>
      </c>
      <c r="G82" s="68">
        <v>0</v>
      </c>
      <c r="H82" s="68">
        <v>5.9999999999999995E-4</v>
      </c>
      <c r="I82" s="68">
        <v>0</v>
      </c>
      <c r="J82" s="68">
        <v>2.8999999999999998E-3</v>
      </c>
      <c r="K82" s="68">
        <v>0</v>
      </c>
      <c r="L82" s="68">
        <v>0</v>
      </c>
      <c r="M82" s="68">
        <v>2.0999999999999999E-3</v>
      </c>
      <c r="N82" s="68">
        <v>5.4999999999999997E-3</v>
      </c>
      <c r="O82" s="68">
        <v>3.5999999999999999E-3</v>
      </c>
      <c r="P82" s="68">
        <v>0</v>
      </c>
      <c r="Q82" s="68">
        <v>0</v>
      </c>
      <c r="R82" s="68">
        <v>8.9999999999999998E-4</v>
      </c>
      <c r="S82" s="68">
        <v>3.3E-3</v>
      </c>
      <c r="T82" s="68">
        <v>4.0000000000000002E-4</v>
      </c>
      <c r="U82" s="68">
        <v>2.5499999999999998E-2</v>
      </c>
      <c r="V82" s="68">
        <v>1</v>
      </c>
      <c r="W82" s="68">
        <v>6.0000000000000001E-3</v>
      </c>
      <c r="X82" s="68">
        <v>8.0000000000000004E-4</v>
      </c>
      <c r="Y82" s="68">
        <v>0</v>
      </c>
      <c r="Z82" s="68">
        <v>9.1000000000000004E-3</v>
      </c>
      <c r="AA82" s="68">
        <v>5.9999999999999995E-4</v>
      </c>
      <c r="AB82" s="68">
        <v>3.7000000000000002E-3</v>
      </c>
      <c r="AC82" s="68">
        <v>0</v>
      </c>
      <c r="AD82" s="68">
        <v>0.28170000000000001</v>
      </c>
      <c r="AE82" s="68">
        <v>0.1646</v>
      </c>
      <c r="AF82" s="68">
        <v>0</v>
      </c>
      <c r="AG82" s="68">
        <v>0.54039999999999999</v>
      </c>
      <c r="AH82" s="68">
        <v>6.9999999999999999E-4</v>
      </c>
      <c r="AI82" s="68">
        <v>2.5999999999999999E-3</v>
      </c>
      <c r="AJ82" s="68">
        <v>0.01</v>
      </c>
      <c r="AK82" s="68">
        <v>4.5999999999999999E-3</v>
      </c>
      <c r="AL82" s="68">
        <v>5.4000000000000003E-3</v>
      </c>
      <c r="AM82" s="68">
        <v>1.6000000000000001E-3</v>
      </c>
      <c r="AN82" s="68">
        <v>5.0000000000000001E-4</v>
      </c>
      <c r="AO82" s="68">
        <v>1.54E-2</v>
      </c>
      <c r="AP82" s="68">
        <v>5.3100000000000001E-2</v>
      </c>
      <c r="AQ82" s="68">
        <v>7.7000000000000002E-3</v>
      </c>
      <c r="AR82" s="35"/>
    </row>
    <row r="83" spans="1:44">
      <c r="A83" s="67" t="s">
        <v>410</v>
      </c>
      <c r="B83" s="68">
        <v>2.3E-2</v>
      </c>
      <c r="C83" s="68">
        <v>0</v>
      </c>
      <c r="D83" s="68">
        <v>1.2999999999999999E-3</v>
      </c>
      <c r="E83" s="68">
        <v>0.44290000000000002</v>
      </c>
      <c r="F83" s="68">
        <v>0</v>
      </c>
      <c r="G83" s="68">
        <v>0</v>
      </c>
      <c r="H83" s="68">
        <v>1.6999999999999999E-3</v>
      </c>
      <c r="I83" s="68">
        <v>0</v>
      </c>
      <c r="J83" s="68">
        <v>2.2000000000000001E-3</v>
      </c>
      <c r="K83" s="68">
        <v>0</v>
      </c>
      <c r="L83" s="68">
        <v>0</v>
      </c>
      <c r="M83" s="68">
        <v>1.1000000000000001E-3</v>
      </c>
      <c r="N83" s="68">
        <v>0</v>
      </c>
      <c r="O83" s="68">
        <v>3.0000000000000001E-3</v>
      </c>
      <c r="P83" s="68">
        <v>0</v>
      </c>
      <c r="Q83" s="68">
        <v>0</v>
      </c>
      <c r="R83" s="68">
        <v>0</v>
      </c>
      <c r="S83" s="68">
        <v>6.4000000000000003E-3</v>
      </c>
      <c r="T83" s="68">
        <v>1E-4</v>
      </c>
      <c r="U83" s="68">
        <v>0</v>
      </c>
      <c r="V83" s="68">
        <v>1</v>
      </c>
      <c r="W83" s="68">
        <v>3.27E-2</v>
      </c>
      <c r="X83" s="68">
        <v>0.34770000000000001</v>
      </c>
      <c r="Y83" s="68">
        <v>0</v>
      </c>
      <c r="Z83" s="68">
        <v>4.0599999999999997E-2</v>
      </c>
      <c r="AA83" s="68">
        <v>0</v>
      </c>
      <c r="AB83" s="68">
        <v>2.93E-2</v>
      </c>
      <c r="AC83" s="68">
        <v>0</v>
      </c>
      <c r="AD83" s="68">
        <v>0</v>
      </c>
      <c r="AE83" s="68">
        <v>0</v>
      </c>
      <c r="AF83" s="68">
        <v>0</v>
      </c>
      <c r="AG83" s="68">
        <v>0.11600000000000001</v>
      </c>
      <c r="AH83" s="68">
        <v>1</v>
      </c>
      <c r="AI83" s="68">
        <v>1.5299999999999999E-2</v>
      </c>
      <c r="AJ83" s="68">
        <v>1</v>
      </c>
      <c r="AK83" s="68">
        <v>0</v>
      </c>
      <c r="AL83" s="68">
        <v>7.7000000000000002E-3</v>
      </c>
      <c r="AM83" s="68">
        <v>4.7999999999999996E-3</v>
      </c>
      <c r="AN83" s="68">
        <v>0</v>
      </c>
      <c r="AO83" s="68">
        <v>0</v>
      </c>
      <c r="AP83" s="68">
        <v>0</v>
      </c>
      <c r="AQ83" s="68">
        <v>8.8000000000000005E-3</v>
      </c>
      <c r="AR83" s="35"/>
    </row>
    <row r="84" spans="1:44">
      <c r="A84" s="67" t="s">
        <v>411</v>
      </c>
      <c r="B84" s="68">
        <v>1.8599999999999998E-2</v>
      </c>
      <c r="C84" s="68">
        <v>0</v>
      </c>
      <c r="D84" s="68">
        <v>1.5E-3</v>
      </c>
      <c r="E84" s="68">
        <v>2.0999999999999999E-3</v>
      </c>
      <c r="F84" s="68">
        <v>0</v>
      </c>
      <c r="G84" s="68">
        <v>0</v>
      </c>
      <c r="H84" s="68">
        <v>8.9999999999999998E-4</v>
      </c>
      <c r="I84" s="68">
        <v>0</v>
      </c>
      <c r="J84" s="68">
        <v>2.5000000000000001E-3</v>
      </c>
      <c r="K84" s="68">
        <v>0</v>
      </c>
      <c r="L84" s="68">
        <v>0</v>
      </c>
      <c r="M84" s="68">
        <v>1.1999999999999999E-3</v>
      </c>
      <c r="N84" s="68">
        <v>5.4999999999999997E-3</v>
      </c>
      <c r="O84" s="68">
        <v>3.5000000000000001E-3</v>
      </c>
      <c r="P84" s="68">
        <v>0</v>
      </c>
      <c r="Q84" s="68">
        <v>0</v>
      </c>
      <c r="R84" s="68">
        <v>8.0000000000000004E-4</v>
      </c>
      <c r="S84" s="68">
        <v>4.7000000000000002E-3</v>
      </c>
      <c r="T84" s="68">
        <v>2.0000000000000001E-4</v>
      </c>
      <c r="U84" s="68">
        <v>6.9999999999999999E-4</v>
      </c>
      <c r="V84" s="68">
        <v>1</v>
      </c>
      <c r="W84" s="68">
        <v>2.7300000000000001E-2</v>
      </c>
      <c r="X84" s="68">
        <v>0.16900000000000001</v>
      </c>
      <c r="Y84" s="68">
        <v>0</v>
      </c>
      <c r="Z84" s="68">
        <v>1.1299999999999999E-2</v>
      </c>
      <c r="AA84" s="68">
        <v>1E-4</v>
      </c>
      <c r="AB84" s="68">
        <v>2.3199999999999998E-2</v>
      </c>
      <c r="AC84" s="68">
        <v>0</v>
      </c>
      <c r="AD84" s="68">
        <v>0.28170000000000001</v>
      </c>
      <c r="AE84" s="68">
        <v>0.1646</v>
      </c>
      <c r="AF84" s="68">
        <v>0</v>
      </c>
      <c r="AG84" s="68">
        <v>0.29859999999999998</v>
      </c>
      <c r="AH84" s="68">
        <v>6.9999999999999999E-4</v>
      </c>
      <c r="AI84" s="68">
        <v>1.2E-2</v>
      </c>
      <c r="AJ84" s="68">
        <v>3.5200000000000002E-2</v>
      </c>
      <c r="AK84" s="68">
        <v>4.5999999999999999E-3</v>
      </c>
      <c r="AL84" s="68">
        <v>5.4999999999999997E-3</v>
      </c>
      <c r="AM84" s="68">
        <v>3.0000000000000001E-3</v>
      </c>
      <c r="AN84" s="68">
        <v>5.0000000000000001E-4</v>
      </c>
      <c r="AO84" s="68">
        <v>1.35E-2</v>
      </c>
      <c r="AP84" s="68">
        <v>5.2600000000000001E-2</v>
      </c>
      <c r="AQ84" s="68">
        <v>8.0999999999999996E-3</v>
      </c>
      <c r="AR84" s="35"/>
    </row>
    <row r="85" spans="1:44">
      <c r="A85" s="67" t="s">
        <v>412</v>
      </c>
      <c r="B85" s="68">
        <v>0</v>
      </c>
      <c r="C85" s="68">
        <v>1E-3</v>
      </c>
      <c r="D85" s="68">
        <v>0</v>
      </c>
      <c r="E85" s="68">
        <v>0</v>
      </c>
      <c r="F85" s="68">
        <v>0</v>
      </c>
      <c r="G85" s="68">
        <v>0</v>
      </c>
      <c r="H85" s="68">
        <v>0</v>
      </c>
      <c r="I85" s="68">
        <v>0</v>
      </c>
      <c r="J85" s="68">
        <v>0</v>
      </c>
      <c r="K85" s="68">
        <v>0</v>
      </c>
      <c r="L85" s="68">
        <v>0</v>
      </c>
      <c r="M85" s="68">
        <v>0</v>
      </c>
      <c r="N85" s="68">
        <v>0</v>
      </c>
      <c r="O85" s="68">
        <v>0</v>
      </c>
      <c r="P85" s="68">
        <v>0</v>
      </c>
      <c r="Q85" s="68">
        <v>0</v>
      </c>
      <c r="R85" s="68">
        <v>0</v>
      </c>
      <c r="S85" s="68">
        <v>0</v>
      </c>
      <c r="T85" s="68">
        <v>0</v>
      </c>
      <c r="U85" s="68">
        <v>0</v>
      </c>
      <c r="V85" s="68">
        <v>0</v>
      </c>
      <c r="W85" s="68">
        <v>0</v>
      </c>
      <c r="X85" s="68">
        <v>0</v>
      </c>
      <c r="Y85" s="68">
        <v>0</v>
      </c>
      <c r="Z85" s="68">
        <v>0</v>
      </c>
      <c r="AA85" s="68">
        <v>0</v>
      </c>
      <c r="AB85" s="68">
        <v>0</v>
      </c>
      <c r="AC85" s="68">
        <v>0</v>
      </c>
      <c r="AD85" s="68">
        <v>0</v>
      </c>
      <c r="AE85" s="68">
        <v>0</v>
      </c>
      <c r="AF85" s="68">
        <v>0</v>
      </c>
      <c r="AG85" s="68">
        <v>0</v>
      </c>
      <c r="AH85" s="68">
        <v>0</v>
      </c>
      <c r="AI85" s="68">
        <v>0</v>
      </c>
      <c r="AJ85" s="68">
        <v>0</v>
      </c>
      <c r="AK85" s="68">
        <v>0</v>
      </c>
      <c r="AL85" s="68">
        <v>0</v>
      </c>
      <c r="AM85" s="68">
        <v>0</v>
      </c>
      <c r="AN85" s="68">
        <v>0</v>
      </c>
      <c r="AO85" s="68">
        <v>0</v>
      </c>
      <c r="AP85" s="68">
        <v>0</v>
      </c>
      <c r="AQ85" s="68">
        <v>5.0000000000000001E-4</v>
      </c>
      <c r="AR85" s="35"/>
    </row>
    <row r="86" spans="1:44">
      <c r="A86" s="67" t="s">
        <v>413</v>
      </c>
      <c r="B86" s="68">
        <v>1.2500000000000001E-2</v>
      </c>
      <c r="C86" s="68">
        <v>3.2800000000000003E-2</v>
      </c>
      <c r="D86" s="68">
        <v>8.3999999999999995E-3</v>
      </c>
      <c r="E86" s="68">
        <v>0.01</v>
      </c>
      <c r="F86" s="68">
        <v>9.7999999999999997E-3</v>
      </c>
      <c r="G86" s="68">
        <v>1.41E-2</v>
      </c>
      <c r="H86" s="68">
        <v>1.41E-2</v>
      </c>
      <c r="I86" s="68">
        <v>2.1700000000000001E-2</v>
      </c>
      <c r="J86" s="68">
        <v>1.6E-2</v>
      </c>
      <c r="K86" s="68">
        <v>1.5699999999999999E-2</v>
      </c>
      <c r="L86" s="68">
        <v>1.49E-2</v>
      </c>
      <c r="M86" s="68">
        <v>1.6799999999999999E-2</v>
      </c>
      <c r="N86" s="68">
        <v>1.9400000000000001E-2</v>
      </c>
      <c r="O86" s="68">
        <v>8.0999999999999996E-3</v>
      </c>
      <c r="P86" s="68">
        <v>3.1899999999999998E-2</v>
      </c>
      <c r="Q86" s="68">
        <v>7.7000000000000002E-3</v>
      </c>
      <c r="R86" s="68">
        <v>1.5900000000000001E-2</v>
      </c>
      <c r="S86" s="68">
        <v>1.8599999999999998E-2</v>
      </c>
      <c r="T86" s="68">
        <v>1.9599999999999999E-2</v>
      </c>
      <c r="U86" s="68">
        <v>1.6500000000000001E-2</v>
      </c>
      <c r="V86" s="68">
        <v>1.6500000000000001E-2</v>
      </c>
      <c r="W86" s="68">
        <v>2.1700000000000001E-2</v>
      </c>
      <c r="X86" s="68">
        <v>1.23E-2</v>
      </c>
      <c r="Y86" s="68">
        <v>2.3300000000000001E-2</v>
      </c>
      <c r="Z86" s="68">
        <v>1.78E-2</v>
      </c>
      <c r="AA86" s="68">
        <v>3.2199999999999999E-2</v>
      </c>
      <c r="AB86" s="68">
        <v>3.1300000000000001E-2</v>
      </c>
      <c r="AC86" s="68">
        <v>1.7299999999999999E-2</v>
      </c>
      <c r="AD86" s="68">
        <v>4.7100000000000003E-2</v>
      </c>
      <c r="AE86" s="68">
        <v>1.8700000000000001E-2</v>
      </c>
      <c r="AF86" s="68">
        <v>2.7E-2</v>
      </c>
      <c r="AG86" s="68">
        <v>1.6799999999999999E-2</v>
      </c>
      <c r="AH86" s="68">
        <v>2.1000000000000001E-2</v>
      </c>
      <c r="AI86" s="68">
        <v>1.4800000000000001E-2</v>
      </c>
      <c r="AJ86" s="68">
        <v>1.17E-2</v>
      </c>
      <c r="AK86" s="68">
        <v>3.78E-2</v>
      </c>
      <c r="AL86" s="68">
        <v>1.7500000000000002E-2</v>
      </c>
      <c r="AM86" s="68">
        <v>2.41E-2</v>
      </c>
      <c r="AN86" s="68">
        <v>1.5699999999999999E-2</v>
      </c>
      <c r="AO86" s="68">
        <v>7.7000000000000002E-3</v>
      </c>
      <c r="AP86" s="68">
        <v>1.4E-2</v>
      </c>
      <c r="AQ86" s="68">
        <v>1.8200000000000001E-2</v>
      </c>
      <c r="AR86" s="35"/>
    </row>
    <row r="87" spans="1:44">
      <c r="A87" s="67" t="s">
        <v>414</v>
      </c>
      <c r="B87" s="68">
        <v>5.3499999999999999E-2</v>
      </c>
      <c r="C87" s="68">
        <v>5.6099999999999997E-2</v>
      </c>
      <c r="D87" s="68">
        <v>5.45E-2</v>
      </c>
      <c r="E87" s="68">
        <v>6.2899999999999998E-2</v>
      </c>
      <c r="F87" s="68">
        <v>3.9300000000000002E-2</v>
      </c>
      <c r="G87" s="68">
        <v>6.3299999999999995E-2</v>
      </c>
      <c r="H87" s="68">
        <v>5.8900000000000001E-2</v>
      </c>
      <c r="I87" s="68">
        <v>5.4100000000000002E-2</v>
      </c>
      <c r="J87" s="68">
        <v>6.2199999999999998E-2</v>
      </c>
      <c r="K87" s="68">
        <v>5.8500000000000003E-2</v>
      </c>
      <c r="L87" s="68">
        <v>5.8200000000000002E-2</v>
      </c>
      <c r="M87" s="68">
        <v>5.3900000000000003E-2</v>
      </c>
      <c r="N87" s="68">
        <v>7.6200000000000004E-2</v>
      </c>
      <c r="O87" s="68">
        <v>6.7299999999999999E-2</v>
      </c>
      <c r="P87" s="68">
        <v>6.1800000000000001E-2</v>
      </c>
      <c r="Q87" s="68">
        <v>6.6199999999999995E-2</v>
      </c>
      <c r="R87" s="68">
        <v>7.2999999999999995E-2</v>
      </c>
      <c r="S87" s="68">
        <v>5.6399999999999999E-2</v>
      </c>
      <c r="T87" s="68">
        <v>6.0699999999999997E-2</v>
      </c>
      <c r="U87" s="68">
        <v>7.6399999999999996E-2</v>
      </c>
      <c r="V87" s="68">
        <v>6.9599999999999995E-2</v>
      </c>
      <c r="W87" s="68">
        <v>5.9799999999999999E-2</v>
      </c>
      <c r="X87" s="68">
        <v>6.8599999999999994E-2</v>
      </c>
      <c r="Y87" s="68">
        <v>6.6299999999999998E-2</v>
      </c>
      <c r="Z87" s="68">
        <v>5.1200000000000002E-2</v>
      </c>
      <c r="AA87" s="68">
        <v>7.0199999999999999E-2</v>
      </c>
      <c r="AB87" s="68">
        <v>5.7500000000000002E-2</v>
      </c>
      <c r="AC87" s="68">
        <v>6.0999999999999999E-2</v>
      </c>
      <c r="AD87" s="68">
        <v>7.4099999999999999E-2</v>
      </c>
      <c r="AE87" s="68">
        <v>5.4800000000000001E-2</v>
      </c>
      <c r="AF87" s="68">
        <v>6.3700000000000007E-2</v>
      </c>
      <c r="AG87" s="68">
        <v>5.9400000000000001E-2</v>
      </c>
      <c r="AH87" s="68">
        <v>6.9800000000000001E-2</v>
      </c>
      <c r="AI87" s="68">
        <v>7.51E-2</v>
      </c>
      <c r="AJ87" s="68">
        <v>5.96E-2</v>
      </c>
      <c r="AK87" s="68">
        <v>6.83E-2</v>
      </c>
      <c r="AL87" s="68">
        <v>5.5300000000000002E-2</v>
      </c>
      <c r="AM87" s="68">
        <v>6.8500000000000005E-2</v>
      </c>
      <c r="AN87" s="68">
        <v>5.9900000000000002E-2</v>
      </c>
      <c r="AO87" s="68">
        <v>4.4600000000000001E-2</v>
      </c>
      <c r="AP87" s="68">
        <v>5.33E-2</v>
      </c>
      <c r="AQ87" s="68">
        <v>5.9499999999999997E-2</v>
      </c>
      <c r="AR87" s="35"/>
    </row>
    <row r="88" spans="1:44">
      <c r="A88" s="67" t="s">
        <v>415</v>
      </c>
      <c r="B88" s="68">
        <v>0</v>
      </c>
      <c r="C88" s="68">
        <v>0</v>
      </c>
      <c r="D88" s="68">
        <v>2.5999999999999999E-3</v>
      </c>
      <c r="E88" s="68">
        <v>2.3999999999999998E-3</v>
      </c>
      <c r="F88" s="68">
        <v>0</v>
      </c>
      <c r="G88" s="68">
        <v>2.5700000000000001E-2</v>
      </c>
      <c r="H88" s="68">
        <v>0</v>
      </c>
      <c r="I88" s="68">
        <v>0</v>
      </c>
      <c r="J88" s="68">
        <v>1.15E-2</v>
      </c>
      <c r="K88" s="68">
        <v>0</v>
      </c>
      <c r="L88" s="68">
        <v>0</v>
      </c>
      <c r="M88" s="68">
        <v>0</v>
      </c>
      <c r="N88" s="68">
        <v>7.7000000000000002E-3</v>
      </c>
      <c r="O88" s="68">
        <v>0</v>
      </c>
      <c r="P88" s="68">
        <v>5.4999999999999997E-3</v>
      </c>
      <c r="Q88" s="68">
        <v>0</v>
      </c>
      <c r="R88" s="68">
        <v>1.2999999999999999E-3</v>
      </c>
      <c r="S88" s="68">
        <v>1E-4</v>
      </c>
      <c r="T88" s="68">
        <v>0</v>
      </c>
      <c r="U88" s="68">
        <v>1.4200000000000001E-2</v>
      </c>
      <c r="V88" s="68">
        <v>0</v>
      </c>
      <c r="W88" s="68">
        <v>2.0000000000000001E-4</v>
      </c>
      <c r="X88" s="68">
        <v>2.2000000000000001E-3</v>
      </c>
      <c r="Y88" s="68">
        <v>0</v>
      </c>
      <c r="Z88" s="68">
        <v>1.43E-2</v>
      </c>
      <c r="AA88" s="68">
        <v>0</v>
      </c>
      <c r="AB88" s="68">
        <v>0</v>
      </c>
      <c r="AC88" s="68">
        <v>0</v>
      </c>
      <c r="AD88" s="68">
        <v>0</v>
      </c>
      <c r="AE88" s="68">
        <v>0</v>
      </c>
      <c r="AF88" s="68">
        <v>0</v>
      </c>
      <c r="AG88" s="68">
        <v>0</v>
      </c>
      <c r="AH88" s="68">
        <v>0</v>
      </c>
      <c r="AI88" s="68">
        <v>0</v>
      </c>
      <c r="AJ88" s="68">
        <v>0</v>
      </c>
      <c r="AK88" s="68">
        <v>0</v>
      </c>
      <c r="AL88" s="68">
        <v>0</v>
      </c>
      <c r="AM88" s="68">
        <v>0</v>
      </c>
      <c r="AN88" s="68">
        <v>0</v>
      </c>
      <c r="AO88" s="68">
        <v>0</v>
      </c>
      <c r="AP88" s="68">
        <v>0</v>
      </c>
      <c r="AQ88" s="68">
        <v>1.9E-3</v>
      </c>
      <c r="AR88" s="35"/>
    </row>
    <row r="89" spans="1:44">
      <c r="A89" s="67" t="s">
        <v>416</v>
      </c>
      <c r="B89" s="68">
        <v>0</v>
      </c>
      <c r="C89" s="68">
        <v>0</v>
      </c>
      <c r="D89" s="68">
        <v>0</v>
      </c>
      <c r="E89" s="68">
        <v>0</v>
      </c>
      <c r="F89" s="68">
        <v>1.38E-2</v>
      </c>
      <c r="G89" s="68">
        <v>7.4000000000000003E-3</v>
      </c>
      <c r="H89" s="68">
        <v>1.7000000000000001E-2</v>
      </c>
      <c r="I89" s="68">
        <v>0</v>
      </c>
      <c r="J89" s="68">
        <v>0</v>
      </c>
      <c r="K89" s="68">
        <v>0</v>
      </c>
      <c r="L89" s="68">
        <v>0</v>
      </c>
      <c r="M89" s="68">
        <v>0</v>
      </c>
      <c r="N89" s="68">
        <v>0</v>
      </c>
      <c r="O89" s="68">
        <v>6.4999999999999997E-3</v>
      </c>
      <c r="P89" s="68">
        <v>0</v>
      </c>
      <c r="Q89" s="68">
        <v>0</v>
      </c>
      <c r="R89" s="68">
        <v>0</v>
      </c>
      <c r="S89" s="68">
        <v>0</v>
      </c>
      <c r="T89" s="68">
        <v>4.0000000000000001E-3</v>
      </c>
      <c r="U89" s="68">
        <v>1.21E-2</v>
      </c>
      <c r="V89" s="68">
        <v>0</v>
      </c>
      <c r="W89" s="68">
        <v>0</v>
      </c>
      <c r="X89" s="68">
        <v>0</v>
      </c>
      <c r="Y89" s="68">
        <v>0</v>
      </c>
      <c r="Z89" s="68">
        <v>5.3E-3</v>
      </c>
      <c r="AA89" s="68">
        <v>1.06E-2</v>
      </c>
      <c r="AB89" s="68">
        <v>1.26E-2</v>
      </c>
      <c r="AC89" s="68">
        <v>5.5599999999999997E-2</v>
      </c>
      <c r="AD89" s="68">
        <v>0</v>
      </c>
      <c r="AE89" s="68">
        <v>0</v>
      </c>
      <c r="AF89" s="68">
        <v>0</v>
      </c>
      <c r="AG89" s="68">
        <v>0</v>
      </c>
      <c r="AH89" s="68">
        <v>0</v>
      </c>
      <c r="AI89" s="68">
        <v>0</v>
      </c>
      <c r="AJ89" s="68">
        <v>5.62E-2</v>
      </c>
      <c r="AK89" s="68">
        <v>0</v>
      </c>
      <c r="AL89" s="68">
        <v>2.8400000000000002E-2</v>
      </c>
      <c r="AM89" s="68">
        <v>0</v>
      </c>
      <c r="AN89" s="68">
        <v>0</v>
      </c>
      <c r="AO89" s="68">
        <v>0</v>
      </c>
      <c r="AP89" s="68">
        <v>0</v>
      </c>
      <c r="AQ89" s="68">
        <v>3.7000000000000002E-3</v>
      </c>
      <c r="AR89" s="35"/>
    </row>
    <row r="90" spans="1:44">
      <c r="A90" s="59" t="s">
        <v>417</v>
      </c>
      <c r="B90" s="69"/>
      <c r="C90" s="69"/>
      <c r="D90" s="69"/>
      <c r="E90" s="69"/>
      <c r="F90" s="69"/>
      <c r="G90" s="69"/>
      <c r="H90" s="70"/>
      <c r="I90" s="70"/>
      <c r="J90" s="70"/>
      <c r="K90" s="69"/>
      <c r="L90" s="69"/>
      <c r="M90" s="69"/>
      <c r="N90" s="69"/>
      <c r="O90" s="69"/>
      <c r="P90" s="70"/>
      <c r="Q90" s="70"/>
      <c r="R90" s="70"/>
      <c r="S90" s="69"/>
      <c r="T90" s="69"/>
      <c r="U90" s="69"/>
      <c r="V90" s="69"/>
      <c r="W90" s="69"/>
      <c r="X90" s="70"/>
      <c r="Y90" s="70"/>
      <c r="Z90" s="70"/>
      <c r="AA90" s="69"/>
      <c r="AB90" s="69"/>
      <c r="AC90" s="69"/>
      <c r="AD90" s="69"/>
      <c r="AE90" s="69"/>
      <c r="AF90" s="70"/>
      <c r="AG90" s="70"/>
      <c r="AH90" s="70"/>
      <c r="AI90" s="70"/>
      <c r="AJ90" s="70"/>
      <c r="AK90" s="70"/>
      <c r="AL90" s="70"/>
      <c r="AM90" s="70"/>
      <c r="AN90" s="70"/>
      <c r="AO90" s="70"/>
      <c r="AP90" s="70"/>
      <c r="AQ90" s="70"/>
      <c r="AR90" s="35"/>
    </row>
    <row r="91" spans="1:44">
      <c r="A91" s="59" t="s">
        <v>418</v>
      </c>
      <c r="B91" s="69"/>
      <c r="C91" s="69"/>
      <c r="D91" s="69"/>
      <c r="E91" s="69"/>
      <c r="F91" s="69"/>
      <c r="G91" s="69"/>
      <c r="H91" s="70"/>
      <c r="I91" s="70"/>
      <c r="J91" s="70"/>
      <c r="K91" s="69"/>
      <c r="L91" s="69"/>
      <c r="M91" s="69"/>
      <c r="N91" s="69"/>
      <c r="O91" s="69"/>
      <c r="P91" s="70"/>
      <c r="Q91" s="70"/>
      <c r="R91" s="70"/>
      <c r="S91" s="69"/>
      <c r="T91" s="69"/>
      <c r="U91" s="69"/>
      <c r="V91" s="69"/>
      <c r="W91" s="69"/>
      <c r="X91" s="70"/>
      <c r="Y91" s="70"/>
      <c r="Z91" s="70"/>
      <c r="AA91" s="69"/>
      <c r="AB91" s="69"/>
      <c r="AC91" s="69"/>
      <c r="AD91" s="69"/>
      <c r="AE91" s="69"/>
      <c r="AF91" s="70"/>
      <c r="AG91" s="70"/>
      <c r="AH91" s="70"/>
      <c r="AI91" s="70"/>
      <c r="AJ91" s="70"/>
      <c r="AK91" s="70"/>
      <c r="AL91" s="70"/>
      <c r="AM91" s="70"/>
      <c r="AN91" s="70"/>
      <c r="AO91" s="70"/>
      <c r="AP91" s="70"/>
      <c r="AQ91" s="70"/>
      <c r="AR91" s="35"/>
    </row>
    <row r="92" spans="1:44">
      <c r="A92" s="67" t="s">
        <v>419</v>
      </c>
      <c r="B92" s="68">
        <v>5.4600000000000003E-2</v>
      </c>
      <c r="C92" s="68">
        <v>5.62E-2</v>
      </c>
      <c r="D92" s="68">
        <v>5.04E-2</v>
      </c>
      <c r="E92" s="68">
        <v>6.7199999999999996E-2</v>
      </c>
      <c r="F92" s="68">
        <v>4.9200000000000001E-2</v>
      </c>
      <c r="G92" s="68">
        <v>3.7600000000000001E-2</v>
      </c>
      <c r="H92" s="68">
        <v>8.14E-2</v>
      </c>
      <c r="I92" s="68">
        <v>6.4500000000000002E-2</v>
      </c>
      <c r="J92" s="68">
        <v>4.7500000000000001E-2</v>
      </c>
      <c r="K92" s="68">
        <v>4.9000000000000002E-2</v>
      </c>
      <c r="L92" s="68">
        <v>5.67E-2</v>
      </c>
      <c r="M92" s="68">
        <v>6.4500000000000002E-2</v>
      </c>
      <c r="N92" s="68">
        <v>9.9000000000000005E-2</v>
      </c>
      <c r="O92" s="68">
        <v>5.28E-2</v>
      </c>
      <c r="P92" s="68">
        <v>4.5400000000000003E-2</v>
      </c>
      <c r="Q92" s="68">
        <v>6.0699999999999997E-2</v>
      </c>
      <c r="R92" s="68">
        <v>4.5499999999999999E-2</v>
      </c>
      <c r="S92" s="68">
        <v>9.0800000000000006E-2</v>
      </c>
      <c r="T92" s="68">
        <v>7.3400000000000007E-2</v>
      </c>
      <c r="U92" s="68">
        <v>9.1399999999999995E-2</v>
      </c>
      <c r="V92" s="68">
        <v>3.6700000000000003E-2</v>
      </c>
      <c r="W92" s="68">
        <v>5.2299999999999999E-2</v>
      </c>
      <c r="X92" s="68">
        <v>5.3900000000000003E-2</v>
      </c>
      <c r="Y92" s="68">
        <v>5.7700000000000001E-2</v>
      </c>
      <c r="Z92" s="68">
        <v>6.0499999999999998E-2</v>
      </c>
      <c r="AA92" s="68">
        <v>6.4899999999999999E-2</v>
      </c>
      <c r="AB92" s="68">
        <v>4.0500000000000001E-2</v>
      </c>
      <c r="AC92" s="68">
        <v>7.8100000000000003E-2</v>
      </c>
      <c r="AD92" s="68">
        <v>0.11310000000000001</v>
      </c>
      <c r="AE92" s="68">
        <v>6.2700000000000006E-2</v>
      </c>
      <c r="AF92" s="68">
        <v>4.6699999999999998E-2</v>
      </c>
      <c r="AG92" s="68">
        <v>7.3200000000000001E-2</v>
      </c>
      <c r="AH92" s="68">
        <v>7.6799999999999993E-2</v>
      </c>
      <c r="AI92" s="68">
        <v>0.1043</v>
      </c>
      <c r="AJ92" s="68">
        <v>7.6300000000000007E-2</v>
      </c>
      <c r="AK92" s="68">
        <v>8.6800000000000002E-2</v>
      </c>
      <c r="AL92" s="68">
        <v>5.8700000000000002E-2</v>
      </c>
      <c r="AM92" s="68">
        <v>0.1027</v>
      </c>
      <c r="AN92" s="68">
        <v>5.1400000000000001E-2</v>
      </c>
      <c r="AO92" s="68">
        <v>9.3700000000000006E-2</v>
      </c>
      <c r="AP92" s="68">
        <v>8.6199999999999999E-2</v>
      </c>
      <c r="AQ92" s="68">
        <v>5.7700000000000001E-2</v>
      </c>
      <c r="AR92" s="35"/>
    </row>
    <row r="93" spans="1:44">
      <c r="A93" s="67" t="s">
        <v>420</v>
      </c>
      <c r="B93" s="68">
        <v>7.6200000000000004E-2</v>
      </c>
      <c r="C93" s="68">
        <v>7.5399999999999995E-2</v>
      </c>
      <c r="D93" s="68">
        <v>6.1400000000000003E-2</v>
      </c>
      <c r="E93" s="68">
        <v>8.8599999999999998E-2</v>
      </c>
      <c r="F93" s="68">
        <v>5.8700000000000002E-2</v>
      </c>
      <c r="G93" s="68">
        <v>4.6100000000000002E-2</v>
      </c>
      <c r="H93" s="68">
        <v>9.4600000000000004E-2</v>
      </c>
      <c r="I93" s="68">
        <v>7.7100000000000002E-2</v>
      </c>
      <c r="J93" s="68">
        <v>5.7599999999999998E-2</v>
      </c>
      <c r="K93" s="68">
        <v>5.79E-2</v>
      </c>
      <c r="L93" s="68">
        <v>6.5600000000000006E-2</v>
      </c>
      <c r="M93" s="68">
        <v>7.0199999999999999E-2</v>
      </c>
      <c r="N93" s="68">
        <v>0.12640000000000001</v>
      </c>
      <c r="O93" s="68">
        <v>6.8599999999999994E-2</v>
      </c>
      <c r="P93" s="68">
        <v>5.4699999999999999E-2</v>
      </c>
      <c r="Q93" s="68">
        <v>8.2199999999999995E-2</v>
      </c>
      <c r="R93" s="68">
        <v>5.4300000000000001E-2</v>
      </c>
      <c r="S93" s="68">
        <v>0.1147</v>
      </c>
      <c r="T93" s="68">
        <v>8.14E-2</v>
      </c>
      <c r="U93" s="68">
        <v>0.12280000000000001</v>
      </c>
      <c r="V93" s="68">
        <v>4.3200000000000002E-2</v>
      </c>
      <c r="W93" s="68">
        <v>5.8799999999999998E-2</v>
      </c>
      <c r="X93" s="68">
        <v>6.8599999999999994E-2</v>
      </c>
      <c r="Y93" s="68">
        <v>6.5699999999999995E-2</v>
      </c>
      <c r="Z93" s="68">
        <v>7.1599999999999997E-2</v>
      </c>
      <c r="AA93" s="68">
        <v>7.7700000000000005E-2</v>
      </c>
      <c r="AB93" s="68">
        <v>4.6199999999999998E-2</v>
      </c>
      <c r="AC93" s="68">
        <v>0.1009</v>
      </c>
      <c r="AD93" s="68">
        <v>0.13569999999999999</v>
      </c>
      <c r="AE93" s="68">
        <v>7.17E-2</v>
      </c>
      <c r="AF93" s="68">
        <v>5.6599999999999998E-2</v>
      </c>
      <c r="AG93" s="68">
        <v>8.1600000000000006E-2</v>
      </c>
      <c r="AH93" s="68">
        <v>9.74E-2</v>
      </c>
      <c r="AI93" s="68">
        <v>0.1353</v>
      </c>
      <c r="AJ93" s="68">
        <v>9.35E-2</v>
      </c>
      <c r="AK93" s="68">
        <v>9.7199999999999995E-2</v>
      </c>
      <c r="AL93" s="68">
        <v>6.9599999999999995E-2</v>
      </c>
      <c r="AM93" s="68">
        <v>0.1195</v>
      </c>
      <c r="AN93" s="68">
        <v>5.8900000000000001E-2</v>
      </c>
      <c r="AO93" s="68">
        <v>0.1176</v>
      </c>
      <c r="AP93" s="68">
        <v>0.1075</v>
      </c>
      <c r="AQ93" s="68">
        <v>7.1800000000000003E-2</v>
      </c>
      <c r="AR93" s="35"/>
    </row>
    <row r="94" spans="1:44">
      <c r="A94" s="67" t="s">
        <v>421</v>
      </c>
      <c r="B94" s="68">
        <v>7.85E-2</v>
      </c>
      <c r="C94" s="68">
        <v>8.0299999999999996E-2</v>
      </c>
      <c r="D94" s="68">
        <v>7.3800000000000004E-2</v>
      </c>
      <c r="E94" s="68">
        <v>9.7799999999999998E-2</v>
      </c>
      <c r="F94" s="68">
        <v>7.6300000000000007E-2</v>
      </c>
      <c r="G94" s="68">
        <v>5.4600000000000003E-2</v>
      </c>
      <c r="H94" s="68">
        <v>0.10589999999999999</v>
      </c>
      <c r="I94" s="68">
        <v>8.2400000000000001E-2</v>
      </c>
      <c r="J94" s="68">
        <v>5.8799999999999998E-2</v>
      </c>
      <c r="K94" s="68">
        <v>6.5100000000000005E-2</v>
      </c>
      <c r="L94" s="68">
        <v>7.6100000000000001E-2</v>
      </c>
      <c r="M94" s="68">
        <v>7.7799999999999994E-2</v>
      </c>
      <c r="N94" s="68">
        <v>0.13159999999999999</v>
      </c>
      <c r="O94" s="68">
        <v>7.5899999999999995E-2</v>
      </c>
      <c r="P94" s="68">
        <v>6.7400000000000002E-2</v>
      </c>
      <c r="Q94" s="68">
        <v>8.5999999999999993E-2</v>
      </c>
      <c r="R94" s="68">
        <v>6.2300000000000001E-2</v>
      </c>
      <c r="S94" s="68">
        <v>0.1196</v>
      </c>
      <c r="T94" s="68">
        <v>9.8699999999999996E-2</v>
      </c>
      <c r="U94" s="68">
        <v>0.12809999999999999</v>
      </c>
      <c r="V94" s="68">
        <v>4.6100000000000002E-2</v>
      </c>
      <c r="W94" s="68">
        <v>7.0400000000000004E-2</v>
      </c>
      <c r="X94" s="68">
        <v>7.4200000000000002E-2</v>
      </c>
      <c r="Y94" s="68">
        <v>7.1300000000000002E-2</v>
      </c>
      <c r="Z94" s="68">
        <v>7.6499999999999999E-2</v>
      </c>
      <c r="AA94" s="68">
        <v>8.2699999999999996E-2</v>
      </c>
      <c r="AB94" s="68">
        <v>5.2600000000000001E-2</v>
      </c>
      <c r="AC94" s="68">
        <v>0.10249999999999999</v>
      </c>
      <c r="AD94" s="68">
        <v>0.1358</v>
      </c>
      <c r="AE94" s="68">
        <v>8.9200000000000002E-2</v>
      </c>
      <c r="AF94" s="68">
        <v>5.9700000000000003E-2</v>
      </c>
      <c r="AG94" s="68">
        <v>9.4799999999999995E-2</v>
      </c>
      <c r="AH94" s="68">
        <v>9.8599999999999993E-2</v>
      </c>
      <c r="AI94" s="68">
        <v>0.13930000000000001</v>
      </c>
      <c r="AJ94" s="68">
        <v>0.1062</v>
      </c>
      <c r="AK94" s="68">
        <v>0.1075</v>
      </c>
      <c r="AL94" s="68">
        <v>7.1099999999999997E-2</v>
      </c>
      <c r="AM94" s="68">
        <v>0.1101</v>
      </c>
      <c r="AN94" s="68">
        <v>6.13E-2</v>
      </c>
      <c r="AO94" s="68">
        <v>0.1019</v>
      </c>
      <c r="AP94" s="68">
        <v>0.1132</v>
      </c>
      <c r="AQ94" s="68">
        <v>7.85E-2</v>
      </c>
      <c r="AR94" s="35"/>
    </row>
    <row r="95" spans="1:44">
      <c r="A95" s="67" t="s">
        <v>422</v>
      </c>
      <c r="B95" s="68">
        <v>0.10349999999999999</v>
      </c>
      <c r="C95" s="68">
        <v>8.5699999999999998E-2</v>
      </c>
      <c r="D95" s="68">
        <v>7.0499999999999993E-2</v>
      </c>
      <c r="E95" s="68">
        <v>8.8200000000000001E-2</v>
      </c>
      <c r="F95" s="68">
        <v>8.5599999999999996E-2</v>
      </c>
      <c r="G95" s="68">
        <v>5.6099999999999997E-2</v>
      </c>
      <c r="H95" s="68">
        <v>0.11890000000000001</v>
      </c>
      <c r="I95" s="68">
        <v>9.6299999999999997E-2</v>
      </c>
      <c r="J95" s="68">
        <v>6.8599999999999994E-2</v>
      </c>
      <c r="K95" s="68">
        <v>7.1800000000000003E-2</v>
      </c>
      <c r="L95" s="68">
        <v>8.2600000000000007E-2</v>
      </c>
      <c r="M95" s="68">
        <v>9.06E-2</v>
      </c>
      <c r="N95" s="68">
        <v>0.13969999999999999</v>
      </c>
      <c r="O95" s="68">
        <v>6.5699999999999995E-2</v>
      </c>
      <c r="P95" s="68">
        <v>5.79E-2</v>
      </c>
      <c r="Q95" s="68">
        <v>7.3999999999999996E-2</v>
      </c>
      <c r="R95" s="68">
        <v>6.25E-2</v>
      </c>
      <c r="S95" s="68">
        <v>0.1704</v>
      </c>
      <c r="T95" s="68">
        <v>9.7500000000000003E-2</v>
      </c>
      <c r="U95" s="68">
        <v>0.12809999999999999</v>
      </c>
      <c r="V95" s="68">
        <v>4.6899999999999997E-2</v>
      </c>
      <c r="W95" s="68">
        <v>6.4199999999999993E-2</v>
      </c>
      <c r="X95" s="68">
        <v>7.9799999999999996E-2</v>
      </c>
      <c r="Y95" s="68">
        <v>7.7700000000000005E-2</v>
      </c>
      <c r="Z95" s="68">
        <v>8.6999999999999994E-2</v>
      </c>
      <c r="AA95" s="68">
        <v>8.8999999999999996E-2</v>
      </c>
      <c r="AB95" s="68">
        <v>5.6500000000000002E-2</v>
      </c>
      <c r="AC95" s="68">
        <v>0.1061</v>
      </c>
      <c r="AD95" s="68">
        <v>0.1774</v>
      </c>
      <c r="AE95" s="68">
        <v>7.9500000000000001E-2</v>
      </c>
      <c r="AF95" s="68">
        <v>0.1343</v>
      </c>
      <c r="AG95" s="68">
        <v>9.9199999999999997E-2</v>
      </c>
      <c r="AH95" s="68">
        <v>0.1166</v>
      </c>
      <c r="AI95" s="68">
        <v>0.20960000000000001</v>
      </c>
      <c r="AJ95" s="68">
        <v>9.8299999999999998E-2</v>
      </c>
      <c r="AK95" s="68">
        <v>0.313</v>
      </c>
      <c r="AL95" s="68">
        <v>6.88E-2</v>
      </c>
      <c r="AM95" s="68">
        <v>0.13719999999999999</v>
      </c>
      <c r="AN95" s="68">
        <v>6.7000000000000004E-2</v>
      </c>
      <c r="AO95" s="68">
        <v>0.1391</v>
      </c>
      <c r="AP95" s="68">
        <v>0.12280000000000001</v>
      </c>
      <c r="AQ95" s="68">
        <v>8.5000000000000006E-2</v>
      </c>
      <c r="AR95" s="35"/>
    </row>
    <row r="96" spans="1:44">
      <c r="A96" s="59" t="s">
        <v>423</v>
      </c>
      <c r="B96" s="69"/>
      <c r="C96" s="69"/>
      <c r="D96" s="69"/>
      <c r="E96" s="69"/>
      <c r="F96" s="69"/>
      <c r="G96" s="69"/>
      <c r="H96" s="70"/>
      <c r="I96" s="70"/>
      <c r="J96" s="70"/>
      <c r="K96" s="69"/>
      <c r="L96" s="69"/>
      <c r="M96" s="69"/>
      <c r="N96" s="69"/>
      <c r="O96" s="69"/>
      <c r="P96" s="70"/>
      <c r="Q96" s="70"/>
      <c r="R96" s="70"/>
      <c r="S96" s="69"/>
      <c r="T96" s="69"/>
      <c r="U96" s="69"/>
      <c r="V96" s="69"/>
      <c r="W96" s="69"/>
      <c r="X96" s="70"/>
      <c r="Y96" s="70"/>
      <c r="Z96" s="70"/>
      <c r="AA96" s="69"/>
      <c r="AB96" s="69"/>
      <c r="AC96" s="69"/>
      <c r="AD96" s="69"/>
      <c r="AE96" s="69"/>
      <c r="AF96" s="70"/>
      <c r="AG96" s="70"/>
      <c r="AH96" s="70"/>
      <c r="AI96" s="70"/>
      <c r="AJ96" s="70"/>
      <c r="AK96" s="70"/>
      <c r="AL96" s="70"/>
      <c r="AM96" s="70"/>
      <c r="AN96" s="70"/>
      <c r="AO96" s="70"/>
      <c r="AP96" s="70"/>
      <c r="AQ96" s="70"/>
      <c r="AR96" s="35"/>
    </row>
    <row r="97" spans="1:44">
      <c r="A97" s="67" t="s">
        <v>424</v>
      </c>
      <c r="B97" s="68">
        <v>0.57669999999999999</v>
      </c>
      <c r="C97" s="68">
        <v>0.52859999999999996</v>
      </c>
      <c r="D97" s="68">
        <v>0.56000000000000005</v>
      </c>
      <c r="E97" s="68">
        <v>0.54959999999999998</v>
      </c>
      <c r="F97" s="68">
        <v>0.66310000000000002</v>
      </c>
      <c r="G97" s="68">
        <v>0.4834</v>
      </c>
      <c r="H97" s="68">
        <v>0.73270000000000002</v>
      </c>
      <c r="I97" s="68">
        <v>0.54400000000000004</v>
      </c>
      <c r="J97" s="68">
        <v>0.58289999999999997</v>
      </c>
      <c r="K97" s="68">
        <v>0.63870000000000005</v>
      </c>
      <c r="L97" s="68">
        <v>0.58799999999999997</v>
      </c>
      <c r="M97" s="68">
        <v>0.63329999999999997</v>
      </c>
      <c r="N97" s="68">
        <v>0.60780000000000001</v>
      </c>
      <c r="O97" s="68">
        <v>0.59399999999999997</v>
      </c>
      <c r="P97" s="68">
        <v>0.58760000000000001</v>
      </c>
      <c r="Q97" s="68">
        <v>0.61929999999999996</v>
      </c>
      <c r="R97" s="68">
        <v>0.6331</v>
      </c>
      <c r="S97" s="68">
        <v>0.64249999999999996</v>
      </c>
      <c r="T97" s="68">
        <v>0.67290000000000005</v>
      </c>
      <c r="U97" s="68">
        <v>0.61129999999999995</v>
      </c>
      <c r="V97" s="68">
        <v>0.68940000000000001</v>
      </c>
      <c r="W97" s="68">
        <v>0.47110000000000002</v>
      </c>
      <c r="X97" s="68">
        <v>0.69510000000000005</v>
      </c>
      <c r="Y97" s="68">
        <v>0.56369999999999998</v>
      </c>
      <c r="Z97" s="68">
        <v>0.6099</v>
      </c>
      <c r="AA97" s="68">
        <v>0.61019999999999996</v>
      </c>
      <c r="AB97" s="68">
        <v>0.58130000000000004</v>
      </c>
      <c r="AC97" s="68">
        <v>0.61160000000000003</v>
      </c>
      <c r="AD97" s="68">
        <v>0.64170000000000005</v>
      </c>
      <c r="AE97" s="68">
        <v>0.48980000000000001</v>
      </c>
      <c r="AF97" s="68">
        <v>0.63200000000000001</v>
      </c>
      <c r="AG97" s="68">
        <v>0.62339999999999995</v>
      </c>
      <c r="AH97" s="68">
        <v>0.60519999999999996</v>
      </c>
      <c r="AI97" s="68">
        <v>0.63629999999999998</v>
      </c>
      <c r="AJ97" s="68">
        <v>0.73419999999999996</v>
      </c>
      <c r="AK97" s="68">
        <v>0.64400000000000002</v>
      </c>
      <c r="AL97" s="68">
        <v>0.6573</v>
      </c>
      <c r="AM97" s="68">
        <v>0.65159999999999996</v>
      </c>
      <c r="AN97" s="68">
        <v>0.57369999999999999</v>
      </c>
      <c r="AO97" s="68">
        <v>0.52849999999999997</v>
      </c>
      <c r="AP97" s="68">
        <v>0.78100000000000003</v>
      </c>
      <c r="AQ97" s="68">
        <v>0.58430000000000004</v>
      </c>
      <c r="AR97" s="35"/>
    </row>
    <row r="98" spans="1:44">
      <c r="A98" s="67" t="s">
        <v>425</v>
      </c>
      <c r="B98" s="68">
        <v>4.4299999999999999E-2</v>
      </c>
      <c r="C98" s="68">
        <v>4.7699999999999999E-2</v>
      </c>
      <c r="D98" s="68">
        <v>4.7199999999999999E-2</v>
      </c>
      <c r="E98" s="68">
        <v>3.4299999999999997E-2</v>
      </c>
      <c r="F98" s="68">
        <v>3.4099999999999998E-2</v>
      </c>
      <c r="G98" s="68">
        <v>5.2499999999999998E-2</v>
      </c>
      <c r="H98" s="68">
        <v>3.4200000000000001E-2</v>
      </c>
      <c r="I98" s="68">
        <v>2.4500000000000001E-2</v>
      </c>
      <c r="J98" s="68">
        <v>5.5300000000000002E-2</v>
      </c>
      <c r="K98" s="68">
        <v>2.5000000000000001E-2</v>
      </c>
      <c r="L98" s="68">
        <v>3.3300000000000003E-2</v>
      </c>
      <c r="M98" s="68">
        <v>4.1599999999999998E-2</v>
      </c>
      <c r="N98" s="68">
        <v>3.5400000000000001E-2</v>
      </c>
      <c r="O98" s="68">
        <v>4.7600000000000003E-2</v>
      </c>
      <c r="P98" s="68">
        <v>2.9000000000000001E-2</v>
      </c>
      <c r="Q98" s="68">
        <v>4.9299999999999997E-2</v>
      </c>
      <c r="R98" s="68">
        <v>5.0200000000000002E-2</v>
      </c>
      <c r="S98" s="68">
        <v>8.5500000000000007E-2</v>
      </c>
      <c r="T98" s="68">
        <v>2.52E-2</v>
      </c>
      <c r="U98" s="68">
        <v>5.1900000000000002E-2</v>
      </c>
      <c r="V98" s="68">
        <v>3.5900000000000001E-2</v>
      </c>
      <c r="W98" s="68">
        <v>2.29E-2</v>
      </c>
      <c r="X98" s="68">
        <v>4.7800000000000002E-2</v>
      </c>
      <c r="Y98" s="68">
        <v>2.6499999999999999E-2</v>
      </c>
      <c r="Z98" s="68">
        <v>3.39E-2</v>
      </c>
      <c r="AA98" s="68">
        <v>3.6600000000000001E-2</v>
      </c>
      <c r="AB98" s="68">
        <v>2.6200000000000001E-2</v>
      </c>
      <c r="AC98" s="68">
        <v>4.1700000000000001E-2</v>
      </c>
      <c r="AD98" s="68">
        <v>4.6399999999999997E-2</v>
      </c>
      <c r="AE98" s="68">
        <v>0.04</v>
      </c>
      <c r="AF98" s="68">
        <v>6.6299999999999998E-2</v>
      </c>
      <c r="AG98" s="68">
        <v>5.04E-2</v>
      </c>
      <c r="AH98" s="68">
        <v>5.4199999999999998E-2</v>
      </c>
      <c r="AI98" s="68">
        <v>5.8500000000000003E-2</v>
      </c>
      <c r="AJ98" s="68">
        <v>2.2200000000000001E-2</v>
      </c>
      <c r="AK98" s="68">
        <v>5.2999999999999999E-2</v>
      </c>
      <c r="AL98" s="68">
        <v>7.4800000000000005E-2</v>
      </c>
      <c r="AM98" s="68">
        <v>1.5800000000000002E-2</v>
      </c>
      <c r="AN98" s="68">
        <v>6.5199999999999994E-2</v>
      </c>
      <c r="AO98" s="68">
        <v>3.8399999999999997E-2</v>
      </c>
      <c r="AP98" s="68">
        <v>3.6799999999999999E-2</v>
      </c>
      <c r="AQ98" s="68">
        <v>4.1799999999999997E-2</v>
      </c>
      <c r="AR98" s="35"/>
    </row>
    <row r="99" spans="1:44">
      <c r="A99" s="67" t="s">
        <v>426</v>
      </c>
      <c r="B99" s="68">
        <v>0.379</v>
      </c>
      <c r="C99" s="68">
        <v>0.42370000000000002</v>
      </c>
      <c r="D99" s="68">
        <v>0.39279999999999998</v>
      </c>
      <c r="E99" s="68">
        <v>0.41610000000000003</v>
      </c>
      <c r="F99" s="68">
        <v>0.30270000000000002</v>
      </c>
      <c r="G99" s="68">
        <v>0.46410000000000001</v>
      </c>
      <c r="H99" s="68">
        <v>0.2331</v>
      </c>
      <c r="I99" s="68">
        <v>0.43149999999999999</v>
      </c>
      <c r="J99" s="68">
        <v>0.36180000000000001</v>
      </c>
      <c r="K99" s="68">
        <v>0.33629999999999999</v>
      </c>
      <c r="L99" s="68">
        <v>0.37869999999999998</v>
      </c>
      <c r="M99" s="68">
        <v>0.32500000000000001</v>
      </c>
      <c r="N99" s="68">
        <v>0.35680000000000001</v>
      </c>
      <c r="O99" s="68">
        <v>0.35849999999999999</v>
      </c>
      <c r="P99" s="68">
        <v>0.38340000000000002</v>
      </c>
      <c r="Q99" s="68">
        <v>0.33139999999999997</v>
      </c>
      <c r="R99" s="68">
        <v>0.31680000000000003</v>
      </c>
      <c r="S99" s="68">
        <v>0.27200000000000002</v>
      </c>
      <c r="T99" s="68">
        <v>0.3019</v>
      </c>
      <c r="U99" s="68">
        <v>0.33679999999999999</v>
      </c>
      <c r="V99" s="68">
        <v>0.2747</v>
      </c>
      <c r="W99" s="68">
        <v>0.50609999999999999</v>
      </c>
      <c r="X99" s="68">
        <v>0.2571</v>
      </c>
      <c r="Y99" s="68">
        <v>0.4098</v>
      </c>
      <c r="Z99" s="68">
        <v>0.35630000000000001</v>
      </c>
      <c r="AA99" s="68">
        <v>0.35320000000000001</v>
      </c>
      <c r="AB99" s="68">
        <v>0.39250000000000002</v>
      </c>
      <c r="AC99" s="68">
        <v>0.34670000000000001</v>
      </c>
      <c r="AD99" s="68">
        <v>0.31190000000000001</v>
      </c>
      <c r="AE99" s="68">
        <v>0.47020000000000001</v>
      </c>
      <c r="AF99" s="68">
        <v>0.30170000000000002</v>
      </c>
      <c r="AG99" s="68">
        <v>0.32619999999999999</v>
      </c>
      <c r="AH99" s="68">
        <v>0.34060000000000001</v>
      </c>
      <c r="AI99" s="68">
        <v>0.30520000000000003</v>
      </c>
      <c r="AJ99" s="68">
        <v>0.24360000000000001</v>
      </c>
      <c r="AK99" s="68">
        <v>0.3029</v>
      </c>
      <c r="AL99" s="68">
        <v>0.26790000000000003</v>
      </c>
      <c r="AM99" s="68">
        <v>0.33260000000000001</v>
      </c>
      <c r="AN99" s="68">
        <v>0.36109999999999998</v>
      </c>
      <c r="AO99" s="68">
        <v>0.433</v>
      </c>
      <c r="AP99" s="68">
        <v>0.1822</v>
      </c>
      <c r="AQ99" s="68">
        <v>0.37390000000000001</v>
      </c>
      <c r="AR99" s="35"/>
    </row>
    <row r="100" spans="1:44">
      <c r="A100" s="67" t="s">
        <v>427</v>
      </c>
      <c r="B100" s="68">
        <v>0.41870000000000002</v>
      </c>
      <c r="C100" s="68">
        <v>0.35799999999999998</v>
      </c>
      <c r="D100" s="68">
        <v>0.3866</v>
      </c>
      <c r="E100" s="68">
        <v>0.3967</v>
      </c>
      <c r="F100" s="68">
        <v>0.32090000000000002</v>
      </c>
      <c r="G100" s="68">
        <v>0.40660000000000002</v>
      </c>
      <c r="H100" s="68">
        <v>0.43190000000000001</v>
      </c>
      <c r="I100" s="68">
        <v>0.60840000000000005</v>
      </c>
      <c r="J100" s="68">
        <v>0.40550000000000003</v>
      </c>
      <c r="K100" s="68">
        <v>0.40600000000000003</v>
      </c>
      <c r="L100" s="68">
        <v>0.49430000000000002</v>
      </c>
      <c r="M100" s="68">
        <v>0.56189999999999996</v>
      </c>
      <c r="N100" s="68">
        <v>0.56610000000000005</v>
      </c>
      <c r="O100" s="68">
        <v>0.39079999999999998</v>
      </c>
      <c r="P100" s="68">
        <v>0.23369999999999999</v>
      </c>
      <c r="Q100" s="68">
        <v>0.52529999999999999</v>
      </c>
      <c r="R100" s="68">
        <v>0.38600000000000001</v>
      </c>
      <c r="S100" s="68">
        <v>0.5</v>
      </c>
      <c r="T100" s="68">
        <v>0.47239999999999999</v>
      </c>
      <c r="U100" s="68">
        <v>0.42070000000000002</v>
      </c>
      <c r="V100" s="68">
        <v>0.3417</v>
      </c>
      <c r="W100" s="68">
        <v>0.53210000000000002</v>
      </c>
      <c r="X100" s="68">
        <v>0.55369999999999997</v>
      </c>
      <c r="Y100" s="68">
        <v>0.45829999999999999</v>
      </c>
      <c r="Z100" s="68">
        <v>0.32029999999999997</v>
      </c>
      <c r="AA100" s="68">
        <v>0.47439999999999999</v>
      </c>
      <c r="AB100" s="68">
        <v>0.32069999999999999</v>
      </c>
      <c r="AC100" s="68">
        <v>0.43059999999999998</v>
      </c>
      <c r="AD100" s="68">
        <v>0.55200000000000005</v>
      </c>
      <c r="AE100" s="68">
        <v>0.55589999999999995</v>
      </c>
      <c r="AF100" s="68">
        <v>0.34970000000000001</v>
      </c>
      <c r="AG100" s="68">
        <v>0.59079999999999999</v>
      </c>
      <c r="AH100" s="68">
        <v>0.54879999999999995</v>
      </c>
      <c r="AI100" s="68">
        <v>0.42809999999999998</v>
      </c>
      <c r="AJ100" s="68">
        <v>0.56330000000000002</v>
      </c>
      <c r="AK100" s="68">
        <v>0.2011</v>
      </c>
      <c r="AL100" s="68">
        <v>0.2903</v>
      </c>
      <c r="AM100" s="68">
        <v>0.53029999999999999</v>
      </c>
      <c r="AN100" s="68">
        <v>0.54600000000000004</v>
      </c>
      <c r="AO100" s="68">
        <v>0.45490000000000003</v>
      </c>
      <c r="AP100" s="68">
        <v>0.57350000000000001</v>
      </c>
      <c r="AQ100" s="68">
        <v>0.41789999999999999</v>
      </c>
      <c r="AR100" s="35"/>
    </row>
    <row r="101" spans="1:44">
      <c r="A101" s="59" t="s">
        <v>428</v>
      </c>
      <c r="B101" s="69"/>
      <c r="C101" s="69"/>
      <c r="D101" s="69"/>
      <c r="E101" s="69"/>
      <c r="F101" s="69"/>
      <c r="G101" s="69"/>
      <c r="H101" s="70"/>
      <c r="I101" s="70"/>
      <c r="J101" s="70"/>
      <c r="K101" s="69"/>
      <c r="L101" s="69"/>
      <c r="M101" s="69"/>
      <c r="N101" s="69"/>
      <c r="O101" s="69"/>
      <c r="P101" s="70"/>
      <c r="Q101" s="70"/>
      <c r="R101" s="70"/>
      <c r="S101" s="69"/>
      <c r="T101" s="69"/>
      <c r="U101" s="69"/>
      <c r="V101" s="69"/>
      <c r="W101" s="69"/>
      <c r="X101" s="70"/>
      <c r="Y101" s="70"/>
      <c r="Z101" s="70"/>
      <c r="AA101" s="69"/>
      <c r="AB101" s="69"/>
      <c r="AC101" s="69"/>
      <c r="AD101" s="69"/>
      <c r="AE101" s="69"/>
      <c r="AF101" s="70"/>
      <c r="AG101" s="70"/>
      <c r="AH101" s="70"/>
      <c r="AI101" s="70"/>
      <c r="AJ101" s="70"/>
      <c r="AK101" s="70"/>
      <c r="AL101" s="70"/>
      <c r="AM101" s="70"/>
      <c r="AN101" s="70"/>
      <c r="AO101" s="70"/>
      <c r="AP101" s="70"/>
      <c r="AQ101" s="70"/>
      <c r="AR101" s="35"/>
    </row>
    <row r="102" spans="1:44">
      <c r="A102" s="58" t="s">
        <v>429</v>
      </c>
      <c r="B102" s="68">
        <v>5.7299999999999997E-2</v>
      </c>
      <c r="C102" s="68">
        <v>4.1799999999999997E-2</v>
      </c>
      <c r="D102" s="68">
        <v>3.1399999999999997E-2</v>
      </c>
      <c r="E102" s="68">
        <v>3.0499999999999999E-2</v>
      </c>
      <c r="F102" s="68">
        <v>2.92E-2</v>
      </c>
      <c r="G102" s="68">
        <v>4.4900000000000002E-2</v>
      </c>
      <c r="H102" s="68">
        <v>4.2999999999999997E-2</v>
      </c>
      <c r="I102" s="68">
        <v>6.6400000000000001E-2</v>
      </c>
      <c r="J102" s="68">
        <v>5.96E-2</v>
      </c>
      <c r="K102" s="68">
        <v>5.3699999999999998E-2</v>
      </c>
      <c r="L102" s="68">
        <v>4.7E-2</v>
      </c>
      <c r="M102" s="68">
        <v>7.1999999999999995E-2</v>
      </c>
      <c r="N102" s="68">
        <v>9.4899999999999998E-2</v>
      </c>
      <c r="O102" s="68">
        <v>5.6099999999999997E-2</v>
      </c>
      <c r="P102" s="68">
        <v>2.5899999999999999E-2</v>
      </c>
      <c r="Q102" s="68">
        <v>5.74E-2</v>
      </c>
      <c r="R102" s="68">
        <v>6.2600000000000003E-2</v>
      </c>
      <c r="S102" s="68">
        <v>9.2499999999999999E-2</v>
      </c>
      <c r="T102" s="68">
        <v>7.8899999999999998E-2</v>
      </c>
      <c r="U102" s="68">
        <v>6.4100000000000004E-2</v>
      </c>
      <c r="V102" s="68">
        <v>5.6500000000000002E-2</v>
      </c>
      <c r="W102" s="68">
        <v>7.2999999999999995E-2</v>
      </c>
      <c r="X102" s="68">
        <v>6.6199999999999995E-2</v>
      </c>
      <c r="Y102" s="68">
        <v>6.54E-2</v>
      </c>
      <c r="Z102" s="68">
        <v>6.3799999999999996E-2</v>
      </c>
      <c r="AA102" s="68">
        <v>6.0100000000000001E-2</v>
      </c>
      <c r="AB102" s="68">
        <v>3.8399999999999997E-2</v>
      </c>
      <c r="AC102" s="68">
        <v>7.46E-2</v>
      </c>
      <c r="AD102" s="68">
        <v>0.126</v>
      </c>
      <c r="AE102" s="68">
        <v>7.1300000000000002E-2</v>
      </c>
      <c r="AF102" s="68">
        <v>8.3299999999999999E-2</v>
      </c>
      <c r="AG102" s="68">
        <v>7.7499999999999999E-2</v>
      </c>
      <c r="AH102" s="68">
        <v>7.2499999999999995E-2</v>
      </c>
      <c r="AI102" s="68">
        <v>5.28E-2</v>
      </c>
      <c r="AJ102" s="68">
        <v>7.7799999999999994E-2</v>
      </c>
      <c r="AK102" s="68">
        <v>0.1181</v>
      </c>
      <c r="AL102" s="68">
        <v>5.0200000000000002E-2</v>
      </c>
      <c r="AM102" s="68">
        <v>9.5600000000000004E-2</v>
      </c>
      <c r="AN102" s="68">
        <v>7.1199999999999999E-2</v>
      </c>
      <c r="AO102" s="68">
        <v>6.7699999999999996E-2</v>
      </c>
      <c r="AP102" s="68">
        <v>8.3299999999999999E-2</v>
      </c>
      <c r="AQ102" s="68">
        <v>5.6500000000000002E-2</v>
      </c>
      <c r="AR102" s="35"/>
    </row>
    <row r="103" spans="1:44">
      <c r="A103" s="58" t="s">
        <v>430</v>
      </c>
      <c r="B103" s="68">
        <v>5.4199999999999998E-2</v>
      </c>
      <c r="C103" s="68">
        <v>4.1399999999999999E-2</v>
      </c>
      <c r="D103" s="68">
        <v>3.1899999999999998E-2</v>
      </c>
      <c r="E103" s="68">
        <v>2.6499999999999999E-2</v>
      </c>
      <c r="F103" s="68">
        <v>2.92E-2</v>
      </c>
      <c r="G103" s="68">
        <v>4.2700000000000002E-2</v>
      </c>
      <c r="H103" s="68">
        <v>4.2799999999999998E-2</v>
      </c>
      <c r="I103" s="68">
        <v>6.4100000000000004E-2</v>
      </c>
      <c r="J103" s="68">
        <v>5.8799999999999998E-2</v>
      </c>
      <c r="K103" s="68">
        <v>5.3199999999999997E-2</v>
      </c>
      <c r="L103" s="68">
        <v>4.6399999999999997E-2</v>
      </c>
      <c r="M103" s="68">
        <v>7.0300000000000001E-2</v>
      </c>
      <c r="N103" s="68">
        <v>9.01E-2</v>
      </c>
      <c r="O103" s="68">
        <v>5.3900000000000003E-2</v>
      </c>
      <c r="P103" s="68">
        <v>2.5499999999999998E-2</v>
      </c>
      <c r="Q103" s="68">
        <v>5.7700000000000001E-2</v>
      </c>
      <c r="R103" s="68">
        <v>6.2300000000000001E-2</v>
      </c>
      <c r="S103" s="68">
        <v>9.2100000000000001E-2</v>
      </c>
      <c r="T103" s="68">
        <v>7.2800000000000004E-2</v>
      </c>
      <c r="U103" s="68">
        <v>6.4399999999999999E-2</v>
      </c>
      <c r="V103" s="68">
        <v>5.67E-2</v>
      </c>
      <c r="W103" s="68">
        <v>7.3800000000000004E-2</v>
      </c>
      <c r="X103" s="68">
        <v>6.6400000000000001E-2</v>
      </c>
      <c r="Y103" s="68">
        <v>6.5100000000000005E-2</v>
      </c>
      <c r="Z103" s="68">
        <v>6.2100000000000002E-2</v>
      </c>
      <c r="AA103" s="68">
        <v>5.8299999999999998E-2</v>
      </c>
      <c r="AB103" s="68">
        <v>3.8199999999999998E-2</v>
      </c>
      <c r="AC103" s="68">
        <v>7.3099999999999998E-2</v>
      </c>
      <c r="AD103" s="68">
        <v>0.1234</v>
      </c>
      <c r="AE103" s="68">
        <v>7.0300000000000001E-2</v>
      </c>
      <c r="AF103" s="68">
        <v>8.1699999999999995E-2</v>
      </c>
      <c r="AG103" s="68">
        <v>7.6899999999999996E-2</v>
      </c>
      <c r="AH103" s="68">
        <v>7.1300000000000002E-2</v>
      </c>
      <c r="AI103" s="68">
        <v>5.2699999999999997E-2</v>
      </c>
      <c r="AJ103" s="68">
        <v>7.2999999999999995E-2</v>
      </c>
      <c r="AK103" s="68">
        <v>0.1177</v>
      </c>
      <c r="AL103" s="68">
        <v>4.6399999999999997E-2</v>
      </c>
      <c r="AM103" s="68">
        <v>9.6000000000000002E-2</v>
      </c>
      <c r="AN103" s="68">
        <v>7.3499999999999996E-2</v>
      </c>
      <c r="AO103" s="68">
        <v>6.4199999999999993E-2</v>
      </c>
      <c r="AP103" s="68">
        <v>8.2799999999999999E-2</v>
      </c>
      <c r="AQ103" s="68">
        <v>5.5199999999999999E-2</v>
      </c>
      <c r="AR103" s="35"/>
    </row>
    <row r="104" spans="1:44">
      <c r="A104" s="46" t="s">
        <v>431</v>
      </c>
      <c r="B104" s="68">
        <v>8.4900000000000003E-2</v>
      </c>
      <c r="C104" s="68">
        <v>6.0400000000000002E-2</v>
      </c>
      <c r="D104" s="68">
        <v>3.9300000000000002E-2</v>
      </c>
      <c r="E104" s="68">
        <v>4.6199999999999998E-2</v>
      </c>
      <c r="F104" s="68">
        <v>3.5099999999999999E-2</v>
      </c>
      <c r="G104" s="68">
        <v>4.1399999999999999E-2</v>
      </c>
      <c r="H104" s="68">
        <v>5.0900000000000001E-2</v>
      </c>
      <c r="I104" s="68">
        <v>7.9299999999999995E-2</v>
      </c>
      <c r="J104" s="68">
        <v>7.5899999999999995E-2</v>
      </c>
      <c r="K104" s="68">
        <v>6.5699999999999995E-2</v>
      </c>
      <c r="L104" s="68">
        <v>5.6899999999999999E-2</v>
      </c>
      <c r="M104" s="68">
        <v>7.6300000000000007E-2</v>
      </c>
      <c r="N104" s="68">
        <v>0.1085</v>
      </c>
      <c r="O104" s="68">
        <v>7.9600000000000004E-2</v>
      </c>
      <c r="P104" s="68">
        <v>3.5900000000000001E-2</v>
      </c>
      <c r="Q104" s="68">
        <v>9.1399999999999995E-2</v>
      </c>
      <c r="R104" s="68">
        <v>7.9699999999999993E-2</v>
      </c>
      <c r="S104" s="68">
        <v>0.1196</v>
      </c>
      <c r="T104" s="68">
        <v>7.4700000000000003E-2</v>
      </c>
      <c r="U104" s="68">
        <v>8.9099999999999999E-2</v>
      </c>
      <c r="V104" s="68">
        <v>7.3599999999999999E-2</v>
      </c>
      <c r="W104" s="68">
        <v>8.2400000000000001E-2</v>
      </c>
      <c r="X104" s="68">
        <v>9.2799999999999994E-2</v>
      </c>
      <c r="Y104" s="68">
        <v>8.2100000000000006E-2</v>
      </c>
      <c r="Z104" s="68">
        <v>7.8700000000000006E-2</v>
      </c>
      <c r="AA104" s="68">
        <v>7.6100000000000001E-2</v>
      </c>
      <c r="AB104" s="68">
        <v>4.7300000000000002E-2</v>
      </c>
      <c r="AC104" s="68">
        <v>9.4299999999999995E-2</v>
      </c>
      <c r="AD104" s="68">
        <v>0.1535</v>
      </c>
      <c r="AE104" s="68">
        <v>8.4400000000000003E-2</v>
      </c>
      <c r="AF104" s="68">
        <v>0.1023</v>
      </c>
      <c r="AG104" s="68">
        <v>8.7900000000000006E-2</v>
      </c>
      <c r="AH104" s="68">
        <v>9.9699999999999997E-2</v>
      </c>
      <c r="AI104" s="68">
        <v>7.0000000000000007E-2</v>
      </c>
      <c r="AJ104" s="68">
        <v>9.9500000000000005E-2</v>
      </c>
      <c r="AK104" s="68">
        <v>0.1186</v>
      </c>
      <c r="AL104" s="68">
        <v>6.0600000000000001E-2</v>
      </c>
      <c r="AM104" s="68">
        <v>0.11169999999999999</v>
      </c>
      <c r="AN104" s="68">
        <v>8.4699999999999998E-2</v>
      </c>
      <c r="AO104" s="68">
        <v>7.7700000000000005E-2</v>
      </c>
      <c r="AP104" s="68">
        <v>0.10979999999999999</v>
      </c>
      <c r="AQ104" s="68">
        <v>7.2800000000000004E-2</v>
      </c>
      <c r="AR104" s="35"/>
    </row>
    <row r="105" spans="1:44">
      <c r="A105" s="46" t="s">
        <v>432</v>
      </c>
      <c r="B105" s="68">
        <v>0.1157</v>
      </c>
      <c r="C105" s="68">
        <v>0.1011</v>
      </c>
      <c r="D105" s="68">
        <v>7.0599999999999996E-2</v>
      </c>
      <c r="E105" s="68">
        <v>9.01E-2</v>
      </c>
      <c r="F105" s="68">
        <v>5.6099999999999997E-2</v>
      </c>
      <c r="G105" s="68">
        <v>7.8899999999999998E-2</v>
      </c>
      <c r="H105" s="68">
        <v>8.4699999999999998E-2</v>
      </c>
      <c r="I105" s="68">
        <v>0.1072</v>
      </c>
      <c r="J105" s="68">
        <v>0.1159</v>
      </c>
      <c r="K105" s="68">
        <v>9.8799999999999999E-2</v>
      </c>
      <c r="L105" s="68">
        <v>9.1499999999999998E-2</v>
      </c>
      <c r="M105" s="68">
        <v>0.10589999999999999</v>
      </c>
      <c r="N105" s="68">
        <v>0.15629999999999999</v>
      </c>
      <c r="O105" s="68">
        <v>0.1167</v>
      </c>
      <c r="P105" s="68">
        <v>8.3599999999999994E-2</v>
      </c>
      <c r="Q105" s="68">
        <v>0.12989999999999999</v>
      </c>
      <c r="R105" s="68">
        <v>0.12089999999999999</v>
      </c>
      <c r="S105" s="68">
        <v>0.14349999999999999</v>
      </c>
      <c r="T105" s="68">
        <v>0.1125</v>
      </c>
      <c r="U105" s="68">
        <v>0.13600000000000001</v>
      </c>
      <c r="V105" s="68">
        <v>0.1163</v>
      </c>
      <c r="W105" s="68">
        <v>0.11360000000000001</v>
      </c>
      <c r="X105" s="68">
        <v>0.1273</v>
      </c>
      <c r="Y105" s="68">
        <v>0.1396</v>
      </c>
      <c r="Z105" s="68">
        <v>0.11269999999999999</v>
      </c>
      <c r="AA105" s="68">
        <v>0.1244</v>
      </c>
      <c r="AB105" s="68">
        <v>8.8700000000000001E-2</v>
      </c>
      <c r="AC105" s="68">
        <v>0.1328</v>
      </c>
      <c r="AD105" s="68">
        <v>0.20319999999999999</v>
      </c>
      <c r="AE105" s="68">
        <v>0.11600000000000001</v>
      </c>
      <c r="AF105" s="68">
        <v>0.13070000000000001</v>
      </c>
      <c r="AG105" s="68">
        <v>0.12130000000000001</v>
      </c>
      <c r="AH105" s="68">
        <v>0.1449</v>
      </c>
      <c r="AI105" s="68">
        <v>0.1062</v>
      </c>
      <c r="AJ105" s="68">
        <v>0.14560000000000001</v>
      </c>
      <c r="AK105" s="68">
        <v>0.1341</v>
      </c>
      <c r="AL105" s="68">
        <v>0.1023</v>
      </c>
      <c r="AM105" s="68">
        <v>0.15690000000000001</v>
      </c>
      <c r="AN105" s="68">
        <v>0.11509999999999999</v>
      </c>
      <c r="AO105" s="68">
        <v>9.9400000000000002E-2</v>
      </c>
      <c r="AP105" s="68">
        <v>0.13700000000000001</v>
      </c>
      <c r="AQ105" s="68">
        <v>0.109</v>
      </c>
      <c r="AR105" s="35"/>
    </row>
    <row r="106" spans="1:44">
      <c r="A106" s="46" t="s">
        <v>433</v>
      </c>
      <c r="B106" s="68">
        <v>-3.0800000000000001E-2</v>
      </c>
      <c r="C106" s="68">
        <v>-4.0599999999999997E-2</v>
      </c>
      <c r="D106" s="68">
        <v>-3.1300000000000001E-2</v>
      </c>
      <c r="E106" s="68">
        <v>-4.3999999999999997E-2</v>
      </c>
      <c r="F106" s="68">
        <v>-2.1000000000000001E-2</v>
      </c>
      <c r="G106" s="68">
        <v>-3.7499999999999999E-2</v>
      </c>
      <c r="H106" s="68">
        <v>-3.3799999999999997E-2</v>
      </c>
      <c r="I106" s="68">
        <v>-2.8000000000000001E-2</v>
      </c>
      <c r="J106" s="68">
        <v>-0.04</v>
      </c>
      <c r="K106" s="68">
        <v>-3.3099999999999997E-2</v>
      </c>
      <c r="L106" s="68">
        <v>-3.4599999999999999E-2</v>
      </c>
      <c r="M106" s="68">
        <v>-2.9600000000000001E-2</v>
      </c>
      <c r="N106" s="68">
        <v>-4.7899999999999998E-2</v>
      </c>
      <c r="O106" s="68">
        <v>-3.7100000000000001E-2</v>
      </c>
      <c r="P106" s="68">
        <v>-4.7699999999999999E-2</v>
      </c>
      <c r="Q106" s="68">
        <v>-3.85E-2</v>
      </c>
      <c r="R106" s="68">
        <v>-4.1200000000000001E-2</v>
      </c>
      <c r="S106" s="68">
        <v>-2.3900000000000001E-2</v>
      </c>
      <c r="T106" s="68">
        <v>-3.78E-2</v>
      </c>
      <c r="U106" s="68">
        <v>-4.6899999999999997E-2</v>
      </c>
      <c r="V106" s="68">
        <v>-4.2700000000000002E-2</v>
      </c>
      <c r="W106" s="68">
        <v>-3.1199999999999999E-2</v>
      </c>
      <c r="X106" s="68">
        <v>-3.4500000000000003E-2</v>
      </c>
      <c r="Y106" s="68">
        <v>-5.7599999999999998E-2</v>
      </c>
      <c r="Z106" s="68">
        <v>-3.4000000000000002E-2</v>
      </c>
      <c r="AA106" s="68">
        <v>-4.8300000000000003E-2</v>
      </c>
      <c r="AB106" s="68">
        <v>-4.1300000000000003E-2</v>
      </c>
      <c r="AC106" s="68">
        <v>-3.8399999999999997E-2</v>
      </c>
      <c r="AD106" s="68">
        <v>-4.9700000000000001E-2</v>
      </c>
      <c r="AE106" s="68">
        <v>-3.1600000000000003E-2</v>
      </c>
      <c r="AF106" s="68">
        <v>-2.8400000000000002E-2</v>
      </c>
      <c r="AG106" s="68">
        <v>-3.3399999999999999E-2</v>
      </c>
      <c r="AH106" s="68">
        <v>-4.5199999999999997E-2</v>
      </c>
      <c r="AI106" s="68">
        <v>-3.6200000000000003E-2</v>
      </c>
      <c r="AJ106" s="68">
        <v>-4.5999999999999999E-2</v>
      </c>
      <c r="AK106" s="68">
        <v>-1.55E-2</v>
      </c>
      <c r="AL106" s="68">
        <v>-4.1700000000000001E-2</v>
      </c>
      <c r="AM106" s="68">
        <v>-4.5199999999999997E-2</v>
      </c>
      <c r="AN106" s="68">
        <v>-3.04E-2</v>
      </c>
      <c r="AO106" s="68">
        <v>-2.18E-2</v>
      </c>
      <c r="AP106" s="68">
        <v>-2.7199999999999998E-2</v>
      </c>
      <c r="AQ106" s="68">
        <v>-3.6299999999999999E-2</v>
      </c>
      <c r="AR106" s="35"/>
    </row>
    <row r="107" spans="1:44">
      <c r="A107" s="46" t="s">
        <v>434</v>
      </c>
      <c r="B107" s="68">
        <v>-3.0700000000000002E-2</v>
      </c>
      <c r="C107" s="68">
        <v>-1.9E-2</v>
      </c>
      <c r="D107" s="68">
        <v>-7.4000000000000003E-3</v>
      </c>
      <c r="E107" s="68">
        <v>-1.9699999999999999E-2</v>
      </c>
      <c r="F107" s="68">
        <v>-5.8999999999999999E-3</v>
      </c>
      <c r="G107" s="68">
        <v>1.2999999999999999E-3</v>
      </c>
      <c r="H107" s="68">
        <v>-8.0999999999999996E-3</v>
      </c>
      <c r="I107" s="68">
        <v>-1.5100000000000001E-2</v>
      </c>
      <c r="J107" s="68">
        <v>-1.7100000000000001E-2</v>
      </c>
      <c r="K107" s="68">
        <v>-1.26E-2</v>
      </c>
      <c r="L107" s="68">
        <v>-1.0500000000000001E-2</v>
      </c>
      <c r="M107" s="68">
        <v>-6.0000000000000001E-3</v>
      </c>
      <c r="N107" s="68">
        <v>-1.83E-2</v>
      </c>
      <c r="O107" s="68">
        <v>-2.58E-2</v>
      </c>
      <c r="P107" s="68">
        <v>-1.03E-2</v>
      </c>
      <c r="Q107" s="68">
        <v>-3.3700000000000001E-2</v>
      </c>
      <c r="R107" s="68">
        <v>-1.7399999999999999E-2</v>
      </c>
      <c r="S107" s="68">
        <v>-2.75E-2</v>
      </c>
      <c r="T107" s="68">
        <v>-1.9E-3</v>
      </c>
      <c r="U107" s="68">
        <v>-2.47E-2</v>
      </c>
      <c r="V107" s="68">
        <v>-1.6899999999999998E-2</v>
      </c>
      <c r="W107" s="68">
        <v>-8.6E-3</v>
      </c>
      <c r="X107" s="68">
        <v>-2.64E-2</v>
      </c>
      <c r="Y107" s="68">
        <v>-1.7000000000000001E-2</v>
      </c>
      <c r="Z107" s="68">
        <v>-1.66E-2</v>
      </c>
      <c r="AA107" s="68">
        <v>-1.78E-2</v>
      </c>
      <c r="AB107" s="68">
        <v>-9.1000000000000004E-3</v>
      </c>
      <c r="AC107" s="68">
        <v>-2.12E-2</v>
      </c>
      <c r="AD107" s="68">
        <v>-3.0200000000000001E-2</v>
      </c>
      <c r="AE107" s="68">
        <v>-1.41E-2</v>
      </c>
      <c r="AF107" s="68">
        <v>-2.06E-2</v>
      </c>
      <c r="AG107" s="68">
        <v>-1.0999999999999999E-2</v>
      </c>
      <c r="AH107" s="68">
        <v>-2.8400000000000002E-2</v>
      </c>
      <c r="AI107" s="68">
        <v>-1.7299999999999999E-2</v>
      </c>
      <c r="AJ107" s="68">
        <v>-2.6599999999999999E-2</v>
      </c>
      <c r="AK107" s="68">
        <v>-8.9999999999999998E-4</v>
      </c>
      <c r="AL107" s="68">
        <v>-1.41E-2</v>
      </c>
      <c r="AM107" s="68">
        <v>-1.5699999999999999E-2</v>
      </c>
      <c r="AN107" s="68">
        <v>-1.12E-2</v>
      </c>
      <c r="AO107" s="68">
        <v>-1.35E-2</v>
      </c>
      <c r="AP107" s="68">
        <v>-2.7E-2</v>
      </c>
      <c r="AQ107" s="68">
        <v>-1.7500000000000002E-2</v>
      </c>
      <c r="AR107" s="35"/>
    </row>
    <row r="108" spans="1:44">
      <c r="A108" s="46" t="s">
        <v>435</v>
      </c>
      <c r="B108" s="68">
        <v>3.0999999999999999E-3</v>
      </c>
      <c r="C108" s="68">
        <v>4.0000000000000002E-4</v>
      </c>
      <c r="D108" s="68">
        <v>-5.0000000000000001E-4</v>
      </c>
      <c r="E108" s="68">
        <v>4.0000000000000001E-3</v>
      </c>
      <c r="F108" s="68">
        <v>0</v>
      </c>
      <c r="G108" s="68">
        <v>2.2000000000000001E-3</v>
      </c>
      <c r="H108" s="68">
        <v>2.0000000000000001E-4</v>
      </c>
      <c r="I108" s="68">
        <v>2.3E-3</v>
      </c>
      <c r="J108" s="68">
        <v>8.0000000000000004E-4</v>
      </c>
      <c r="K108" s="68">
        <v>5.9999999999999995E-4</v>
      </c>
      <c r="L108" s="68">
        <v>5.9999999999999995E-4</v>
      </c>
      <c r="M108" s="68">
        <v>1.6999999999999999E-3</v>
      </c>
      <c r="N108" s="68">
        <v>4.7000000000000002E-3</v>
      </c>
      <c r="O108" s="68">
        <v>2.3E-3</v>
      </c>
      <c r="P108" s="68">
        <v>2.9999999999999997E-4</v>
      </c>
      <c r="Q108" s="68">
        <v>-2.9999999999999997E-4</v>
      </c>
      <c r="R108" s="68">
        <v>2.9999999999999997E-4</v>
      </c>
      <c r="S108" s="68">
        <v>4.0000000000000002E-4</v>
      </c>
      <c r="T108" s="68">
        <v>6.1000000000000004E-3</v>
      </c>
      <c r="U108" s="68">
        <v>-2.9999999999999997E-4</v>
      </c>
      <c r="V108" s="68">
        <v>-2.0000000000000001E-4</v>
      </c>
      <c r="W108" s="68">
        <v>-8.0000000000000004E-4</v>
      </c>
      <c r="X108" s="68">
        <v>-1E-4</v>
      </c>
      <c r="Y108" s="68">
        <v>2.9999999999999997E-4</v>
      </c>
      <c r="Z108" s="68">
        <v>1.6000000000000001E-3</v>
      </c>
      <c r="AA108" s="68">
        <v>1.6999999999999999E-3</v>
      </c>
      <c r="AB108" s="68">
        <v>2.0000000000000001E-4</v>
      </c>
      <c r="AC108" s="68">
        <v>1.5E-3</v>
      </c>
      <c r="AD108" s="68">
        <v>2.5999999999999999E-3</v>
      </c>
      <c r="AE108" s="68">
        <v>8.9999999999999998E-4</v>
      </c>
      <c r="AF108" s="68">
        <v>1.5E-3</v>
      </c>
      <c r="AG108" s="68">
        <v>5.9999999999999995E-4</v>
      </c>
      <c r="AH108" s="68">
        <v>1.1999999999999999E-3</v>
      </c>
      <c r="AI108" s="68">
        <v>1E-4</v>
      </c>
      <c r="AJ108" s="68">
        <v>4.7999999999999996E-3</v>
      </c>
      <c r="AK108" s="68">
        <v>4.0000000000000002E-4</v>
      </c>
      <c r="AL108" s="68">
        <v>3.7000000000000002E-3</v>
      </c>
      <c r="AM108" s="68">
        <v>-4.0000000000000002E-4</v>
      </c>
      <c r="AN108" s="68">
        <v>-2.3E-3</v>
      </c>
      <c r="AO108" s="68">
        <v>3.5999999999999999E-3</v>
      </c>
      <c r="AP108" s="68">
        <v>4.0000000000000002E-4</v>
      </c>
      <c r="AQ108" s="68">
        <v>1.2999999999999999E-3</v>
      </c>
      <c r="AR108" s="35"/>
    </row>
    <row r="109" spans="1:44">
      <c r="A109" s="59" t="s">
        <v>436</v>
      </c>
      <c r="B109" s="69"/>
      <c r="C109" s="69"/>
      <c r="D109" s="69"/>
      <c r="E109" s="69"/>
      <c r="F109" s="69"/>
      <c r="G109" s="69"/>
      <c r="H109" s="70"/>
      <c r="I109" s="70"/>
      <c r="J109" s="70"/>
      <c r="K109" s="69"/>
      <c r="L109" s="69"/>
      <c r="M109" s="69"/>
      <c r="N109" s="69"/>
      <c r="O109" s="69"/>
      <c r="P109" s="70"/>
      <c r="Q109" s="70"/>
      <c r="R109" s="70"/>
      <c r="S109" s="69"/>
      <c r="T109" s="69"/>
      <c r="U109" s="69"/>
      <c r="V109" s="69"/>
      <c r="W109" s="69"/>
      <c r="X109" s="70"/>
      <c r="Y109" s="70"/>
      <c r="Z109" s="70"/>
      <c r="AA109" s="69"/>
      <c r="AB109" s="69"/>
      <c r="AC109" s="69"/>
      <c r="AD109" s="69"/>
      <c r="AE109" s="69"/>
      <c r="AF109" s="70"/>
      <c r="AG109" s="70"/>
      <c r="AH109" s="70"/>
      <c r="AI109" s="70"/>
      <c r="AJ109" s="70"/>
      <c r="AK109" s="70"/>
      <c r="AL109" s="70"/>
      <c r="AM109" s="70"/>
      <c r="AN109" s="70"/>
      <c r="AO109" s="70"/>
      <c r="AP109" s="70"/>
      <c r="AQ109" s="70"/>
      <c r="AR109" s="35"/>
    </row>
    <row r="110" spans="1:44">
      <c r="A110" s="46" t="s">
        <v>429</v>
      </c>
      <c r="B110" s="68">
        <v>5.7299999999999997E-2</v>
      </c>
      <c r="C110" s="68">
        <v>4.1799999999999997E-2</v>
      </c>
      <c r="D110" s="68">
        <v>3.1399999999999997E-2</v>
      </c>
      <c r="E110" s="68">
        <v>3.0499999999999999E-2</v>
      </c>
      <c r="F110" s="68">
        <v>2.92E-2</v>
      </c>
      <c r="G110" s="68">
        <v>4.4900000000000002E-2</v>
      </c>
      <c r="H110" s="68">
        <v>4.2999999999999997E-2</v>
      </c>
      <c r="I110" s="68">
        <v>6.6400000000000001E-2</v>
      </c>
      <c r="J110" s="68">
        <v>5.96E-2</v>
      </c>
      <c r="K110" s="68">
        <v>5.3699999999999998E-2</v>
      </c>
      <c r="L110" s="68">
        <v>4.7E-2</v>
      </c>
      <c r="M110" s="68">
        <v>7.1999999999999995E-2</v>
      </c>
      <c r="N110" s="68">
        <v>9.4899999999999998E-2</v>
      </c>
      <c r="O110" s="68">
        <v>5.6099999999999997E-2</v>
      </c>
      <c r="P110" s="68">
        <v>2.5899999999999999E-2</v>
      </c>
      <c r="Q110" s="68">
        <v>5.74E-2</v>
      </c>
      <c r="R110" s="68">
        <v>6.2600000000000003E-2</v>
      </c>
      <c r="S110" s="68">
        <v>9.2499999999999999E-2</v>
      </c>
      <c r="T110" s="68">
        <v>7.8899999999999998E-2</v>
      </c>
      <c r="U110" s="68">
        <v>6.4100000000000004E-2</v>
      </c>
      <c r="V110" s="68">
        <v>5.6500000000000002E-2</v>
      </c>
      <c r="W110" s="68">
        <v>7.2999999999999995E-2</v>
      </c>
      <c r="X110" s="68">
        <v>6.6199999999999995E-2</v>
      </c>
      <c r="Y110" s="68">
        <v>6.54E-2</v>
      </c>
      <c r="Z110" s="68">
        <v>6.3799999999999996E-2</v>
      </c>
      <c r="AA110" s="68">
        <v>6.0100000000000001E-2</v>
      </c>
      <c r="AB110" s="68">
        <v>3.8399999999999997E-2</v>
      </c>
      <c r="AC110" s="68">
        <v>7.46E-2</v>
      </c>
      <c r="AD110" s="68">
        <v>0.126</v>
      </c>
      <c r="AE110" s="68">
        <v>7.1300000000000002E-2</v>
      </c>
      <c r="AF110" s="68">
        <v>8.3299999999999999E-2</v>
      </c>
      <c r="AG110" s="68">
        <v>7.7499999999999999E-2</v>
      </c>
      <c r="AH110" s="68">
        <v>7.2499999999999995E-2</v>
      </c>
      <c r="AI110" s="68">
        <v>5.28E-2</v>
      </c>
      <c r="AJ110" s="68">
        <v>7.7799999999999994E-2</v>
      </c>
      <c r="AK110" s="68">
        <v>0.1181</v>
      </c>
      <c r="AL110" s="68">
        <v>5.0200000000000002E-2</v>
      </c>
      <c r="AM110" s="68">
        <v>9.5600000000000004E-2</v>
      </c>
      <c r="AN110" s="68">
        <v>7.1199999999999999E-2</v>
      </c>
      <c r="AO110" s="68">
        <v>6.7699999999999996E-2</v>
      </c>
      <c r="AP110" s="68">
        <v>8.3299999999999999E-2</v>
      </c>
      <c r="AQ110" s="68">
        <v>5.6500000000000002E-2</v>
      </c>
      <c r="AR110" s="35"/>
    </row>
    <row r="111" spans="1:44">
      <c r="A111" s="46" t="s">
        <v>437</v>
      </c>
      <c r="B111" s="68">
        <v>-1.5699999999999999E-2</v>
      </c>
      <c r="C111" s="68">
        <v>1.44E-2</v>
      </c>
      <c r="D111" s="68">
        <v>-7.6E-3</v>
      </c>
      <c r="E111" s="68">
        <v>-2.86E-2</v>
      </c>
      <c r="F111" s="68">
        <v>2.9899999999999999E-2</v>
      </c>
      <c r="G111" s="68">
        <v>4.5999999999999999E-3</v>
      </c>
      <c r="H111" s="68">
        <v>2.23E-2</v>
      </c>
      <c r="I111" s="68">
        <v>-4.4999999999999997E-3</v>
      </c>
      <c r="J111" s="68">
        <v>-1.0699999999999999E-2</v>
      </c>
      <c r="K111" s="68">
        <v>-1.4800000000000001E-2</v>
      </c>
      <c r="L111" s="68">
        <v>-1.5800000000000002E-2</v>
      </c>
      <c r="M111" s="68">
        <v>8.9999999999999998E-4</v>
      </c>
      <c r="N111" s="68">
        <v>-2.3800000000000002E-2</v>
      </c>
      <c r="O111" s="68">
        <v>-3.73E-2</v>
      </c>
      <c r="P111" s="68">
        <v>-3.5299999999999998E-2</v>
      </c>
      <c r="Q111" s="68">
        <v>-5.1000000000000004E-3</v>
      </c>
      <c r="R111" s="68">
        <v>-1.2999999999999999E-2</v>
      </c>
      <c r="S111" s="68">
        <v>-2.9000000000000001E-2</v>
      </c>
      <c r="T111" s="68">
        <v>-8.0999999999999996E-3</v>
      </c>
      <c r="U111" s="68">
        <v>-8.0000000000000002E-3</v>
      </c>
      <c r="V111" s="68">
        <v>-8.8999999999999999E-3</v>
      </c>
      <c r="W111" s="68">
        <v>4.0000000000000002E-4</v>
      </c>
      <c r="X111" s="68">
        <v>-3.3E-3</v>
      </c>
      <c r="Y111" s="68">
        <v>-8.8999999999999999E-3</v>
      </c>
      <c r="Z111" s="68">
        <v>-9.9000000000000008E-3</v>
      </c>
      <c r="AA111" s="68">
        <v>-3.8E-3</v>
      </c>
      <c r="AB111" s="68">
        <v>3.7000000000000002E-3</v>
      </c>
      <c r="AC111" s="68">
        <v>1.26E-2</v>
      </c>
      <c r="AD111" s="68">
        <v>-1.06E-2</v>
      </c>
      <c r="AE111" s="68">
        <v>-8.8999999999999999E-3</v>
      </c>
      <c r="AF111" s="68">
        <v>-2.98E-2</v>
      </c>
      <c r="AG111" s="68">
        <v>-1E-3</v>
      </c>
      <c r="AH111" s="68">
        <v>-9.4999999999999998E-3</v>
      </c>
      <c r="AI111" s="68">
        <v>1.21E-2</v>
      </c>
      <c r="AJ111" s="68">
        <v>-3.3999999999999998E-3</v>
      </c>
      <c r="AK111" s="68">
        <v>1.4200000000000001E-2</v>
      </c>
      <c r="AL111" s="68">
        <v>2E-3</v>
      </c>
      <c r="AM111" s="68">
        <v>-2.3099999999999999E-2</v>
      </c>
      <c r="AN111" s="68">
        <v>-2.3999999999999998E-3</v>
      </c>
      <c r="AO111" s="68">
        <v>-5.3E-3</v>
      </c>
      <c r="AP111" s="68">
        <v>3.3999999999999998E-3</v>
      </c>
      <c r="AQ111" s="68">
        <v>-6.6E-3</v>
      </c>
      <c r="AR111" s="35"/>
    </row>
    <row r="112" spans="1:44">
      <c r="A112" s="46" t="s">
        <v>438</v>
      </c>
      <c r="B112" s="68">
        <v>-5.5E-2</v>
      </c>
      <c r="C112" s="68">
        <v>-5.62E-2</v>
      </c>
      <c r="D112" s="68">
        <v>-5.04E-2</v>
      </c>
      <c r="E112" s="68">
        <v>-6.7199999999999996E-2</v>
      </c>
      <c r="F112" s="68">
        <v>-4.9200000000000001E-2</v>
      </c>
      <c r="G112" s="68">
        <v>-3.7600000000000001E-2</v>
      </c>
      <c r="H112" s="68">
        <v>-8.14E-2</v>
      </c>
      <c r="I112" s="68">
        <v>-6.4500000000000002E-2</v>
      </c>
      <c r="J112" s="68">
        <v>-4.7500000000000001E-2</v>
      </c>
      <c r="K112" s="68">
        <v>-4.9000000000000002E-2</v>
      </c>
      <c r="L112" s="68">
        <v>-5.67E-2</v>
      </c>
      <c r="M112" s="68">
        <v>-6.4500000000000002E-2</v>
      </c>
      <c r="N112" s="68">
        <v>-9.9000000000000005E-2</v>
      </c>
      <c r="O112" s="68">
        <v>-5.28E-2</v>
      </c>
      <c r="P112" s="68">
        <v>-4.5400000000000003E-2</v>
      </c>
      <c r="Q112" s="68">
        <v>-6.0699999999999997E-2</v>
      </c>
      <c r="R112" s="68">
        <v>-4.5499999999999999E-2</v>
      </c>
      <c r="S112" s="68">
        <v>-9.0800000000000006E-2</v>
      </c>
      <c r="T112" s="68">
        <v>-7.3400000000000007E-2</v>
      </c>
      <c r="U112" s="68">
        <v>-9.1399999999999995E-2</v>
      </c>
      <c r="V112" s="68">
        <v>-3.6700000000000003E-2</v>
      </c>
      <c r="W112" s="68">
        <v>-5.2299999999999999E-2</v>
      </c>
      <c r="X112" s="68">
        <v>-5.3900000000000003E-2</v>
      </c>
      <c r="Y112" s="68">
        <v>-5.7700000000000001E-2</v>
      </c>
      <c r="Z112" s="68">
        <v>-6.0499999999999998E-2</v>
      </c>
      <c r="AA112" s="68">
        <v>-6.4899999999999999E-2</v>
      </c>
      <c r="AB112" s="68">
        <v>-4.0500000000000001E-2</v>
      </c>
      <c r="AC112" s="68">
        <v>-7.8100000000000003E-2</v>
      </c>
      <c r="AD112" s="68">
        <v>-0.11310000000000001</v>
      </c>
      <c r="AE112" s="68">
        <v>-6.2700000000000006E-2</v>
      </c>
      <c r="AF112" s="68">
        <v>-4.6699999999999998E-2</v>
      </c>
      <c r="AG112" s="68">
        <v>-7.3200000000000001E-2</v>
      </c>
      <c r="AH112" s="68">
        <v>-7.6799999999999993E-2</v>
      </c>
      <c r="AI112" s="68">
        <v>-0.1043</v>
      </c>
      <c r="AJ112" s="68">
        <v>-7.6300000000000007E-2</v>
      </c>
      <c r="AK112" s="68">
        <v>-8.6800000000000002E-2</v>
      </c>
      <c r="AL112" s="68">
        <v>-5.8700000000000002E-2</v>
      </c>
      <c r="AM112" s="68">
        <v>-0.1027</v>
      </c>
      <c r="AN112" s="68">
        <v>-5.1400000000000001E-2</v>
      </c>
      <c r="AO112" s="68">
        <v>-9.3700000000000006E-2</v>
      </c>
      <c r="AP112" s="68">
        <v>-8.6199999999999999E-2</v>
      </c>
      <c r="AQ112" s="68">
        <v>-5.7799999999999997E-2</v>
      </c>
      <c r="AR112" s="35"/>
    </row>
    <row r="113" spans="1:44">
      <c r="A113" s="46" t="s">
        <v>439</v>
      </c>
      <c r="B113" s="68">
        <v>0</v>
      </c>
      <c r="C113" s="68">
        <v>0</v>
      </c>
      <c r="D113" s="68">
        <v>0</v>
      </c>
      <c r="E113" s="68">
        <v>0</v>
      </c>
      <c r="F113" s="68">
        <v>0</v>
      </c>
      <c r="G113" s="68">
        <v>0</v>
      </c>
      <c r="H113" s="68">
        <v>0</v>
      </c>
      <c r="I113" s="68">
        <v>0</v>
      </c>
      <c r="J113" s="68">
        <v>0</v>
      </c>
      <c r="K113" s="68">
        <v>5.0000000000000001E-4</v>
      </c>
      <c r="L113" s="68">
        <v>0</v>
      </c>
      <c r="M113" s="68">
        <v>0</v>
      </c>
      <c r="N113" s="68">
        <v>0</v>
      </c>
      <c r="O113" s="68">
        <v>1E-4</v>
      </c>
      <c r="P113" s="68">
        <v>-1.4E-3</v>
      </c>
      <c r="Q113" s="68">
        <v>0</v>
      </c>
      <c r="R113" s="68">
        <v>0</v>
      </c>
      <c r="S113" s="68">
        <v>2.0000000000000001E-4</v>
      </c>
      <c r="T113" s="68">
        <v>0</v>
      </c>
      <c r="U113" s="68">
        <v>0</v>
      </c>
      <c r="V113" s="68">
        <v>0</v>
      </c>
      <c r="W113" s="68">
        <v>0</v>
      </c>
      <c r="X113" s="68">
        <v>0</v>
      </c>
      <c r="Y113" s="68">
        <v>0</v>
      </c>
      <c r="Z113" s="68">
        <v>0</v>
      </c>
      <c r="AA113" s="68">
        <v>0</v>
      </c>
      <c r="AB113" s="68">
        <v>0</v>
      </c>
      <c r="AC113" s="68">
        <v>0</v>
      </c>
      <c r="AD113" s="68">
        <v>1E-4</v>
      </c>
      <c r="AE113" s="68">
        <v>0</v>
      </c>
      <c r="AF113" s="68">
        <v>0</v>
      </c>
      <c r="AG113" s="68">
        <v>0</v>
      </c>
      <c r="AH113" s="68">
        <v>0</v>
      </c>
      <c r="AI113" s="68">
        <v>0</v>
      </c>
      <c r="AJ113" s="68">
        <v>0</v>
      </c>
      <c r="AK113" s="68">
        <v>0</v>
      </c>
      <c r="AL113" s="68">
        <v>0</v>
      </c>
      <c r="AM113" s="68">
        <v>0</v>
      </c>
      <c r="AN113" s="68">
        <v>0</v>
      </c>
      <c r="AO113" s="68">
        <v>0</v>
      </c>
      <c r="AP113" s="68">
        <v>0</v>
      </c>
      <c r="AQ113" s="68">
        <v>0</v>
      </c>
      <c r="AR113" s="35"/>
    </row>
    <row r="114" spans="1:44">
      <c r="A114" s="46" t="s">
        <v>440</v>
      </c>
      <c r="B114" s="68">
        <v>1.3299999999999999E-2</v>
      </c>
      <c r="C114" s="68">
        <v>8.0000000000000004E-4</v>
      </c>
      <c r="D114" s="68">
        <v>8.0000000000000004E-4</v>
      </c>
      <c r="E114" s="68">
        <v>0</v>
      </c>
      <c r="F114" s="68">
        <v>-1.4E-3</v>
      </c>
      <c r="G114" s="68">
        <v>-1.2999999999999999E-3</v>
      </c>
      <c r="H114" s="68">
        <v>0</v>
      </c>
      <c r="I114" s="68">
        <v>4.1000000000000003E-3</v>
      </c>
      <c r="J114" s="68">
        <v>-1.2999999999999999E-3</v>
      </c>
      <c r="K114" s="68">
        <v>-1.5E-3</v>
      </c>
      <c r="L114" s="68">
        <v>2.76E-2</v>
      </c>
      <c r="M114" s="68">
        <v>5.4000000000000003E-3</v>
      </c>
      <c r="N114" s="68">
        <v>5.0000000000000001E-4</v>
      </c>
      <c r="O114" s="68">
        <v>0</v>
      </c>
      <c r="P114" s="68">
        <v>-2.0000000000000001E-4</v>
      </c>
      <c r="Q114" s="68">
        <v>-1.8E-3</v>
      </c>
      <c r="R114" s="68">
        <v>-5.0000000000000001E-4</v>
      </c>
      <c r="S114" s="68">
        <v>-4.8999999999999998E-3</v>
      </c>
      <c r="T114" s="68">
        <v>-2.9999999999999997E-4</v>
      </c>
      <c r="U114" s="68">
        <v>1.5E-3</v>
      </c>
      <c r="V114" s="68">
        <v>-4.0000000000000002E-4</v>
      </c>
      <c r="W114" s="68">
        <v>-1.9E-3</v>
      </c>
      <c r="X114" s="68">
        <v>1.1000000000000001E-3</v>
      </c>
      <c r="Y114" s="68">
        <v>2.0000000000000001E-4</v>
      </c>
      <c r="Z114" s="68">
        <v>1.1000000000000001E-3</v>
      </c>
      <c r="AA114" s="68">
        <v>0</v>
      </c>
      <c r="AB114" s="68">
        <v>0</v>
      </c>
      <c r="AC114" s="68">
        <v>0</v>
      </c>
      <c r="AD114" s="68">
        <v>-5.9999999999999995E-4</v>
      </c>
      <c r="AE114" s="68">
        <v>1.5E-3</v>
      </c>
      <c r="AF114" s="68">
        <v>2.9999999999999997E-4</v>
      </c>
      <c r="AG114" s="68">
        <v>2.0999999999999999E-3</v>
      </c>
      <c r="AH114" s="68">
        <v>6.9999999999999999E-4</v>
      </c>
      <c r="AI114" s="68">
        <v>-1.5E-3</v>
      </c>
      <c r="AJ114" s="68">
        <v>-1.6999999999999999E-3</v>
      </c>
      <c r="AK114" s="68">
        <v>0</v>
      </c>
      <c r="AL114" s="68">
        <v>-8.2000000000000007E-3</v>
      </c>
      <c r="AM114" s="68">
        <v>-1E-4</v>
      </c>
      <c r="AN114" s="68">
        <v>-1.1000000000000001E-3</v>
      </c>
      <c r="AO114" s="68">
        <v>6.9999999999999999E-4</v>
      </c>
      <c r="AP114" s="68">
        <v>-2.5999999999999999E-2</v>
      </c>
      <c r="AQ114" s="68">
        <v>2.8999999999999998E-3</v>
      </c>
      <c r="AR114" s="35"/>
    </row>
    <row r="115" spans="1:44">
      <c r="A115" s="46" t="s">
        <v>441</v>
      </c>
      <c r="B115" s="68">
        <v>1E-4</v>
      </c>
      <c r="C115" s="68">
        <v>0</v>
      </c>
      <c r="D115" s="68">
        <v>-5.0000000000000001E-4</v>
      </c>
      <c r="E115" s="68">
        <v>0</v>
      </c>
      <c r="F115" s="68">
        <v>0</v>
      </c>
      <c r="G115" s="68">
        <v>0</v>
      </c>
      <c r="H115" s="68">
        <v>0</v>
      </c>
      <c r="I115" s="68">
        <v>0</v>
      </c>
      <c r="J115" s="68">
        <v>0</v>
      </c>
      <c r="K115" s="68">
        <v>0</v>
      </c>
      <c r="L115" s="68">
        <v>0</v>
      </c>
      <c r="M115" s="68">
        <v>0</v>
      </c>
      <c r="N115" s="68">
        <v>0</v>
      </c>
      <c r="O115" s="68">
        <v>0</v>
      </c>
      <c r="P115" s="68">
        <v>0</v>
      </c>
      <c r="Q115" s="68">
        <v>0</v>
      </c>
      <c r="R115" s="68">
        <v>0</v>
      </c>
      <c r="S115" s="68">
        <v>0</v>
      </c>
      <c r="T115" s="68">
        <v>0</v>
      </c>
      <c r="U115" s="68">
        <v>0</v>
      </c>
      <c r="V115" s="68">
        <v>0</v>
      </c>
      <c r="W115" s="68">
        <v>0</v>
      </c>
      <c r="X115" s="68">
        <v>0</v>
      </c>
      <c r="Y115" s="68">
        <v>-1E-3</v>
      </c>
      <c r="Z115" s="68">
        <v>0</v>
      </c>
      <c r="AA115" s="68">
        <v>-1E-4</v>
      </c>
      <c r="AB115" s="68">
        <v>0</v>
      </c>
      <c r="AC115" s="68">
        <v>0</v>
      </c>
      <c r="AD115" s="68">
        <v>0</v>
      </c>
      <c r="AE115" s="68">
        <v>0</v>
      </c>
      <c r="AF115" s="68">
        <v>0</v>
      </c>
      <c r="AG115" s="68">
        <v>0</v>
      </c>
      <c r="AH115" s="68">
        <v>0</v>
      </c>
      <c r="AI115" s="68">
        <v>0</v>
      </c>
      <c r="AJ115" s="68">
        <v>-1E-4</v>
      </c>
      <c r="AK115" s="68">
        <v>0</v>
      </c>
      <c r="AL115" s="68">
        <v>0</v>
      </c>
      <c r="AM115" s="68">
        <v>0</v>
      </c>
      <c r="AN115" s="68">
        <v>0</v>
      </c>
      <c r="AO115" s="68">
        <v>0</v>
      </c>
      <c r="AP115" s="68">
        <v>-1E-4</v>
      </c>
      <c r="AQ115" s="68">
        <v>0</v>
      </c>
      <c r="AR115" s="35"/>
    </row>
    <row r="116" spans="1:44">
      <c r="A116" s="23" t="s">
        <v>442</v>
      </c>
      <c r="B116" s="71">
        <v>1E-4</v>
      </c>
      <c r="C116" s="71">
        <v>6.9999999999999999E-4</v>
      </c>
      <c r="D116" s="71">
        <v>-2.63E-2</v>
      </c>
      <c r="E116" s="71">
        <v>-6.5299999999999997E-2</v>
      </c>
      <c r="F116" s="71">
        <v>8.5000000000000006E-3</v>
      </c>
      <c r="G116" s="71">
        <v>1.06E-2</v>
      </c>
      <c r="H116" s="71">
        <v>-1.6E-2</v>
      </c>
      <c r="I116" s="71">
        <v>1.4E-3</v>
      </c>
      <c r="J116" s="71">
        <v>0</v>
      </c>
      <c r="K116" s="71">
        <v>-1.0999999999999999E-2</v>
      </c>
      <c r="L116" s="71">
        <v>2.0999999999999999E-3</v>
      </c>
      <c r="M116" s="71">
        <v>1.38E-2</v>
      </c>
      <c r="N116" s="71">
        <v>-2.7400000000000001E-2</v>
      </c>
      <c r="O116" s="71">
        <v>-3.39E-2</v>
      </c>
      <c r="P116" s="71">
        <v>-5.6399999999999999E-2</v>
      </c>
      <c r="Q116" s="71">
        <v>-1.01E-2</v>
      </c>
      <c r="R116" s="71">
        <v>3.5000000000000001E-3</v>
      </c>
      <c r="S116" s="71">
        <v>-3.2000000000000001E-2</v>
      </c>
      <c r="T116" s="71">
        <v>-2.8E-3</v>
      </c>
      <c r="U116" s="71">
        <v>-3.3799999999999997E-2</v>
      </c>
      <c r="V116" s="71">
        <v>1.0500000000000001E-2</v>
      </c>
      <c r="W116" s="71">
        <v>1.9199999999999998E-2</v>
      </c>
      <c r="X116" s="71">
        <v>1.0200000000000001E-2</v>
      </c>
      <c r="Y116" s="71">
        <v>-2E-3</v>
      </c>
      <c r="Z116" s="71">
        <v>-5.4999999999999997E-3</v>
      </c>
      <c r="AA116" s="71">
        <v>-8.8000000000000005E-3</v>
      </c>
      <c r="AB116" s="71">
        <v>1.5E-3</v>
      </c>
      <c r="AC116" s="71">
        <v>9.1000000000000004E-3</v>
      </c>
      <c r="AD116" s="71">
        <v>1.8E-3</v>
      </c>
      <c r="AE116" s="71">
        <v>1.1000000000000001E-3</v>
      </c>
      <c r="AF116" s="71">
        <v>7.0000000000000001E-3</v>
      </c>
      <c r="AG116" s="71">
        <v>5.3E-3</v>
      </c>
      <c r="AH116" s="71">
        <v>-1.32E-2</v>
      </c>
      <c r="AI116" s="71">
        <v>-4.0899999999999999E-2</v>
      </c>
      <c r="AJ116" s="71">
        <v>-3.5999999999999999E-3</v>
      </c>
      <c r="AK116" s="71">
        <v>4.5400000000000003E-2</v>
      </c>
      <c r="AL116" s="71">
        <v>-1.47E-2</v>
      </c>
      <c r="AM116" s="71">
        <v>-3.0300000000000001E-2</v>
      </c>
      <c r="AN116" s="71">
        <v>1.6199999999999999E-2</v>
      </c>
      <c r="AO116" s="71">
        <v>-3.0599999999999999E-2</v>
      </c>
      <c r="AP116" s="71">
        <v>-2.5600000000000001E-2</v>
      </c>
      <c r="AQ116" s="71">
        <v>-4.8999999999999998E-3</v>
      </c>
      <c r="AR116" s="35"/>
    </row>
    <row r="117" spans="1:44" ht="3.75" customHeight="1" thickBot="1">
      <c r="A117" s="194"/>
      <c r="B117" s="195"/>
      <c r="C117" s="195"/>
      <c r="D117" s="195"/>
      <c r="E117" s="195"/>
      <c r="F117" s="195"/>
      <c r="G117" s="195"/>
      <c r="H117" s="195"/>
      <c r="I117" s="195"/>
      <c r="J117" s="195"/>
      <c r="K117" s="196"/>
      <c r="L117" s="196"/>
      <c r="M117" s="196"/>
      <c r="N117" s="196"/>
      <c r="O117" s="196"/>
      <c r="P117" s="196"/>
      <c r="Q117" s="196"/>
      <c r="R117" s="196"/>
      <c r="S117" s="197"/>
      <c r="T117" s="197"/>
      <c r="U117" s="197"/>
      <c r="V117" s="197"/>
      <c r="W117" s="197"/>
      <c r="X117" s="197"/>
      <c r="Y117" s="197"/>
      <c r="Z117" s="198"/>
      <c r="AA117" s="198"/>
      <c r="AB117" s="198"/>
      <c r="AC117" s="198"/>
      <c r="AD117" s="198"/>
      <c r="AE117" s="198"/>
      <c r="AF117" s="198"/>
      <c r="AG117" s="198"/>
      <c r="AH117" s="198"/>
      <c r="AI117" s="198"/>
      <c r="AJ117" s="198"/>
      <c r="AK117" s="198"/>
      <c r="AL117" s="198"/>
      <c r="AM117" s="198"/>
      <c r="AN117" s="198"/>
      <c r="AO117" s="198"/>
      <c r="AP117" s="198"/>
      <c r="AQ117" s="198"/>
      <c r="AR117" s="35"/>
    </row>
    <row r="118" spans="1:44" ht="15.75" thickTop="1">
      <c r="A118" s="825" t="s">
        <v>443</v>
      </c>
      <c r="B118" s="825"/>
      <c r="C118" s="825"/>
      <c r="D118" s="825"/>
      <c r="E118" s="825"/>
      <c r="F118" s="825"/>
      <c r="G118" s="825"/>
      <c r="H118" s="825"/>
      <c r="I118" s="825"/>
      <c r="J118" s="825"/>
      <c r="K118" s="825"/>
      <c r="L118" s="825"/>
      <c r="M118" s="825"/>
      <c r="N118" s="825"/>
      <c r="O118" s="825"/>
      <c r="P118" s="825"/>
      <c r="Q118" s="825"/>
      <c r="R118" s="825"/>
      <c r="S118" s="825"/>
      <c r="T118" s="825"/>
      <c r="U118" s="825"/>
      <c r="V118" s="825"/>
      <c r="W118" s="825"/>
      <c r="X118" s="825"/>
      <c r="Y118" s="825"/>
      <c r="Z118" s="825"/>
      <c r="AA118" s="825"/>
      <c r="AB118" s="825"/>
      <c r="AC118" s="825"/>
      <c r="AD118" s="825"/>
      <c r="AE118" s="825"/>
      <c r="AF118" s="825"/>
      <c r="AG118" s="825"/>
      <c r="AH118" s="825"/>
      <c r="AI118" s="825"/>
      <c r="AJ118" s="825"/>
      <c r="AK118" s="825"/>
      <c r="AL118" s="825"/>
      <c r="AM118" s="825"/>
      <c r="AN118" s="825"/>
      <c r="AO118" s="825"/>
      <c r="AP118" s="825"/>
      <c r="AQ118" s="825"/>
      <c r="AR118" s="35"/>
    </row>
    <row r="119" spans="1:44">
      <c r="A119" s="825" t="s">
        <v>444</v>
      </c>
      <c r="B119" s="825"/>
      <c r="C119" s="825"/>
      <c r="D119" s="825"/>
      <c r="E119" s="825"/>
      <c r="F119" s="825"/>
      <c r="G119" s="825"/>
      <c r="H119" s="825"/>
      <c r="I119" s="825"/>
      <c r="J119" s="825"/>
      <c r="K119" s="825"/>
      <c r="L119" s="825"/>
      <c r="M119" s="825"/>
      <c r="N119" s="825"/>
      <c r="O119" s="825"/>
      <c r="P119" s="825"/>
      <c r="Q119" s="825"/>
      <c r="R119" s="825"/>
      <c r="S119" s="825"/>
      <c r="T119" s="825"/>
      <c r="U119" s="825"/>
      <c r="V119" s="825"/>
      <c r="W119" s="825"/>
      <c r="X119" s="825"/>
      <c r="Y119" s="825"/>
      <c r="Z119" s="825"/>
      <c r="AA119" s="825"/>
      <c r="AB119" s="825"/>
      <c r="AC119" s="825"/>
      <c r="AD119" s="825"/>
      <c r="AE119" s="825"/>
      <c r="AF119" s="825"/>
      <c r="AG119" s="825"/>
      <c r="AH119" s="825"/>
      <c r="AI119" s="825"/>
      <c r="AJ119" s="825"/>
      <c r="AK119" s="825"/>
      <c r="AL119" s="825"/>
      <c r="AM119" s="825"/>
      <c r="AN119" s="825"/>
      <c r="AO119" s="825"/>
      <c r="AP119" s="825"/>
      <c r="AQ119" s="825"/>
      <c r="AR119" s="35"/>
    </row>
    <row r="120" spans="1:44">
      <c r="A120" s="825" t="s">
        <v>445</v>
      </c>
      <c r="B120" s="825"/>
      <c r="C120" s="825"/>
      <c r="D120" s="825"/>
      <c r="E120" s="825"/>
      <c r="F120" s="825"/>
      <c r="G120" s="825"/>
      <c r="H120" s="825"/>
      <c r="I120" s="825"/>
      <c r="J120" s="825"/>
      <c r="K120" s="825"/>
      <c r="L120" s="825"/>
      <c r="M120" s="825"/>
      <c r="N120" s="825"/>
      <c r="O120" s="825"/>
      <c r="P120" s="825"/>
      <c r="Q120" s="825"/>
      <c r="R120" s="825"/>
      <c r="S120" s="825"/>
      <c r="T120" s="825"/>
      <c r="U120" s="825"/>
      <c r="V120" s="825"/>
      <c r="W120" s="825"/>
      <c r="X120" s="825"/>
      <c r="Y120" s="825"/>
      <c r="Z120" s="825"/>
      <c r="AA120" s="825"/>
      <c r="AB120" s="825"/>
      <c r="AC120" s="825"/>
      <c r="AD120" s="825"/>
      <c r="AE120" s="825"/>
      <c r="AF120" s="825"/>
      <c r="AG120" s="825"/>
      <c r="AH120" s="825"/>
      <c r="AI120" s="825"/>
      <c r="AJ120" s="825"/>
      <c r="AK120" s="825"/>
      <c r="AL120" s="825"/>
      <c r="AM120" s="825"/>
      <c r="AN120" s="825"/>
      <c r="AO120" s="825"/>
      <c r="AP120" s="825"/>
      <c r="AQ120" s="825"/>
      <c r="AR120" s="35"/>
    </row>
    <row r="121" spans="1:44">
      <c r="A121" s="825" t="s">
        <v>446</v>
      </c>
      <c r="B121" s="825"/>
      <c r="C121" s="825"/>
      <c r="D121" s="825"/>
      <c r="E121" s="825"/>
      <c r="F121" s="825"/>
      <c r="G121" s="825"/>
      <c r="H121" s="825"/>
      <c r="I121" s="825"/>
      <c r="J121" s="825"/>
      <c r="K121" s="825"/>
      <c r="L121" s="825"/>
      <c r="M121" s="825"/>
      <c r="N121" s="825"/>
      <c r="O121" s="825"/>
      <c r="P121" s="825"/>
      <c r="Q121" s="825"/>
      <c r="R121" s="825"/>
      <c r="S121" s="825"/>
      <c r="T121" s="825"/>
      <c r="U121" s="825"/>
      <c r="V121" s="825"/>
      <c r="W121" s="825"/>
      <c r="X121" s="825"/>
      <c r="Y121" s="825"/>
      <c r="Z121" s="825"/>
      <c r="AA121" s="825"/>
      <c r="AB121" s="825"/>
      <c r="AC121" s="825"/>
      <c r="AD121" s="825"/>
      <c r="AE121" s="825"/>
      <c r="AF121" s="825"/>
      <c r="AG121" s="825"/>
      <c r="AH121" s="825"/>
      <c r="AI121" s="825"/>
      <c r="AJ121" s="825"/>
      <c r="AK121" s="825"/>
      <c r="AL121" s="825"/>
      <c r="AM121" s="825"/>
      <c r="AN121" s="825"/>
      <c r="AO121" s="825"/>
      <c r="AP121" s="825"/>
      <c r="AQ121" s="825"/>
      <c r="AR121" s="35"/>
    </row>
    <row r="122" spans="1:44">
      <c r="A122" s="825" t="s">
        <v>447</v>
      </c>
      <c r="B122" s="825"/>
      <c r="C122" s="825"/>
      <c r="D122" s="825"/>
      <c r="E122" s="825"/>
      <c r="F122" s="825"/>
      <c r="G122" s="825"/>
      <c r="H122" s="825"/>
      <c r="I122" s="825"/>
      <c r="J122" s="825"/>
      <c r="K122" s="825"/>
      <c r="L122" s="825"/>
      <c r="M122" s="825"/>
      <c r="N122" s="825"/>
      <c r="O122" s="825"/>
      <c r="P122" s="825"/>
      <c r="Q122" s="825"/>
      <c r="R122" s="825"/>
      <c r="S122" s="825"/>
      <c r="T122" s="825"/>
      <c r="U122" s="825"/>
      <c r="V122" s="825"/>
      <c r="W122" s="825"/>
      <c r="X122" s="825"/>
      <c r="Y122" s="825"/>
      <c r="Z122" s="825"/>
      <c r="AA122" s="825"/>
      <c r="AB122" s="825"/>
      <c r="AC122" s="825"/>
      <c r="AD122" s="825"/>
      <c r="AE122" s="825"/>
      <c r="AF122" s="825"/>
      <c r="AG122" s="825"/>
      <c r="AH122" s="825"/>
      <c r="AI122" s="825"/>
      <c r="AJ122" s="825"/>
      <c r="AK122" s="825"/>
      <c r="AL122" s="825"/>
      <c r="AM122" s="825"/>
      <c r="AN122" s="825"/>
      <c r="AO122" s="825"/>
      <c r="AP122" s="825"/>
      <c r="AQ122" s="825"/>
      <c r="AR122" s="35"/>
    </row>
    <row r="123" spans="1:44">
      <c r="A123" s="833" t="s">
        <v>448</v>
      </c>
      <c r="B123" s="833"/>
      <c r="C123" s="833"/>
      <c r="D123" s="833"/>
      <c r="E123" s="833"/>
      <c r="F123" s="833"/>
      <c r="G123" s="833"/>
      <c r="H123" s="833"/>
      <c r="I123" s="833"/>
      <c r="J123" s="833"/>
      <c r="K123" s="833"/>
      <c r="L123" s="833"/>
      <c r="M123" s="833"/>
      <c r="N123" s="833"/>
      <c r="O123" s="833"/>
      <c r="P123" s="833"/>
      <c r="Q123" s="833"/>
      <c r="R123" s="833"/>
      <c r="S123" s="833"/>
      <c r="T123" s="833"/>
      <c r="U123" s="833"/>
      <c r="V123" s="833"/>
      <c r="W123" s="833"/>
      <c r="X123" s="833"/>
      <c r="Y123" s="833"/>
      <c r="Z123" s="833"/>
      <c r="AA123" s="833"/>
      <c r="AB123" s="833"/>
      <c r="AC123" s="833"/>
      <c r="AD123" s="833"/>
      <c r="AE123" s="833"/>
      <c r="AF123" s="833"/>
      <c r="AG123" s="833"/>
      <c r="AH123" s="833"/>
      <c r="AI123" s="833"/>
      <c r="AJ123" s="833"/>
      <c r="AK123" s="833"/>
      <c r="AL123" s="833"/>
      <c r="AM123" s="833"/>
      <c r="AN123" s="833"/>
      <c r="AO123" s="833"/>
      <c r="AP123" s="833"/>
      <c r="AQ123" s="833"/>
      <c r="AR123" s="35"/>
    </row>
    <row r="124" spans="1:44">
      <c r="A124" s="825" t="s">
        <v>449</v>
      </c>
      <c r="B124" s="825"/>
      <c r="C124" s="825"/>
      <c r="D124" s="825"/>
      <c r="E124" s="825"/>
      <c r="F124" s="825"/>
      <c r="G124" s="825"/>
      <c r="H124" s="825"/>
      <c r="I124" s="825"/>
      <c r="J124" s="825"/>
      <c r="K124" s="825"/>
      <c r="L124" s="825"/>
      <c r="M124" s="825"/>
      <c r="N124" s="825"/>
      <c r="O124" s="825"/>
      <c r="P124" s="825"/>
      <c r="Q124" s="825"/>
      <c r="R124" s="825"/>
      <c r="S124" s="825"/>
      <c r="T124" s="825"/>
      <c r="U124" s="825"/>
      <c r="V124" s="825"/>
      <c r="W124" s="825"/>
      <c r="X124" s="825"/>
      <c r="Y124" s="825"/>
      <c r="Z124" s="825"/>
      <c r="AA124" s="825"/>
      <c r="AB124" s="825"/>
      <c r="AC124" s="825"/>
      <c r="AD124" s="825"/>
      <c r="AE124" s="825"/>
      <c r="AF124" s="825"/>
      <c r="AG124" s="825"/>
      <c r="AH124" s="825"/>
      <c r="AI124" s="825"/>
      <c r="AJ124" s="825"/>
      <c r="AK124" s="825"/>
      <c r="AL124" s="825"/>
      <c r="AM124" s="825"/>
      <c r="AN124" s="825"/>
      <c r="AO124" s="825"/>
      <c r="AP124" s="825"/>
      <c r="AQ124" s="825"/>
      <c r="AR124" s="35"/>
    </row>
    <row r="125" spans="1:44">
      <c r="A125" s="833" t="s">
        <v>450</v>
      </c>
      <c r="B125" s="833"/>
      <c r="C125" s="833"/>
      <c r="D125" s="833"/>
      <c r="E125" s="833"/>
      <c r="F125" s="833"/>
      <c r="G125" s="833"/>
      <c r="H125" s="833"/>
      <c r="I125" s="833"/>
      <c r="J125" s="833"/>
      <c r="K125" s="833"/>
      <c r="L125" s="833"/>
      <c r="M125" s="833"/>
      <c r="N125" s="833"/>
      <c r="O125" s="833"/>
      <c r="P125" s="833"/>
      <c r="Q125" s="833"/>
      <c r="R125" s="833"/>
      <c r="S125" s="833"/>
      <c r="T125" s="833"/>
      <c r="U125" s="833"/>
      <c r="V125" s="833"/>
      <c r="W125" s="833"/>
      <c r="X125" s="833"/>
      <c r="Y125" s="833"/>
      <c r="Z125" s="833"/>
      <c r="AA125" s="833"/>
      <c r="AB125" s="833"/>
      <c r="AC125" s="833"/>
      <c r="AD125" s="833"/>
      <c r="AE125" s="833"/>
      <c r="AF125" s="833"/>
      <c r="AG125" s="833"/>
      <c r="AH125" s="833"/>
      <c r="AI125" s="833"/>
      <c r="AJ125" s="833"/>
      <c r="AK125" s="833"/>
      <c r="AL125" s="833"/>
      <c r="AM125" s="833"/>
      <c r="AN125" s="833"/>
      <c r="AO125" s="833"/>
      <c r="AP125" s="833"/>
      <c r="AQ125" s="833"/>
      <c r="AR125" s="35"/>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activeCell="F13" sqref="F13"/>
    </sheetView>
  </sheetViews>
  <sheetFormatPr baseColWidth="10" defaultColWidth="9.140625" defaultRowHeight="18"/>
  <cols>
    <col min="1" max="1" width="89.85546875" style="469" bestFit="1" customWidth="1"/>
    <col min="2" max="8" width="10.7109375" style="469" bestFit="1" customWidth="1"/>
    <col min="9" max="9" width="10.7109375" style="469" customWidth="1"/>
    <col min="10" max="10" width="10.7109375" style="469" bestFit="1" customWidth="1"/>
    <col min="11" max="12" width="10.7109375" style="469" customWidth="1"/>
    <col min="13" max="13" width="10.7109375" style="480" bestFit="1" customWidth="1"/>
    <col min="14" max="256" width="9.140625" style="469"/>
    <col min="257" max="257" width="89.85546875" style="469" bestFit="1" customWidth="1"/>
    <col min="258" max="264" width="10.7109375" style="469" bestFit="1" customWidth="1"/>
    <col min="265" max="265" width="10.7109375" style="469" customWidth="1"/>
    <col min="266" max="266" width="10.7109375" style="469" bestFit="1" customWidth="1"/>
    <col min="267" max="268" width="10.7109375" style="469" customWidth="1"/>
    <col min="269" max="269" width="10.7109375" style="469" bestFit="1" customWidth="1"/>
    <col min="270" max="512" width="9.140625" style="469"/>
    <col min="513" max="513" width="89.85546875" style="469" bestFit="1" customWidth="1"/>
    <col min="514" max="520" width="10.7109375" style="469" bestFit="1" customWidth="1"/>
    <col min="521" max="521" width="10.7109375" style="469" customWidth="1"/>
    <col min="522" max="522" width="10.7109375" style="469" bestFit="1" customWidth="1"/>
    <col min="523" max="524" width="10.7109375" style="469" customWidth="1"/>
    <col min="525" max="525" width="10.7109375" style="469" bestFit="1" customWidth="1"/>
    <col min="526" max="768" width="9.140625" style="469"/>
    <col min="769" max="769" width="89.85546875" style="469" bestFit="1" customWidth="1"/>
    <col min="770" max="776" width="10.7109375" style="469" bestFit="1" customWidth="1"/>
    <col min="777" max="777" width="10.7109375" style="469" customWidth="1"/>
    <col min="778" max="778" width="10.7109375" style="469" bestFit="1" customWidth="1"/>
    <col min="779" max="780" width="10.7109375" style="469" customWidth="1"/>
    <col min="781" max="781" width="10.7109375" style="469" bestFit="1" customWidth="1"/>
    <col min="782" max="1024" width="9.140625" style="469"/>
    <col min="1025" max="1025" width="89.85546875" style="469" bestFit="1" customWidth="1"/>
    <col min="1026" max="1032" width="10.7109375" style="469" bestFit="1" customWidth="1"/>
    <col min="1033" max="1033" width="10.7109375" style="469" customWidth="1"/>
    <col min="1034" max="1034" width="10.7109375" style="469" bestFit="1" customWidth="1"/>
    <col min="1035" max="1036" width="10.7109375" style="469" customWidth="1"/>
    <col min="1037" max="1037" width="10.7109375" style="469" bestFit="1" customWidth="1"/>
    <col min="1038" max="1280" width="9.140625" style="469"/>
    <col min="1281" max="1281" width="89.85546875" style="469" bestFit="1" customWidth="1"/>
    <col min="1282" max="1288" width="10.7109375" style="469" bestFit="1" customWidth="1"/>
    <col min="1289" max="1289" width="10.7109375" style="469" customWidth="1"/>
    <col min="1290" max="1290" width="10.7109375" style="469" bestFit="1" customWidth="1"/>
    <col min="1291" max="1292" width="10.7109375" style="469" customWidth="1"/>
    <col min="1293" max="1293" width="10.7109375" style="469" bestFit="1" customWidth="1"/>
    <col min="1294" max="1536" width="9.140625" style="469"/>
    <col min="1537" max="1537" width="89.85546875" style="469" bestFit="1" customWidth="1"/>
    <col min="1538" max="1544" width="10.7109375" style="469" bestFit="1" customWidth="1"/>
    <col min="1545" max="1545" width="10.7109375" style="469" customWidth="1"/>
    <col min="1546" max="1546" width="10.7109375" style="469" bestFit="1" customWidth="1"/>
    <col min="1547" max="1548" width="10.7109375" style="469" customWidth="1"/>
    <col min="1549" max="1549" width="10.7109375" style="469" bestFit="1" customWidth="1"/>
    <col min="1550" max="1792" width="9.140625" style="469"/>
    <col min="1793" max="1793" width="89.85546875" style="469" bestFit="1" customWidth="1"/>
    <col min="1794" max="1800" width="10.7109375" style="469" bestFit="1" customWidth="1"/>
    <col min="1801" max="1801" width="10.7109375" style="469" customWidth="1"/>
    <col min="1802" max="1802" width="10.7109375" style="469" bestFit="1" customWidth="1"/>
    <col min="1803" max="1804" width="10.7109375" style="469" customWidth="1"/>
    <col min="1805" max="1805" width="10.7109375" style="469" bestFit="1" customWidth="1"/>
    <col min="1806" max="2048" width="9.140625" style="469"/>
    <col min="2049" max="2049" width="89.85546875" style="469" bestFit="1" customWidth="1"/>
    <col min="2050" max="2056" width="10.7109375" style="469" bestFit="1" customWidth="1"/>
    <col min="2057" max="2057" width="10.7109375" style="469" customWidth="1"/>
    <col min="2058" max="2058" width="10.7109375" style="469" bestFit="1" customWidth="1"/>
    <col min="2059" max="2060" width="10.7109375" style="469" customWidth="1"/>
    <col min="2061" max="2061" width="10.7109375" style="469" bestFit="1" customWidth="1"/>
    <col min="2062" max="2304" width="9.140625" style="469"/>
    <col min="2305" max="2305" width="89.85546875" style="469" bestFit="1" customWidth="1"/>
    <col min="2306" max="2312" width="10.7109375" style="469" bestFit="1" customWidth="1"/>
    <col min="2313" max="2313" width="10.7109375" style="469" customWidth="1"/>
    <col min="2314" max="2314" width="10.7109375" style="469" bestFit="1" customWidth="1"/>
    <col min="2315" max="2316" width="10.7109375" style="469" customWidth="1"/>
    <col min="2317" max="2317" width="10.7109375" style="469" bestFit="1" customWidth="1"/>
    <col min="2318" max="2560" width="9.140625" style="469"/>
    <col min="2561" max="2561" width="89.85546875" style="469" bestFit="1" customWidth="1"/>
    <col min="2562" max="2568" width="10.7109375" style="469" bestFit="1" customWidth="1"/>
    <col min="2569" max="2569" width="10.7109375" style="469" customWidth="1"/>
    <col min="2570" max="2570" width="10.7109375" style="469" bestFit="1" customWidth="1"/>
    <col min="2571" max="2572" width="10.7109375" style="469" customWidth="1"/>
    <col min="2573" max="2573" width="10.7109375" style="469" bestFit="1" customWidth="1"/>
    <col min="2574" max="2816" width="9.140625" style="469"/>
    <col min="2817" max="2817" width="89.85546875" style="469" bestFit="1" customWidth="1"/>
    <col min="2818" max="2824" width="10.7109375" style="469" bestFit="1" customWidth="1"/>
    <col min="2825" max="2825" width="10.7109375" style="469" customWidth="1"/>
    <col min="2826" max="2826" width="10.7109375" style="469" bestFit="1" customWidth="1"/>
    <col min="2827" max="2828" width="10.7109375" style="469" customWidth="1"/>
    <col min="2829" max="2829" width="10.7109375" style="469" bestFit="1" customWidth="1"/>
    <col min="2830" max="3072" width="9.140625" style="469"/>
    <col min="3073" max="3073" width="89.85546875" style="469" bestFit="1" customWidth="1"/>
    <col min="3074" max="3080" width="10.7109375" style="469" bestFit="1" customWidth="1"/>
    <col min="3081" max="3081" width="10.7109375" style="469" customWidth="1"/>
    <col min="3082" max="3082" width="10.7109375" style="469" bestFit="1" customWidth="1"/>
    <col min="3083" max="3084" width="10.7109375" style="469" customWidth="1"/>
    <col min="3085" max="3085" width="10.7109375" style="469" bestFit="1" customWidth="1"/>
    <col min="3086" max="3328" width="9.140625" style="469"/>
    <col min="3329" max="3329" width="89.85546875" style="469" bestFit="1" customWidth="1"/>
    <col min="3330" max="3336" width="10.7109375" style="469" bestFit="1" customWidth="1"/>
    <col min="3337" max="3337" width="10.7109375" style="469" customWidth="1"/>
    <col min="3338" max="3338" width="10.7109375" style="469" bestFit="1" customWidth="1"/>
    <col min="3339" max="3340" width="10.7109375" style="469" customWidth="1"/>
    <col min="3341" max="3341" width="10.7109375" style="469" bestFit="1" customWidth="1"/>
    <col min="3342" max="3584" width="9.140625" style="469"/>
    <col min="3585" max="3585" width="89.85546875" style="469" bestFit="1" customWidth="1"/>
    <col min="3586" max="3592" width="10.7109375" style="469" bestFit="1" customWidth="1"/>
    <col min="3593" max="3593" width="10.7109375" style="469" customWidth="1"/>
    <col min="3594" max="3594" width="10.7109375" style="469" bestFit="1" customWidth="1"/>
    <col min="3595" max="3596" width="10.7109375" style="469" customWidth="1"/>
    <col min="3597" max="3597" width="10.7109375" style="469" bestFit="1" customWidth="1"/>
    <col min="3598" max="3840" width="9.140625" style="469"/>
    <col min="3841" max="3841" width="89.85546875" style="469" bestFit="1" customWidth="1"/>
    <col min="3842" max="3848" width="10.7109375" style="469" bestFit="1" customWidth="1"/>
    <col min="3849" max="3849" width="10.7109375" style="469" customWidth="1"/>
    <col min="3850" max="3850" width="10.7109375" style="469" bestFit="1" customWidth="1"/>
    <col min="3851" max="3852" width="10.7109375" style="469" customWidth="1"/>
    <col min="3853" max="3853" width="10.7109375" style="469" bestFit="1" customWidth="1"/>
    <col min="3854" max="4096" width="9.140625" style="469"/>
    <col min="4097" max="4097" width="89.85546875" style="469" bestFit="1" customWidth="1"/>
    <col min="4098" max="4104" width="10.7109375" style="469" bestFit="1" customWidth="1"/>
    <col min="4105" max="4105" width="10.7109375" style="469" customWidth="1"/>
    <col min="4106" max="4106" width="10.7109375" style="469" bestFit="1" customWidth="1"/>
    <col min="4107" max="4108" width="10.7109375" style="469" customWidth="1"/>
    <col min="4109" max="4109" width="10.7109375" style="469" bestFit="1" customWidth="1"/>
    <col min="4110" max="4352" width="9.140625" style="469"/>
    <col min="4353" max="4353" width="89.85546875" style="469" bestFit="1" customWidth="1"/>
    <col min="4354" max="4360" width="10.7109375" style="469" bestFit="1" customWidth="1"/>
    <col min="4361" max="4361" width="10.7109375" style="469" customWidth="1"/>
    <col min="4362" max="4362" width="10.7109375" style="469" bestFit="1" customWidth="1"/>
    <col min="4363" max="4364" width="10.7109375" style="469" customWidth="1"/>
    <col min="4365" max="4365" width="10.7109375" style="469" bestFit="1" customWidth="1"/>
    <col min="4366" max="4608" width="9.140625" style="469"/>
    <col min="4609" max="4609" width="89.85546875" style="469" bestFit="1" customWidth="1"/>
    <col min="4610" max="4616" width="10.7109375" style="469" bestFit="1" customWidth="1"/>
    <col min="4617" max="4617" width="10.7109375" style="469" customWidth="1"/>
    <col min="4618" max="4618" width="10.7109375" style="469" bestFit="1" customWidth="1"/>
    <col min="4619" max="4620" width="10.7109375" style="469" customWidth="1"/>
    <col min="4621" max="4621" width="10.7109375" style="469" bestFit="1" customWidth="1"/>
    <col min="4622" max="4864" width="9.140625" style="469"/>
    <col min="4865" max="4865" width="89.85546875" style="469" bestFit="1" customWidth="1"/>
    <col min="4866" max="4872" width="10.7109375" style="469" bestFit="1" customWidth="1"/>
    <col min="4873" max="4873" width="10.7109375" style="469" customWidth="1"/>
    <col min="4874" max="4874" width="10.7109375" style="469" bestFit="1" customWidth="1"/>
    <col min="4875" max="4876" width="10.7109375" style="469" customWidth="1"/>
    <col min="4877" max="4877" width="10.7109375" style="469" bestFit="1" customWidth="1"/>
    <col min="4878" max="5120" width="9.140625" style="469"/>
    <col min="5121" max="5121" width="89.85546875" style="469" bestFit="1" customWidth="1"/>
    <col min="5122" max="5128" width="10.7109375" style="469" bestFit="1" customWidth="1"/>
    <col min="5129" max="5129" width="10.7109375" style="469" customWidth="1"/>
    <col min="5130" max="5130" width="10.7109375" style="469" bestFit="1" customWidth="1"/>
    <col min="5131" max="5132" width="10.7109375" style="469" customWidth="1"/>
    <col min="5133" max="5133" width="10.7109375" style="469" bestFit="1" customWidth="1"/>
    <col min="5134" max="5376" width="9.140625" style="469"/>
    <col min="5377" max="5377" width="89.85546875" style="469" bestFit="1" customWidth="1"/>
    <col min="5378" max="5384" width="10.7109375" style="469" bestFit="1" customWidth="1"/>
    <col min="5385" max="5385" width="10.7109375" style="469" customWidth="1"/>
    <col min="5386" max="5386" width="10.7109375" style="469" bestFit="1" customWidth="1"/>
    <col min="5387" max="5388" width="10.7109375" style="469" customWidth="1"/>
    <col min="5389" max="5389" width="10.7109375" style="469" bestFit="1" customWidth="1"/>
    <col min="5390" max="5632" width="9.140625" style="469"/>
    <col min="5633" max="5633" width="89.85546875" style="469" bestFit="1" customWidth="1"/>
    <col min="5634" max="5640" width="10.7109375" style="469" bestFit="1" customWidth="1"/>
    <col min="5641" max="5641" width="10.7109375" style="469" customWidth="1"/>
    <col min="5642" max="5642" width="10.7109375" style="469" bestFit="1" customWidth="1"/>
    <col min="5643" max="5644" width="10.7109375" style="469" customWidth="1"/>
    <col min="5645" max="5645" width="10.7109375" style="469" bestFit="1" customWidth="1"/>
    <col min="5646" max="5888" width="9.140625" style="469"/>
    <col min="5889" max="5889" width="89.85546875" style="469" bestFit="1" customWidth="1"/>
    <col min="5890" max="5896" width="10.7109375" style="469" bestFit="1" customWidth="1"/>
    <col min="5897" max="5897" width="10.7109375" style="469" customWidth="1"/>
    <col min="5898" max="5898" width="10.7109375" style="469" bestFit="1" customWidth="1"/>
    <col min="5899" max="5900" width="10.7109375" style="469" customWidth="1"/>
    <col min="5901" max="5901" width="10.7109375" style="469" bestFit="1" customWidth="1"/>
    <col min="5902" max="6144" width="9.140625" style="469"/>
    <col min="6145" max="6145" width="89.85546875" style="469" bestFit="1" customWidth="1"/>
    <col min="6146" max="6152" width="10.7109375" style="469" bestFit="1" customWidth="1"/>
    <col min="6153" max="6153" width="10.7109375" style="469" customWidth="1"/>
    <col min="6154" max="6154" width="10.7109375" style="469" bestFit="1" customWidth="1"/>
    <col min="6155" max="6156" width="10.7109375" style="469" customWidth="1"/>
    <col min="6157" max="6157" width="10.7109375" style="469" bestFit="1" customWidth="1"/>
    <col min="6158" max="6400" width="9.140625" style="469"/>
    <col min="6401" max="6401" width="89.85546875" style="469" bestFit="1" customWidth="1"/>
    <col min="6402" max="6408" width="10.7109375" style="469" bestFit="1" customWidth="1"/>
    <col min="6409" max="6409" width="10.7109375" style="469" customWidth="1"/>
    <col min="6410" max="6410" width="10.7109375" style="469" bestFit="1" customWidth="1"/>
    <col min="6411" max="6412" width="10.7109375" style="469" customWidth="1"/>
    <col min="6413" max="6413" width="10.7109375" style="469" bestFit="1" customWidth="1"/>
    <col min="6414" max="6656" width="9.140625" style="469"/>
    <col min="6657" max="6657" width="89.85546875" style="469" bestFit="1" customWidth="1"/>
    <col min="6658" max="6664" width="10.7109375" style="469" bestFit="1" customWidth="1"/>
    <col min="6665" max="6665" width="10.7109375" style="469" customWidth="1"/>
    <col min="6666" max="6666" width="10.7109375" style="469" bestFit="1" customWidth="1"/>
    <col min="6667" max="6668" width="10.7109375" style="469" customWidth="1"/>
    <col min="6669" max="6669" width="10.7109375" style="469" bestFit="1" customWidth="1"/>
    <col min="6670" max="6912" width="9.140625" style="469"/>
    <col min="6913" max="6913" width="89.85546875" style="469" bestFit="1" customWidth="1"/>
    <col min="6914" max="6920" width="10.7109375" style="469" bestFit="1" customWidth="1"/>
    <col min="6921" max="6921" width="10.7109375" style="469" customWidth="1"/>
    <col min="6922" max="6922" width="10.7109375" style="469" bestFit="1" customWidth="1"/>
    <col min="6923" max="6924" width="10.7109375" style="469" customWidth="1"/>
    <col min="6925" max="6925" width="10.7109375" style="469" bestFit="1" customWidth="1"/>
    <col min="6926" max="7168" width="9.140625" style="469"/>
    <col min="7169" max="7169" width="89.85546875" style="469" bestFit="1" customWidth="1"/>
    <col min="7170" max="7176" width="10.7109375" style="469" bestFit="1" customWidth="1"/>
    <col min="7177" max="7177" width="10.7109375" style="469" customWidth="1"/>
    <col min="7178" max="7178" width="10.7109375" style="469" bestFit="1" customWidth="1"/>
    <col min="7179" max="7180" width="10.7109375" style="469" customWidth="1"/>
    <col min="7181" max="7181" width="10.7109375" style="469" bestFit="1" customWidth="1"/>
    <col min="7182" max="7424" width="9.140625" style="469"/>
    <col min="7425" max="7425" width="89.85546875" style="469" bestFit="1" customWidth="1"/>
    <col min="7426" max="7432" width="10.7109375" style="469" bestFit="1" customWidth="1"/>
    <col min="7433" max="7433" width="10.7109375" style="469" customWidth="1"/>
    <col min="7434" max="7434" width="10.7109375" style="469" bestFit="1" customWidth="1"/>
    <col min="7435" max="7436" width="10.7109375" style="469" customWidth="1"/>
    <col min="7437" max="7437" width="10.7109375" style="469" bestFit="1" customWidth="1"/>
    <col min="7438" max="7680" width="9.140625" style="469"/>
    <col min="7681" max="7681" width="89.85546875" style="469" bestFit="1" customWidth="1"/>
    <col min="7682" max="7688" width="10.7109375" style="469" bestFit="1" customWidth="1"/>
    <col min="7689" max="7689" width="10.7109375" style="469" customWidth="1"/>
    <col min="7690" max="7690" width="10.7109375" style="469" bestFit="1" customWidth="1"/>
    <col min="7691" max="7692" width="10.7109375" style="469" customWidth="1"/>
    <col min="7693" max="7693" width="10.7109375" style="469" bestFit="1" customWidth="1"/>
    <col min="7694" max="7936" width="9.140625" style="469"/>
    <col min="7937" max="7937" width="89.85546875" style="469" bestFit="1" customWidth="1"/>
    <col min="7938" max="7944" width="10.7109375" style="469" bestFit="1" customWidth="1"/>
    <col min="7945" max="7945" width="10.7109375" style="469" customWidth="1"/>
    <col min="7946" max="7946" width="10.7109375" style="469" bestFit="1" customWidth="1"/>
    <col min="7947" max="7948" width="10.7109375" style="469" customWidth="1"/>
    <col min="7949" max="7949" width="10.7109375" style="469" bestFit="1" customWidth="1"/>
    <col min="7950" max="8192" width="9.140625" style="469"/>
    <col min="8193" max="8193" width="89.85546875" style="469" bestFit="1" customWidth="1"/>
    <col min="8194" max="8200" width="10.7109375" style="469" bestFit="1" customWidth="1"/>
    <col min="8201" max="8201" width="10.7109375" style="469" customWidth="1"/>
    <col min="8202" max="8202" width="10.7109375" style="469" bestFit="1" customWidth="1"/>
    <col min="8203" max="8204" width="10.7109375" style="469" customWidth="1"/>
    <col min="8205" max="8205" width="10.7109375" style="469" bestFit="1" customWidth="1"/>
    <col min="8206" max="8448" width="9.140625" style="469"/>
    <col min="8449" max="8449" width="89.85546875" style="469" bestFit="1" customWidth="1"/>
    <col min="8450" max="8456" width="10.7109375" style="469" bestFit="1" customWidth="1"/>
    <col min="8457" max="8457" width="10.7109375" style="469" customWidth="1"/>
    <col min="8458" max="8458" width="10.7109375" style="469" bestFit="1" customWidth="1"/>
    <col min="8459" max="8460" width="10.7109375" style="469" customWidth="1"/>
    <col min="8461" max="8461" width="10.7109375" style="469" bestFit="1" customWidth="1"/>
    <col min="8462" max="8704" width="9.140625" style="469"/>
    <col min="8705" max="8705" width="89.85546875" style="469" bestFit="1" customWidth="1"/>
    <col min="8706" max="8712" width="10.7109375" style="469" bestFit="1" customWidth="1"/>
    <col min="8713" max="8713" width="10.7109375" style="469" customWidth="1"/>
    <col min="8714" max="8714" width="10.7109375" style="469" bestFit="1" customWidth="1"/>
    <col min="8715" max="8716" width="10.7109375" style="469" customWidth="1"/>
    <col min="8717" max="8717" width="10.7109375" style="469" bestFit="1" customWidth="1"/>
    <col min="8718" max="8960" width="9.140625" style="469"/>
    <col min="8961" max="8961" width="89.85546875" style="469" bestFit="1" customWidth="1"/>
    <col min="8962" max="8968" width="10.7109375" style="469" bestFit="1" customWidth="1"/>
    <col min="8969" max="8969" width="10.7109375" style="469" customWidth="1"/>
    <col min="8970" max="8970" width="10.7109375" style="469" bestFit="1" customWidth="1"/>
    <col min="8971" max="8972" width="10.7109375" style="469" customWidth="1"/>
    <col min="8973" max="8973" width="10.7109375" style="469" bestFit="1" customWidth="1"/>
    <col min="8974" max="9216" width="9.140625" style="469"/>
    <col min="9217" max="9217" width="89.85546875" style="469" bestFit="1" customWidth="1"/>
    <col min="9218" max="9224" width="10.7109375" style="469" bestFit="1" customWidth="1"/>
    <col min="9225" max="9225" width="10.7109375" style="469" customWidth="1"/>
    <col min="9226" max="9226" width="10.7109375" style="469" bestFit="1" customWidth="1"/>
    <col min="9227" max="9228" width="10.7109375" style="469" customWidth="1"/>
    <col min="9229" max="9229" width="10.7109375" style="469" bestFit="1" customWidth="1"/>
    <col min="9230" max="9472" width="9.140625" style="469"/>
    <col min="9473" max="9473" width="89.85546875" style="469" bestFit="1" customWidth="1"/>
    <col min="9474" max="9480" width="10.7109375" style="469" bestFit="1" customWidth="1"/>
    <col min="9481" max="9481" width="10.7109375" style="469" customWidth="1"/>
    <col min="9482" max="9482" width="10.7109375" style="469" bestFit="1" customWidth="1"/>
    <col min="9483" max="9484" width="10.7109375" style="469" customWidth="1"/>
    <col min="9485" max="9485" width="10.7109375" style="469" bestFit="1" customWidth="1"/>
    <col min="9486" max="9728" width="9.140625" style="469"/>
    <col min="9729" max="9729" width="89.85546875" style="469" bestFit="1" customWidth="1"/>
    <col min="9730" max="9736" width="10.7109375" style="469" bestFit="1" customWidth="1"/>
    <col min="9737" max="9737" width="10.7109375" style="469" customWidth="1"/>
    <col min="9738" max="9738" width="10.7109375" style="469" bestFit="1" customWidth="1"/>
    <col min="9739" max="9740" width="10.7109375" style="469" customWidth="1"/>
    <col min="9741" max="9741" width="10.7109375" style="469" bestFit="1" customWidth="1"/>
    <col min="9742" max="9984" width="9.140625" style="469"/>
    <col min="9985" max="9985" width="89.85546875" style="469" bestFit="1" customWidth="1"/>
    <col min="9986" max="9992" width="10.7109375" style="469" bestFit="1" customWidth="1"/>
    <col min="9993" max="9993" width="10.7109375" style="469" customWidth="1"/>
    <col min="9994" max="9994" width="10.7109375" style="469" bestFit="1" customWidth="1"/>
    <col min="9995" max="9996" width="10.7109375" style="469" customWidth="1"/>
    <col min="9997" max="9997" width="10.7109375" style="469" bestFit="1" customWidth="1"/>
    <col min="9998" max="10240" width="9.140625" style="469"/>
    <col min="10241" max="10241" width="89.85546875" style="469" bestFit="1" customWidth="1"/>
    <col min="10242" max="10248" width="10.7109375" style="469" bestFit="1" customWidth="1"/>
    <col min="10249" max="10249" width="10.7109375" style="469" customWidth="1"/>
    <col min="10250" max="10250" width="10.7109375" style="469" bestFit="1" customWidth="1"/>
    <col min="10251" max="10252" width="10.7109375" style="469" customWidth="1"/>
    <col min="10253" max="10253" width="10.7109375" style="469" bestFit="1" customWidth="1"/>
    <col min="10254" max="10496" width="9.140625" style="469"/>
    <col min="10497" max="10497" width="89.85546875" style="469" bestFit="1" customWidth="1"/>
    <col min="10498" max="10504" width="10.7109375" style="469" bestFit="1" customWidth="1"/>
    <col min="10505" max="10505" width="10.7109375" style="469" customWidth="1"/>
    <col min="10506" max="10506" width="10.7109375" style="469" bestFit="1" customWidth="1"/>
    <col min="10507" max="10508" width="10.7109375" style="469" customWidth="1"/>
    <col min="10509" max="10509" width="10.7109375" style="469" bestFit="1" customWidth="1"/>
    <col min="10510" max="10752" width="9.140625" style="469"/>
    <col min="10753" max="10753" width="89.85546875" style="469" bestFit="1" customWidth="1"/>
    <col min="10754" max="10760" width="10.7109375" style="469" bestFit="1" customWidth="1"/>
    <col min="10761" max="10761" width="10.7109375" style="469" customWidth="1"/>
    <col min="10762" max="10762" width="10.7109375" style="469" bestFit="1" customWidth="1"/>
    <col min="10763" max="10764" width="10.7109375" style="469" customWidth="1"/>
    <col min="10765" max="10765" width="10.7109375" style="469" bestFit="1" customWidth="1"/>
    <col min="10766" max="11008" width="9.140625" style="469"/>
    <col min="11009" max="11009" width="89.85546875" style="469" bestFit="1" customWidth="1"/>
    <col min="11010" max="11016" width="10.7109375" style="469" bestFit="1" customWidth="1"/>
    <col min="11017" max="11017" width="10.7109375" style="469" customWidth="1"/>
    <col min="11018" max="11018" width="10.7109375" style="469" bestFit="1" customWidth="1"/>
    <col min="11019" max="11020" width="10.7109375" style="469" customWidth="1"/>
    <col min="11021" max="11021" width="10.7109375" style="469" bestFit="1" customWidth="1"/>
    <col min="11022" max="11264" width="9.140625" style="469"/>
    <col min="11265" max="11265" width="89.85546875" style="469" bestFit="1" customWidth="1"/>
    <col min="11266" max="11272" width="10.7109375" style="469" bestFit="1" customWidth="1"/>
    <col min="11273" max="11273" width="10.7109375" style="469" customWidth="1"/>
    <col min="11274" max="11274" width="10.7109375" style="469" bestFit="1" customWidth="1"/>
    <col min="11275" max="11276" width="10.7109375" style="469" customWidth="1"/>
    <col min="11277" max="11277" width="10.7109375" style="469" bestFit="1" customWidth="1"/>
    <col min="11278" max="11520" width="9.140625" style="469"/>
    <col min="11521" max="11521" width="89.85546875" style="469" bestFit="1" customWidth="1"/>
    <col min="11522" max="11528" width="10.7109375" style="469" bestFit="1" customWidth="1"/>
    <col min="11529" max="11529" width="10.7109375" style="469" customWidth="1"/>
    <col min="11530" max="11530" width="10.7109375" style="469" bestFit="1" customWidth="1"/>
    <col min="11531" max="11532" width="10.7109375" style="469" customWidth="1"/>
    <col min="11533" max="11533" width="10.7109375" style="469" bestFit="1" customWidth="1"/>
    <col min="11534" max="11776" width="9.140625" style="469"/>
    <col min="11777" max="11777" width="89.85546875" style="469" bestFit="1" customWidth="1"/>
    <col min="11778" max="11784" width="10.7109375" style="469" bestFit="1" customWidth="1"/>
    <col min="11785" max="11785" width="10.7109375" style="469" customWidth="1"/>
    <col min="11786" max="11786" width="10.7109375" style="469" bestFit="1" customWidth="1"/>
    <col min="11787" max="11788" width="10.7109375" style="469" customWidth="1"/>
    <col min="11789" max="11789" width="10.7109375" style="469" bestFit="1" customWidth="1"/>
    <col min="11790" max="12032" width="9.140625" style="469"/>
    <col min="12033" max="12033" width="89.85546875" style="469" bestFit="1" customWidth="1"/>
    <col min="12034" max="12040" width="10.7109375" style="469" bestFit="1" customWidth="1"/>
    <col min="12041" max="12041" width="10.7109375" style="469" customWidth="1"/>
    <col min="12042" max="12042" width="10.7109375" style="469" bestFit="1" customWidth="1"/>
    <col min="12043" max="12044" width="10.7109375" style="469" customWidth="1"/>
    <col min="12045" max="12045" width="10.7109375" style="469" bestFit="1" customWidth="1"/>
    <col min="12046" max="12288" width="9.140625" style="469"/>
    <col min="12289" max="12289" width="89.85546875" style="469" bestFit="1" customWidth="1"/>
    <col min="12290" max="12296" width="10.7109375" style="469" bestFit="1" customWidth="1"/>
    <col min="12297" max="12297" width="10.7109375" style="469" customWidth="1"/>
    <col min="12298" max="12298" width="10.7109375" style="469" bestFit="1" customWidth="1"/>
    <col min="12299" max="12300" width="10.7109375" style="469" customWidth="1"/>
    <col min="12301" max="12301" width="10.7109375" style="469" bestFit="1" customWidth="1"/>
    <col min="12302" max="12544" width="9.140625" style="469"/>
    <col min="12545" max="12545" width="89.85546875" style="469" bestFit="1" customWidth="1"/>
    <col min="12546" max="12552" width="10.7109375" style="469" bestFit="1" customWidth="1"/>
    <col min="12553" max="12553" width="10.7109375" style="469" customWidth="1"/>
    <col min="12554" max="12554" width="10.7109375" style="469" bestFit="1" customWidth="1"/>
    <col min="12555" max="12556" width="10.7109375" style="469" customWidth="1"/>
    <col min="12557" max="12557" width="10.7109375" style="469" bestFit="1" customWidth="1"/>
    <col min="12558" max="12800" width="9.140625" style="469"/>
    <col min="12801" max="12801" width="89.85546875" style="469" bestFit="1" customWidth="1"/>
    <col min="12802" max="12808" width="10.7109375" style="469" bestFit="1" customWidth="1"/>
    <col min="12809" max="12809" width="10.7109375" style="469" customWidth="1"/>
    <col min="12810" max="12810" width="10.7109375" style="469" bestFit="1" customWidth="1"/>
    <col min="12811" max="12812" width="10.7109375" style="469" customWidth="1"/>
    <col min="12813" max="12813" width="10.7109375" style="469" bestFit="1" customWidth="1"/>
    <col min="12814" max="13056" width="9.140625" style="469"/>
    <col min="13057" max="13057" width="89.85546875" style="469" bestFit="1" customWidth="1"/>
    <col min="13058" max="13064" width="10.7109375" style="469" bestFit="1" customWidth="1"/>
    <col min="13065" max="13065" width="10.7109375" style="469" customWidth="1"/>
    <col min="13066" max="13066" width="10.7109375" style="469" bestFit="1" customWidth="1"/>
    <col min="13067" max="13068" width="10.7109375" style="469" customWidth="1"/>
    <col min="13069" max="13069" width="10.7109375" style="469" bestFit="1" customWidth="1"/>
    <col min="13070" max="13312" width="9.140625" style="469"/>
    <col min="13313" max="13313" width="89.85546875" style="469" bestFit="1" customWidth="1"/>
    <col min="13314" max="13320" width="10.7109375" style="469" bestFit="1" customWidth="1"/>
    <col min="13321" max="13321" width="10.7109375" style="469" customWidth="1"/>
    <col min="13322" max="13322" width="10.7109375" style="469" bestFit="1" customWidth="1"/>
    <col min="13323" max="13324" width="10.7109375" style="469" customWidth="1"/>
    <col min="13325" max="13325" width="10.7109375" style="469" bestFit="1" customWidth="1"/>
    <col min="13326" max="13568" width="9.140625" style="469"/>
    <col min="13569" max="13569" width="89.85546875" style="469" bestFit="1" customWidth="1"/>
    <col min="13570" max="13576" width="10.7109375" style="469" bestFit="1" customWidth="1"/>
    <col min="13577" max="13577" width="10.7109375" style="469" customWidth="1"/>
    <col min="13578" max="13578" width="10.7109375" style="469" bestFit="1" customWidth="1"/>
    <col min="13579" max="13580" width="10.7109375" style="469" customWidth="1"/>
    <col min="13581" max="13581" width="10.7109375" style="469" bestFit="1" customWidth="1"/>
    <col min="13582" max="13824" width="9.140625" style="469"/>
    <col min="13825" max="13825" width="89.85546875" style="469" bestFit="1" customWidth="1"/>
    <col min="13826" max="13832" width="10.7109375" style="469" bestFit="1" customWidth="1"/>
    <col min="13833" max="13833" width="10.7109375" style="469" customWidth="1"/>
    <col min="13834" max="13834" width="10.7109375" style="469" bestFit="1" customWidth="1"/>
    <col min="13835" max="13836" width="10.7109375" style="469" customWidth="1"/>
    <col min="13837" max="13837" width="10.7109375" style="469" bestFit="1" customWidth="1"/>
    <col min="13838" max="14080" width="9.140625" style="469"/>
    <col min="14081" max="14081" width="89.85546875" style="469" bestFit="1" customWidth="1"/>
    <col min="14082" max="14088" width="10.7109375" style="469" bestFit="1" customWidth="1"/>
    <col min="14089" max="14089" width="10.7109375" style="469" customWidth="1"/>
    <col min="14090" max="14090" width="10.7109375" style="469" bestFit="1" customWidth="1"/>
    <col min="14091" max="14092" width="10.7109375" style="469" customWidth="1"/>
    <col min="14093" max="14093" width="10.7109375" style="469" bestFit="1" customWidth="1"/>
    <col min="14094" max="14336" width="9.140625" style="469"/>
    <col min="14337" max="14337" width="89.85546875" style="469" bestFit="1" customWidth="1"/>
    <col min="14338" max="14344" width="10.7109375" style="469" bestFit="1" customWidth="1"/>
    <col min="14345" max="14345" width="10.7109375" style="469" customWidth="1"/>
    <col min="14346" max="14346" width="10.7109375" style="469" bestFit="1" customWidth="1"/>
    <col min="14347" max="14348" width="10.7109375" style="469" customWidth="1"/>
    <col min="14349" max="14349" width="10.7109375" style="469" bestFit="1" customWidth="1"/>
    <col min="14350" max="14592" width="9.140625" style="469"/>
    <col min="14593" max="14593" width="89.85546875" style="469" bestFit="1" customWidth="1"/>
    <col min="14594" max="14600" width="10.7109375" style="469" bestFit="1" customWidth="1"/>
    <col min="14601" max="14601" width="10.7109375" style="469" customWidth="1"/>
    <col min="14602" max="14602" width="10.7109375" style="469" bestFit="1" customWidth="1"/>
    <col min="14603" max="14604" width="10.7109375" style="469" customWidth="1"/>
    <col min="14605" max="14605" width="10.7109375" style="469" bestFit="1" customWidth="1"/>
    <col min="14606" max="14848" width="9.140625" style="469"/>
    <col min="14849" max="14849" width="89.85546875" style="469" bestFit="1" customWidth="1"/>
    <col min="14850" max="14856" width="10.7109375" style="469" bestFit="1" customWidth="1"/>
    <col min="14857" max="14857" width="10.7109375" style="469" customWidth="1"/>
    <col min="14858" max="14858" width="10.7109375" style="469" bestFit="1" customWidth="1"/>
    <col min="14859" max="14860" width="10.7109375" style="469" customWidth="1"/>
    <col min="14861" max="14861" width="10.7109375" style="469" bestFit="1" customWidth="1"/>
    <col min="14862" max="15104" width="9.140625" style="469"/>
    <col min="15105" max="15105" width="89.85546875" style="469" bestFit="1" customWidth="1"/>
    <col min="15106" max="15112" width="10.7109375" style="469" bestFit="1" customWidth="1"/>
    <col min="15113" max="15113" width="10.7109375" style="469" customWidth="1"/>
    <col min="15114" max="15114" width="10.7109375" style="469" bestFit="1" customWidth="1"/>
    <col min="15115" max="15116" width="10.7109375" style="469" customWidth="1"/>
    <col min="15117" max="15117" width="10.7109375" style="469" bestFit="1" customWidth="1"/>
    <col min="15118" max="15360" width="9.140625" style="469"/>
    <col min="15361" max="15361" width="89.85546875" style="469" bestFit="1" customWidth="1"/>
    <col min="15362" max="15368" width="10.7109375" style="469" bestFit="1" customWidth="1"/>
    <col min="15369" max="15369" width="10.7109375" style="469" customWidth="1"/>
    <col min="15370" max="15370" width="10.7109375" style="469" bestFit="1" customWidth="1"/>
    <col min="15371" max="15372" width="10.7109375" style="469" customWidth="1"/>
    <col min="15373" max="15373" width="10.7109375" style="469" bestFit="1" customWidth="1"/>
    <col min="15374" max="15616" width="9.140625" style="469"/>
    <col min="15617" max="15617" width="89.85546875" style="469" bestFit="1" customWidth="1"/>
    <col min="15618" max="15624" width="10.7109375" style="469" bestFit="1" customWidth="1"/>
    <col min="15625" max="15625" width="10.7109375" style="469" customWidth="1"/>
    <col min="15626" max="15626" width="10.7109375" style="469" bestFit="1" customWidth="1"/>
    <col min="15627" max="15628" width="10.7109375" style="469" customWidth="1"/>
    <col min="15629" max="15629" width="10.7109375" style="469" bestFit="1" customWidth="1"/>
    <col min="15630" max="15872" width="9.140625" style="469"/>
    <col min="15873" max="15873" width="89.85546875" style="469" bestFit="1" customWidth="1"/>
    <col min="15874" max="15880" width="10.7109375" style="469" bestFit="1" customWidth="1"/>
    <col min="15881" max="15881" width="10.7109375" style="469" customWidth="1"/>
    <col min="15882" max="15882" width="10.7109375" style="469" bestFit="1" customWidth="1"/>
    <col min="15883" max="15884" width="10.7109375" style="469" customWidth="1"/>
    <col min="15885" max="15885" width="10.7109375" style="469" bestFit="1" customWidth="1"/>
    <col min="15886" max="16128" width="9.140625" style="469"/>
    <col min="16129" max="16129" width="89.85546875" style="469" bestFit="1" customWidth="1"/>
    <col min="16130" max="16136" width="10.7109375" style="469" bestFit="1" customWidth="1"/>
    <col min="16137" max="16137" width="10.7109375" style="469" customWidth="1"/>
    <col min="16138" max="16138" width="10.7109375" style="469" bestFit="1" customWidth="1"/>
    <col min="16139" max="16140" width="10.7109375" style="469" customWidth="1"/>
    <col min="16141" max="16141" width="10.7109375" style="469" bestFit="1" customWidth="1"/>
    <col min="16142" max="16384" width="9.140625" style="469"/>
  </cols>
  <sheetData>
    <row r="1" spans="1:13" ht="30" customHeight="1">
      <c r="A1" s="835" t="s">
        <v>908</v>
      </c>
      <c r="B1" s="835"/>
      <c r="C1" s="835"/>
      <c r="D1" s="835"/>
      <c r="E1" s="835"/>
      <c r="F1" s="835"/>
      <c r="G1" s="835"/>
      <c r="H1" s="835"/>
      <c r="I1" s="835"/>
      <c r="J1" s="835"/>
      <c r="K1" s="835"/>
      <c r="L1" s="835"/>
      <c r="M1" s="835"/>
    </row>
    <row r="2" spans="1:13" ht="15" customHeight="1">
      <c r="A2" s="836" t="s">
        <v>451</v>
      </c>
      <c r="B2" s="836"/>
      <c r="C2" s="836"/>
      <c r="D2" s="836"/>
      <c r="E2" s="836"/>
      <c r="F2" s="836"/>
      <c r="G2" s="836"/>
      <c r="H2" s="836"/>
      <c r="I2" s="836"/>
      <c r="J2" s="836"/>
      <c r="K2" s="836"/>
      <c r="L2" s="836"/>
      <c r="M2" s="836"/>
    </row>
    <row r="3" spans="1:13" ht="30" customHeight="1">
      <c r="A3" s="837" t="s">
        <v>2</v>
      </c>
      <c r="B3" s="837"/>
      <c r="C3" s="837"/>
      <c r="D3" s="837"/>
      <c r="E3" s="837"/>
      <c r="F3" s="837"/>
      <c r="G3" s="837"/>
      <c r="H3" s="837"/>
      <c r="I3" s="837"/>
      <c r="J3" s="837"/>
      <c r="K3" s="837"/>
      <c r="L3" s="837"/>
      <c r="M3" s="837"/>
    </row>
    <row r="4" spans="1:13" ht="3.75" customHeight="1" thickBot="1">
      <c r="M4" s="469"/>
    </row>
    <row r="5" spans="1:13" s="471" customFormat="1" ht="30" customHeight="1" thickTop="1" thickBot="1">
      <c r="A5" s="337"/>
      <c r="B5" s="338" t="s">
        <v>452</v>
      </c>
      <c r="C5" s="338" t="s">
        <v>453</v>
      </c>
      <c r="D5" s="338" t="s">
        <v>454</v>
      </c>
      <c r="E5" s="338" t="s">
        <v>455</v>
      </c>
      <c r="F5" s="338" t="s">
        <v>456</v>
      </c>
      <c r="G5" s="338" t="s">
        <v>457</v>
      </c>
      <c r="H5" s="338" t="s">
        <v>458</v>
      </c>
      <c r="I5" s="338" t="s">
        <v>459</v>
      </c>
      <c r="J5" s="338" t="s">
        <v>460</v>
      </c>
      <c r="K5" s="338" t="s">
        <v>1445</v>
      </c>
      <c r="L5" s="338" t="s">
        <v>461</v>
      </c>
      <c r="M5" s="338" t="s">
        <v>1446</v>
      </c>
    </row>
    <row r="6" spans="1:13" ht="15" customHeight="1" thickTop="1" thickBot="1">
      <c r="A6" s="339" t="s">
        <v>462</v>
      </c>
      <c r="B6" s="340">
        <v>6346780.98649</v>
      </c>
      <c r="C6" s="340">
        <v>6742531.6573100006</v>
      </c>
      <c r="D6" s="340">
        <v>7463390.9307899997</v>
      </c>
      <c r="E6" s="340">
        <v>8097442.2818599995</v>
      </c>
      <c r="F6" s="340">
        <v>8600157.797770001</v>
      </c>
      <c r="G6" s="340">
        <v>8634880.4145400003</v>
      </c>
      <c r="H6" s="340">
        <v>8819705.0921800006</v>
      </c>
      <c r="I6" s="340">
        <v>9465708.483860001</v>
      </c>
      <c r="J6" s="340">
        <v>9940948.9231599998</v>
      </c>
      <c r="K6" s="340">
        <v>10335429.832459999</v>
      </c>
      <c r="L6" s="340">
        <v>10431829.100090001</v>
      </c>
      <c r="M6" s="340">
        <v>10284565.380510001</v>
      </c>
    </row>
    <row r="7" spans="1:13" s="472" customFormat="1" ht="15" customHeight="1" thickTop="1">
      <c r="A7" s="77" t="s">
        <v>9</v>
      </c>
      <c r="B7" s="78">
        <v>750530.69742999994</v>
      </c>
      <c r="C7" s="78">
        <v>778856.65601000004</v>
      </c>
      <c r="D7" s="78">
        <v>849076.53466</v>
      </c>
      <c r="E7" s="78">
        <v>863346.04076999996</v>
      </c>
      <c r="F7" s="78">
        <v>1085860.4016</v>
      </c>
      <c r="G7" s="78">
        <v>994148.4328200001</v>
      </c>
      <c r="H7" s="78">
        <v>923398.25358999998</v>
      </c>
      <c r="I7" s="78">
        <v>1027842.21364</v>
      </c>
      <c r="J7" s="78">
        <v>1010315.8893500001</v>
      </c>
      <c r="K7" s="78">
        <v>1066094.30969</v>
      </c>
      <c r="L7" s="78">
        <v>1141031.8021600002</v>
      </c>
      <c r="M7" s="78">
        <v>1091461.8304300001</v>
      </c>
    </row>
    <row r="8" spans="1:13" s="472" customFormat="1" ht="15" customHeight="1">
      <c r="A8" s="77" t="s">
        <v>18</v>
      </c>
      <c r="B8" s="78">
        <v>869450.23566000001</v>
      </c>
      <c r="C8" s="78">
        <v>988389.44837999996</v>
      </c>
      <c r="D8" s="78">
        <v>1048799.8753200001</v>
      </c>
      <c r="E8" s="78">
        <v>968267.01883000007</v>
      </c>
      <c r="F8" s="78">
        <v>802684.07961000002</v>
      </c>
      <c r="G8" s="78">
        <v>616261.01666999992</v>
      </c>
      <c r="H8" s="78">
        <v>572181.70239999995</v>
      </c>
      <c r="I8" s="78">
        <v>724111.34905999992</v>
      </c>
      <c r="J8" s="78">
        <v>645928.62775999994</v>
      </c>
      <c r="K8" s="78">
        <v>653780.35991999996</v>
      </c>
      <c r="L8" s="78">
        <v>618894.13202999998</v>
      </c>
      <c r="M8" s="78">
        <v>618820.03709</v>
      </c>
    </row>
    <row r="9" spans="1:13" s="472" customFormat="1" ht="15" customHeight="1">
      <c r="A9" s="77" t="s">
        <v>27</v>
      </c>
      <c r="B9" s="78">
        <v>4453567.6606099997</v>
      </c>
      <c r="C9" s="78">
        <v>4697583.0869899997</v>
      </c>
      <c r="D9" s="78">
        <v>5280072.1117099999</v>
      </c>
      <c r="E9" s="78">
        <v>5801649.3040899998</v>
      </c>
      <c r="F9" s="78">
        <v>6218344.7975600008</v>
      </c>
      <c r="G9" s="78">
        <v>6411317.9907099996</v>
      </c>
      <c r="H9" s="78">
        <v>6608542.7707799999</v>
      </c>
      <c r="I9" s="78">
        <v>6995371.3027799996</v>
      </c>
      <c r="J9" s="78">
        <v>7402765.1412500003</v>
      </c>
      <c r="K9" s="78">
        <v>7720322.5077999998</v>
      </c>
      <c r="L9" s="78">
        <v>7792437.3786499994</v>
      </c>
      <c r="M9" s="78">
        <v>7709311.4418500001</v>
      </c>
    </row>
    <row r="10" spans="1:13" s="472" customFormat="1" ht="15" customHeight="1">
      <c r="A10" s="79" t="s">
        <v>463</v>
      </c>
      <c r="B10" s="78">
        <v>4589945.4798400002</v>
      </c>
      <c r="C10" s="78">
        <v>4839511.4438500004</v>
      </c>
      <c r="D10" s="78">
        <v>5439687.8013999993</v>
      </c>
      <c r="E10" s="78">
        <v>5971091.7822399996</v>
      </c>
      <c r="F10" s="78">
        <v>6382419.5136899995</v>
      </c>
      <c r="G10" s="78">
        <v>6584271.8021400003</v>
      </c>
      <c r="H10" s="78">
        <v>6351438.1310299998</v>
      </c>
      <c r="I10" s="78">
        <v>6531950.9309799997</v>
      </c>
      <c r="J10" s="78">
        <v>6921310.0936000003</v>
      </c>
      <c r="K10" s="78">
        <v>7206639.8018199997</v>
      </c>
      <c r="L10" s="78">
        <v>7358164.6468900004</v>
      </c>
      <c r="M10" s="78">
        <v>7251306.4085299997</v>
      </c>
    </row>
    <row r="11" spans="1:13" s="472" customFormat="1" ht="15" customHeight="1">
      <c r="A11" s="79" t="s">
        <v>464</v>
      </c>
      <c r="B11" s="78">
        <v>4484628.2372500002</v>
      </c>
      <c r="C11" s="78">
        <v>4719942.1965699997</v>
      </c>
      <c r="D11" s="78">
        <v>5273702.9245299995</v>
      </c>
      <c r="E11" s="78">
        <v>5773500.9840600006</v>
      </c>
      <c r="F11" s="78">
        <v>6132043.5630000001</v>
      </c>
      <c r="G11" s="78">
        <v>6295073.0187400002</v>
      </c>
      <c r="H11" s="78">
        <v>6008049.9428500002</v>
      </c>
      <c r="I11" s="78">
        <v>4618358.3792599998</v>
      </c>
      <c r="J11" s="78">
        <v>4909999.5833799997</v>
      </c>
      <c r="K11" s="78">
        <v>5165018.0156100001</v>
      </c>
      <c r="L11" s="78">
        <v>5409551.3865299998</v>
      </c>
      <c r="M11" s="78">
        <v>5367147.09803</v>
      </c>
    </row>
    <row r="12" spans="1:13" s="472" customFormat="1" ht="15" customHeight="1">
      <c r="A12" s="79" t="s">
        <v>465</v>
      </c>
      <c r="B12" s="78">
        <v>105317.24259000001</v>
      </c>
      <c r="C12" s="78">
        <v>119569.24728</v>
      </c>
      <c r="D12" s="78">
        <v>165984.87687000001</v>
      </c>
      <c r="E12" s="78">
        <v>197590.79818000001</v>
      </c>
      <c r="F12" s="78">
        <v>250375.95069</v>
      </c>
      <c r="G12" s="78">
        <v>289198.78339999996</v>
      </c>
      <c r="H12" s="78">
        <v>343388.18818</v>
      </c>
      <c r="I12" s="78">
        <v>1913592.5517200001</v>
      </c>
      <c r="J12" s="78">
        <v>2011310.5102200001</v>
      </c>
      <c r="K12" s="78">
        <v>2041621.78621</v>
      </c>
      <c r="L12" s="78">
        <v>1948613.26036</v>
      </c>
      <c r="M12" s="78">
        <v>1884159.3104999999</v>
      </c>
    </row>
    <row r="13" spans="1:13" s="472" customFormat="1" ht="15" customHeight="1">
      <c r="A13" s="79" t="s">
        <v>466</v>
      </c>
      <c r="B13" s="78">
        <v>28520.864960000003</v>
      </c>
      <c r="C13" s="78">
        <v>25788.206249999999</v>
      </c>
      <c r="D13" s="78">
        <v>38478.044320000001</v>
      </c>
      <c r="E13" s="78">
        <v>49061.826869999997</v>
      </c>
      <c r="F13" s="78">
        <v>58189.964599999999</v>
      </c>
      <c r="G13" s="78">
        <v>64683.643299999996</v>
      </c>
      <c r="H13" s="78">
        <v>21124.274649999999</v>
      </c>
      <c r="I13" s="78">
        <v>32410.119730000002</v>
      </c>
      <c r="J13" s="78">
        <v>61807.300609999998</v>
      </c>
      <c r="K13" s="78">
        <v>106268.23311</v>
      </c>
      <c r="L13" s="78">
        <v>66686.429810000001</v>
      </c>
      <c r="M13" s="78">
        <v>111258.74966</v>
      </c>
    </row>
    <row r="14" spans="1:13" s="472" customFormat="1" ht="15" customHeight="1">
      <c r="A14" s="79" t="s">
        <v>467</v>
      </c>
      <c r="B14" s="78">
        <v>24186.194230000001</v>
      </c>
      <c r="C14" s="78">
        <v>22100.38782</v>
      </c>
      <c r="D14" s="78">
        <v>28902.98647</v>
      </c>
      <c r="E14" s="78">
        <v>35671.100610000001</v>
      </c>
      <c r="F14" s="78">
        <v>42710.330179999997</v>
      </c>
      <c r="G14" s="78">
        <v>49039.407090000001</v>
      </c>
      <c r="H14" s="78">
        <v>15469.651760000001</v>
      </c>
      <c r="I14" s="78">
        <v>17278.79349</v>
      </c>
      <c r="J14" s="78">
        <v>26085.65278</v>
      </c>
      <c r="K14" s="78">
        <v>40553.484710000004</v>
      </c>
      <c r="L14" s="78">
        <v>28268.005069999999</v>
      </c>
      <c r="M14" s="78">
        <v>46114.605670000004</v>
      </c>
    </row>
    <row r="15" spans="1:13" s="472" customFormat="1" ht="15" customHeight="1">
      <c r="A15" s="79" t="s">
        <v>468</v>
      </c>
      <c r="B15" s="78">
        <v>4334.6707300000007</v>
      </c>
      <c r="C15" s="78">
        <v>3687.8184300000003</v>
      </c>
      <c r="D15" s="78">
        <v>9575.0578499999992</v>
      </c>
      <c r="E15" s="78">
        <v>13390.726259999999</v>
      </c>
      <c r="F15" s="78">
        <v>15479.63442</v>
      </c>
      <c r="G15" s="78">
        <v>15644.236210000001</v>
      </c>
      <c r="H15" s="78">
        <v>5654.6228899999996</v>
      </c>
      <c r="I15" s="78">
        <v>15131.32624</v>
      </c>
      <c r="J15" s="78">
        <v>35721.647830000002</v>
      </c>
      <c r="K15" s="78">
        <v>65714.748399999997</v>
      </c>
      <c r="L15" s="78">
        <v>38418.424740000002</v>
      </c>
      <c r="M15" s="78">
        <v>65144.143990000004</v>
      </c>
    </row>
    <row r="16" spans="1:13" s="472" customFormat="1" ht="15" customHeight="1">
      <c r="A16" s="79" t="s">
        <v>469</v>
      </c>
      <c r="B16" s="78">
        <v>57004.357790000002</v>
      </c>
      <c r="C16" s="78">
        <v>67303.963199999998</v>
      </c>
      <c r="D16" s="78">
        <v>82506.288610000003</v>
      </c>
      <c r="E16" s="78">
        <v>102422.6743</v>
      </c>
      <c r="F16" s="78">
        <v>119352.26256</v>
      </c>
      <c r="G16" s="78">
        <v>160835.57756000001</v>
      </c>
      <c r="H16" s="78">
        <v>156915.12161999999</v>
      </c>
      <c r="I16" s="78">
        <v>133323.87591</v>
      </c>
      <c r="J16" s="78">
        <v>156064.73616</v>
      </c>
      <c r="K16" s="78">
        <v>185388.53781000001</v>
      </c>
      <c r="L16" s="78">
        <v>209455.56498</v>
      </c>
      <c r="M16" s="78">
        <v>233855.33336000002</v>
      </c>
    </row>
    <row r="17" spans="1:13" s="472" customFormat="1" ht="15" customHeight="1">
      <c r="A17" s="79" t="s">
        <v>470</v>
      </c>
      <c r="B17" s="78">
        <v>48108.372900000002</v>
      </c>
      <c r="C17" s="78">
        <v>53984.914270000001</v>
      </c>
      <c r="D17" s="78">
        <v>69363.83851999999</v>
      </c>
      <c r="E17" s="78">
        <v>80913.611739999993</v>
      </c>
      <c r="F17" s="78">
        <v>85742.610509999999</v>
      </c>
      <c r="G17" s="78">
        <v>114268.38924999999</v>
      </c>
      <c r="H17" s="78">
        <v>117366.27035999999</v>
      </c>
      <c r="I17" s="78">
        <v>100155.24487000001</v>
      </c>
      <c r="J17" s="78">
        <v>98554.576979999998</v>
      </c>
      <c r="K17" s="78">
        <v>117919.24656</v>
      </c>
      <c r="L17" s="78">
        <v>119663.80707</v>
      </c>
      <c r="M17" s="78">
        <v>130396.82058</v>
      </c>
    </row>
    <row r="18" spans="1:13" s="472" customFormat="1" ht="15" customHeight="1">
      <c r="A18" s="79" t="s">
        <v>471</v>
      </c>
      <c r="B18" s="78">
        <v>8895.9848899999997</v>
      </c>
      <c r="C18" s="78">
        <v>13319.048929999999</v>
      </c>
      <c r="D18" s="78">
        <v>13142.45009</v>
      </c>
      <c r="E18" s="78">
        <v>21509.062559999998</v>
      </c>
      <c r="F18" s="78">
        <v>33609.652049999997</v>
      </c>
      <c r="G18" s="78">
        <v>46567.188310000005</v>
      </c>
      <c r="H18" s="78">
        <v>39548.851259999996</v>
      </c>
      <c r="I18" s="78">
        <v>33168.63104</v>
      </c>
      <c r="J18" s="78">
        <v>57510.159180000002</v>
      </c>
      <c r="K18" s="78">
        <v>67469.291249999995</v>
      </c>
      <c r="L18" s="78">
        <v>89791.75791</v>
      </c>
      <c r="M18" s="78">
        <v>103458.51278</v>
      </c>
    </row>
    <row r="19" spans="1:13" s="472" customFormat="1" ht="15" customHeight="1">
      <c r="A19" s="79" t="s">
        <v>40</v>
      </c>
      <c r="B19" s="78">
        <v>39182.464650000002</v>
      </c>
      <c r="C19" s="78">
        <v>41313.004780000003</v>
      </c>
      <c r="D19" s="78">
        <v>50557.009180000001</v>
      </c>
      <c r="E19" s="78">
        <v>57133.997229999994</v>
      </c>
      <c r="F19" s="78">
        <v>62895.826670000002</v>
      </c>
      <c r="G19" s="78">
        <v>67141.631569999998</v>
      </c>
      <c r="H19" s="78">
        <v>578569.43801000004</v>
      </c>
      <c r="I19" s="78">
        <v>802623.20799999998</v>
      </c>
      <c r="J19" s="78">
        <v>780570.03</v>
      </c>
      <c r="K19" s="78">
        <v>801641.77110999997</v>
      </c>
      <c r="L19" s="78">
        <v>740130.09838999994</v>
      </c>
      <c r="M19" s="78">
        <v>716720.37757000001</v>
      </c>
    </row>
    <row r="20" spans="1:13" s="472" customFormat="1" ht="15" customHeight="1">
      <c r="A20" s="79" t="s">
        <v>472</v>
      </c>
      <c r="B20" s="78">
        <v>-261085.50662999999</v>
      </c>
      <c r="C20" s="78">
        <v>-276333.53108999995</v>
      </c>
      <c r="D20" s="78">
        <v>-331157.0318</v>
      </c>
      <c r="E20" s="78">
        <v>-378060.97655000002</v>
      </c>
      <c r="F20" s="78">
        <v>-404512.76996000001</v>
      </c>
      <c r="G20" s="78">
        <v>-465614.66386000003</v>
      </c>
      <c r="H20" s="78">
        <v>-499504.19452999998</v>
      </c>
      <c r="I20" s="78">
        <v>-504936.83184</v>
      </c>
      <c r="J20" s="78">
        <v>-516987.01912000001</v>
      </c>
      <c r="K20" s="78">
        <v>-579615.83604999993</v>
      </c>
      <c r="L20" s="78">
        <v>-581999.36141999997</v>
      </c>
      <c r="M20" s="78">
        <v>-603829.42726999999</v>
      </c>
    </row>
    <row r="21" spans="1:13" s="472" customFormat="1" ht="15" customHeight="1">
      <c r="A21" s="77" t="s">
        <v>70</v>
      </c>
      <c r="B21" s="78">
        <v>30860.168089999999</v>
      </c>
      <c r="C21" s="78">
        <v>32951.839789999998</v>
      </c>
      <c r="D21" s="78">
        <v>48327.026310000001</v>
      </c>
      <c r="E21" s="78">
        <v>43401.871180000002</v>
      </c>
      <c r="F21" s="78">
        <v>44714.962090000001</v>
      </c>
      <c r="G21" s="78">
        <v>53735.872719999999</v>
      </c>
      <c r="H21" s="78">
        <v>81259.851750000002</v>
      </c>
      <c r="I21" s="78">
        <v>78260.084989999988</v>
      </c>
      <c r="J21" s="78">
        <v>80614.715590000007</v>
      </c>
      <c r="K21" s="78">
        <v>83350.959069999997</v>
      </c>
      <c r="L21" s="78">
        <v>85656.599349999989</v>
      </c>
      <c r="M21" s="78">
        <v>86981.649139999994</v>
      </c>
    </row>
    <row r="22" spans="1:13" s="472" customFormat="1" ht="15" customHeight="1">
      <c r="A22" s="77" t="s">
        <v>76</v>
      </c>
      <c r="B22" s="78">
        <v>1050.26828</v>
      </c>
      <c r="C22" s="78">
        <v>456.70222999999999</v>
      </c>
      <c r="D22" s="78">
        <v>2465.6646900000001</v>
      </c>
      <c r="E22" s="78">
        <v>3333.7183300000002</v>
      </c>
      <c r="F22" s="78">
        <v>6846.8100899999999</v>
      </c>
      <c r="G22" s="78">
        <v>8918.9692599999998</v>
      </c>
      <c r="H22" s="78">
        <v>9044.178890000001</v>
      </c>
      <c r="I22" s="78">
        <v>7792.3845899999997</v>
      </c>
      <c r="J22" s="78">
        <v>9299.24107</v>
      </c>
      <c r="K22" s="78">
        <v>11003.798640000001</v>
      </c>
      <c r="L22" s="78">
        <v>11879.554179999999</v>
      </c>
      <c r="M22" s="78">
        <v>11624.32116</v>
      </c>
    </row>
    <row r="23" spans="1:13" s="472" customFormat="1" ht="15" customHeight="1">
      <c r="A23" s="77" t="s">
        <v>473</v>
      </c>
      <c r="B23" s="78">
        <v>26891.61289</v>
      </c>
      <c r="C23" s="78">
        <v>21058.730379999997</v>
      </c>
      <c r="D23" s="78">
        <v>24778.40912</v>
      </c>
      <c r="E23" s="78">
        <v>196379.05617</v>
      </c>
      <c r="F23" s="78">
        <v>218531.77412000002</v>
      </c>
      <c r="G23" s="78">
        <v>329946.79598</v>
      </c>
      <c r="H23" s="78">
        <v>411312.77299000003</v>
      </c>
      <c r="I23" s="78">
        <v>420657.94524999999</v>
      </c>
      <c r="J23" s="78">
        <v>574241.37544000009</v>
      </c>
      <c r="K23" s="78">
        <v>574607.50011999998</v>
      </c>
      <c r="L23" s="78">
        <v>546899.34062999999</v>
      </c>
      <c r="M23" s="78">
        <v>541091.01000999997</v>
      </c>
    </row>
    <row r="24" spans="1:13" s="472" customFormat="1" ht="15" customHeight="1">
      <c r="A24" s="77" t="s">
        <v>86</v>
      </c>
      <c r="B24" s="78">
        <v>180667.23075999998</v>
      </c>
      <c r="C24" s="78">
        <v>177689.79877000002</v>
      </c>
      <c r="D24" s="78">
        <v>189126.60128999999</v>
      </c>
      <c r="E24" s="78">
        <v>200098.06341</v>
      </c>
      <c r="F24" s="78">
        <v>201846.01078000001</v>
      </c>
      <c r="G24" s="78">
        <v>201058.03750000001</v>
      </c>
      <c r="H24" s="78">
        <v>193542.37025000001</v>
      </c>
      <c r="I24" s="78">
        <v>191368.78878</v>
      </c>
      <c r="J24" s="78">
        <v>192622.71549999999</v>
      </c>
      <c r="K24" s="78">
        <v>203965.10059000002</v>
      </c>
      <c r="L24" s="78">
        <v>201275.41091000001</v>
      </c>
      <c r="M24" s="78">
        <v>199337.26583000002</v>
      </c>
    </row>
    <row r="25" spans="1:13" s="472" customFormat="1" ht="15" customHeight="1">
      <c r="A25" s="77" t="s">
        <v>474</v>
      </c>
      <c r="B25" s="78">
        <v>33763.11277</v>
      </c>
      <c r="C25" s="78">
        <v>45545.394759999996</v>
      </c>
      <c r="D25" s="78">
        <v>20744.707690000003</v>
      </c>
      <c r="E25" s="78">
        <v>20967.209079999997</v>
      </c>
      <c r="F25" s="78">
        <v>21328.961920000002</v>
      </c>
      <c r="G25" s="78">
        <v>19493.298879999998</v>
      </c>
      <c r="H25" s="78">
        <v>20423.19153</v>
      </c>
      <c r="I25" s="78">
        <v>20304.414769999999</v>
      </c>
      <c r="J25" s="78">
        <v>25161.217199999999</v>
      </c>
      <c r="K25" s="78">
        <v>22305.296630000001</v>
      </c>
      <c r="L25" s="78">
        <v>33754.882180000001</v>
      </c>
      <c r="M25" s="78">
        <v>25937.825000000001</v>
      </c>
    </row>
    <row r="26" spans="1:13" s="474" customFormat="1" ht="15" customHeight="1" thickBot="1">
      <c r="A26" s="77" t="s">
        <v>102</v>
      </c>
      <c r="B26" s="78">
        <v>0</v>
      </c>
      <c r="C26" s="78">
        <v>0</v>
      </c>
      <c r="D26" s="78">
        <v>0</v>
      </c>
      <c r="E26" s="78">
        <v>0</v>
      </c>
      <c r="F26" s="78">
        <v>0</v>
      </c>
      <c r="G26" s="78">
        <v>0</v>
      </c>
      <c r="H26" s="78">
        <v>0</v>
      </c>
      <c r="I26" s="78">
        <v>0</v>
      </c>
      <c r="J26" s="78">
        <v>0</v>
      </c>
      <c r="K26" s="78">
        <v>0</v>
      </c>
      <c r="L26" s="78">
        <v>0</v>
      </c>
      <c r="M26" s="78">
        <v>0</v>
      </c>
    </row>
    <row r="27" spans="1:13" ht="15" customHeight="1" thickTop="1" thickBot="1">
      <c r="A27" s="339" t="s">
        <v>475</v>
      </c>
      <c r="B27" s="340">
        <v>5528361.2653100006</v>
      </c>
      <c r="C27" s="340">
        <v>5882492.1751999995</v>
      </c>
      <c r="D27" s="340">
        <v>6507362.8375699995</v>
      </c>
      <c r="E27" s="340">
        <v>7056459.9472399997</v>
      </c>
      <c r="F27" s="340">
        <v>7507910.4816899998</v>
      </c>
      <c r="G27" s="340">
        <v>7492852.3054200001</v>
      </c>
      <c r="H27" s="340">
        <v>7611010.91395</v>
      </c>
      <c r="I27" s="340">
        <v>8179804.9918800006</v>
      </c>
      <c r="J27" s="340">
        <v>8610900.6187600009</v>
      </c>
      <c r="K27" s="340">
        <v>8939720.5059400015</v>
      </c>
      <c r="L27" s="340">
        <v>8998700.4888599999</v>
      </c>
      <c r="M27" s="340">
        <v>8858749.4226600006</v>
      </c>
    </row>
    <row r="28" spans="1:13" s="472" customFormat="1" ht="15" customHeight="1" thickTop="1">
      <c r="A28" s="77" t="s">
        <v>476</v>
      </c>
      <c r="B28" s="78">
        <v>4883380.5992900003</v>
      </c>
      <c r="C28" s="78">
        <v>5224672.61723</v>
      </c>
      <c r="D28" s="78">
        <v>5759462.8663800005</v>
      </c>
      <c r="E28" s="78">
        <v>6163559.0259999996</v>
      </c>
      <c r="F28" s="78">
        <v>6454191.63112</v>
      </c>
      <c r="G28" s="78">
        <v>6289660.2405099999</v>
      </c>
      <c r="H28" s="78">
        <v>6254373.60207</v>
      </c>
      <c r="I28" s="78">
        <v>6757382.0621800004</v>
      </c>
      <c r="J28" s="78">
        <v>7266363.7180900006</v>
      </c>
      <c r="K28" s="78">
        <v>7504889.4173800005</v>
      </c>
      <c r="L28" s="78">
        <v>7491413.2098900005</v>
      </c>
      <c r="M28" s="78">
        <v>7411428.6015499998</v>
      </c>
    </row>
    <row r="29" spans="1:13" s="472" customFormat="1" ht="15" customHeight="1">
      <c r="A29" s="79" t="s">
        <v>477</v>
      </c>
      <c r="B29" s="78">
        <v>2646.9847</v>
      </c>
      <c r="C29" s="78">
        <v>4247.7262899999996</v>
      </c>
      <c r="D29" s="78">
        <v>9448.6178099999997</v>
      </c>
      <c r="E29" s="78">
        <v>5238.9225700000006</v>
      </c>
      <c r="F29" s="78">
        <v>5449.0407699999996</v>
      </c>
      <c r="G29" s="78">
        <v>6545.0367800000004</v>
      </c>
      <c r="H29" s="78">
        <v>8434.1232100000016</v>
      </c>
      <c r="I29" s="78">
        <v>4231.4000599999999</v>
      </c>
      <c r="J29" s="78">
        <v>5115.4408099999991</v>
      </c>
      <c r="K29" s="78">
        <v>5532.2317999999996</v>
      </c>
      <c r="L29" s="78">
        <v>7282.53586</v>
      </c>
      <c r="M29" s="78">
        <v>5813.6289800000004</v>
      </c>
    </row>
    <row r="30" spans="1:13" s="472" customFormat="1" ht="15" customHeight="1">
      <c r="A30" s="79" t="s">
        <v>478</v>
      </c>
      <c r="B30" s="78">
        <v>2000669.5300999999</v>
      </c>
      <c r="C30" s="78">
        <v>2033489.1775</v>
      </c>
      <c r="D30" s="78">
        <v>2042260.4625799998</v>
      </c>
      <c r="E30" s="78">
        <v>2203581.90472</v>
      </c>
      <c r="F30" s="78">
        <v>2313745.6927199997</v>
      </c>
      <c r="G30" s="78">
        <v>2174227.1072900002</v>
      </c>
      <c r="H30" s="78">
        <v>2084205.28599</v>
      </c>
      <c r="I30" s="78">
        <v>2225780.9408800001</v>
      </c>
      <c r="J30" s="78">
        <v>2213470.0038100001</v>
      </c>
      <c r="K30" s="78">
        <v>2247027.6165900002</v>
      </c>
      <c r="L30" s="78">
        <v>2287213.1664499999</v>
      </c>
      <c r="M30" s="78">
        <v>2228014.5936599998</v>
      </c>
    </row>
    <row r="31" spans="1:13" s="472" customFormat="1" ht="15" customHeight="1">
      <c r="A31" s="79" t="s">
        <v>479</v>
      </c>
      <c r="B31" s="78">
        <v>2298563.4105000002</v>
      </c>
      <c r="C31" s="78">
        <v>2367328.89904</v>
      </c>
      <c r="D31" s="78">
        <v>2673235.09418</v>
      </c>
      <c r="E31" s="78">
        <v>2952762.4016199997</v>
      </c>
      <c r="F31" s="78">
        <v>3206802.6031799996</v>
      </c>
      <c r="G31" s="78">
        <v>3250495.8386300001</v>
      </c>
      <c r="H31" s="78">
        <v>3330377.2463099998</v>
      </c>
      <c r="I31" s="78">
        <v>3630534.9464400001</v>
      </c>
      <c r="J31" s="78">
        <v>3999024.8884000001</v>
      </c>
      <c r="K31" s="78">
        <v>4219600.5576599995</v>
      </c>
      <c r="L31" s="78">
        <v>4210494.5255800001</v>
      </c>
      <c r="M31" s="78">
        <v>4213414.0624000002</v>
      </c>
    </row>
    <row r="32" spans="1:13" s="472" customFormat="1" ht="15" customHeight="1">
      <c r="A32" s="79" t="s">
        <v>480</v>
      </c>
      <c r="B32" s="78">
        <v>177149.40874000001</v>
      </c>
      <c r="C32" s="78">
        <v>178282.16821</v>
      </c>
      <c r="D32" s="78">
        <v>246087.24721999999</v>
      </c>
      <c r="E32" s="78">
        <v>249594.43935</v>
      </c>
      <c r="F32" s="78">
        <v>241891.65102000002</v>
      </c>
      <c r="G32" s="78">
        <v>241414.73177000001</v>
      </c>
      <c r="H32" s="78">
        <v>223957.72047999999</v>
      </c>
      <c r="I32" s="78">
        <v>277311.11907999997</v>
      </c>
      <c r="J32" s="78">
        <v>265174.11255999998</v>
      </c>
      <c r="K32" s="78">
        <v>254535.53245</v>
      </c>
      <c r="L32" s="78">
        <v>275816.60843999998</v>
      </c>
      <c r="M32" s="78">
        <v>277969.12411000003</v>
      </c>
    </row>
    <row r="33" spans="1:13" s="472" customFormat="1" ht="15" customHeight="1">
      <c r="A33" s="79" t="s">
        <v>481</v>
      </c>
      <c r="B33" s="78">
        <v>343317.95686999999</v>
      </c>
      <c r="C33" s="78">
        <v>572398.31961000001</v>
      </c>
      <c r="D33" s="78">
        <v>705442.62714</v>
      </c>
      <c r="E33" s="78">
        <v>657157.83044000005</v>
      </c>
      <c r="F33" s="78">
        <v>583922.11165999994</v>
      </c>
      <c r="G33" s="78">
        <v>523896.18082999997</v>
      </c>
      <c r="H33" s="78">
        <v>512059.32198000001</v>
      </c>
      <c r="I33" s="78">
        <v>515371.50229000003</v>
      </c>
      <c r="J33" s="78">
        <v>661587.50025000004</v>
      </c>
      <c r="K33" s="78">
        <v>658335.01072999998</v>
      </c>
      <c r="L33" s="78">
        <v>579477.19651000004</v>
      </c>
      <c r="M33" s="78">
        <v>562253.71664999996</v>
      </c>
    </row>
    <row r="34" spans="1:13" s="472" customFormat="1" ht="15" customHeight="1">
      <c r="A34" s="79" t="s">
        <v>482</v>
      </c>
      <c r="B34" s="78">
        <v>61033.308380000002</v>
      </c>
      <c r="C34" s="78">
        <v>68926.326579999994</v>
      </c>
      <c r="D34" s="78">
        <v>82988.817450000002</v>
      </c>
      <c r="E34" s="78">
        <v>95223.527300000002</v>
      </c>
      <c r="F34" s="78">
        <v>102380.53177</v>
      </c>
      <c r="G34" s="78">
        <v>93081.345209999999</v>
      </c>
      <c r="H34" s="78">
        <v>95339.9041</v>
      </c>
      <c r="I34" s="78">
        <v>104152.15343000001</v>
      </c>
      <c r="J34" s="78">
        <v>121991.77226000001</v>
      </c>
      <c r="K34" s="78">
        <v>119858.46815</v>
      </c>
      <c r="L34" s="78">
        <v>131129.17705</v>
      </c>
      <c r="M34" s="78">
        <v>123963.47575</v>
      </c>
    </row>
    <row r="35" spans="1:13" s="472" customFormat="1" ht="15" customHeight="1">
      <c r="A35" s="77" t="s">
        <v>483</v>
      </c>
      <c r="B35" s="78">
        <v>136.08073000000002</v>
      </c>
      <c r="C35" s="78">
        <v>129.12429</v>
      </c>
      <c r="D35" s="78">
        <v>425.98725000000002</v>
      </c>
      <c r="E35" s="78">
        <v>248.84399999999999</v>
      </c>
      <c r="F35" s="78">
        <v>754.34410000000003</v>
      </c>
      <c r="G35" s="78">
        <v>776.28143</v>
      </c>
      <c r="H35" s="78">
        <v>688.73364000000004</v>
      </c>
      <c r="I35" s="78">
        <v>539.25990999999999</v>
      </c>
      <c r="J35" s="78">
        <v>225.48948000000001</v>
      </c>
      <c r="K35" s="78">
        <v>289.61912999999998</v>
      </c>
      <c r="L35" s="78">
        <v>364.79498999999998</v>
      </c>
      <c r="M35" s="78">
        <v>296.08663999999999</v>
      </c>
    </row>
    <row r="36" spans="1:13" s="472" customFormat="1" ht="15" customHeight="1">
      <c r="A36" s="77" t="s">
        <v>484</v>
      </c>
      <c r="B36" s="78">
        <v>352017.38552999997</v>
      </c>
      <c r="C36" s="78">
        <v>371357.30971</v>
      </c>
      <c r="D36" s="78">
        <v>389243.85083999997</v>
      </c>
      <c r="E36" s="78">
        <v>506007.52360000001</v>
      </c>
      <c r="F36" s="78">
        <v>569328.40872000006</v>
      </c>
      <c r="G36" s="78">
        <v>622842.92712000001</v>
      </c>
      <c r="H36" s="78">
        <v>724545.49872000003</v>
      </c>
      <c r="I36" s="78">
        <v>759436.98622000008</v>
      </c>
      <c r="J36" s="78">
        <v>785007.88447000005</v>
      </c>
      <c r="K36" s="78">
        <v>863733.44460000005</v>
      </c>
      <c r="L36" s="78">
        <v>824336.49857000005</v>
      </c>
      <c r="M36" s="78">
        <v>818586.10785999999</v>
      </c>
    </row>
    <row r="37" spans="1:13" s="472" customFormat="1" ht="15" customHeight="1">
      <c r="A37" s="77" t="s">
        <v>485</v>
      </c>
      <c r="B37" s="78">
        <v>172857.29358000003</v>
      </c>
      <c r="C37" s="78">
        <v>166007.93231999999</v>
      </c>
      <c r="D37" s="78">
        <v>190998.27522000001</v>
      </c>
      <c r="E37" s="78">
        <v>194108.70028999998</v>
      </c>
      <c r="F37" s="78">
        <v>297065.84743999998</v>
      </c>
      <c r="G37" s="78">
        <v>311735.26517999999</v>
      </c>
      <c r="H37" s="78">
        <v>345555.76274000003</v>
      </c>
      <c r="I37" s="78">
        <v>315174.25472000003</v>
      </c>
      <c r="J37" s="78">
        <v>290399.76597000001</v>
      </c>
      <c r="K37" s="78">
        <v>309937.69917000004</v>
      </c>
      <c r="L37" s="78">
        <v>295350.52276999998</v>
      </c>
      <c r="M37" s="78">
        <v>282076.31225999998</v>
      </c>
    </row>
    <row r="38" spans="1:13" s="472" customFormat="1" ht="15" customHeight="1">
      <c r="A38" s="77" t="s">
        <v>147</v>
      </c>
      <c r="B38" s="78">
        <v>118801.62046999999</v>
      </c>
      <c r="C38" s="78">
        <v>119156.90594</v>
      </c>
      <c r="D38" s="78">
        <v>128161.89262</v>
      </c>
      <c r="E38" s="78">
        <v>146658.45231999998</v>
      </c>
      <c r="F38" s="78">
        <v>155902.65747000001</v>
      </c>
      <c r="G38" s="78">
        <v>173502.34091999999</v>
      </c>
      <c r="H38" s="78">
        <v>190602.41011000003</v>
      </c>
      <c r="I38" s="78">
        <v>204622.02218</v>
      </c>
      <c r="J38" s="78">
        <v>213011.78479000001</v>
      </c>
      <c r="K38" s="78">
        <v>217171.87998</v>
      </c>
      <c r="L38" s="78">
        <v>213609.70974000002</v>
      </c>
      <c r="M38" s="78">
        <v>206633.06513999999</v>
      </c>
    </row>
    <row r="39" spans="1:13" s="472" customFormat="1" ht="15" customHeight="1">
      <c r="A39" s="77" t="s">
        <v>154</v>
      </c>
      <c r="B39" s="78">
        <v>0</v>
      </c>
      <c r="C39" s="78">
        <v>0</v>
      </c>
      <c r="D39" s="78">
        <v>37382.519420000004</v>
      </c>
      <c r="E39" s="78">
        <v>43867.250509999998</v>
      </c>
      <c r="F39" s="78">
        <v>28007.488890000001</v>
      </c>
      <c r="G39" s="78">
        <v>86561.83167</v>
      </c>
      <c r="H39" s="78">
        <v>88543.125</v>
      </c>
      <c r="I39" s="78">
        <v>136648.69555999999</v>
      </c>
      <c r="J39" s="78">
        <v>50598.260070000004</v>
      </c>
      <c r="K39" s="78">
        <v>40785.965819999998</v>
      </c>
      <c r="L39" s="78">
        <v>153623.89658999999</v>
      </c>
      <c r="M39" s="78">
        <v>125916.19823000001</v>
      </c>
    </row>
    <row r="40" spans="1:13" s="472" customFormat="1" ht="15" customHeight="1">
      <c r="A40" s="77" t="s">
        <v>486</v>
      </c>
      <c r="B40" s="78">
        <v>1168.2857099999999</v>
      </c>
      <c r="C40" s="78">
        <v>1168.2857099999999</v>
      </c>
      <c r="D40" s="78">
        <v>1687.4458400000001</v>
      </c>
      <c r="E40" s="78">
        <v>2010.1505199999999</v>
      </c>
      <c r="F40" s="78">
        <v>1751.98676</v>
      </c>
      <c r="G40" s="78">
        <v>1687.4458400000001</v>
      </c>
      <c r="H40" s="78">
        <v>1573.5303899999999</v>
      </c>
      <c r="I40" s="78">
        <v>1788.5173799999998</v>
      </c>
      <c r="J40" s="78">
        <v>1788.5173799999998</v>
      </c>
      <c r="K40" s="78">
        <v>2220.4298399999998</v>
      </c>
      <c r="L40" s="78">
        <v>2220.4298399999998</v>
      </c>
      <c r="M40" s="78">
        <v>2220.4298399999998</v>
      </c>
    </row>
    <row r="41" spans="1:13" s="474" customFormat="1" ht="15" customHeight="1" thickBot="1">
      <c r="A41" s="77" t="s">
        <v>128</v>
      </c>
      <c r="B41" s="78">
        <v>0</v>
      </c>
      <c r="C41" s="78">
        <v>0</v>
      </c>
      <c r="D41" s="78">
        <v>0</v>
      </c>
      <c r="E41" s="78">
        <v>0</v>
      </c>
      <c r="F41" s="78">
        <v>908.11718999999994</v>
      </c>
      <c r="G41" s="78">
        <v>6085.9727499999999</v>
      </c>
      <c r="H41" s="78">
        <v>5128.2512800000004</v>
      </c>
      <c r="I41" s="78">
        <v>4213.1937300000009</v>
      </c>
      <c r="J41" s="78">
        <v>3505.1985099999997</v>
      </c>
      <c r="K41" s="78">
        <v>692.05002000000002</v>
      </c>
      <c r="L41" s="78">
        <v>17781.426469999999</v>
      </c>
      <c r="M41" s="78">
        <v>11592.621140000001</v>
      </c>
    </row>
    <row r="42" spans="1:13" ht="15" customHeight="1" thickTop="1" thickBot="1">
      <c r="A42" s="339" t="s">
        <v>487</v>
      </c>
      <c r="B42" s="340">
        <v>818419.72236999997</v>
      </c>
      <c r="C42" s="340">
        <v>860039.48338999995</v>
      </c>
      <c r="D42" s="340">
        <v>956028.09341999993</v>
      </c>
      <c r="E42" s="340">
        <v>1040982.33502</v>
      </c>
      <c r="F42" s="340">
        <v>1092247.3163399999</v>
      </c>
      <c r="G42" s="340">
        <v>1142028.10932</v>
      </c>
      <c r="H42" s="340">
        <v>1208694.1784300001</v>
      </c>
      <c r="I42" s="340">
        <v>1285903.4921800001</v>
      </c>
      <c r="J42" s="340">
        <v>1330048.30388</v>
      </c>
      <c r="K42" s="340">
        <v>1395709.32596</v>
      </c>
      <c r="L42" s="340">
        <v>1433128.61069</v>
      </c>
      <c r="M42" s="340">
        <v>1425815.9572999999</v>
      </c>
    </row>
    <row r="43" spans="1:13" s="472" customFormat="1" ht="15" customHeight="1" thickTop="1">
      <c r="A43" s="77" t="s">
        <v>169</v>
      </c>
      <c r="B43" s="78">
        <v>275509.46491000004</v>
      </c>
      <c r="C43" s="78">
        <v>292139.92518999998</v>
      </c>
      <c r="D43" s="78">
        <v>337232.19748999999</v>
      </c>
      <c r="E43" s="78">
        <v>375403.06383999996</v>
      </c>
      <c r="F43" s="78">
        <v>402617.37533000001</v>
      </c>
      <c r="G43" s="78">
        <v>417461.24633999995</v>
      </c>
      <c r="H43" s="78">
        <v>432650.43563000002</v>
      </c>
      <c r="I43" s="78">
        <v>469722.50293999998</v>
      </c>
      <c r="J43" s="78">
        <v>489476.00020999997</v>
      </c>
      <c r="K43" s="78">
        <v>512872.77322000003</v>
      </c>
      <c r="L43" s="78">
        <v>530584.43329000007</v>
      </c>
      <c r="M43" s="78">
        <v>532137.92291000008</v>
      </c>
    </row>
    <row r="44" spans="1:13" s="472" customFormat="1" ht="15" customHeight="1">
      <c r="A44" s="77" t="s">
        <v>173</v>
      </c>
      <c r="B44" s="78">
        <v>19085.297859999999</v>
      </c>
      <c r="C44" s="78">
        <v>18304.091499999999</v>
      </c>
      <c r="D44" s="78">
        <v>19095.46472</v>
      </c>
      <c r="E44" s="78">
        <v>19476.404399999999</v>
      </c>
      <c r="F44" s="78">
        <v>19531.35122</v>
      </c>
      <c r="G44" s="78">
        <v>19718.32907</v>
      </c>
      <c r="H44" s="78">
        <v>19899.28542</v>
      </c>
      <c r="I44" s="78">
        <v>20029.476300000002</v>
      </c>
      <c r="J44" s="78">
        <v>20038.668239999999</v>
      </c>
      <c r="K44" s="78">
        <v>24748.57216</v>
      </c>
      <c r="L44" s="78">
        <v>25974.411889999999</v>
      </c>
      <c r="M44" s="78">
        <v>25982.93189</v>
      </c>
    </row>
    <row r="45" spans="1:13" s="472" customFormat="1" ht="15" customHeight="1">
      <c r="A45" s="77" t="s">
        <v>177</v>
      </c>
      <c r="B45" s="78">
        <v>0</v>
      </c>
      <c r="C45" s="78">
        <v>0</v>
      </c>
      <c r="D45" s="78">
        <v>0</v>
      </c>
      <c r="E45" s="78">
        <v>0</v>
      </c>
      <c r="F45" s="78">
        <v>0</v>
      </c>
      <c r="G45" s="78">
        <v>0</v>
      </c>
      <c r="H45" s="78">
        <v>0</v>
      </c>
      <c r="I45" s="78">
        <v>0</v>
      </c>
      <c r="J45" s="78">
        <v>0</v>
      </c>
      <c r="K45" s="78">
        <v>0</v>
      </c>
      <c r="L45" s="78">
        <v>0</v>
      </c>
      <c r="M45" s="78">
        <v>0</v>
      </c>
    </row>
    <row r="46" spans="1:13" s="472" customFormat="1" ht="15" customHeight="1">
      <c r="A46" s="77" t="s">
        <v>488</v>
      </c>
      <c r="B46" s="78">
        <v>490776.23796</v>
      </c>
      <c r="C46" s="78">
        <v>514830.82739999995</v>
      </c>
      <c r="D46" s="78">
        <v>562546.90380999993</v>
      </c>
      <c r="E46" s="78">
        <v>607098.69238999998</v>
      </c>
      <c r="F46" s="78">
        <v>633557.91483000002</v>
      </c>
      <c r="G46" s="78">
        <v>664878.67674000002</v>
      </c>
      <c r="H46" s="78">
        <v>698233.17803999991</v>
      </c>
      <c r="I46" s="78">
        <v>765224.19415</v>
      </c>
      <c r="J46" s="78">
        <v>804867.49913000001</v>
      </c>
      <c r="K46" s="78">
        <v>840293.79651000001</v>
      </c>
      <c r="L46" s="78">
        <v>869392.65526999999</v>
      </c>
      <c r="M46" s="78">
        <v>869385.31730999995</v>
      </c>
    </row>
    <row r="47" spans="1:13" s="472" customFormat="1" ht="15" customHeight="1">
      <c r="A47" s="77" t="s">
        <v>183</v>
      </c>
      <c r="B47" s="78">
        <v>33048.721640000003</v>
      </c>
      <c r="C47" s="78">
        <v>34764.639299999995</v>
      </c>
      <c r="D47" s="78">
        <v>37153.527399999999</v>
      </c>
      <c r="E47" s="78">
        <v>39004.17439</v>
      </c>
      <c r="F47" s="78">
        <v>36540.674960000004</v>
      </c>
      <c r="G47" s="78">
        <v>39969.857170000003</v>
      </c>
      <c r="H47" s="78">
        <v>57911.279340000001</v>
      </c>
      <c r="I47" s="78">
        <v>30927.318789999998</v>
      </c>
      <c r="J47" s="78">
        <v>15666.1363</v>
      </c>
      <c r="K47" s="78">
        <v>17794.184069999999</v>
      </c>
      <c r="L47" s="78">
        <v>7177.11024</v>
      </c>
      <c r="M47" s="78">
        <v>-1690.2148099999999</v>
      </c>
    </row>
    <row r="48" spans="1:13" s="472" customFormat="1" ht="15" customHeight="1">
      <c r="A48" s="79" t="s">
        <v>489</v>
      </c>
      <c r="B48" s="78">
        <v>-296.97107</v>
      </c>
      <c r="C48" s="78">
        <v>-135.09914999999998</v>
      </c>
      <c r="D48" s="78">
        <v>-12.739610000000001</v>
      </c>
      <c r="E48" s="78">
        <v>-1241.3931699999998</v>
      </c>
      <c r="F48" s="78">
        <v>108.68007</v>
      </c>
      <c r="G48" s="78">
        <v>-1804.7117700000001</v>
      </c>
      <c r="H48" s="78">
        <v>19046.182929999999</v>
      </c>
      <c r="I48" s="78">
        <v>-1278.2898799999998</v>
      </c>
      <c r="J48" s="78">
        <v>-5879.8613499999992</v>
      </c>
      <c r="K48" s="78">
        <v>17473.948609999999</v>
      </c>
      <c r="L48" s="78">
        <v>-8631.5521800000006</v>
      </c>
      <c r="M48" s="78">
        <v>7132.4214699999993</v>
      </c>
    </row>
    <row r="49" spans="1:13" s="474" customFormat="1" ht="15" customHeight="1" thickBot="1">
      <c r="A49" s="79" t="s">
        <v>490</v>
      </c>
      <c r="B49" s="78">
        <v>33345.692710000003</v>
      </c>
      <c r="C49" s="78">
        <v>34899.738450000004</v>
      </c>
      <c r="D49" s="78">
        <v>37166.267009999996</v>
      </c>
      <c r="E49" s="78">
        <v>40245.567560000003</v>
      </c>
      <c r="F49" s="78">
        <v>36431.994890000002</v>
      </c>
      <c r="G49" s="78">
        <v>41774.568939999997</v>
      </c>
      <c r="H49" s="78">
        <v>38865.096409999998</v>
      </c>
      <c r="I49" s="78">
        <v>32205.608670000001</v>
      </c>
      <c r="J49" s="78">
        <v>21545.997649999998</v>
      </c>
      <c r="K49" s="78">
        <v>320.23546000000005</v>
      </c>
      <c r="L49" s="78">
        <v>15808.662420000001</v>
      </c>
      <c r="M49" s="78">
        <v>-8822.6362799999988</v>
      </c>
    </row>
    <row r="50" spans="1:13" ht="15" customHeight="1" thickTop="1" thickBot="1">
      <c r="A50" s="339" t="s">
        <v>491</v>
      </c>
      <c r="B50" s="340">
        <v>6346780.9876800003</v>
      </c>
      <c r="C50" s="340">
        <v>6742531.6585900001</v>
      </c>
      <c r="D50" s="340">
        <v>7463390.9309899993</v>
      </c>
      <c r="E50" s="340">
        <v>8097442.2822599998</v>
      </c>
      <c r="F50" s="340">
        <v>8600157.7980300002</v>
      </c>
      <c r="G50" s="340">
        <v>8634880.4147399999</v>
      </c>
      <c r="H50" s="340">
        <v>8819705.0923799984</v>
      </c>
      <c r="I50" s="340">
        <v>9465708.4840599988</v>
      </c>
      <c r="J50" s="340">
        <v>9940948.9226399995</v>
      </c>
      <c r="K50" s="340">
        <v>10335429.831899999</v>
      </c>
      <c r="L50" s="340">
        <v>10431829.099549999</v>
      </c>
      <c r="M50" s="340">
        <v>10284565.379959999</v>
      </c>
    </row>
    <row r="51" spans="1:13" s="472" customFormat="1" ht="15" customHeight="1" thickTop="1">
      <c r="A51" s="80" t="s">
        <v>492</v>
      </c>
      <c r="B51" s="78">
        <v>58.458289999999998</v>
      </c>
      <c r="C51" s="78">
        <v>47.447669999999995</v>
      </c>
      <c r="D51" s="78">
        <v>1577.5981299999999</v>
      </c>
      <c r="E51" s="78">
        <v>4910.1710400000002</v>
      </c>
      <c r="F51" s="78">
        <v>7065.7239300000001</v>
      </c>
      <c r="G51" s="78">
        <v>11804.40401</v>
      </c>
      <c r="H51" s="78">
        <v>8908.20183</v>
      </c>
      <c r="I51" s="78">
        <v>14227.542230000001</v>
      </c>
      <c r="J51" s="78">
        <v>13148.910749999999</v>
      </c>
      <c r="K51" s="78">
        <v>11519.036179999999</v>
      </c>
      <c r="L51" s="78">
        <v>12301.561089999999</v>
      </c>
      <c r="M51" s="78">
        <v>11675.44714</v>
      </c>
    </row>
    <row r="52" spans="1:13" s="474" customFormat="1" ht="15" customHeight="1">
      <c r="A52" s="79" t="s">
        <v>493</v>
      </c>
      <c r="B52" s="78">
        <v>0</v>
      </c>
      <c r="C52" s="78">
        <v>0</v>
      </c>
      <c r="D52" s="78">
        <v>0</v>
      </c>
      <c r="E52" s="78">
        <v>0</v>
      </c>
      <c r="F52" s="78">
        <v>0</v>
      </c>
      <c r="G52" s="78">
        <v>0</v>
      </c>
      <c r="H52" s="78">
        <v>0</v>
      </c>
      <c r="I52" s="78">
        <v>0</v>
      </c>
      <c r="J52" s="78">
        <v>0</v>
      </c>
      <c r="K52" s="78">
        <v>0</v>
      </c>
      <c r="L52" s="78">
        <v>0</v>
      </c>
      <c r="M52" s="78">
        <v>0</v>
      </c>
    </row>
    <row r="53" spans="1:13" s="474" customFormat="1" ht="15" customHeight="1">
      <c r="A53" s="79" t="s">
        <v>494</v>
      </c>
      <c r="B53" s="78">
        <v>0</v>
      </c>
      <c r="C53" s="78">
        <v>0</v>
      </c>
      <c r="D53" s="78">
        <v>1577.5981299999999</v>
      </c>
      <c r="E53" s="78">
        <v>4910.1710400000002</v>
      </c>
      <c r="F53" s="78">
        <v>2738.1502700000001</v>
      </c>
      <c r="G53" s="78">
        <v>3854.8998500000002</v>
      </c>
      <c r="H53" s="78">
        <v>3121.1971899999999</v>
      </c>
      <c r="I53" s="78">
        <v>2684.9906900000001</v>
      </c>
      <c r="J53" s="78">
        <v>1118.4132099999999</v>
      </c>
      <c r="K53" s="78">
        <v>601.40875000000005</v>
      </c>
      <c r="L53" s="78">
        <v>578.85603000000003</v>
      </c>
      <c r="M53" s="78">
        <v>397.34603000000004</v>
      </c>
    </row>
    <row r="54" spans="1:13" s="474" customFormat="1" ht="15" customHeight="1">
      <c r="A54" s="79" t="s">
        <v>495</v>
      </c>
      <c r="B54" s="78">
        <v>0</v>
      </c>
      <c r="C54" s="78">
        <v>0</v>
      </c>
      <c r="D54" s="78">
        <v>0</v>
      </c>
      <c r="E54" s="78">
        <v>0</v>
      </c>
      <c r="F54" s="78">
        <v>0</v>
      </c>
      <c r="G54" s="78">
        <v>0</v>
      </c>
      <c r="H54" s="78">
        <v>0</v>
      </c>
      <c r="I54" s="78">
        <v>0</v>
      </c>
      <c r="J54" s="78">
        <v>0</v>
      </c>
      <c r="K54" s="78">
        <v>0</v>
      </c>
      <c r="L54" s="78">
        <v>0</v>
      </c>
      <c r="M54" s="78">
        <v>0</v>
      </c>
    </row>
    <row r="55" spans="1:13" s="474" customFormat="1" ht="15" customHeight="1">
      <c r="A55" s="79" t="s">
        <v>496</v>
      </c>
      <c r="B55" s="78">
        <v>58.458289999999998</v>
      </c>
      <c r="C55" s="78">
        <v>47.447669999999995</v>
      </c>
      <c r="D55" s="78">
        <v>0</v>
      </c>
      <c r="E55" s="78">
        <v>0</v>
      </c>
      <c r="F55" s="78">
        <v>4327.57366</v>
      </c>
      <c r="G55" s="78">
        <v>7949.5041600000004</v>
      </c>
      <c r="H55" s="78">
        <v>5787.0046400000001</v>
      </c>
      <c r="I55" s="78">
        <v>11542.551539999999</v>
      </c>
      <c r="J55" s="78">
        <v>12030.497539999998</v>
      </c>
      <c r="K55" s="78">
        <v>10917.62743</v>
      </c>
      <c r="L55" s="78">
        <v>11722.70506</v>
      </c>
      <c r="M55" s="78">
        <v>11278.10111</v>
      </c>
    </row>
    <row r="56" spans="1:13" s="474" customFormat="1" ht="15" customHeight="1">
      <c r="A56" s="79" t="s">
        <v>497</v>
      </c>
      <c r="B56" s="78">
        <v>0</v>
      </c>
      <c r="C56" s="78">
        <v>0</v>
      </c>
      <c r="D56" s="78">
        <v>0</v>
      </c>
      <c r="E56" s="78">
        <v>0</v>
      </c>
      <c r="F56" s="78">
        <v>0</v>
      </c>
      <c r="G56" s="78">
        <v>0</v>
      </c>
      <c r="H56" s="78">
        <v>0</v>
      </c>
      <c r="I56" s="78">
        <v>0</v>
      </c>
      <c r="J56" s="78">
        <v>0</v>
      </c>
      <c r="K56" s="78">
        <v>0</v>
      </c>
      <c r="L56" s="78">
        <v>0</v>
      </c>
      <c r="M56" s="78">
        <v>0</v>
      </c>
    </row>
    <row r="57" spans="1:13" s="474" customFormat="1" ht="15" customHeight="1">
      <c r="A57" s="77" t="s">
        <v>498</v>
      </c>
      <c r="B57" s="78">
        <v>10114583.138899999</v>
      </c>
      <c r="C57" s="78">
        <v>11250970.210290002</v>
      </c>
      <c r="D57" s="78">
        <v>12121000.153479999</v>
      </c>
      <c r="E57" s="78">
        <v>13177753.127319999</v>
      </c>
      <c r="F57" s="78">
        <v>13781578.03325</v>
      </c>
      <c r="G57" s="78">
        <v>14162888.65068</v>
      </c>
      <c r="H57" s="78">
        <v>13905269.85053</v>
      </c>
      <c r="I57" s="78">
        <v>14009621.35053</v>
      </c>
      <c r="J57" s="78">
        <v>14246477.634229999</v>
      </c>
      <c r="K57" s="78">
        <v>14886061.86782</v>
      </c>
      <c r="L57" s="78">
        <v>15290554.707799999</v>
      </c>
      <c r="M57" s="78">
        <v>15193872.15976</v>
      </c>
    </row>
    <row r="58" spans="1:13">
      <c r="A58" s="341" t="s">
        <v>499</v>
      </c>
      <c r="B58" s="342">
        <v>650086.69677000004</v>
      </c>
      <c r="C58" s="342">
        <v>683536.13828999992</v>
      </c>
      <c r="D58" s="342">
        <v>779841.33642999991</v>
      </c>
      <c r="E58" s="342">
        <v>873574.78078999999</v>
      </c>
      <c r="F58" s="342">
        <v>943219.82932000002</v>
      </c>
      <c r="G58" s="342">
        <v>995681.66328999994</v>
      </c>
      <c r="H58" s="342">
        <v>956917.77136999997</v>
      </c>
      <c r="I58" s="342">
        <v>896743.19389999995</v>
      </c>
      <c r="J58" s="342">
        <v>986213.62699000002</v>
      </c>
      <c r="K58" s="342">
        <v>170581.38733000003</v>
      </c>
      <c r="L58" s="342">
        <v>1089137.05886</v>
      </c>
      <c r="M58" s="342">
        <v>176913.33119</v>
      </c>
    </row>
    <row r="59" spans="1:13" ht="15" customHeight="1">
      <c r="A59" s="79" t="s">
        <v>500</v>
      </c>
      <c r="B59" s="78">
        <v>-160669.16019999998</v>
      </c>
      <c r="C59" s="78">
        <v>-179852.63718000002</v>
      </c>
      <c r="D59" s="78">
        <v>-213334.5601</v>
      </c>
      <c r="E59" s="78">
        <v>-237103.99362999998</v>
      </c>
      <c r="F59" s="78">
        <v>-255042.87195</v>
      </c>
      <c r="G59" s="78">
        <v>-267587.82121000002</v>
      </c>
      <c r="H59" s="78">
        <v>-275619.94770999998</v>
      </c>
      <c r="I59" s="78">
        <v>-301406.48360000004</v>
      </c>
      <c r="J59" s="78">
        <v>-346695.29872000002</v>
      </c>
      <c r="K59" s="78">
        <v>-60331.438479999997</v>
      </c>
      <c r="L59" s="78">
        <v>-380438.12202000001</v>
      </c>
      <c r="M59" s="78">
        <v>-63775.942029999998</v>
      </c>
    </row>
    <row r="60" spans="1:13" ht="15" customHeight="1">
      <c r="A60" s="77" t="s">
        <v>501</v>
      </c>
      <c r="B60" s="78">
        <v>489417.53657</v>
      </c>
      <c r="C60" s="78">
        <v>503683.50111000001</v>
      </c>
      <c r="D60" s="78">
        <v>566506.77633000002</v>
      </c>
      <c r="E60" s="78">
        <v>636470.78715999995</v>
      </c>
      <c r="F60" s="78">
        <v>688176.95736999996</v>
      </c>
      <c r="G60" s="78">
        <v>728093.84208000009</v>
      </c>
      <c r="H60" s="78">
        <v>681297.82365999999</v>
      </c>
      <c r="I60" s="78">
        <v>595336.71029999992</v>
      </c>
      <c r="J60" s="78">
        <v>639518.32826999994</v>
      </c>
      <c r="K60" s="78">
        <v>110249.94885</v>
      </c>
      <c r="L60" s="78">
        <v>708698.93683999998</v>
      </c>
      <c r="M60" s="78">
        <v>113137.38915999999</v>
      </c>
    </row>
    <row r="61" spans="1:13" ht="15" customHeight="1">
      <c r="A61" s="81" t="s">
        <v>502</v>
      </c>
      <c r="B61" s="78">
        <v>36447.763979999996</v>
      </c>
      <c r="C61" s="78">
        <v>30782.113659999999</v>
      </c>
      <c r="D61" s="78">
        <v>32440.366819999999</v>
      </c>
      <c r="E61" s="78">
        <v>41870.564109999999</v>
      </c>
      <c r="F61" s="78">
        <v>35413.657469999998</v>
      </c>
      <c r="G61" s="78">
        <v>36480.438529999999</v>
      </c>
      <c r="H61" s="78">
        <v>34695.080829999999</v>
      </c>
      <c r="I61" s="78">
        <v>45589.144979999997</v>
      </c>
      <c r="J61" s="78">
        <v>48080.40324</v>
      </c>
      <c r="K61" s="78">
        <v>7201.7259400000003</v>
      </c>
      <c r="L61" s="78">
        <v>56749.148659999999</v>
      </c>
      <c r="M61" s="78">
        <v>7477.50947</v>
      </c>
    </row>
    <row r="62" spans="1:13" ht="15" customHeight="1">
      <c r="A62" s="79" t="s">
        <v>503</v>
      </c>
      <c r="B62" s="78">
        <v>-13813.4005</v>
      </c>
      <c r="C62" s="78">
        <v>-10048.333789999999</v>
      </c>
      <c r="D62" s="78">
        <v>-11843.44016</v>
      </c>
      <c r="E62" s="78">
        <v>-13465.73603</v>
      </c>
      <c r="F62" s="78">
        <v>-19333.268980000001</v>
      </c>
      <c r="G62" s="78">
        <v>-15691.149449999999</v>
      </c>
      <c r="H62" s="78">
        <v>-15599.500239999999</v>
      </c>
      <c r="I62" s="78">
        <v>-22919.405839999999</v>
      </c>
      <c r="J62" s="78">
        <v>-28052.580579999998</v>
      </c>
      <c r="K62" s="78">
        <v>-3217.9035299999996</v>
      </c>
      <c r="L62" s="78">
        <v>-35246.059820000002</v>
      </c>
      <c r="M62" s="78">
        <v>-4003.7967599999997</v>
      </c>
    </row>
    <row r="63" spans="1:13" ht="15" customHeight="1">
      <c r="A63" s="82" t="s">
        <v>504</v>
      </c>
      <c r="B63" s="78">
        <v>512051.90005</v>
      </c>
      <c r="C63" s="78">
        <v>524417.28098000004</v>
      </c>
      <c r="D63" s="78">
        <v>587103.70299000002</v>
      </c>
      <c r="E63" s="78">
        <v>664875.61523999996</v>
      </c>
      <c r="F63" s="78">
        <v>704257.34586</v>
      </c>
      <c r="G63" s="78">
        <v>748883.13115999999</v>
      </c>
      <c r="H63" s="78">
        <v>700393.40425000002</v>
      </c>
      <c r="I63" s="78">
        <v>618006.44944000011</v>
      </c>
      <c r="J63" s="78">
        <v>659546.15093</v>
      </c>
      <c r="K63" s="78">
        <v>114233.77126000001</v>
      </c>
      <c r="L63" s="78">
        <v>730202.02567999996</v>
      </c>
      <c r="M63" s="78">
        <v>116611.10187</v>
      </c>
    </row>
    <row r="64" spans="1:13" ht="15" customHeight="1">
      <c r="A64" s="81" t="s">
        <v>505</v>
      </c>
      <c r="B64" s="78">
        <v>90410.709189999994</v>
      </c>
      <c r="C64" s="78">
        <v>89721.305069999988</v>
      </c>
      <c r="D64" s="78">
        <v>111242.77789</v>
      </c>
      <c r="E64" s="78">
        <v>129898.54167000001</v>
      </c>
      <c r="F64" s="78">
        <v>119807.0258</v>
      </c>
      <c r="G64" s="78">
        <v>135002.77612999998</v>
      </c>
      <c r="H64" s="78">
        <v>167706.85887</v>
      </c>
      <c r="I64" s="78">
        <v>183132.59020999999</v>
      </c>
      <c r="J64" s="78">
        <v>296803.15018</v>
      </c>
      <c r="K64" s="78">
        <v>34951.212180000002</v>
      </c>
      <c r="L64" s="78">
        <v>274199.82548</v>
      </c>
      <c r="M64" s="78">
        <v>38784.339979999997</v>
      </c>
    </row>
    <row r="65" spans="1:13" ht="15" customHeight="1">
      <c r="A65" s="81" t="s">
        <v>506</v>
      </c>
      <c r="B65" s="78">
        <v>-119807.26148</v>
      </c>
      <c r="C65" s="78">
        <v>-117030.66668000001</v>
      </c>
      <c r="D65" s="78">
        <v>-163805.58162000001</v>
      </c>
      <c r="E65" s="78">
        <v>-205052.27416999999</v>
      </c>
      <c r="F65" s="78">
        <v>-185349.97994999998</v>
      </c>
      <c r="G65" s="78">
        <v>-235860.88466000001</v>
      </c>
      <c r="H65" s="78">
        <v>-242172.57741</v>
      </c>
      <c r="I65" s="78">
        <v>-211233.02028999999</v>
      </c>
      <c r="J65" s="78">
        <v>-362511.81770000001</v>
      </c>
      <c r="K65" s="78">
        <v>-51686.807840000001</v>
      </c>
      <c r="L65" s="78">
        <v>-359208.67313000001</v>
      </c>
      <c r="M65" s="78">
        <v>-69097.496109999993</v>
      </c>
    </row>
    <row r="66" spans="1:13" ht="15" customHeight="1">
      <c r="A66" s="77" t="s">
        <v>507</v>
      </c>
      <c r="B66" s="78">
        <v>482655.34775999998</v>
      </c>
      <c r="C66" s="78">
        <v>497107.91937000002</v>
      </c>
      <c r="D66" s="78">
        <v>534540.89925999998</v>
      </c>
      <c r="E66" s="78">
        <v>589721.88274000003</v>
      </c>
      <c r="F66" s="78">
        <v>638714.39171</v>
      </c>
      <c r="G66" s="78">
        <v>648025.02263000002</v>
      </c>
      <c r="H66" s="78">
        <v>625927.68570999999</v>
      </c>
      <c r="I66" s="78">
        <v>589906.01936000003</v>
      </c>
      <c r="J66" s="78">
        <v>593837.48340999999</v>
      </c>
      <c r="K66" s="78">
        <v>97498.175599999988</v>
      </c>
      <c r="L66" s="78">
        <v>645193.17802999995</v>
      </c>
      <c r="M66" s="78">
        <v>86297.945739999996</v>
      </c>
    </row>
    <row r="67" spans="1:13" ht="15" customHeight="1">
      <c r="A67" s="79" t="s">
        <v>508</v>
      </c>
      <c r="B67" s="78">
        <v>-444537.54972000001</v>
      </c>
      <c r="C67" s="78">
        <v>-456766.7499</v>
      </c>
      <c r="D67" s="78">
        <v>-493966.14345999999</v>
      </c>
      <c r="E67" s="78">
        <v>-549642.14038999996</v>
      </c>
      <c r="F67" s="78">
        <v>-596260.39016999991</v>
      </c>
      <c r="G67" s="78">
        <v>-594797.12649000005</v>
      </c>
      <c r="H67" s="78">
        <v>-573764.30342000001</v>
      </c>
      <c r="I67" s="78">
        <v>-554342.69232999999</v>
      </c>
      <c r="J67" s="78">
        <v>-583284.92233000009</v>
      </c>
      <c r="K67" s="78">
        <v>-97438.038220000002</v>
      </c>
      <c r="L67" s="78">
        <v>-626585.76398000005</v>
      </c>
      <c r="M67" s="78">
        <v>-99797.606060000006</v>
      </c>
    </row>
    <row r="68" spans="1:13" ht="15" customHeight="1">
      <c r="A68" s="82" t="s">
        <v>509</v>
      </c>
      <c r="B68" s="78">
        <v>38117.798040000001</v>
      </c>
      <c r="C68" s="78">
        <v>40341.169470000001</v>
      </c>
      <c r="D68" s="78">
        <v>40574.755799999999</v>
      </c>
      <c r="E68" s="78">
        <v>40079.74235</v>
      </c>
      <c r="F68" s="78">
        <v>42454.001539999997</v>
      </c>
      <c r="G68" s="78">
        <v>53227.896139999997</v>
      </c>
      <c r="H68" s="78">
        <v>52163.382290000001</v>
      </c>
      <c r="I68" s="78">
        <v>35563.32703</v>
      </c>
      <c r="J68" s="78">
        <v>10552.561079999999</v>
      </c>
      <c r="K68" s="78">
        <v>60.13738</v>
      </c>
      <c r="L68" s="78">
        <v>18607.414049999999</v>
      </c>
      <c r="M68" s="78">
        <v>-13499.660320000001</v>
      </c>
    </row>
    <row r="69" spans="1:13" ht="15" customHeight="1">
      <c r="A69" s="82" t="s">
        <v>510</v>
      </c>
      <c r="B69" s="78">
        <v>247.05882</v>
      </c>
      <c r="C69" s="78">
        <v>139.16004999999998</v>
      </c>
      <c r="D69" s="78">
        <v>86.879199999999997</v>
      </c>
      <c r="E69" s="78">
        <v>140.77169000000001</v>
      </c>
      <c r="F69" s="78">
        <v>388.72230999999999</v>
      </c>
      <c r="G69" s="78">
        <v>210.92975000000001</v>
      </c>
      <c r="H69" s="78">
        <v>277.25900999999999</v>
      </c>
      <c r="I69" s="78">
        <v>901.4703199999999</v>
      </c>
      <c r="J69" s="78">
        <v>244.49601999999999</v>
      </c>
      <c r="K69" s="78">
        <v>10.45744</v>
      </c>
      <c r="L69" s="78">
        <v>63.289470000000001</v>
      </c>
      <c r="M69" s="78">
        <v>25.399909999999998</v>
      </c>
    </row>
    <row r="70" spans="1:13" ht="15" customHeight="1">
      <c r="A70" s="83" t="s">
        <v>511</v>
      </c>
      <c r="B70" s="78">
        <v>240.37679999999997</v>
      </c>
      <c r="C70" s="78">
        <v>136.67183</v>
      </c>
      <c r="D70" s="78">
        <v>84.544499999999999</v>
      </c>
      <c r="E70" s="78">
        <v>138.82195000000002</v>
      </c>
      <c r="F70" s="78">
        <v>387.14178000000004</v>
      </c>
      <c r="G70" s="78">
        <v>207.10499999999999</v>
      </c>
      <c r="H70" s="78">
        <v>274.63675000000001</v>
      </c>
      <c r="I70" s="78">
        <v>896.22306999999989</v>
      </c>
      <c r="J70" s="78">
        <v>241.45371</v>
      </c>
      <c r="K70" s="78">
        <v>9.381219999999999</v>
      </c>
      <c r="L70" s="78">
        <v>57.613489999999999</v>
      </c>
      <c r="M70" s="78">
        <v>24.701349999999998</v>
      </c>
    </row>
    <row r="71" spans="1:13" ht="15" customHeight="1">
      <c r="A71" s="83" t="s">
        <v>512</v>
      </c>
      <c r="B71" s="78">
        <v>6.6820200000000005</v>
      </c>
      <c r="C71" s="78">
        <v>2.4882199999999997</v>
      </c>
      <c r="D71" s="78">
        <v>2.3346999999999998</v>
      </c>
      <c r="E71" s="78">
        <v>1.94974</v>
      </c>
      <c r="F71" s="78">
        <v>1.58053</v>
      </c>
      <c r="G71" s="78">
        <v>3.8247499999999999</v>
      </c>
      <c r="H71" s="78">
        <v>2.6222600000000003</v>
      </c>
      <c r="I71" s="78">
        <v>5.2472500000000002</v>
      </c>
      <c r="J71" s="78">
        <v>3.0423100000000001</v>
      </c>
      <c r="K71" s="78">
        <v>1.07622</v>
      </c>
      <c r="L71" s="78">
        <v>5.6759799999999991</v>
      </c>
      <c r="M71" s="78">
        <v>0.69855999999999996</v>
      </c>
    </row>
    <row r="72" spans="1:13" ht="15" customHeight="1">
      <c r="A72" s="77" t="s">
        <v>513</v>
      </c>
      <c r="B72" s="78">
        <v>-293.82848999999999</v>
      </c>
      <c r="C72" s="78">
        <v>-107.93689000000001</v>
      </c>
      <c r="D72" s="78">
        <v>-328.60689000000002</v>
      </c>
      <c r="E72" s="78">
        <v>-444.99777</v>
      </c>
      <c r="F72" s="78">
        <v>-47.838190000000004</v>
      </c>
      <c r="G72" s="78">
        <v>-519.27657999999997</v>
      </c>
      <c r="H72" s="78">
        <v>-591.58894999999995</v>
      </c>
      <c r="I72" s="78">
        <v>-1108.4067299999999</v>
      </c>
      <c r="J72" s="78">
        <v>-50.201769999999996</v>
      </c>
      <c r="K72" s="78">
        <v>-10.616879999999998</v>
      </c>
      <c r="L72" s="78">
        <v>-666.76863000000003</v>
      </c>
      <c r="M72" s="78">
        <v>-87.594639999999998</v>
      </c>
    </row>
    <row r="73" spans="1:13" ht="15" customHeight="1">
      <c r="A73" s="77" t="s">
        <v>514</v>
      </c>
      <c r="B73" s="78">
        <v>-289.00342000000001</v>
      </c>
      <c r="C73" s="78">
        <v>-106.42736000000001</v>
      </c>
      <c r="D73" s="78">
        <v>-327.26612</v>
      </c>
      <c r="E73" s="78">
        <v>-443.92697999999996</v>
      </c>
      <c r="F73" s="78">
        <v>-47.320769999999996</v>
      </c>
      <c r="G73" s="78">
        <v>-519.13290000000006</v>
      </c>
      <c r="H73" s="78">
        <v>-591.53971999999999</v>
      </c>
      <c r="I73" s="78">
        <v>-1107.8843200000001</v>
      </c>
      <c r="J73" s="78">
        <v>-50.199260000000002</v>
      </c>
      <c r="K73" s="78">
        <v>-10.61636</v>
      </c>
      <c r="L73" s="78">
        <v>-666.75817000000006</v>
      </c>
      <c r="M73" s="78">
        <v>-49.706000000000003</v>
      </c>
    </row>
    <row r="74" spans="1:13" ht="15" customHeight="1">
      <c r="A74" s="79" t="s">
        <v>515</v>
      </c>
      <c r="B74" s="78">
        <v>-4.8250699999999993</v>
      </c>
      <c r="C74" s="78">
        <v>-1.50953</v>
      </c>
      <c r="D74" s="78">
        <v>-1.34077</v>
      </c>
      <c r="E74" s="78">
        <v>-1.0707899999999999</v>
      </c>
      <c r="F74" s="78">
        <v>-0.51741999999999999</v>
      </c>
      <c r="G74" s="78">
        <v>-0.14368</v>
      </c>
      <c r="H74" s="78">
        <v>-4.9229999999999996E-2</v>
      </c>
      <c r="I74" s="78">
        <v>-0.52240999999999993</v>
      </c>
      <c r="J74" s="78">
        <v>-2.5099999999999996E-3</v>
      </c>
      <c r="K74" s="78">
        <v>-5.2000000000000006E-4</v>
      </c>
      <c r="L74" s="78">
        <v>-1.0460000000000001E-2</v>
      </c>
      <c r="M74" s="78">
        <v>-37.888640000000002</v>
      </c>
    </row>
    <row r="75" spans="1:13" ht="15" customHeight="1">
      <c r="A75" s="77" t="s">
        <v>516</v>
      </c>
      <c r="B75" s="78">
        <v>38071.02837</v>
      </c>
      <c r="C75" s="78">
        <v>40372.392630000002</v>
      </c>
      <c r="D75" s="78">
        <v>40333.028109999999</v>
      </c>
      <c r="E75" s="78">
        <v>39775.51627</v>
      </c>
      <c r="F75" s="78">
        <v>42794.88566</v>
      </c>
      <c r="G75" s="78">
        <v>52919.549310000002</v>
      </c>
      <c r="H75" s="78">
        <v>51849.052349999998</v>
      </c>
      <c r="I75" s="78">
        <v>35356.390619999998</v>
      </c>
      <c r="J75" s="78">
        <v>10746.85533</v>
      </c>
      <c r="K75" s="78">
        <v>59.977940000000004</v>
      </c>
      <c r="L75" s="78">
        <v>18003.93489</v>
      </c>
      <c r="M75" s="78">
        <v>-13561.85505</v>
      </c>
    </row>
    <row r="76" spans="1:13" ht="15" customHeight="1">
      <c r="A76" s="84" t="s">
        <v>517</v>
      </c>
      <c r="B76" s="78">
        <v>-564.02329000000009</v>
      </c>
      <c r="C76" s="78">
        <v>-539.98868999999991</v>
      </c>
      <c r="D76" s="78">
        <v>-627.3908100000001</v>
      </c>
      <c r="E76" s="78">
        <v>400.96357</v>
      </c>
      <c r="F76" s="78">
        <v>-27.545720000000003</v>
      </c>
      <c r="G76" s="78">
        <v>-970.35082</v>
      </c>
      <c r="H76" s="78">
        <v>176.22892999999999</v>
      </c>
      <c r="I76" s="78">
        <v>-1327.0554199999999</v>
      </c>
      <c r="J76" s="78">
        <v>-1042.94595</v>
      </c>
      <c r="K76" s="78">
        <v>-65.828210000000013</v>
      </c>
      <c r="L76" s="78">
        <v>-120.72648</v>
      </c>
      <c r="M76" s="78">
        <v>-35.287480000000002</v>
      </c>
    </row>
    <row r="77" spans="1:13" ht="15" customHeight="1">
      <c r="A77" s="82" t="s">
        <v>518</v>
      </c>
      <c r="B77" s="78">
        <v>37507.005079999995</v>
      </c>
      <c r="C77" s="78">
        <v>39832.403939999997</v>
      </c>
      <c r="D77" s="78">
        <v>39705.637299999995</v>
      </c>
      <c r="E77" s="78">
        <v>40176.47984</v>
      </c>
      <c r="F77" s="78">
        <v>42767.339939999998</v>
      </c>
      <c r="G77" s="78">
        <v>51949.198490000002</v>
      </c>
      <c r="H77" s="78">
        <v>52025.281280000003</v>
      </c>
      <c r="I77" s="78">
        <v>34029.335200000001</v>
      </c>
      <c r="J77" s="78">
        <v>9703.909380000001</v>
      </c>
      <c r="K77" s="78">
        <v>-5.8502700000000001</v>
      </c>
      <c r="L77" s="78">
        <v>17883.208409999999</v>
      </c>
      <c r="M77" s="78">
        <v>-13597.142529999999</v>
      </c>
    </row>
    <row r="78" spans="1:13" ht="15" customHeight="1">
      <c r="A78" s="81" t="s">
        <v>519</v>
      </c>
      <c r="B78" s="78">
        <v>-328.78746000000001</v>
      </c>
      <c r="C78" s="78">
        <v>-141.54326</v>
      </c>
      <c r="D78" s="78">
        <v>2476.8597599999998</v>
      </c>
      <c r="E78" s="78">
        <v>4436.5932699999994</v>
      </c>
      <c r="F78" s="78">
        <v>1978.15608</v>
      </c>
      <c r="G78" s="78">
        <v>1267.5048999999999</v>
      </c>
      <c r="H78" s="78">
        <v>-2677.1809600000001</v>
      </c>
      <c r="I78" s="78">
        <v>4189.6991699999999</v>
      </c>
      <c r="J78" s="78">
        <v>16348.55897</v>
      </c>
      <c r="K78" s="78">
        <v>804.49209999999994</v>
      </c>
      <c r="L78" s="78">
        <v>2173.1752099999999</v>
      </c>
      <c r="M78" s="78">
        <v>5061.0755199999994</v>
      </c>
    </row>
    <row r="79" spans="1:13" ht="15" customHeight="1">
      <c r="A79" s="77" t="s">
        <v>520</v>
      </c>
      <c r="B79" s="78">
        <v>37178.217619999996</v>
      </c>
      <c r="C79" s="78">
        <v>39690.860679999998</v>
      </c>
      <c r="D79" s="78">
        <v>42182.497060000002</v>
      </c>
      <c r="E79" s="78">
        <v>44613.073109999998</v>
      </c>
      <c r="F79" s="78">
        <v>44745.496020000006</v>
      </c>
      <c r="G79" s="78">
        <v>53216.703390000002</v>
      </c>
      <c r="H79" s="78">
        <v>49348.100319999998</v>
      </c>
      <c r="I79" s="78">
        <v>38219.034369999994</v>
      </c>
      <c r="J79" s="78">
        <v>26052.468350000003</v>
      </c>
      <c r="K79" s="78">
        <v>798.64182999999991</v>
      </c>
      <c r="L79" s="78">
        <v>20056.383620000001</v>
      </c>
      <c r="M79" s="78">
        <v>-8536.0670100000007</v>
      </c>
    </row>
    <row r="80" spans="1:13" ht="15" customHeight="1">
      <c r="A80" s="81" t="s">
        <v>521</v>
      </c>
      <c r="B80" s="78">
        <v>0</v>
      </c>
      <c r="C80" s="78">
        <v>0</v>
      </c>
      <c r="D80" s="78">
        <v>0</v>
      </c>
      <c r="E80" s="78">
        <v>0</v>
      </c>
      <c r="F80" s="78">
        <v>0</v>
      </c>
      <c r="G80" s="78">
        <v>1.0000000000000001E-5</v>
      </c>
      <c r="H80" s="78">
        <v>0</v>
      </c>
      <c r="I80" s="78">
        <v>0</v>
      </c>
      <c r="J80" s="78">
        <v>0</v>
      </c>
      <c r="K80" s="78">
        <v>0</v>
      </c>
      <c r="L80" s="78">
        <v>9.8999999999999999E-4</v>
      </c>
      <c r="M80" s="78">
        <v>0</v>
      </c>
    </row>
    <row r="81" spans="1:13" ht="15" customHeight="1">
      <c r="A81" s="77" t="s">
        <v>522</v>
      </c>
      <c r="B81" s="78">
        <v>37178.217619999996</v>
      </c>
      <c r="C81" s="78">
        <v>39690.860679999998</v>
      </c>
      <c r="D81" s="78">
        <v>42182.497060000002</v>
      </c>
      <c r="E81" s="78">
        <v>44613.073109999998</v>
      </c>
      <c r="F81" s="78">
        <v>44745.496020000006</v>
      </c>
      <c r="G81" s="78">
        <v>53216.703399999999</v>
      </c>
      <c r="H81" s="78">
        <v>49348.100319999998</v>
      </c>
      <c r="I81" s="78">
        <v>38219.034369999994</v>
      </c>
      <c r="J81" s="78">
        <v>26052.468350000003</v>
      </c>
      <c r="K81" s="78">
        <v>798.64182999999991</v>
      </c>
      <c r="L81" s="78">
        <v>20056.384610000001</v>
      </c>
      <c r="M81" s="78">
        <v>-8536.0670100000007</v>
      </c>
    </row>
    <row r="82" spans="1:13" ht="15" customHeight="1" thickBot="1">
      <c r="A82" s="81" t="s">
        <v>523</v>
      </c>
      <c r="B82" s="78">
        <v>-3832.5249100000001</v>
      </c>
      <c r="C82" s="78">
        <v>-4791.1222300000009</v>
      </c>
      <c r="D82" s="78">
        <v>-5016.2301699999998</v>
      </c>
      <c r="E82" s="78">
        <v>-4367.5056399999994</v>
      </c>
      <c r="F82" s="78">
        <v>-8313.5009200000004</v>
      </c>
      <c r="G82" s="78">
        <v>-11442.134400000001</v>
      </c>
      <c r="H82" s="78">
        <v>-10483.004150000001</v>
      </c>
      <c r="I82" s="78">
        <v>-6013.4257099999995</v>
      </c>
      <c r="J82" s="78">
        <v>-4506.4706999999999</v>
      </c>
      <c r="K82" s="78">
        <v>-478.40636999999998</v>
      </c>
      <c r="L82" s="78">
        <v>-4247.7221900000004</v>
      </c>
      <c r="M82" s="78">
        <v>-286.56927000000002</v>
      </c>
    </row>
    <row r="83" spans="1:13" ht="15" customHeight="1" thickTop="1" thickBot="1">
      <c r="A83" s="339" t="s">
        <v>524</v>
      </c>
      <c r="B83" s="340">
        <v>33345.692710000003</v>
      </c>
      <c r="C83" s="340">
        <v>34899.738450000004</v>
      </c>
      <c r="D83" s="340">
        <v>37166.266889999999</v>
      </c>
      <c r="E83" s="340">
        <v>40245.567470000002</v>
      </c>
      <c r="F83" s="340">
        <v>36431.9951</v>
      </c>
      <c r="G83" s="340">
        <v>41774.569000000003</v>
      </c>
      <c r="H83" s="340">
        <v>38865.096170000004</v>
      </c>
      <c r="I83" s="340">
        <v>32205.608660000002</v>
      </c>
      <c r="J83" s="340">
        <v>21545.997649999998</v>
      </c>
      <c r="K83" s="340">
        <v>320.23546000000005</v>
      </c>
      <c r="L83" s="340">
        <v>15808.662420000001</v>
      </c>
      <c r="M83" s="340">
        <v>-8822.6362799999988</v>
      </c>
    </row>
    <row r="84" spans="1:13" ht="3.75" customHeight="1" thickTop="1" thickBot="1">
      <c r="A84" s="475"/>
      <c r="B84" s="476"/>
      <c r="C84" s="476"/>
      <c r="D84" s="476"/>
      <c r="E84" s="476"/>
      <c r="F84" s="476"/>
      <c r="G84" s="476"/>
      <c r="H84" s="476"/>
      <c r="I84" s="476"/>
      <c r="J84" s="476"/>
      <c r="K84" s="476"/>
      <c r="L84" s="476"/>
      <c r="M84" s="476"/>
    </row>
    <row r="85" spans="1:13" ht="15" customHeight="1" thickTop="1">
      <c r="A85" s="477"/>
      <c r="B85" s="478"/>
      <c r="C85" s="478"/>
      <c r="D85" s="478"/>
      <c r="E85" s="478"/>
      <c r="F85" s="478"/>
      <c r="G85" s="478"/>
      <c r="H85" s="478"/>
      <c r="I85" s="478"/>
      <c r="J85" s="478"/>
      <c r="K85" s="478"/>
      <c r="L85" s="478"/>
      <c r="M85" s="478"/>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topLeftCell="C1" zoomScaleNormal="100" workbookViewId="0">
      <selection activeCell="M29" sqref="M29"/>
    </sheetView>
  </sheetViews>
  <sheetFormatPr baseColWidth="10" defaultColWidth="9.140625" defaultRowHeight="12.75"/>
  <cols>
    <col min="1" max="1" width="3" style="486" hidden="1" customWidth="1"/>
    <col min="2" max="2" width="6" style="486" hidden="1" customWidth="1"/>
    <col min="3" max="3" width="81.5703125" style="486" customWidth="1"/>
    <col min="4" max="6" width="8.28515625" style="486" bestFit="1" customWidth="1"/>
    <col min="7" max="7" width="7.28515625" style="486" bestFit="1" customWidth="1"/>
    <col min="8" max="8" width="8.28515625" style="486" bestFit="1" customWidth="1"/>
    <col min="9" max="9" width="7.28515625" style="486" bestFit="1" customWidth="1"/>
    <col min="10" max="10" width="8.28515625" style="486" bestFit="1" customWidth="1"/>
    <col min="11" max="11" width="8.28515625" style="486" customWidth="1"/>
    <col min="12" max="12" width="8.28515625" style="486" bestFit="1" customWidth="1"/>
    <col min="13" max="14" width="8.28515625" style="486" customWidth="1"/>
    <col min="15" max="15" width="8.28515625" style="486" bestFit="1" customWidth="1"/>
    <col min="16" max="256" width="9.140625" style="486"/>
    <col min="257" max="258" width="0" style="486" hidden="1" customWidth="1"/>
    <col min="259" max="259" width="81.5703125" style="486" customWidth="1"/>
    <col min="260" max="262" width="8.28515625" style="486" bestFit="1" customWidth="1"/>
    <col min="263" max="263" width="7.28515625" style="486" bestFit="1" customWidth="1"/>
    <col min="264" max="264" width="8.28515625" style="486" bestFit="1" customWidth="1"/>
    <col min="265" max="265" width="7.28515625" style="486" bestFit="1" customWidth="1"/>
    <col min="266" max="266" width="8.28515625" style="486" bestFit="1" customWidth="1"/>
    <col min="267" max="267" width="8.28515625" style="486" customWidth="1"/>
    <col min="268" max="268" width="8.28515625" style="486" bestFit="1" customWidth="1"/>
    <col min="269" max="270" width="8.28515625" style="486" customWidth="1"/>
    <col min="271" max="271" width="8.28515625" style="486" bestFit="1" customWidth="1"/>
    <col min="272" max="512" width="9.140625" style="486"/>
    <col min="513" max="514" width="0" style="486" hidden="1" customWidth="1"/>
    <col min="515" max="515" width="81.5703125" style="486" customWidth="1"/>
    <col min="516" max="518" width="8.28515625" style="486" bestFit="1" customWidth="1"/>
    <col min="519" max="519" width="7.28515625" style="486" bestFit="1" customWidth="1"/>
    <col min="520" max="520" width="8.28515625" style="486" bestFit="1" customWidth="1"/>
    <col min="521" max="521" width="7.28515625" style="486" bestFit="1" customWidth="1"/>
    <col min="522" max="522" width="8.28515625" style="486" bestFit="1" customWidth="1"/>
    <col min="523" max="523" width="8.28515625" style="486" customWidth="1"/>
    <col min="524" max="524" width="8.28515625" style="486" bestFit="1" customWidth="1"/>
    <col min="525" max="526" width="8.28515625" style="486" customWidth="1"/>
    <col min="527" max="527" width="8.28515625" style="486" bestFit="1" customWidth="1"/>
    <col min="528" max="768" width="9.140625" style="486"/>
    <col min="769" max="770" width="0" style="486" hidden="1" customWidth="1"/>
    <col min="771" max="771" width="81.5703125" style="486" customWidth="1"/>
    <col min="772" max="774" width="8.28515625" style="486" bestFit="1" customWidth="1"/>
    <col min="775" max="775" width="7.28515625" style="486" bestFit="1" customWidth="1"/>
    <col min="776" max="776" width="8.28515625" style="486" bestFit="1" customWidth="1"/>
    <col min="777" max="777" width="7.28515625" style="486" bestFit="1" customWidth="1"/>
    <col min="778" max="778" width="8.28515625" style="486" bestFit="1" customWidth="1"/>
    <col min="779" max="779" width="8.28515625" style="486" customWidth="1"/>
    <col min="780" max="780" width="8.28515625" style="486" bestFit="1" customWidth="1"/>
    <col min="781" max="782" width="8.28515625" style="486" customWidth="1"/>
    <col min="783" max="783" width="8.28515625" style="486" bestFit="1" customWidth="1"/>
    <col min="784" max="1024" width="9.140625" style="486"/>
    <col min="1025" max="1026" width="0" style="486" hidden="1" customWidth="1"/>
    <col min="1027" max="1027" width="81.5703125" style="486" customWidth="1"/>
    <col min="1028" max="1030" width="8.28515625" style="486" bestFit="1" customWidth="1"/>
    <col min="1031" max="1031" width="7.28515625" style="486" bestFit="1" customWidth="1"/>
    <col min="1032" max="1032" width="8.28515625" style="486" bestFit="1" customWidth="1"/>
    <col min="1033" max="1033" width="7.28515625" style="486" bestFit="1" customWidth="1"/>
    <col min="1034" max="1034" width="8.28515625" style="486" bestFit="1" customWidth="1"/>
    <col min="1035" max="1035" width="8.28515625" style="486" customWidth="1"/>
    <col min="1036" max="1036" width="8.28515625" style="486" bestFit="1" customWidth="1"/>
    <col min="1037" max="1038" width="8.28515625" style="486" customWidth="1"/>
    <col min="1039" max="1039" width="8.28515625" style="486" bestFit="1" customWidth="1"/>
    <col min="1040" max="1280" width="9.140625" style="486"/>
    <col min="1281" max="1282" width="0" style="486" hidden="1" customWidth="1"/>
    <col min="1283" max="1283" width="81.5703125" style="486" customWidth="1"/>
    <col min="1284" max="1286" width="8.28515625" style="486" bestFit="1" customWidth="1"/>
    <col min="1287" max="1287" width="7.28515625" style="486" bestFit="1" customWidth="1"/>
    <col min="1288" max="1288" width="8.28515625" style="486" bestFit="1" customWidth="1"/>
    <col min="1289" max="1289" width="7.28515625" style="486" bestFit="1" customWidth="1"/>
    <col min="1290" max="1290" width="8.28515625" style="486" bestFit="1" customWidth="1"/>
    <col min="1291" max="1291" width="8.28515625" style="486" customWidth="1"/>
    <col min="1292" max="1292" width="8.28515625" style="486" bestFit="1" customWidth="1"/>
    <col min="1293" max="1294" width="8.28515625" style="486" customWidth="1"/>
    <col min="1295" max="1295" width="8.28515625" style="486" bestFit="1" customWidth="1"/>
    <col min="1296" max="1536" width="9.140625" style="486"/>
    <col min="1537" max="1538" width="0" style="486" hidden="1" customWidth="1"/>
    <col min="1539" max="1539" width="81.5703125" style="486" customWidth="1"/>
    <col min="1540" max="1542" width="8.28515625" style="486" bestFit="1" customWidth="1"/>
    <col min="1543" max="1543" width="7.28515625" style="486" bestFit="1" customWidth="1"/>
    <col min="1544" max="1544" width="8.28515625" style="486" bestFit="1" customWidth="1"/>
    <col min="1545" max="1545" width="7.28515625" style="486" bestFit="1" customWidth="1"/>
    <col min="1546" max="1546" width="8.28515625" style="486" bestFit="1" customWidth="1"/>
    <col min="1547" max="1547" width="8.28515625" style="486" customWidth="1"/>
    <col min="1548" max="1548" width="8.28515625" style="486" bestFit="1" customWidth="1"/>
    <col min="1549" max="1550" width="8.28515625" style="486" customWidth="1"/>
    <col min="1551" max="1551" width="8.28515625" style="486" bestFit="1" customWidth="1"/>
    <col min="1552" max="1792" width="9.140625" style="486"/>
    <col min="1793" max="1794" width="0" style="486" hidden="1" customWidth="1"/>
    <col min="1795" max="1795" width="81.5703125" style="486" customWidth="1"/>
    <col min="1796" max="1798" width="8.28515625" style="486" bestFit="1" customWidth="1"/>
    <col min="1799" max="1799" width="7.28515625" style="486" bestFit="1" customWidth="1"/>
    <col min="1800" max="1800" width="8.28515625" style="486" bestFit="1" customWidth="1"/>
    <col min="1801" max="1801" width="7.28515625" style="486" bestFit="1" customWidth="1"/>
    <col min="1802" max="1802" width="8.28515625" style="486" bestFit="1" customWidth="1"/>
    <col min="1803" max="1803" width="8.28515625" style="486" customWidth="1"/>
    <col min="1804" max="1804" width="8.28515625" style="486" bestFit="1" customWidth="1"/>
    <col min="1805" max="1806" width="8.28515625" style="486" customWidth="1"/>
    <col min="1807" max="1807" width="8.28515625" style="486" bestFit="1" customWidth="1"/>
    <col min="1808" max="2048" width="9.140625" style="486"/>
    <col min="2049" max="2050" width="0" style="486" hidden="1" customWidth="1"/>
    <col min="2051" max="2051" width="81.5703125" style="486" customWidth="1"/>
    <col min="2052" max="2054" width="8.28515625" style="486" bestFit="1" customWidth="1"/>
    <col min="2055" max="2055" width="7.28515625" style="486" bestFit="1" customWidth="1"/>
    <col min="2056" max="2056" width="8.28515625" style="486" bestFit="1" customWidth="1"/>
    <col min="2057" max="2057" width="7.28515625" style="486" bestFit="1" customWidth="1"/>
    <col min="2058" max="2058" width="8.28515625" style="486" bestFit="1" customWidth="1"/>
    <col min="2059" max="2059" width="8.28515625" style="486" customWidth="1"/>
    <col min="2060" max="2060" width="8.28515625" style="486" bestFit="1" customWidth="1"/>
    <col min="2061" max="2062" width="8.28515625" style="486" customWidth="1"/>
    <col min="2063" max="2063" width="8.28515625" style="486" bestFit="1" customWidth="1"/>
    <col min="2064" max="2304" width="9.140625" style="486"/>
    <col min="2305" max="2306" width="0" style="486" hidden="1" customWidth="1"/>
    <col min="2307" max="2307" width="81.5703125" style="486" customWidth="1"/>
    <col min="2308" max="2310" width="8.28515625" style="486" bestFit="1" customWidth="1"/>
    <col min="2311" max="2311" width="7.28515625" style="486" bestFit="1" customWidth="1"/>
    <col min="2312" max="2312" width="8.28515625" style="486" bestFit="1" customWidth="1"/>
    <col min="2313" max="2313" width="7.28515625" style="486" bestFit="1" customWidth="1"/>
    <col min="2314" max="2314" width="8.28515625" style="486" bestFit="1" customWidth="1"/>
    <col min="2315" max="2315" width="8.28515625" style="486" customWidth="1"/>
    <col min="2316" max="2316" width="8.28515625" style="486" bestFit="1" customWidth="1"/>
    <col min="2317" max="2318" width="8.28515625" style="486" customWidth="1"/>
    <col min="2319" max="2319" width="8.28515625" style="486" bestFit="1" customWidth="1"/>
    <col min="2320" max="2560" width="9.140625" style="486"/>
    <col min="2561" max="2562" width="0" style="486" hidden="1" customWidth="1"/>
    <col min="2563" max="2563" width="81.5703125" style="486" customWidth="1"/>
    <col min="2564" max="2566" width="8.28515625" style="486" bestFit="1" customWidth="1"/>
    <col min="2567" max="2567" width="7.28515625" style="486" bestFit="1" customWidth="1"/>
    <col min="2568" max="2568" width="8.28515625" style="486" bestFit="1" customWidth="1"/>
    <col min="2569" max="2569" width="7.28515625" style="486" bestFit="1" customWidth="1"/>
    <col min="2570" max="2570" width="8.28515625" style="486" bestFit="1" customWidth="1"/>
    <col min="2571" max="2571" width="8.28515625" style="486" customWidth="1"/>
    <col min="2572" max="2572" width="8.28515625" style="486" bestFit="1" customWidth="1"/>
    <col min="2573" max="2574" width="8.28515625" style="486" customWidth="1"/>
    <col min="2575" max="2575" width="8.28515625" style="486" bestFit="1" customWidth="1"/>
    <col min="2576" max="2816" width="9.140625" style="486"/>
    <col min="2817" max="2818" width="0" style="486" hidden="1" customWidth="1"/>
    <col min="2819" max="2819" width="81.5703125" style="486" customWidth="1"/>
    <col min="2820" max="2822" width="8.28515625" style="486" bestFit="1" customWidth="1"/>
    <col min="2823" max="2823" width="7.28515625" style="486" bestFit="1" customWidth="1"/>
    <col min="2824" max="2824" width="8.28515625" style="486" bestFit="1" customWidth="1"/>
    <col min="2825" max="2825" width="7.28515625" style="486" bestFit="1" customWidth="1"/>
    <col min="2826" max="2826" width="8.28515625" style="486" bestFit="1" customWidth="1"/>
    <col min="2827" max="2827" width="8.28515625" style="486" customWidth="1"/>
    <col min="2828" max="2828" width="8.28515625" style="486" bestFit="1" customWidth="1"/>
    <col min="2829" max="2830" width="8.28515625" style="486" customWidth="1"/>
    <col min="2831" max="2831" width="8.28515625" style="486" bestFit="1" customWidth="1"/>
    <col min="2832" max="3072" width="9.140625" style="486"/>
    <col min="3073" max="3074" width="0" style="486" hidden="1" customWidth="1"/>
    <col min="3075" max="3075" width="81.5703125" style="486" customWidth="1"/>
    <col min="3076" max="3078" width="8.28515625" style="486" bestFit="1" customWidth="1"/>
    <col min="3079" max="3079" width="7.28515625" style="486" bestFit="1" customWidth="1"/>
    <col min="3080" max="3080" width="8.28515625" style="486" bestFit="1" customWidth="1"/>
    <col min="3081" max="3081" width="7.28515625" style="486" bestFit="1" customWidth="1"/>
    <col min="3082" max="3082" width="8.28515625" style="486" bestFit="1" customWidth="1"/>
    <col min="3083" max="3083" width="8.28515625" style="486" customWidth="1"/>
    <col min="3084" max="3084" width="8.28515625" style="486" bestFit="1" customWidth="1"/>
    <col min="3085" max="3086" width="8.28515625" style="486" customWidth="1"/>
    <col min="3087" max="3087" width="8.28515625" style="486" bestFit="1" customWidth="1"/>
    <col min="3088" max="3328" width="9.140625" style="486"/>
    <col min="3329" max="3330" width="0" style="486" hidden="1" customWidth="1"/>
    <col min="3331" max="3331" width="81.5703125" style="486" customWidth="1"/>
    <col min="3332" max="3334" width="8.28515625" style="486" bestFit="1" customWidth="1"/>
    <col min="3335" max="3335" width="7.28515625" style="486" bestFit="1" customWidth="1"/>
    <col min="3336" max="3336" width="8.28515625" style="486" bestFit="1" customWidth="1"/>
    <col min="3337" max="3337" width="7.28515625" style="486" bestFit="1" customWidth="1"/>
    <col min="3338" max="3338" width="8.28515625" style="486" bestFit="1" customWidth="1"/>
    <col min="3339" max="3339" width="8.28515625" style="486" customWidth="1"/>
    <col min="3340" max="3340" width="8.28515625" style="486" bestFit="1" customWidth="1"/>
    <col min="3341" max="3342" width="8.28515625" style="486" customWidth="1"/>
    <col min="3343" max="3343" width="8.28515625" style="486" bestFit="1" customWidth="1"/>
    <col min="3344" max="3584" width="9.140625" style="486"/>
    <col min="3585" max="3586" width="0" style="486" hidden="1" customWidth="1"/>
    <col min="3587" max="3587" width="81.5703125" style="486" customWidth="1"/>
    <col min="3588" max="3590" width="8.28515625" style="486" bestFit="1" customWidth="1"/>
    <col min="3591" max="3591" width="7.28515625" style="486" bestFit="1" customWidth="1"/>
    <col min="3592" max="3592" width="8.28515625" style="486" bestFit="1" customWidth="1"/>
    <col min="3593" max="3593" width="7.28515625" style="486" bestFit="1" customWidth="1"/>
    <col min="3594" max="3594" width="8.28515625" style="486" bestFit="1" customWidth="1"/>
    <col min="3595" max="3595" width="8.28515625" style="486" customWidth="1"/>
    <col min="3596" max="3596" width="8.28515625" style="486" bestFit="1" customWidth="1"/>
    <col min="3597" max="3598" width="8.28515625" style="486" customWidth="1"/>
    <col min="3599" max="3599" width="8.28515625" style="486" bestFit="1" customWidth="1"/>
    <col min="3600" max="3840" width="9.140625" style="486"/>
    <col min="3841" max="3842" width="0" style="486" hidden="1" customWidth="1"/>
    <col min="3843" max="3843" width="81.5703125" style="486" customWidth="1"/>
    <col min="3844" max="3846" width="8.28515625" style="486" bestFit="1" customWidth="1"/>
    <col min="3847" max="3847" width="7.28515625" style="486" bestFit="1" customWidth="1"/>
    <col min="3848" max="3848" width="8.28515625" style="486" bestFit="1" customWidth="1"/>
    <col min="3849" max="3849" width="7.28515625" style="486" bestFit="1" customWidth="1"/>
    <col min="3850" max="3850" width="8.28515625" style="486" bestFit="1" customWidth="1"/>
    <col min="3851" max="3851" width="8.28515625" style="486" customWidth="1"/>
    <col min="3852" max="3852" width="8.28515625" style="486" bestFit="1" customWidth="1"/>
    <col min="3853" max="3854" width="8.28515625" style="486" customWidth="1"/>
    <col min="3855" max="3855" width="8.28515625" style="486" bestFit="1" customWidth="1"/>
    <col min="3856" max="4096" width="9.140625" style="486"/>
    <col min="4097" max="4098" width="0" style="486" hidden="1" customWidth="1"/>
    <col min="4099" max="4099" width="81.5703125" style="486" customWidth="1"/>
    <col min="4100" max="4102" width="8.28515625" style="486" bestFit="1" customWidth="1"/>
    <col min="4103" max="4103" width="7.28515625" style="486" bestFit="1" customWidth="1"/>
    <col min="4104" max="4104" width="8.28515625" style="486" bestFit="1" customWidth="1"/>
    <col min="4105" max="4105" width="7.28515625" style="486" bestFit="1" customWidth="1"/>
    <col min="4106" max="4106" width="8.28515625" style="486" bestFit="1" customWidth="1"/>
    <col min="4107" max="4107" width="8.28515625" style="486" customWidth="1"/>
    <col min="4108" max="4108" width="8.28515625" style="486" bestFit="1" customWidth="1"/>
    <col min="4109" max="4110" width="8.28515625" style="486" customWidth="1"/>
    <col min="4111" max="4111" width="8.28515625" style="486" bestFit="1" customWidth="1"/>
    <col min="4112" max="4352" width="9.140625" style="486"/>
    <col min="4353" max="4354" width="0" style="486" hidden="1" customWidth="1"/>
    <col min="4355" max="4355" width="81.5703125" style="486" customWidth="1"/>
    <col min="4356" max="4358" width="8.28515625" style="486" bestFit="1" customWidth="1"/>
    <col min="4359" max="4359" width="7.28515625" style="486" bestFit="1" customWidth="1"/>
    <col min="4360" max="4360" width="8.28515625" style="486" bestFit="1" customWidth="1"/>
    <col min="4361" max="4361" width="7.28515625" style="486" bestFit="1" customWidth="1"/>
    <col min="4362" max="4362" width="8.28515625" style="486" bestFit="1" customWidth="1"/>
    <col min="4363" max="4363" width="8.28515625" style="486" customWidth="1"/>
    <col min="4364" max="4364" width="8.28515625" style="486" bestFit="1" customWidth="1"/>
    <col min="4365" max="4366" width="8.28515625" style="486" customWidth="1"/>
    <col min="4367" max="4367" width="8.28515625" style="486" bestFit="1" customWidth="1"/>
    <col min="4368" max="4608" width="9.140625" style="486"/>
    <col min="4609" max="4610" width="0" style="486" hidden="1" customWidth="1"/>
    <col min="4611" max="4611" width="81.5703125" style="486" customWidth="1"/>
    <col min="4612" max="4614" width="8.28515625" style="486" bestFit="1" customWidth="1"/>
    <col min="4615" max="4615" width="7.28515625" style="486" bestFit="1" customWidth="1"/>
    <col min="4616" max="4616" width="8.28515625" style="486" bestFit="1" customWidth="1"/>
    <col min="4617" max="4617" width="7.28515625" style="486" bestFit="1" customWidth="1"/>
    <col min="4618" max="4618" width="8.28515625" style="486" bestFit="1" customWidth="1"/>
    <col min="4619" max="4619" width="8.28515625" style="486" customWidth="1"/>
    <col min="4620" max="4620" width="8.28515625" style="486" bestFit="1" customWidth="1"/>
    <col min="4621" max="4622" width="8.28515625" style="486" customWidth="1"/>
    <col min="4623" max="4623" width="8.28515625" style="486" bestFit="1" customWidth="1"/>
    <col min="4624" max="4864" width="9.140625" style="486"/>
    <col min="4865" max="4866" width="0" style="486" hidden="1" customWidth="1"/>
    <col min="4867" max="4867" width="81.5703125" style="486" customWidth="1"/>
    <col min="4868" max="4870" width="8.28515625" style="486" bestFit="1" customWidth="1"/>
    <col min="4871" max="4871" width="7.28515625" style="486" bestFit="1" customWidth="1"/>
    <col min="4872" max="4872" width="8.28515625" style="486" bestFit="1" customWidth="1"/>
    <col min="4873" max="4873" width="7.28515625" style="486" bestFit="1" customWidth="1"/>
    <col min="4874" max="4874" width="8.28515625" style="486" bestFit="1" customWidth="1"/>
    <col min="4875" max="4875" width="8.28515625" style="486" customWidth="1"/>
    <col min="4876" max="4876" width="8.28515625" style="486" bestFit="1" customWidth="1"/>
    <col min="4877" max="4878" width="8.28515625" style="486" customWidth="1"/>
    <col min="4879" max="4879" width="8.28515625" style="486" bestFit="1" customWidth="1"/>
    <col min="4880" max="5120" width="9.140625" style="486"/>
    <col min="5121" max="5122" width="0" style="486" hidden="1" customWidth="1"/>
    <col min="5123" max="5123" width="81.5703125" style="486" customWidth="1"/>
    <col min="5124" max="5126" width="8.28515625" style="486" bestFit="1" customWidth="1"/>
    <col min="5127" max="5127" width="7.28515625" style="486" bestFit="1" customWidth="1"/>
    <col min="5128" max="5128" width="8.28515625" style="486" bestFit="1" customWidth="1"/>
    <col min="5129" max="5129" width="7.28515625" style="486" bestFit="1" customWidth="1"/>
    <col min="5130" max="5130" width="8.28515625" style="486" bestFit="1" customWidth="1"/>
    <col min="5131" max="5131" width="8.28515625" style="486" customWidth="1"/>
    <col min="5132" max="5132" width="8.28515625" style="486" bestFit="1" customWidth="1"/>
    <col min="5133" max="5134" width="8.28515625" style="486" customWidth="1"/>
    <col min="5135" max="5135" width="8.28515625" style="486" bestFit="1" customWidth="1"/>
    <col min="5136" max="5376" width="9.140625" style="486"/>
    <col min="5377" max="5378" width="0" style="486" hidden="1" customWidth="1"/>
    <col min="5379" max="5379" width="81.5703125" style="486" customWidth="1"/>
    <col min="5380" max="5382" width="8.28515625" style="486" bestFit="1" customWidth="1"/>
    <col min="5383" max="5383" width="7.28515625" style="486" bestFit="1" customWidth="1"/>
    <col min="5384" max="5384" width="8.28515625" style="486" bestFit="1" customWidth="1"/>
    <col min="5385" max="5385" width="7.28515625" style="486" bestFit="1" customWidth="1"/>
    <col min="5386" max="5386" width="8.28515625" style="486" bestFit="1" customWidth="1"/>
    <col min="5387" max="5387" width="8.28515625" style="486" customWidth="1"/>
    <col min="5388" max="5388" width="8.28515625" style="486" bestFit="1" customWidth="1"/>
    <col min="5389" max="5390" width="8.28515625" style="486" customWidth="1"/>
    <col min="5391" max="5391" width="8.28515625" style="486" bestFit="1" customWidth="1"/>
    <col min="5392" max="5632" width="9.140625" style="486"/>
    <col min="5633" max="5634" width="0" style="486" hidden="1" customWidth="1"/>
    <col min="5635" max="5635" width="81.5703125" style="486" customWidth="1"/>
    <col min="5636" max="5638" width="8.28515625" style="486" bestFit="1" customWidth="1"/>
    <col min="5639" max="5639" width="7.28515625" style="486" bestFit="1" customWidth="1"/>
    <col min="5640" max="5640" width="8.28515625" style="486" bestFit="1" customWidth="1"/>
    <col min="5641" max="5641" width="7.28515625" style="486" bestFit="1" customWidth="1"/>
    <col min="5642" max="5642" width="8.28515625" style="486" bestFit="1" customWidth="1"/>
    <col min="5643" max="5643" width="8.28515625" style="486" customWidth="1"/>
    <col min="5644" max="5644" width="8.28515625" style="486" bestFit="1" customWidth="1"/>
    <col min="5645" max="5646" width="8.28515625" style="486" customWidth="1"/>
    <col min="5647" max="5647" width="8.28515625" style="486" bestFit="1" customWidth="1"/>
    <col min="5648" max="5888" width="9.140625" style="486"/>
    <col min="5889" max="5890" width="0" style="486" hidden="1" customWidth="1"/>
    <col min="5891" max="5891" width="81.5703125" style="486" customWidth="1"/>
    <col min="5892" max="5894" width="8.28515625" style="486" bestFit="1" customWidth="1"/>
    <col min="5895" max="5895" width="7.28515625" style="486" bestFit="1" customWidth="1"/>
    <col min="5896" max="5896" width="8.28515625" style="486" bestFit="1" customWidth="1"/>
    <col min="5897" max="5897" width="7.28515625" style="486" bestFit="1" customWidth="1"/>
    <col min="5898" max="5898" width="8.28515625" style="486" bestFit="1" customWidth="1"/>
    <col min="5899" max="5899" width="8.28515625" style="486" customWidth="1"/>
    <col min="5900" max="5900" width="8.28515625" style="486" bestFit="1" customWidth="1"/>
    <col min="5901" max="5902" width="8.28515625" style="486" customWidth="1"/>
    <col min="5903" max="5903" width="8.28515625" style="486" bestFit="1" customWidth="1"/>
    <col min="5904" max="6144" width="9.140625" style="486"/>
    <col min="6145" max="6146" width="0" style="486" hidden="1" customWidth="1"/>
    <col min="6147" max="6147" width="81.5703125" style="486" customWidth="1"/>
    <col min="6148" max="6150" width="8.28515625" style="486" bestFit="1" customWidth="1"/>
    <col min="6151" max="6151" width="7.28515625" style="486" bestFit="1" customWidth="1"/>
    <col min="6152" max="6152" width="8.28515625" style="486" bestFit="1" customWidth="1"/>
    <col min="6153" max="6153" width="7.28515625" style="486" bestFit="1" customWidth="1"/>
    <col min="6154" max="6154" width="8.28515625" style="486" bestFit="1" customWidth="1"/>
    <col min="6155" max="6155" width="8.28515625" style="486" customWidth="1"/>
    <col min="6156" max="6156" width="8.28515625" style="486" bestFit="1" customWidth="1"/>
    <col min="6157" max="6158" width="8.28515625" style="486" customWidth="1"/>
    <col min="6159" max="6159" width="8.28515625" style="486" bestFit="1" customWidth="1"/>
    <col min="6160" max="6400" width="9.140625" style="486"/>
    <col min="6401" max="6402" width="0" style="486" hidden="1" customWidth="1"/>
    <col min="6403" max="6403" width="81.5703125" style="486" customWidth="1"/>
    <col min="6404" max="6406" width="8.28515625" style="486" bestFit="1" customWidth="1"/>
    <col min="6407" max="6407" width="7.28515625" style="486" bestFit="1" customWidth="1"/>
    <col min="6408" max="6408" width="8.28515625" style="486" bestFit="1" customWidth="1"/>
    <col min="6409" max="6409" width="7.28515625" style="486" bestFit="1" customWidth="1"/>
    <col min="6410" max="6410" width="8.28515625" style="486" bestFit="1" customWidth="1"/>
    <col min="6411" max="6411" width="8.28515625" style="486" customWidth="1"/>
    <col min="6412" max="6412" width="8.28515625" style="486" bestFit="1" customWidth="1"/>
    <col min="6413" max="6414" width="8.28515625" style="486" customWidth="1"/>
    <col min="6415" max="6415" width="8.28515625" style="486" bestFit="1" customWidth="1"/>
    <col min="6416" max="6656" width="9.140625" style="486"/>
    <col min="6657" max="6658" width="0" style="486" hidden="1" customWidth="1"/>
    <col min="6659" max="6659" width="81.5703125" style="486" customWidth="1"/>
    <col min="6660" max="6662" width="8.28515625" style="486" bestFit="1" customWidth="1"/>
    <col min="6663" max="6663" width="7.28515625" style="486" bestFit="1" customWidth="1"/>
    <col min="6664" max="6664" width="8.28515625" style="486" bestFit="1" customWidth="1"/>
    <col min="6665" max="6665" width="7.28515625" style="486" bestFit="1" customWidth="1"/>
    <col min="6666" max="6666" width="8.28515625" style="486" bestFit="1" customWidth="1"/>
    <col min="6667" max="6667" width="8.28515625" style="486" customWidth="1"/>
    <col min="6668" max="6668" width="8.28515625" style="486" bestFit="1" customWidth="1"/>
    <col min="6669" max="6670" width="8.28515625" style="486" customWidth="1"/>
    <col min="6671" max="6671" width="8.28515625" style="486" bestFit="1" customWidth="1"/>
    <col min="6672" max="6912" width="9.140625" style="486"/>
    <col min="6913" max="6914" width="0" style="486" hidden="1" customWidth="1"/>
    <col min="6915" max="6915" width="81.5703125" style="486" customWidth="1"/>
    <col min="6916" max="6918" width="8.28515625" style="486" bestFit="1" customWidth="1"/>
    <col min="6919" max="6919" width="7.28515625" style="486" bestFit="1" customWidth="1"/>
    <col min="6920" max="6920" width="8.28515625" style="486" bestFit="1" customWidth="1"/>
    <col min="6921" max="6921" width="7.28515625" style="486" bestFit="1" customWidth="1"/>
    <col min="6922" max="6922" width="8.28515625" style="486" bestFit="1" customWidth="1"/>
    <col min="6923" max="6923" width="8.28515625" style="486" customWidth="1"/>
    <col min="6924" max="6924" width="8.28515625" style="486" bestFit="1" customWidth="1"/>
    <col min="6925" max="6926" width="8.28515625" style="486" customWidth="1"/>
    <col min="6927" max="6927" width="8.28515625" style="486" bestFit="1" customWidth="1"/>
    <col min="6928" max="7168" width="9.140625" style="486"/>
    <col min="7169" max="7170" width="0" style="486" hidden="1" customWidth="1"/>
    <col min="7171" max="7171" width="81.5703125" style="486" customWidth="1"/>
    <col min="7172" max="7174" width="8.28515625" style="486" bestFit="1" customWidth="1"/>
    <col min="7175" max="7175" width="7.28515625" style="486" bestFit="1" customWidth="1"/>
    <col min="7176" max="7176" width="8.28515625" style="486" bestFit="1" customWidth="1"/>
    <col min="7177" max="7177" width="7.28515625" style="486" bestFit="1" customWidth="1"/>
    <col min="7178" max="7178" width="8.28515625" style="486" bestFit="1" customWidth="1"/>
    <col min="7179" max="7179" width="8.28515625" style="486" customWidth="1"/>
    <col min="7180" max="7180" width="8.28515625" style="486" bestFit="1" customWidth="1"/>
    <col min="7181" max="7182" width="8.28515625" style="486" customWidth="1"/>
    <col min="7183" max="7183" width="8.28515625" style="486" bestFit="1" customWidth="1"/>
    <col min="7184" max="7424" width="9.140625" style="486"/>
    <col min="7425" max="7426" width="0" style="486" hidden="1" customWidth="1"/>
    <col min="7427" max="7427" width="81.5703125" style="486" customWidth="1"/>
    <col min="7428" max="7430" width="8.28515625" style="486" bestFit="1" customWidth="1"/>
    <col min="7431" max="7431" width="7.28515625" style="486" bestFit="1" customWidth="1"/>
    <col min="7432" max="7432" width="8.28515625" style="486" bestFit="1" customWidth="1"/>
    <col min="7433" max="7433" width="7.28515625" style="486" bestFit="1" customWidth="1"/>
    <col min="7434" max="7434" width="8.28515625" style="486" bestFit="1" customWidth="1"/>
    <col min="7435" max="7435" width="8.28515625" style="486" customWidth="1"/>
    <col min="7436" max="7436" width="8.28515625" style="486" bestFit="1" customWidth="1"/>
    <col min="7437" max="7438" width="8.28515625" style="486" customWidth="1"/>
    <col min="7439" max="7439" width="8.28515625" style="486" bestFit="1" customWidth="1"/>
    <col min="7440" max="7680" width="9.140625" style="486"/>
    <col min="7681" max="7682" width="0" style="486" hidden="1" customWidth="1"/>
    <col min="7683" max="7683" width="81.5703125" style="486" customWidth="1"/>
    <col min="7684" max="7686" width="8.28515625" style="486" bestFit="1" customWidth="1"/>
    <col min="7687" max="7687" width="7.28515625" style="486" bestFit="1" customWidth="1"/>
    <col min="7688" max="7688" width="8.28515625" style="486" bestFit="1" customWidth="1"/>
    <col min="7689" max="7689" width="7.28515625" style="486" bestFit="1" customWidth="1"/>
    <col min="7690" max="7690" width="8.28515625" style="486" bestFit="1" customWidth="1"/>
    <col min="7691" max="7691" width="8.28515625" style="486" customWidth="1"/>
    <col min="7692" max="7692" width="8.28515625" style="486" bestFit="1" customWidth="1"/>
    <col min="7693" max="7694" width="8.28515625" style="486" customWidth="1"/>
    <col min="7695" max="7695" width="8.28515625" style="486" bestFit="1" customWidth="1"/>
    <col min="7696" max="7936" width="9.140625" style="486"/>
    <col min="7937" max="7938" width="0" style="486" hidden="1" customWidth="1"/>
    <col min="7939" max="7939" width="81.5703125" style="486" customWidth="1"/>
    <col min="7940" max="7942" width="8.28515625" style="486" bestFit="1" customWidth="1"/>
    <col min="7943" max="7943" width="7.28515625" style="486" bestFit="1" customWidth="1"/>
    <col min="7944" max="7944" width="8.28515625" style="486" bestFit="1" customWidth="1"/>
    <col min="7945" max="7945" width="7.28515625" style="486" bestFit="1" customWidth="1"/>
    <col min="7946" max="7946" width="8.28515625" style="486" bestFit="1" customWidth="1"/>
    <col min="7947" max="7947" width="8.28515625" style="486" customWidth="1"/>
    <col min="7948" max="7948" width="8.28515625" style="486" bestFit="1" customWidth="1"/>
    <col min="7949" max="7950" width="8.28515625" style="486" customWidth="1"/>
    <col min="7951" max="7951" width="8.28515625" style="486" bestFit="1" customWidth="1"/>
    <col min="7952" max="8192" width="9.140625" style="486"/>
    <col min="8193" max="8194" width="0" style="486" hidden="1" customWidth="1"/>
    <col min="8195" max="8195" width="81.5703125" style="486" customWidth="1"/>
    <col min="8196" max="8198" width="8.28515625" style="486" bestFit="1" customWidth="1"/>
    <col min="8199" max="8199" width="7.28515625" style="486" bestFit="1" customWidth="1"/>
    <col min="8200" max="8200" width="8.28515625" style="486" bestFit="1" customWidth="1"/>
    <col min="8201" max="8201" width="7.28515625" style="486" bestFit="1" customWidth="1"/>
    <col min="8202" max="8202" width="8.28515625" style="486" bestFit="1" customWidth="1"/>
    <col min="8203" max="8203" width="8.28515625" style="486" customWidth="1"/>
    <col min="8204" max="8204" width="8.28515625" style="486" bestFit="1" customWidth="1"/>
    <col min="8205" max="8206" width="8.28515625" style="486" customWidth="1"/>
    <col min="8207" max="8207" width="8.28515625" style="486" bestFit="1" customWidth="1"/>
    <col min="8208" max="8448" width="9.140625" style="486"/>
    <col min="8449" max="8450" width="0" style="486" hidden="1" customWidth="1"/>
    <col min="8451" max="8451" width="81.5703125" style="486" customWidth="1"/>
    <col min="8452" max="8454" width="8.28515625" style="486" bestFit="1" customWidth="1"/>
    <col min="8455" max="8455" width="7.28515625" style="486" bestFit="1" customWidth="1"/>
    <col min="8456" max="8456" width="8.28515625" style="486" bestFit="1" customWidth="1"/>
    <col min="8457" max="8457" width="7.28515625" style="486" bestFit="1" customWidth="1"/>
    <col min="8458" max="8458" width="8.28515625" style="486" bestFit="1" customWidth="1"/>
    <col min="8459" max="8459" width="8.28515625" style="486" customWidth="1"/>
    <col min="8460" max="8460" width="8.28515625" style="486" bestFit="1" customWidth="1"/>
    <col min="8461" max="8462" width="8.28515625" style="486" customWidth="1"/>
    <col min="8463" max="8463" width="8.28515625" style="486" bestFit="1" customWidth="1"/>
    <col min="8464" max="8704" width="9.140625" style="486"/>
    <col min="8705" max="8706" width="0" style="486" hidden="1" customWidth="1"/>
    <col min="8707" max="8707" width="81.5703125" style="486" customWidth="1"/>
    <col min="8708" max="8710" width="8.28515625" style="486" bestFit="1" customWidth="1"/>
    <col min="8711" max="8711" width="7.28515625" style="486" bestFit="1" customWidth="1"/>
    <col min="8712" max="8712" width="8.28515625" style="486" bestFit="1" customWidth="1"/>
    <col min="8713" max="8713" width="7.28515625" style="486" bestFit="1" customWidth="1"/>
    <col min="8714" max="8714" width="8.28515625" style="486" bestFit="1" customWidth="1"/>
    <col min="8715" max="8715" width="8.28515625" style="486" customWidth="1"/>
    <col min="8716" max="8716" width="8.28515625" style="486" bestFit="1" customWidth="1"/>
    <col min="8717" max="8718" width="8.28515625" style="486" customWidth="1"/>
    <col min="8719" max="8719" width="8.28515625" style="486" bestFit="1" customWidth="1"/>
    <col min="8720" max="8960" width="9.140625" style="486"/>
    <col min="8961" max="8962" width="0" style="486" hidden="1" customWidth="1"/>
    <col min="8963" max="8963" width="81.5703125" style="486" customWidth="1"/>
    <col min="8964" max="8966" width="8.28515625" style="486" bestFit="1" customWidth="1"/>
    <col min="8967" max="8967" width="7.28515625" style="486" bestFit="1" customWidth="1"/>
    <col min="8968" max="8968" width="8.28515625" style="486" bestFit="1" customWidth="1"/>
    <col min="8969" max="8969" width="7.28515625" style="486" bestFit="1" customWidth="1"/>
    <col min="8970" max="8970" width="8.28515625" style="486" bestFit="1" customWidth="1"/>
    <col min="8971" max="8971" width="8.28515625" style="486" customWidth="1"/>
    <col min="8972" max="8972" width="8.28515625" style="486" bestFit="1" customWidth="1"/>
    <col min="8973" max="8974" width="8.28515625" style="486" customWidth="1"/>
    <col min="8975" max="8975" width="8.28515625" style="486" bestFit="1" customWidth="1"/>
    <col min="8976" max="9216" width="9.140625" style="486"/>
    <col min="9217" max="9218" width="0" style="486" hidden="1" customWidth="1"/>
    <col min="9219" max="9219" width="81.5703125" style="486" customWidth="1"/>
    <col min="9220" max="9222" width="8.28515625" style="486" bestFit="1" customWidth="1"/>
    <col min="9223" max="9223" width="7.28515625" style="486" bestFit="1" customWidth="1"/>
    <col min="9224" max="9224" width="8.28515625" style="486" bestFit="1" customWidth="1"/>
    <col min="9225" max="9225" width="7.28515625" style="486" bestFit="1" customWidth="1"/>
    <col min="9226" max="9226" width="8.28515625" style="486" bestFit="1" customWidth="1"/>
    <col min="9227" max="9227" width="8.28515625" style="486" customWidth="1"/>
    <col min="9228" max="9228" width="8.28515625" style="486" bestFit="1" customWidth="1"/>
    <col min="9229" max="9230" width="8.28515625" style="486" customWidth="1"/>
    <col min="9231" max="9231" width="8.28515625" style="486" bestFit="1" customWidth="1"/>
    <col min="9232" max="9472" width="9.140625" style="486"/>
    <col min="9473" max="9474" width="0" style="486" hidden="1" customWidth="1"/>
    <col min="9475" max="9475" width="81.5703125" style="486" customWidth="1"/>
    <col min="9476" max="9478" width="8.28515625" style="486" bestFit="1" customWidth="1"/>
    <col min="9479" max="9479" width="7.28515625" style="486" bestFit="1" customWidth="1"/>
    <col min="9480" max="9480" width="8.28515625" style="486" bestFit="1" customWidth="1"/>
    <col min="9481" max="9481" width="7.28515625" style="486" bestFit="1" customWidth="1"/>
    <col min="9482" max="9482" width="8.28515625" style="486" bestFit="1" customWidth="1"/>
    <col min="9483" max="9483" width="8.28515625" style="486" customWidth="1"/>
    <col min="9484" max="9484" width="8.28515625" style="486" bestFit="1" customWidth="1"/>
    <col min="9485" max="9486" width="8.28515625" style="486" customWidth="1"/>
    <col min="9487" max="9487" width="8.28515625" style="486" bestFit="1" customWidth="1"/>
    <col min="9488" max="9728" width="9.140625" style="486"/>
    <col min="9729" max="9730" width="0" style="486" hidden="1" customWidth="1"/>
    <col min="9731" max="9731" width="81.5703125" style="486" customWidth="1"/>
    <col min="9732" max="9734" width="8.28515625" style="486" bestFit="1" customWidth="1"/>
    <col min="9735" max="9735" width="7.28515625" style="486" bestFit="1" customWidth="1"/>
    <col min="9736" max="9736" width="8.28515625" style="486" bestFit="1" customWidth="1"/>
    <col min="9737" max="9737" width="7.28515625" style="486" bestFit="1" customWidth="1"/>
    <col min="9738" max="9738" width="8.28515625" style="486" bestFit="1" customWidth="1"/>
    <col min="9739" max="9739" width="8.28515625" style="486" customWidth="1"/>
    <col min="9740" max="9740" width="8.28515625" style="486" bestFit="1" customWidth="1"/>
    <col min="9741" max="9742" width="8.28515625" style="486" customWidth="1"/>
    <col min="9743" max="9743" width="8.28515625" style="486" bestFit="1" customWidth="1"/>
    <col min="9744" max="9984" width="9.140625" style="486"/>
    <col min="9985" max="9986" width="0" style="486" hidden="1" customWidth="1"/>
    <col min="9987" max="9987" width="81.5703125" style="486" customWidth="1"/>
    <col min="9988" max="9990" width="8.28515625" style="486" bestFit="1" customWidth="1"/>
    <col min="9991" max="9991" width="7.28515625" style="486" bestFit="1" customWidth="1"/>
    <col min="9992" max="9992" width="8.28515625" style="486" bestFit="1" customWidth="1"/>
    <col min="9993" max="9993" width="7.28515625" style="486" bestFit="1" customWidth="1"/>
    <col min="9994" max="9994" width="8.28515625" style="486" bestFit="1" customWidth="1"/>
    <col min="9995" max="9995" width="8.28515625" style="486" customWidth="1"/>
    <col min="9996" max="9996" width="8.28515625" style="486" bestFit="1" customWidth="1"/>
    <col min="9997" max="9998" width="8.28515625" style="486" customWidth="1"/>
    <col min="9999" max="9999" width="8.28515625" style="486" bestFit="1" customWidth="1"/>
    <col min="10000" max="10240" width="9.140625" style="486"/>
    <col min="10241" max="10242" width="0" style="486" hidden="1" customWidth="1"/>
    <col min="10243" max="10243" width="81.5703125" style="486" customWidth="1"/>
    <col min="10244" max="10246" width="8.28515625" style="486" bestFit="1" customWidth="1"/>
    <col min="10247" max="10247" width="7.28515625" style="486" bestFit="1" customWidth="1"/>
    <col min="10248" max="10248" width="8.28515625" style="486" bestFit="1" customWidth="1"/>
    <col min="10249" max="10249" width="7.28515625" style="486" bestFit="1" customWidth="1"/>
    <col min="10250" max="10250" width="8.28515625" style="486" bestFit="1" customWidth="1"/>
    <col min="10251" max="10251" width="8.28515625" style="486" customWidth="1"/>
    <col min="10252" max="10252" width="8.28515625" style="486" bestFit="1" customWidth="1"/>
    <col min="10253" max="10254" width="8.28515625" style="486" customWidth="1"/>
    <col min="10255" max="10255" width="8.28515625" style="486" bestFit="1" customWidth="1"/>
    <col min="10256" max="10496" width="9.140625" style="486"/>
    <col min="10497" max="10498" width="0" style="486" hidden="1" customWidth="1"/>
    <col min="10499" max="10499" width="81.5703125" style="486" customWidth="1"/>
    <col min="10500" max="10502" width="8.28515625" style="486" bestFit="1" customWidth="1"/>
    <col min="10503" max="10503" width="7.28515625" style="486" bestFit="1" customWidth="1"/>
    <col min="10504" max="10504" width="8.28515625" style="486" bestFit="1" customWidth="1"/>
    <col min="10505" max="10505" width="7.28515625" style="486" bestFit="1" customWidth="1"/>
    <col min="10506" max="10506" width="8.28515625" style="486" bestFit="1" customWidth="1"/>
    <col min="10507" max="10507" width="8.28515625" style="486" customWidth="1"/>
    <col min="10508" max="10508" width="8.28515625" style="486" bestFit="1" customWidth="1"/>
    <col min="10509" max="10510" width="8.28515625" style="486" customWidth="1"/>
    <col min="10511" max="10511" width="8.28515625" style="486" bestFit="1" customWidth="1"/>
    <col min="10512" max="10752" width="9.140625" style="486"/>
    <col min="10753" max="10754" width="0" style="486" hidden="1" customWidth="1"/>
    <col min="10755" max="10755" width="81.5703125" style="486" customWidth="1"/>
    <col min="10756" max="10758" width="8.28515625" style="486" bestFit="1" customWidth="1"/>
    <col min="10759" max="10759" width="7.28515625" style="486" bestFit="1" customWidth="1"/>
    <col min="10760" max="10760" width="8.28515625" style="486" bestFit="1" customWidth="1"/>
    <col min="10761" max="10761" width="7.28515625" style="486" bestFit="1" customWidth="1"/>
    <col min="10762" max="10762" width="8.28515625" style="486" bestFit="1" customWidth="1"/>
    <col min="10763" max="10763" width="8.28515625" style="486" customWidth="1"/>
    <col min="10764" max="10764" width="8.28515625" style="486" bestFit="1" customWidth="1"/>
    <col min="10765" max="10766" width="8.28515625" style="486" customWidth="1"/>
    <col min="10767" max="10767" width="8.28515625" style="486" bestFit="1" customWidth="1"/>
    <col min="10768" max="11008" width="9.140625" style="486"/>
    <col min="11009" max="11010" width="0" style="486" hidden="1" customWidth="1"/>
    <col min="11011" max="11011" width="81.5703125" style="486" customWidth="1"/>
    <col min="11012" max="11014" width="8.28515625" style="486" bestFit="1" customWidth="1"/>
    <col min="11015" max="11015" width="7.28515625" style="486" bestFit="1" customWidth="1"/>
    <col min="11016" max="11016" width="8.28515625" style="486" bestFit="1" customWidth="1"/>
    <col min="11017" max="11017" width="7.28515625" style="486" bestFit="1" customWidth="1"/>
    <col min="11018" max="11018" width="8.28515625" style="486" bestFit="1" customWidth="1"/>
    <col min="11019" max="11019" width="8.28515625" style="486" customWidth="1"/>
    <col min="11020" max="11020" width="8.28515625" style="486" bestFit="1" customWidth="1"/>
    <col min="11021" max="11022" width="8.28515625" style="486" customWidth="1"/>
    <col min="11023" max="11023" width="8.28515625" style="486" bestFit="1" customWidth="1"/>
    <col min="11024" max="11264" width="9.140625" style="486"/>
    <col min="11265" max="11266" width="0" style="486" hidden="1" customWidth="1"/>
    <col min="11267" max="11267" width="81.5703125" style="486" customWidth="1"/>
    <col min="11268" max="11270" width="8.28515625" style="486" bestFit="1" customWidth="1"/>
    <col min="11271" max="11271" width="7.28515625" style="486" bestFit="1" customWidth="1"/>
    <col min="11272" max="11272" width="8.28515625" style="486" bestFit="1" customWidth="1"/>
    <col min="11273" max="11273" width="7.28515625" style="486" bestFit="1" customWidth="1"/>
    <col min="11274" max="11274" width="8.28515625" style="486" bestFit="1" customWidth="1"/>
    <col min="11275" max="11275" width="8.28515625" style="486" customWidth="1"/>
    <col min="11276" max="11276" width="8.28515625" style="486" bestFit="1" customWidth="1"/>
    <col min="11277" max="11278" width="8.28515625" style="486" customWidth="1"/>
    <col min="11279" max="11279" width="8.28515625" style="486" bestFit="1" customWidth="1"/>
    <col min="11280" max="11520" width="9.140625" style="486"/>
    <col min="11521" max="11522" width="0" style="486" hidden="1" customWidth="1"/>
    <col min="11523" max="11523" width="81.5703125" style="486" customWidth="1"/>
    <col min="11524" max="11526" width="8.28515625" style="486" bestFit="1" customWidth="1"/>
    <col min="11527" max="11527" width="7.28515625" style="486" bestFit="1" customWidth="1"/>
    <col min="11528" max="11528" width="8.28515625" style="486" bestFit="1" customWidth="1"/>
    <col min="11529" max="11529" width="7.28515625" style="486" bestFit="1" customWidth="1"/>
    <col min="11530" max="11530" width="8.28515625" style="486" bestFit="1" customWidth="1"/>
    <col min="11531" max="11531" width="8.28515625" style="486" customWidth="1"/>
    <col min="11532" max="11532" width="8.28515625" style="486" bestFit="1" customWidth="1"/>
    <col min="11533" max="11534" width="8.28515625" style="486" customWidth="1"/>
    <col min="11535" max="11535" width="8.28515625" style="486" bestFit="1" customWidth="1"/>
    <col min="11536" max="11776" width="9.140625" style="486"/>
    <col min="11777" max="11778" width="0" style="486" hidden="1" customWidth="1"/>
    <col min="11779" max="11779" width="81.5703125" style="486" customWidth="1"/>
    <col min="11780" max="11782" width="8.28515625" style="486" bestFit="1" customWidth="1"/>
    <col min="11783" max="11783" width="7.28515625" style="486" bestFit="1" customWidth="1"/>
    <col min="11784" max="11784" width="8.28515625" style="486" bestFit="1" customWidth="1"/>
    <col min="11785" max="11785" width="7.28515625" style="486" bestFit="1" customWidth="1"/>
    <col min="11786" max="11786" width="8.28515625" style="486" bestFit="1" customWidth="1"/>
    <col min="11787" max="11787" width="8.28515625" style="486" customWidth="1"/>
    <col min="11788" max="11788" width="8.28515625" style="486" bestFit="1" customWidth="1"/>
    <col min="11789" max="11790" width="8.28515625" style="486" customWidth="1"/>
    <col min="11791" max="11791" width="8.28515625" style="486" bestFit="1" customWidth="1"/>
    <col min="11792" max="12032" width="9.140625" style="486"/>
    <col min="12033" max="12034" width="0" style="486" hidden="1" customWidth="1"/>
    <col min="12035" max="12035" width="81.5703125" style="486" customWidth="1"/>
    <col min="12036" max="12038" width="8.28515625" style="486" bestFit="1" customWidth="1"/>
    <col min="12039" max="12039" width="7.28515625" style="486" bestFit="1" customWidth="1"/>
    <col min="12040" max="12040" width="8.28515625" style="486" bestFit="1" customWidth="1"/>
    <col min="12041" max="12041" width="7.28515625" style="486" bestFit="1" customWidth="1"/>
    <col min="12042" max="12042" width="8.28515625" style="486" bestFit="1" customWidth="1"/>
    <col min="12043" max="12043" width="8.28515625" style="486" customWidth="1"/>
    <col min="12044" max="12044" width="8.28515625" style="486" bestFit="1" customWidth="1"/>
    <col min="12045" max="12046" width="8.28515625" style="486" customWidth="1"/>
    <col min="12047" max="12047" width="8.28515625" style="486" bestFit="1" customWidth="1"/>
    <col min="12048" max="12288" width="9.140625" style="486"/>
    <col min="12289" max="12290" width="0" style="486" hidden="1" customWidth="1"/>
    <col min="12291" max="12291" width="81.5703125" style="486" customWidth="1"/>
    <col min="12292" max="12294" width="8.28515625" style="486" bestFit="1" customWidth="1"/>
    <col min="12295" max="12295" width="7.28515625" style="486" bestFit="1" customWidth="1"/>
    <col min="12296" max="12296" width="8.28515625" style="486" bestFit="1" customWidth="1"/>
    <col min="12297" max="12297" width="7.28515625" style="486" bestFit="1" customWidth="1"/>
    <col min="12298" max="12298" width="8.28515625" style="486" bestFit="1" customWidth="1"/>
    <col min="12299" max="12299" width="8.28515625" style="486" customWidth="1"/>
    <col min="12300" max="12300" width="8.28515625" style="486" bestFit="1" customWidth="1"/>
    <col min="12301" max="12302" width="8.28515625" style="486" customWidth="1"/>
    <col min="12303" max="12303" width="8.28515625" style="486" bestFit="1" customWidth="1"/>
    <col min="12304" max="12544" width="9.140625" style="486"/>
    <col min="12545" max="12546" width="0" style="486" hidden="1" customWidth="1"/>
    <col min="12547" max="12547" width="81.5703125" style="486" customWidth="1"/>
    <col min="12548" max="12550" width="8.28515625" style="486" bestFit="1" customWidth="1"/>
    <col min="12551" max="12551" width="7.28515625" style="486" bestFit="1" customWidth="1"/>
    <col min="12552" max="12552" width="8.28515625" style="486" bestFit="1" customWidth="1"/>
    <col min="12553" max="12553" width="7.28515625" style="486" bestFit="1" customWidth="1"/>
    <col min="12554" max="12554" width="8.28515625" style="486" bestFit="1" customWidth="1"/>
    <col min="12555" max="12555" width="8.28515625" style="486" customWidth="1"/>
    <col min="12556" max="12556" width="8.28515625" style="486" bestFit="1" customWidth="1"/>
    <col min="12557" max="12558" width="8.28515625" style="486" customWidth="1"/>
    <col min="12559" max="12559" width="8.28515625" style="486" bestFit="1" customWidth="1"/>
    <col min="12560" max="12800" width="9.140625" style="486"/>
    <col min="12801" max="12802" width="0" style="486" hidden="1" customWidth="1"/>
    <col min="12803" max="12803" width="81.5703125" style="486" customWidth="1"/>
    <col min="12804" max="12806" width="8.28515625" style="486" bestFit="1" customWidth="1"/>
    <col min="12807" max="12807" width="7.28515625" style="486" bestFit="1" customWidth="1"/>
    <col min="12808" max="12808" width="8.28515625" style="486" bestFit="1" customWidth="1"/>
    <col min="12809" max="12809" width="7.28515625" style="486" bestFit="1" customWidth="1"/>
    <col min="12810" max="12810" width="8.28515625" style="486" bestFit="1" customWidth="1"/>
    <col min="12811" max="12811" width="8.28515625" style="486" customWidth="1"/>
    <col min="12812" max="12812" width="8.28515625" style="486" bestFit="1" customWidth="1"/>
    <col min="12813" max="12814" width="8.28515625" style="486" customWidth="1"/>
    <col min="12815" max="12815" width="8.28515625" style="486" bestFit="1" customWidth="1"/>
    <col min="12816" max="13056" width="9.140625" style="486"/>
    <col min="13057" max="13058" width="0" style="486" hidden="1" customWidth="1"/>
    <col min="13059" max="13059" width="81.5703125" style="486" customWidth="1"/>
    <col min="13060" max="13062" width="8.28515625" style="486" bestFit="1" customWidth="1"/>
    <col min="13063" max="13063" width="7.28515625" style="486" bestFit="1" customWidth="1"/>
    <col min="13064" max="13064" width="8.28515625" style="486" bestFit="1" customWidth="1"/>
    <col min="13065" max="13065" width="7.28515625" style="486" bestFit="1" customWidth="1"/>
    <col min="13066" max="13066" width="8.28515625" style="486" bestFit="1" customWidth="1"/>
    <col min="13067" max="13067" width="8.28515625" style="486" customWidth="1"/>
    <col min="13068" max="13068" width="8.28515625" style="486" bestFit="1" customWidth="1"/>
    <col min="13069" max="13070" width="8.28515625" style="486" customWidth="1"/>
    <col min="13071" max="13071" width="8.28515625" style="486" bestFit="1" customWidth="1"/>
    <col min="13072" max="13312" width="9.140625" style="486"/>
    <col min="13313" max="13314" width="0" style="486" hidden="1" customWidth="1"/>
    <col min="13315" max="13315" width="81.5703125" style="486" customWidth="1"/>
    <col min="13316" max="13318" width="8.28515625" style="486" bestFit="1" customWidth="1"/>
    <col min="13319" max="13319" width="7.28515625" style="486" bestFit="1" customWidth="1"/>
    <col min="13320" max="13320" width="8.28515625" style="486" bestFit="1" customWidth="1"/>
    <col min="13321" max="13321" width="7.28515625" style="486" bestFit="1" customWidth="1"/>
    <col min="13322" max="13322" width="8.28515625" style="486" bestFit="1" customWidth="1"/>
    <col min="13323" max="13323" width="8.28515625" style="486" customWidth="1"/>
    <col min="13324" max="13324" width="8.28515625" style="486" bestFit="1" customWidth="1"/>
    <col min="13325" max="13326" width="8.28515625" style="486" customWidth="1"/>
    <col min="13327" max="13327" width="8.28515625" style="486" bestFit="1" customWidth="1"/>
    <col min="13328" max="13568" width="9.140625" style="486"/>
    <col min="13569" max="13570" width="0" style="486" hidden="1" customWidth="1"/>
    <col min="13571" max="13571" width="81.5703125" style="486" customWidth="1"/>
    <col min="13572" max="13574" width="8.28515625" style="486" bestFit="1" customWidth="1"/>
    <col min="13575" max="13575" width="7.28515625" style="486" bestFit="1" customWidth="1"/>
    <col min="13576" max="13576" width="8.28515625" style="486" bestFit="1" customWidth="1"/>
    <col min="13577" max="13577" width="7.28515625" style="486" bestFit="1" customWidth="1"/>
    <col min="13578" max="13578" width="8.28515625" style="486" bestFit="1" customWidth="1"/>
    <col min="13579" max="13579" width="8.28515625" style="486" customWidth="1"/>
    <col min="13580" max="13580" width="8.28515625" style="486" bestFit="1" customWidth="1"/>
    <col min="13581" max="13582" width="8.28515625" style="486" customWidth="1"/>
    <col min="13583" max="13583" width="8.28515625" style="486" bestFit="1" customWidth="1"/>
    <col min="13584" max="13824" width="9.140625" style="486"/>
    <col min="13825" max="13826" width="0" style="486" hidden="1" customWidth="1"/>
    <col min="13827" max="13827" width="81.5703125" style="486" customWidth="1"/>
    <col min="13828" max="13830" width="8.28515625" style="486" bestFit="1" customWidth="1"/>
    <col min="13831" max="13831" width="7.28515625" style="486" bestFit="1" customWidth="1"/>
    <col min="13832" max="13832" width="8.28515625" style="486" bestFit="1" customWidth="1"/>
    <col min="13833" max="13833" width="7.28515625" style="486" bestFit="1" customWidth="1"/>
    <col min="13834" max="13834" width="8.28515625" style="486" bestFit="1" customWidth="1"/>
    <col min="13835" max="13835" width="8.28515625" style="486" customWidth="1"/>
    <col min="13836" max="13836" width="8.28515625" style="486" bestFit="1" customWidth="1"/>
    <col min="13837" max="13838" width="8.28515625" style="486" customWidth="1"/>
    <col min="13839" max="13839" width="8.28515625" style="486" bestFit="1" customWidth="1"/>
    <col min="13840" max="14080" width="9.140625" style="486"/>
    <col min="14081" max="14082" width="0" style="486" hidden="1" customWidth="1"/>
    <col min="14083" max="14083" width="81.5703125" style="486" customWidth="1"/>
    <col min="14084" max="14086" width="8.28515625" style="486" bestFit="1" customWidth="1"/>
    <col min="14087" max="14087" width="7.28515625" style="486" bestFit="1" customWidth="1"/>
    <col min="14088" max="14088" width="8.28515625" style="486" bestFit="1" customWidth="1"/>
    <col min="14089" max="14089" width="7.28515625" style="486" bestFit="1" customWidth="1"/>
    <col min="14090" max="14090" width="8.28515625" style="486" bestFit="1" customWidth="1"/>
    <col min="14091" max="14091" width="8.28515625" style="486" customWidth="1"/>
    <col min="14092" max="14092" width="8.28515625" style="486" bestFit="1" customWidth="1"/>
    <col min="14093" max="14094" width="8.28515625" style="486" customWidth="1"/>
    <col min="14095" max="14095" width="8.28515625" style="486" bestFit="1" customWidth="1"/>
    <col min="14096" max="14336" width="9.140625" style="486"/>
    <col min="14337" max="14338" width="0" style="486" hidden="1" customWidth="1"/>
    <col min="14339" max="14339" width="81.5703125" style="486" customWidth="1"/>
    <col min="14340" max="14342" width="8.28515625" style="486" bestFit="1" customWidth="1"/>
    <col min="14343" max="14343" width="7.28515625" style="486" bestFit="1" customWidth="1"/>
    <col min="14344" max="14344" width="8.28515625" style="486" bestFit="1" customWidth="1"/>
    <col min="14345" max="14345" width="7.28515625" style="486" bestFit="1" customWidth="1"/>
    <col min="14346" max="14346" width="8.28515625" style="486" bestFit="1" customWidth="1"/>
    <col min="14347" max="14347" width="8.28515625" style="486" customWidth="1"/>
    <col min="14348" max="14348" width="8.28515625" style="486" bestFit="1" customWidth="1"/>
    <col min="14349" max="14350" width="8.28515625" style="486" customWidth="1"/>
    <col min="14351" max="14351" width="8.28515625" style="486" bestFit="1" customWidth="1"/>
    <col min="14352" max="14592" width="9.140625" style="486"/>
    <col min="14593" max="14594" width="0" style="486" hidden="1" customWidth="1"/>
    <col min="14595" max="14595" width="81.5703125" style="486" customWidth="1"/>
    <col min="14596" max="14598" width="8.28515625" style="486" bestFit="1" customWidth="1"/>
    <col min="14599" max="14599" width="7.28515625" style="486" bestFit="1" customWidth="1"/>
    <col min="14600" max="14600" width="8.28515625" style="486" bestFit="1" customWidth="1"/>
    <col min="14601" max="14601" width="7.28515625" style="486" bestFit="1" customWidth="1"/>
    <col min="14602" max="14602" width="8.28515625" style="486" bestFit="1" customWidth="1"/>
    <col min="14603" max="14603" width="8.28515625" style="486" customWidth="1"/>
    <col min="14604" max="14604" width="8.28515625" style="486" bestFit="1" customWidth="1"/>
    <col min="14605" max="14606" width="8.28515625" style="486" customWidth="1"/>
    <col min="14607" max="14607" width="8.28515625" style="486" bestFit="1" customWidth="1"/>
    <col min="14608" max="14848" width="9.140625" style="486"/>
    <col min="14849" max="14850" width="0" style="486" hidden="1" customWidth="1"/>
    <col min="14851" max="14851" width="81.5703125" style="486" customWidth="1"/>
    <col min="14852" max="14854" width="8.28515625" style="486" bestFit="1" customWidth="1"/>
    <col min="14855" max="14855" width="7.28515625" style="486" bestFit="1" customWidth="1"/>
    <col min="14856" max="14856" width="8.28515625" style="486" bestFit="1" customWidth="1"/>
    <col min="14857" max="14857" width="7.28515625" style="486" bestFit="1" customWidth="1"/>
    <col min="14858" max="14858" width="8.28515625" style="486" bestFit="1" customWidth="1"/>
    <col min="14859" max="14859" width="8.28515625" style="486" customWidth="1"/>
    <col min="14860" max="14860" width="8.28515625" style="486" bestFit="1" customWidth="1"/>
    <col min="14861" max="14862" width="8.28515625" style="486" customWidth="1"/>
    <col min="14863" max="14863" width="8.28515625" style="486" bestFit="1" customWidth="1"/>
    <col min="14864" max="15104" width="9.140625" style="486"/>
    <col min="15105" max="15106" width="0" style="486" hidden="1" customWidth="1"/>
    <col min="15107" max="15107" width="81.5703125" style="486" customWidth="1"/>
    <col min="15108" max="15110" width="8.28515625" style="486" bestFit="1" customWidth="1"/>
    <col min="15111" max="15111" width="7.28515625" style="486" bestFit="1" customWidth="1"/>
    <col min="15112" max="15112" width="8.28515625" style="486" bestFit="1" customWidth="1"/>
    <col min="15113" max="15113" width="7.28515625" style="486" bestFit="1" customWidth="1"/>
    <col min="15114" max="15114" width="8.28515625" style="486" bestFit="1" customWidth="1"/>
    <col min="15115" max="15115" width="8.28515625" style="486" customWidth="1"/>
    <col min="15116" max="15116" width="8.28515625" style="486" bestFit="1" customWidth="1"/>
    <col min="15117" max="15118" width="8.28515625" style="486" customWidth="1"/>
    <col min="15119" max="15119" width="8.28515625" style="486" bestFit="1" customWidth="1"/>
    <col min="15120" max="15360" width="9.140625" style="486"/>
    <col min="15361" max="15362" width="0" style="486" hidden="1" customWidth="1"/>
    <col min="15363" max="15363" width="81.5703125" style="486" customWidth="1"/>
    <col min="15364" max="15366" width="8.28515625" style="486" bestFit="1" customWidth="1"/>
    <col min="15367" max="15367" width="7.28515625" style="486" bestFit="1" customWidth="1"/>
    <col min="15368" max="15368" width="8.28515625" style="486" bestFit="1" customWidth="1"/>
    <col min="15369" max="15369" width="7.28515625" style="486" bestFit="1" customWidth="1"/>
    <col min="15370" max="15370" width="8.28515625" style="486" bestFit="1" customWidth="1"/>
    <col min="15371" max="15371" width="8.28515625" style="486" customWidth="1"/>
    <col min="15372" max="15372" width="8.28515625" style="486" bestFit="1" customWidth="1"/>
    <col min="15373" max="15374" width="8.28515625" style="486" customWidth="1"/>
    <col min="15375" max="15375" width="8.28515625" style="486" bestFit="1" customWidth="1"/>
    <col min="15376" max="15616" width="9.140625" style="486"/>
    <col min="15617" max="15618" width="0" style="486" hidden="1" customWidth="1"/>
    <col min="15619" max="15619" width="81.5703125" style="486" customWidth="1"/>
    <col min="15620" max="15622" width="8.28515625" style="486" bestFit="1" customWidth="1"/>
    <col min="15623" max="15623" width="7.28515625" style="486" bestFit="1" customWidth="1"/>
    <col min="15624" max="15624" width="8.28515625" style="486" bestFit="1" customWidth="1"/>
    <col min="15625" max="15625" width="7.28515625" style="486" bestFit="1" customWidth="1"/>
    <col min="15626" max="15626" width="8.28515625" style="486" bestFit="1" customWidth="1"/>
    <col min="15627" max="15627" width="8.28515625" style="486" customWidth="1"/>
    <col min="15628" max="15628" width="8.28515625" style="486" bestFit="1" customWidth="1"/>
    <col min="15629" max="15630" width="8.28515625" style="486" customWidth="1"/>
    <col min="15631" max="15631" width="8.28515625" style="486" bestFit="1" customWidth="1"/>
    <col min="15632" max="15872" width="9.140625" style="486"/>
    <col min="15873" max="15874" width="0" style="486" hidden="1" customWidth="1"/>
    <col min="15875" max="15875" width="81.5703125" style="486" customWidth="1"/>
    <col min="15876" max="15878" width="8.28515625" style="486" bestFit="1" customWidth="1"/>
    <col min="15879" max="15879" width="7.28515625" style="486" bestFit="1" customWidth="1"/>
    <col min="15880" max="15880" width="8.28515625" style="486" bestFit="1" customWidth="1"/>
    <col min="15881" max="15881" width="7.28515625" style="486" bestFit="1" customWidth="1"/>
    <col min="15882" max="15882" width="8.28515625" style="486" bestFit="1" customWidth="1"/>
    <col min="15883" max="15883" width="8.28515625" style="486" customWidth="1"/>
    <col min="15884" max="15884" width="8.28515625" style="486" bestFit="1" customWidth="1"/>
    <col min="15885" max="15886" width="8.28515625" style="486" customWidth="1"/>
    <col min="15887" max="15887" width="8.28515625" style="486" bestFit="1" customWidth="1"/>
    <col min="15888" max="16128" width="9.140625" style="486"/>
    <col min="16129" max="16130" width="0" style="486" hidden="1" customWidth="1"/>
    <col min="16131" max="16131" width="81.5703125" style="486" customWidth="1"/>
    <col min="16132" max="16134" width="8.28515625" style="486" bestFit="1" customWidth="1"/>
    <col min="16135" max="16135" width="7.28515625" style="486" bestFit="1" customWidth="1"/>
    <col min="16136" max="16136" width="8.28515625" style="486" bestFit="1" customWidth="1"/>
    <col min="16137" max="16137" width="7.28515625" style="486" bestFit="1" customWidth="1"/>
    <col min="16138" max="16138" width="8.28515625" style="486" bestFit="1" customWidth="1"/>
    <col min="16139" max="16139" width="8.28515625" style="486" customWidth="1"/>
    <col min="16140" max="16140" width="8.28515625" style="486" bestFit="1" customWidth="1"/>
    <col min="16141" max="16142" width="8.28515625" style="486" customWidth="1"/>
    <col min="16143" max="16143" width="8.28515625" style="486" bestFit="1" customWidth="1"/>
    <col min="16144" max="16384" width="9.140625" style="486"/>
  </cols>
  <sheetData>
    <row r="1" spans="1:15" s="481" customFormat="1" ht="15" customHeight="1">
      <c r="A1" s="392"/>
      <c r="B1" s="392"/>
      <c r="C1" s="841"/>
      <c r="D1" s="841"/>
      <c r="E1" s="841"/>
      <c r="F1" s="841"/>
      <c r="G1" s="841"/>
      <c r="H1" s="841"/>
      <c r="I1" s="841"/>
      <c r="J1" s="841"/>
      <c r="K1" s="841"/>
      <c r="L1" s="841"/>
      <c r="M1" s="841"/>
      <c r="N1" s="841"/>
      <c r="O1" s="841"/>
    </row>
    <row r="2" spans="1:15" s="481" customFormat="1" ht="15" customHeight="1">
      <c r="A2" s="842" t="s">
        <v>908</v>
      </c>
      <c r="B2" s="842"/>
      <c r="C2" s="842"/>
      <c r="D2" s="842"/>
      <c r="E2" s="842"/>
      <c r="F2" s="842"/>
      <c r="G2" s="842"/>
      <c r="H2" s="842"/>
      <c r="I2" s="842"/>
      <c r="J2" s="842"/>
      <c r="K2" s="842"/>
      <c r="L2" s="842"/>
      <c r="M2" s="842"/>
      <c r="N2" s="842"/>
      <c r="O2" s="842"/>
    </row>
    <row r="3" spans="1:15" s="481" customFormat="1" ht="15" customHeight="1">
      <c r="A3" s="392"/>
      <c r="B3" s="392"/>
      <c r="C3" s="842" t="s">
        <v>525</v>
      </c>
      <c r="D3" s="842"/>
      <c r="E3" s="842"/>
      <c r="F3" s="842"/>
      <c r="G3" s="842"/>
      <c r="H3" s="842"/>
      <c r="I3" s="842"/>
      <c r="J3" s="842"/>
      <c r="K3" s="842"/>
      <c r="L3" s="842"/>
      <c r="M3" s="842"/>
      <c r="N3" s="842"/>
      <c r="O3" s="842"/>
    </row>
    <row r="4" spans="1:15" s="481" customFormat="1" ht="15" customHeight="1">
      <c r="A4" s="843"/>
      <c r="B4" s="842"/>
      <c r="C4" s="842"/>
      <c r="D4" s="842"/>
      <c r="E4" s="842"/>
      <c r="F4" s="842"/>
      <c r="G4" s="842"/>
      <c r="H4" s="842"/>
      <c r="I4" s="842"/>
      <c r="J4" s="842"/>
      <c r="K4" s="842"/>
      <c r="L4" s="842"/>
      <c r="M4" s="842"/>
      <c r="N4" s="842"/>
      <c r="O4" s="842"/>
    </row>
    <row r="5" spans="1:15" s="484" customFormat="1" ht="15" customHeight="1" thickBot="1">
      <c r="A5" s="86"/>
      <c r="B5" s="87"/>
      <c r="C5" s="87"/>
      <c r="D5" s="87"/>
      <c r="E5" s="87"/>
      <c r="F5" s="87"/>
      <c r="G5" s="87"/>
      <c r="H5" s="87"/>
      <c r="I5" s="87"/>
      <c r="J5" s="87"/>
      <c r="K5" s="87"/>
      <c r="L5" s="87"/>
      <c r="M5" s="87"/>
      <c r="N5" s="87"/>
      <c r="O5" s="87"/>
    </row>
    <row r="6" spans="1:15" s="485" customFormat="1" ht="30" customHeight="1" thickTop="1" thickBot="1">
      <c r="A6" s="75"/>
      <c r="B6" s="75"/>
      <c r="C6" s="343"/>
      <c r="D6" s="338" t="s">
        <v>452</v>
      </c>
      <c r="E6" s="338" t="s">
        <v>453</v>
      </c>
      <c r="F6" s="338" t="s">
        <v>454</v>
      </c>
      <c r="G6" s="338" t="s">
        <v>455</v>
      </c>
      <c r="H6" s="338" t="s">
        <v>456</v>
      </c>
      <c r="I6" s="338" t="s">
        <v>457</v>
      </c>
      <c r="J6" s="338" t="s">
        <v>458</v>
      </c>
      <c r="K6" s="338" t="s">
        <v>459</v>
      </c>
      <c r="L6" s="344" t="s">
        <v>460</v>
      </c>
      <c r="M6" s="344" t="s">
        <v>1445</v>
      </c>
      <c r="N6" s="344" t="s">
        <v>461</v>
      </c>
      <c r="O6" s="344" t="s">
        <v>1446</v>
      </c>
    </row>
    <row r="7" spans="1:15" ht="15" customHeight="1" thickTop="1" thickBot="1">
      <c r="A7" s="75"/>
      <c r="B7" s="75"/>
      <c r="C7" s="85"/>
      <c r="D7" s="85"/>
      <c r="E7" s="85"/>
      <c r="F7" s="85"/>
      <c r="G7" s="85"/>
      <c r="H7" s="85"/>
      <c r="I7" s="85"/>
      <c r="J7" s="85"/>
      <c r="K7" s="85"/>
      <c r="L7" s="85"/>
      <c r="M7" s="85"/>
      <c r="N7" s="85"/>
      <c r="O7" s="85"/>
    </row>
    <row r="8" spans="1:15" s="488" customFormat="1" ht="15" customHeight="1" thickTop="1" thickBot="1">
      <c r="A8" s="75"/>
      <c r="B8" s="88"/>
      <c r="C8" s="345" t="s">
        <v>336</v>
      </c>
      <c r="D8" s="346"/>
      <c r="E8" s="346"/>
      <c r="F8" s="346"/>
      <c r="G8" s="346"/>
      <c r="H8" s="346"/>
      <c r="I8" s="346"/>
      <c r="J8" s="346"/>
      <c r="K8" s="346"/>
      <c r="L8" s="346"/>
      <c r="M8" s="346"/>
      <c r="N8" s="346"/>
      <c r="O8" s="347"/>
    </row>
    <row r="9" spans="1:15" ht="15" customHeight="1" thickTop="1">
      <c r="A9" s="75" t="s">
        <v>526</v>
      </c>
      <c r="B9" s="89" t="s">
        <v>527</v>
      </c>
      <c r="C9" s="90" t="s">
        <v>528</v>
      </c>
      <c r="D9" s="91">
        <v>0.1183</v>
      </c>
      <c r="E9" s="91">
        <v>0.11550000000000001</v>
      </c>
      <c r="F9" s="91">
        <v>0.1138</v>
      </c>
      <c r="G9" s="91">
        <v>0.1066</v>
      </c>
      <c r="H9" s="91">
        <v>0.1263</v>
      </c>
      <c r="I9" s="91">
        <v>0.11509999999999999</v>
      </c>
      <c r="J9" s="91">
        <v>0.1047</v>
      </c>
      <c r="K9" s="91">
        <v>0.1086</v>
      </c>
      <c r="L9" s="91">
        <v>0.1016</v>
      </c>
      <c r="M9" s="91">
        <v>0.1031</v>
      </c>
      <c r="N9" s="91">
        <v>0.1094</v>
      </c>
      <c r="O9" s="91">
        <v>0.1061</v>
      </c>
    </row>
    <row r="10" spans="1:15" ht="15" customHeight="1" thickBot="1">
      <c r="A10" s="75" t="s">
        <v>526</v>
      </c>
      <c r="B10" s="89" t="s">
        <v>529</v>
      </c>
      <c r="C10" s="90" t="s">
        <v>530</v>
      </c>
      <c r="D10" s="91">
        <v>0.70169999999999999</v>
      </c>
      <c r="E10" s="91">
        <v>0.69669999999999999</v>
      </c>
      <c r="F10" s="91">
        <v>0.70750000000000002</v>
      </c>
      <c r="G10" s="91">
        <v>0.71650000000000003</v>
      </c>
      <c r="H10" s="91">
        <v>0.72309999999999997</v>
      </c>
      <c r="I10" s="91">
        <v>0.74250000000000005</v>
      </c>
      <c r="J10" s="91">
        <v>0.74929999999999997</v>
      </c>
      <c r="K10" s="91">
        <v>0.73899999999999999</v>
      </c>
      <c r="L10" s="91">
        <v>0.74470000000000003</v>
      </c>
      <c r="M10" s="91">
        <v>0.747</v>
      </c>
      <c r="N10" s="91">
        <v>0.747</v>
      </c>
      <c r="O10" s="91">
        <v>0.74960000000000004</v>
      </c>
    </row>
    <row r="11" spans="1:15" s="490" customFormat="1" ht="15" customHeight="1" thickTop="1" thickBot="1">
      <c r="A11" s="75"/>
      <c r="B11" s="88"/>
      <c r="C11" s="345" t="s">
        <v>339</v>
      </c>
      <c r="D11" s="346"/>
      <c r="E11" s="346"/>
      <c r="F11" s="346"/>
      <c r="G11" s="346"/>
      <c r="H11" s="346"/>
      <c r="I11" s="346"/>
      <c r="J11" s="346"/>
      <c r="K11" s="346"/>
      <c r="L11" s="375"/>
      <c r="M11" s="375"/>
      <c r="N11" s="375"/>
      <c r="O11" s="347"/>
    </row>
    <row r="12" spans="1:15" s="485" customFormat="1" ht="15" customHeight="1" thickTop="1">
      <c r="A12" s="75" t="s">
        <v>526</v>
      </c>
      <c r="B12" s="89" t="s">
        <v>531</v>
      </c>
      <c r="C12" s="90" t="s">
        <v>532</v>
      </c>
      <c r="D12" s="91">
        <v>0.76939999999999997</v>
      </c>
      <c r="E12" s="91">
        <v>0.77490000000000003</v>
      </c>
      <c r="F12" s="91">
        <v>0.77170000000000005</v>
      </c>
      <c r="G12" s="91">
        <v>0.76119999999999999</v>
      </c>
      <c r="H12" s="91">
        <v>0.75049999999999994</v>
      </c>
      <c r="I12" s="91">
        <v>0.72840000000000005</v>
      </c>
      <c r="J12" s="91">
        <v>0.70909999999999995</v>
      </c>
      <c r="K12" s="91">
        <v>0.71389999999999998</v>
      </c>
      <c r="L12" s="91">
        <v>0.73099999999999998</v>
      </c>
      <c r="M12" s="91">
        <v>0.72609999999999997</v>
      </c>
      <c r="N12" s="91">
        <v>0.71809999999999996</v>
      </c>
      <c r="O12" s="91">
        <v>0.72060000000000002</v>
      </c>
    </row>
    <row r="13" spans="1:15" s="491" customFormat="1" ht="15" customHeight="1">
      <c r="A13" s="75" t="s">
        <v>526</v>
      </c>
      <c r="B13" s="89" t="s">
        <v>533</v>
      </c>
      <c r="C13" s="90" t="s">
        <v>534</v>
      </c>
      <c r="D13" s="92">
        <v>0.76939999999999997</v>
      </c>
      <c r="E13" s="91">
        <v>0.77490000000000003</v>
      </c>
      <c r="F13" s="91">
        <v>0.77170000000000005</v>
      </c>
      <c r="G13" s="91">
        <v>0.76119999999999999</v>
      </c>
      <c r="H13" s="91">
        <v>0.75060000000000004</v>
      </c>
      <c r="I13" s="91">
        <v>0.72909999999999997</v>
      </c>
      <c r="J13" s="91">
        <v>0.7097</v>
      </c>
      <c r="K13" s="91">
        <v>0.71430000000000005</v>
      </c>
      <c r="L13" s="91">
        <v>0.73129999999999995</v>
      </c>
      <c r="M13" s="91">
        <v>0.72619999999999996</v>
      </c>
      <c r="N13" s="91">
        <v>0.7198</v>
      </c>
      <c r="O13" s="91">
        <v>0.7218</v>
      </c>
    </row>
    <row r="14" spans="1:15" s="491" customFormat="1" ht="15" customHeight="1">
      <c r="A14" s="75"/>
      <c r="B14" s="89"/>
      <c r="C14" s="90" t="s">
        <v>535</v>
      </c>
      <c r="D14" s="91">
        <v>5.5500000000000001E-2</v>
      </c>
      <c r="E14" s="91">
        <v>5.5100000000000003E-2</v>
      </c>
      <c r="F14" s="91">
        <v>5.2200000000000003E-2</v>
      </c>
      <c r="G14" s="91">
        <v>6.25E-2</v>
      </c>
      <c r="H14" s="91">
        <v>6.6199999999999995E-2</v>
      </c>
      <c r="I14" s="91">
        <v>7.2099999999999997E-2</v>
      </c>
      <c r="J14" s="91">
        <v>8.2199999999999995E-2</v>
      </c>
      <c r="K14" s="91">
        <v>8.0199999999999994E-2</v>
      </c>
      <c r="L14" s="91">
        <v>7.9000000000000001E-2</v>
      </c>
      <c r="M14" s="91">
        <v>8.3599999999999994E-2</v>
      </c>
      <c r="N14" s="91">
        <v>7.9000000000000001E-2</v>
      </c>
      <c r="O14" s="91">
        <v>7.9600000000000004E-2</v>
      </c>
    </row>
    <row r="15" spans="1:15" s="491" customFormat="1" ht="15" customHeight="1" thickBot="1">
      <c r="A15" s="75" t="s">
        <v>526</v>
      </c>
      <c r="B15" s="89" t="s">
        <v>536</v>
      </c>
      <c r="C15" s="90" t="s">
        <v>537</v>
      </c>
      <c r="D15" s="91">
        <v>2.0000000000000001E-4</v>
      </c>
      <c r="E15" s="91">
        <v>2.0000000000000001E-4</v>
      </c>
      <c r="F15" s="91">
        <v>2.0000000000000001E-4</v>
      </c>
      <c r="G15" s="91">
        <v>2.0000000000000001E-4</v>
      </c>
      <c r="H15" s="91">
        <v>2.0000000000000001E-4</v>
      </c>
      <c r="I15" s="91">
        <v>2.0000000000000001E-4</v>
      </c>
      <c r="J15" s="91">
        <v>2.0000000000000001E-4</v>
      </c>
      <c r="K15" s="91">
        <v>2.0000000000000001E-4</v>
      </c>
      <c r="L15" s="91">
        <v>2.0000000000000001E-4</v>
      </c>
      <c r="M15" s="91">
        <v>2.0000000000000001E-4</v>
      </c>
      <c r="N15" s="91">
        <v>2.0000000000000001E-4</v>
      </c>
      <c r="O15" s="91">
        <v>2.0000000000000001E-4</v>
      </c>
    </row>
    <row r="16" spans="1:15" s="490" customFormat="1" ht="15" customHeight="1" thickTop="1" thickBot="1">
      <c r="A16" s="75"/>
      <c r="B16" s="88"/>
      <c r="C16" s="345" t="s">
        <v>538</v>
      </c>
      <c r="D16" s="346"/>
      <c r="E16" s="346"/>
      <c r="F16" s="346"/>
      <c r="G16" s="346"/>
      <c r="H16" s="346"/>
      <c r="I16" s="346"/>
      <c r="J16" s="346"/>
      <c r="K16" s="346"/>
      <c r="L16" s="375"/>
      <c r="M16" s="375"/>
      <c r="N16" s="375"/>
      <c r="O16" s="347"/>
    </row>
    <row r="17" spans="1:15" s="485" customFormat="1" ht="15" customHeight="1" thickTop="1">
      <c r="A17" s="75" t="s">
        <v>526</v>
      </c>
      <c r="B17" s="89" t="s">
        <v>539</v>
      </c>
      <c r="C17" s="90" t="s">
        <v>540</v>
      </c>
      <c r="D17" s="91">
        <v>0.1154</v>
      </c>
      <c r="E17" s="91">
        <v>0.1762</v>
      </c>
      <c r="F17" s="91">
        <v>0.14269999999999999</v>
      </c>
      <c r="G17" s="91">
        <v>0.1265</v>
      </c>
      <c r="H17" s="91">
        <v>0.1123</v>
      </c>
      <c r="I17" s="91">
        <v>0.10680000000000001</v>
      </c>
      <c r="J17" s="91">
        <v>7.5300000000000006E-2</v>
      </c>
      <c r="K17" s="91">
        <v>6.7199999999999996E-2</v>
      </c>
      <c r="L17" s="91">
        <v>7.9000000000000001E-2</v>
      </c>
      <c r="M17" s="91">
        <v>7.2099999999999997E-2</v>
      </c>
      <c r="N17" s="91">
        <v>5.79E-2</v>
      </c>
      <c r="O17" s="91">
        <v>5.4100000000000002E-2</v>
      </c>
    </row>
    <row r="18" spans="1:15" s="491" customFormat="1" ht="15" customHeight="1">
      <c r="A18" s="75" t="s">
        <v>526</v>
      </c>
      <c r="B18" s="89" t="s">
        <v>541</v>
      </c>
      <c r="C18" s="90" t="s">
        <v>542</v>
      </c>
      <c r="D18" s="91">
        <v>0.88460000000000005</v>
      </c>
      <c r="E18" s="91">
        <v>0.82379999999999998</v>
      </c>
      <c r="F18" s="91">
        <v>0.85729999999999995</v>
      </c>
      <c r="G18" s="91">
        <v>0.87350000000000005</v>
      </c>
      <c r="H18" s="91">
        <v>0.88770000000000004</v>
      </c>
      <c r="I18" s="91">
        <v>0.89319999999999999</v>
      </c>
      <c r="J18" s="91">
        <v>0.92469999999999997</v>
      </c>
      <c r="K18" s="91">
        <v>0.93279999999999996</v>
      </c>
      <c r="L18" s="91">
        <v>0.92100000000000004</v>
      </c>
      <c r="M18" s="91">
        <v>0.92789999999999995</v>
      </c>
      <c r="N18" s="91">
        <v>0.94210000000000005</v>
      </c>
      <c r="O18" s="91">
        <v>0.94589999999999996</v>
      </c>
    </row>
    <row r="19" spans="1:15" s="491" customFormat="1" ht="15" customHeight="1" thickBot="1">
      <c r="A19" s="75" t="s">
        <v>526</v>
      </c>
      <c r="B19" s="89" t="s">
        <v>543</v>
      </c>
      <c r="C19" s="90" t="s">
        <v>544</v>
      </c>
      <c r="D19" s="93">
        <v>590.3895</v>
      </c>
      <c r="E19" s="93">
        <v>596.69920000000002</v>
      </c>
      <c r="F19" s="93">
        <v>605.7183</v>
      </c>
      <c r="G19" s="93">
        <v>614.42200000000003</v>
      </c>
      <c r="H19" s="93">
        <v>645.2319</v>
      </c>
      <c r="I19" s="93">
        <v>628.03279999999995</v>
      </c>
      <c r="J19" s="93">
        <v>621.57389999999998</v>
      </c>
      <c r="K19" s="93">
        <v>624.17139999999995</v>
      </c>
      <c r="L19" s="93">
        <v>630.20209999999997</v>
      </c>
      <c r="M19" s="93">
        <v>633.41060000000004</v>
      </c>
      <c r="N19" s="93">
        <v>631.23249999999996</v>
      </c>
      <c r="O19" s="93">
        <v>630.09410000000003</v>
      </c>
    </row>
    <row r="20" spans="1:15" s="490" customFormat="1" ht="15" customHeight="1" thickTop="1" thickBot="1">
      <c r="A20" s="75"/>
      <c r="B20" s="88"/>
      <c r="C20" s="345" t="s">
        <v>545</v>
      </c>
      <c r="D20" s="346"/>
      <c r="E20" s="346"/>
      <c r="F20" s="346"/>
      <c r="G20" s="346"/>
      <c r="H20" s="346"/>
      <c r="I20" s="346"/>
      <c r="J20" s="346"/>
      <c r="K20" s="346"/>
      <c r="L20" s="375"/>
      <c r="M20" s="375"/>
      <c r="N20" s="375"/>
      <c r="O20" s="347"/>
    </row>
    <row r="21" spans="1:15" s="485" customFormat="1" ht="15" customHeight="1" thickTop="1">
      <c r="A21" s="75" t="s">
        <v>526</v>
      </c>
      <c r="B21" s="89" t="s">
        <v>546</v>
      </c>
      <c r="C21" s="90" t="s">
        <v>547</v>
      </c>
      <c r="D21" s="91">
        <v>0.98170000000000002</v>
      </c>
      <c r="E21" s="91">
        <v>0.98109999999999997</v>
      </c>
      <c r="F21" s="91">
        <v>0.97819999999999996</v>
      </c>
      <c r="G21" s="91">
        <v>0.97529999999999994</v>
      </c>
      <c r="H21" s="91">
        <v>0.97289999999999999</v>
      </c>
      <c r="I21" s="91">
        <v>0.96689999999999998</v>
      </c>
      <c r="J21" s="91">
        <v>0.97270000000000001</v>
      </c>
      <c r="K21" s="91">
        <v>0.97529999999999994</v>
      </c>
      <c r="L21" s="91">
        <v>0.96950000000000003</v>
      </c>
      <c r="M21" s="91">
        <v>0.96109999999999995</v>
      </c>
      <c r="N21" s="91">
        <v>0.96379999999999999</v>
      </c>
      <c r="O21" s="91">
        <v>0.9546</v>
      </c>
    </row>
    <row r="22" spans="1:15" s="491" customFormat="1" ht="15" customHeight="1">
      <c r="A22" s="75" t="s">
        <v>526</v>
      </c>
      <c r="B22" s="89" t="s">
        <v>548</v>
      </c>
      <c r="C22" s="90" t="s">
        <v>549</v>
      </c>
      <c r="D22" s="91">
        <v>2.5399999999999999E-2</v>
      </c>
      <c r="E22" s="91">
        <v>2.7699999999999999E-2</v>
      </c>
      <c r="F22" s="91">
        <v>3.39E-2</v>
      </c>
      <c r="G22" s="91">
        <v>3.7999999999999999E-2</v>
      </c>
      <c r="H22" s="91">
        <v>4.5699999999999998E-2</v>
      </c>
      <c r="I22" s="91">
        <v>5.16E-2</v>
      </c>
      <c r="J22" s="91">
        <v>5.9499999999999997E-2</v>
      </c>
      <c r="K22" s="91">
        <v>0.29289999999999999</v>
      </c>
      <c r="L22" s="91">
        <v>0.29480000000000001</v>
      </c>
      <c r="M22" s="91">
        <v>0.28999999999999998</v>
      </c>
      <c r="N22" s="91">
        <v>0.27200000000000002</v>
      </c>
      <c r="O22" s="91">
        <v>0.2702</v>
      </c>
    </row>
    <row r="23" spans="1:15" s="491" customFormat="1" ht="15" customHeight="1">
      <c r="A23" s="75" t="s">
        <v>526</v>
      </c>
      <c r="B23" s="89" t="s">
        <v>550</v>
      </c>
      <c r="C23" s="90" t="s">
        <v>551</v>
      </c>
      <c r="D23" s="91">
        <v>1.83E-2</v>
      </c>
      <c r="E23" s="91">
        <v>1.89E-2</v>
      </c>
      <c r="F23" s="91">
        <v>2.18E-2</v>
      </c>
      <c r="G23" s="91">
        <v>2.47E-2</v>
      </c>
      <c r="H23" s="91">
        <v>2.7099999999999999E-2</v>
      </c>
      <c r="I23" s="91">
        <v>3.3099999999999997E-2</v>
      </c>
      <c r="J23" s="91">
        <v>2.7300000000000001E-2</v>
      </c>
      <c r="K23" s="91">
        <v>2.47E-2</v>
      </c>
      <c r="L23" s="91">
        <v>3.0499999999999999E-2</v>
      </c>
      <c r="M23" s="91">
        <v>3.8899999999999997E-2</v>
      </c>
      <c r="N23" s="91">
        <v>3.6200000000000003E-2</v>
      </c>
      <c r="O23" s="91">
        <v>4.5400000000000003E-2</v>
      </c>
    </row>
    <row r="24" spans="1:15" s="491" customFormat="1" ht="15" customHeight="1">
      <c r="A24" s="75" t="s">
        <v>526</v>
      </c>
      <c r="B24" s="89" t="s">
        <v>552</v>
      </c>
      <c r="C24" s="90" t="s">
        <v>553</v>
      </c>
      <c r="D24" s="91">
        <v>2.29E-2</v>
      </c>
      <c r="E24" s="91">
        <v>2.47E-2</v>
      </c>
      <c r="F24" s="91">
        <v>3.0499999999999999E-2</v>
      </c>
      <c r="G24" s="91">
        <v>3.3099999999999997E-2</v>
      </c>
      <c r="H24" s="91">
        <v>3.9199999999999999E-2</v>
      </c>
      <c r="I24" s="91">
        <v>4.3900000000000002E-2</v>
      </c>
      <c r="J24" s="91">
        <v>5.4100000000000002E-2</v>
      </c>
      <c r="K24" s="91">
        <v>0.29299999999999998</v>
      </c>
      <c r="L24" s="91">
        <v>0.29060000000000002</v>
      </c>
      <c r="M24" s="91">
        <v>0.2833</v>
      </c>
      <c r="N24" s="91">
        <v>0.26479999999999998</v>
      </c>
      <c r="O24" s="91">
        <v>0.25979999999999998</v>
      </c>
    </row>
    <row r="25" spans="1:15" s="491" customFormat="1" ht="15" customHeight="1">
      <c r="A25" s="75" t="s">
        <v>526</v>
      </c>
      <c r="B25" s="89" t="s">
        <v>554</v>
      </c>
      <c r="C25" s="90" t="s">
        <v>950</v>
      </c>
      <c r="D25" s="91">
        <v>0.1116</v>
      </c>
      <c r="E25" s="91">
        <v>0.1245</v>
      </c>
      <c r="F25" s="91">
        <v>0.12039999999999999</v>
      </c>
      <c r="G25" s="91">
        <v>0.15010000000000001</v>
      </c>
      <c r="H25" s="91">
        <v>0.16389999999999999</v>
      </c>
      <c r="I25" s="91">
        <v>0.17699999999999999</v>
      </c>
      <c r="J25" s="91">
        <v>0.1163</v>
      </c>
      <c r="K25" s="91">
        <v>2.46E-2</v>
      </c>
      <c r="L25" s="91">
        <v>4.4299999999999999E-2</v>
      </c>
      <c r="M25" s="91">
        <v>6.1199999999999997E-2</v>
      </c>
      <c r="N25" s="91">
        <v>6.1699999999999998E-2</v>
      </c>
      <c r="O25" s="91">
        <v>8.2100000000000006E-2</v>
      </c>
    </row>
    <row r="26" spans="1:15" s="491" customFormat="1" ht="15" customHeight="1">
      <c r="A26" s="75" t="s">
        <v>526</v>
      </c>
      <c r="B26" s="89" t="s">
        <v>556</v>
      </c>
      <c r="C26" s="90" t="s">
        <v>557</v>
      </c>
      <c r="D26" s="91">
        <v>8.3999999999999995E-3</v>
      </c>
      <c r="E26" s="91">
        <v>8.3999999999999995E-3</v>
      </c>
      <c r="F26" s="91">
        <v>9.1000000000000004E-3</v>
      </c>
      <c r="G26" s="91">
        <v>9.2999999999999992E-3</v>
      </c>
      <c r="H26" s="91">
        <v>9.5999999999999992E-3</v>
      </c>
      <c r="I26" s="91">
        <v>9.9000000000000008E-3</v>
      </c>
      <c r="J26" s="91">
        <v>8.8599999999999998E-2</v>
      </c>
      <c r="K26" s="91">
        <v>0.1198</v>
      </c>
      <c r="L26" s="91">
        <v>0.10929999999999999</v>
      </c>
      <c r="M26" s="91">
        <v>0.1069</v>
      </c>
      <c r="N26" s="91">
        <v>9.69E-2</v>
      </c>
      <c r="O26" s="91">
        <v>9.4299999999999995E-2</v>
      </c>
    </row>
    <row r="27" spans="1:15" s="491" customFormat="1" ht="15" customHeight="1">
      <c r="A27" s="75" t="s">
        <v>526</v>
      </c>
      <c r="B27" s="89" t="s">
        <v>558</v>
      </c>
      <c r="C27" s="90" t="s">
        <v>559</v>
      </c>
      <c r="D27" s="91">
        <v>7.0900000000000005E-2</v>
      </c>
      <c r="E27" s="91">
        <v>6.9900000000000004E-2</v>
      </c>
      <c r="F27" s="91">
        <v>7.2300000000000003E-2</v>
      </c>
      <c r="G27" s="91">
        <v>7.5300000000000006E-2</v>
      </c>
      <c r="H27" s="91">
        <v>7.4999999999999997E-2</v>
      </c>
      <c r="I27" s="91">
        <v>8.3000000000000004E-2</v>
      </c>
      <c r="J27" s="91">
        <v>9.4100000000000003E-2</v>
      </c>
      <c r="K27" s="91">
        <v>9.3399999999999997E-2</v>
      </c>
      <c r="L27" s="91">
        <v>8.9499999999999996E-2</v>
      </c>
      <c r="M27" s="91">
        <v>9.4200000000000006E-2</v>
      </c>
      <c r="N27" s="91">
        <v>9.3100000000000002E-2</v>
      </c>
      <c r="O27" s="91">
        <v>9.64E-2</v>
      </c>
    </row>
    <row r="28" spans="1:15" s="491" customFormat="1" ht="15" customHeight="1">
      <c r="A28" s="75" t="s">
        <v>526</v>
      </c>
      <c r="B28" s="89" t="s">
        <v>560</v>
      </c>
      <c r="C28" s="90" t="s">
        <v>561</v>
      </c>
      <c r="D28" s="91">
        <v>0.97030000000000005</v>
      </c>
      <c r="E28" s="91">
        <v>0.96809999999999996</v>
      </c>
      <c r="F28" s="91">
        <v>0.96489999999999998</v>
      </c>
      <c r="G28" s="91">
        <v>0.96140000000000003</v>
      </c>
      <c r="H28" s="91">
        <v>0.95879999999999999</v>
      </c>
      <c r="I28" s="91">
        <v>0.95189999999999997</v>
      </c>
      <c r="J28" s="91">
        <v>0.97</v>
      </c>
      <c r="K28" s="91">
        <v>0.96709999999999996</v>
      </c>
      <c r="L28" s="91">
        <v>0.95940000000000003</v>
      </c>
      <c r="M28" s="91">
        <v>0.94030000000000002</v>
      </c>
      <c r="N28" s="91">
        <v>0.95009999999999994</v>
      </c>
      <c r="O28" s="91">
        <v>0.93259999999999998</v>
      </c>
    </row>
    <row r="29" spans="1:15" s="491" customFormat="1" ht="15" customHeight="1">
      <c r="A29" s="75" t="s">
        <v>526</v>
      </c>
      <c r="B29" s="89" t="s">
        <v>562</v>
      </c>
      <c r="C29" s="90" t="s">
        <v>563</v>
      </c>
      <c r="D29" s="91">
        <v>1.0800000000000001E-2</v>
      </c>
      <c r="E29" s="91">
        <v>1.23E-2</v>
      </c>
      <c r="F29" s="91">
        <v>1.2999999999999999E-2</v>
      </c>
      <c r="G29" s="91">
        <v>1.34E-2</v>
      </c>
      <c r="H29" s="91">
        <v>1.3899999999999999E-2</v>
      </c>
      <c r="I29" s="91">
        <v>1.3599999999999999E-2</v>
      </c>
      <c r="J29" s="91">
        <v>1E-4</v>
      </c>
      <c r="K29" s="91">
        <v>3.7000000000000002E-3</v>
      </c>
      <c r="L29" s="91">
        <v>7.7999999999999996E-3</v>
      </c>
      <c r="M29" s="91">
        <v>1.9E-2</v>
      </c>
      <c r="N29" s="91">
        <v>1.14E-2</v>
      </c>
      <c r="O29" s="91">
        <v>2.0299999999999999E-2</v>
      </c>
    </row>
    <row r="30" spans="1:15" s="491" customFormat="1" ht="15" customHeight="1">
      <c r="A30" s="75" t="s">
        <v>526</v>
      </c>
      <c r="B30" s="89" t="s">
        <v>564</v>
      </c>
      <c r="C30" s="90" t="s">
        <v>565</v>
      </c>
      <c r="D30" s="91">
        <v>3.5000000000000001E-3</v>
      </c>
      <c r="E30" s="91">
        <v>2.8E-3</v>
      </c>
      <c r="F30" s="91">
        <v>2.7000000000000001E-3</v>
      </c>
      <c r="G30" s="91">
        <v>3.8999999999999998E-3</v>
      </c>
      <c r="H30" s="91">
        <v>3.5000000000000001E-3</v>
      </c>
      <c r="I30" s="91">
        <v>4.0000000000000001E-3</v>
      </c>
      <c r="J30" s="91">
        <v>0</v>
      </c>
      <c r="K30" s="91">
        <v>2.5999999999999999E-3</v>
      </c>
      <c r="L30" s="91">
        <v>3.2000000000000002E-3</v>
      </c>
      <c r="M30" s="91">
        <v>8.3999999999999995E-3</v>
      </c>
      <c r="N30" s="91">
        <v>4.3E-3</v>
      </c>
      <c r="O30" s="91">
        <v>8.8999999999999999E-3</v>
      </c>
    </row>
    <row r="31" spans="1:15" s="491" customFormat="1" ht="15" customHeight="1">
      <c r="A31" s="75" t="s">
        <v>526</v>
      </c>
      <c r="B31" s="89" t="s">
        <v>566</v>
      </c>
      <c r="C31" s="90" t="s">
        <v>567</v>
      </c>
      <c r="D31" s="91">
        <v>8.9999999999999998E-4</v>
      </c>
      <c r="E31" s="91">
        <v>8.0000000000000004E-4</v>
      </c>
      <c r="F31" s="91">
        <v>1.1999999999999999E-3</v>
      </c>
      <c r="G31" s="91">
        <v>1E-3</v>
      </c>
      <c r="H31" s="91">
        <v>1.5E-3</v>
      </c>
      <c r="I31" s="91">
        <v>1.6999999999999999E-3</v>
      </c>
      <c r="J31" s="91">
        <v>8.9999999999999998E-4</v>
      </c>
      <c r="K31" s="91">
        <v>1.6000000000000001E-3</v>
      </c>
      <c r="L31" s="91">
        <v>2.0999999999999999E-3</v>
      </c>
      <c r="M31" s="91">
        <v>2.3999999999999998E-3</v>
      </c>
      <c r="N31" s="91">
        <v>2.2000000000000001E-3</v>
      </c>
      <c r="O31" s="91">
        <v>2.5999999999999999E-3</v>
      </c>
    </row>
    <row r="32" spans="1:15" s="491" customFormat="1" ht="15" customHeight="1">
      <c r="A32" s="75" t="s">
        <v>526</v>
      </c>
      <c r="B32" s="89" t="s">
        <v>568</v>
      </c>
      <c r="C32" s="90" t="s">
        <v>569</v>
      </c>
      <c r="D32" s="91">
        <v>1.2999999999999999E-3</v>
      </c>
      <c r="E32" s="91">
        <v>1.1000000000000001E-3</v>
      </c>
      <c r="F32" s="91">
        <v>1.1999999999999999E-3</v>
      </c>
      <c r="G32" s="91">
        <v>1.6000000000000001E-3</v>
      </c>
      <c r="H32" s="91">
        <v>2.5000000000000001E-3</v>
      </c>
      <c r="I32" s="91">
        <v>2.5999999999999999E-3</v>
      </c>
      <c r="J32" s="91">
        <v>6.9999999999999999E-4</v>
      </c>
      <c r="K32" s="91">
        <v>5.0000000000000001E-4</v>
      </c>
      <c r="L32" s="91">
        <v>1.6000000000000001E-3</v>
      </c>
      <c r="M32" s="91">
        <v>1.5E-3</v>
      </c>
      <c r="N32" s="91">
        <v>1.8E-3</v>
      </c>
      <c r="O32" s="91">
        <v>2.3E-3</v>
      </c>
    </row>
    <row r="33" spans="1:15" s="491" customFormat="1" ht="15" customHeight="1" thickBot="1">
      <c r="A33" s="75" t="s">
        <v>526</v>
      </c>
      <c r="B33" s="90" t="s">
        <v>570</v>
      </c>
      <c r="C33" s="90" t="s">
        <v>571</v>
      </c>
      <c r="D33" s="91">
        <v>1.3299999999999999E-2</v>
      </c>
      <c r="E33" s="91">
        <v>1.4999999999999999E-2</v>
      </c>
      <c r="F33" s="91">
        <v>1.7000000000000001E-2</v>
      </c>
      <c r="G33" s="91">
        <v>1.8599999999999998E-2</v>
      </c>
      <c r="H33" s="91">
        <v>1.9699999999999999E-2</v>
      </c>
      <c r="I33" s="91">
        <v>2.6100000000000002E-2</v>
      </c>
      <c r="J33" s="91">
        <v>2.8199999999999999E-2</v>
      </c>
      <c r="K33" s="91">
        <v>2.4400000000000002E-2</v>
      </c>
      <c r="L33" s="91">
        <v>2.58E-2</v>
      </c>
      <c r="M33" s="91">
        <v>2.8500000000000001E-2</v>
      </c>
      <c r="N33" s="91">
        <v>3.0099999999999998E-2</v>
      </c>
      <c r="O33" s="91">
        <v>3.3300000000000003E-2</v>
      </c>
    </row>
    <row r="34" spans="1:15" s="490" customFormat="1" ht="15" customHeight="1" thickTop="1" thickBot="1">
      <c r="A34" s="75"/>
      <c r="B34" s="88"/>
      <c r="C34" s="345" t="s">
        <v>362</v>
      </c>
      <c r="D34" s="346"/>
      <c r="E34" s="346"/>
      <c r="F34" s="346"/>
      <c r="G34" s="346"/>
      <c r="H34" s="346"/>
      <c r="I34" s="346"/>
      <c r="J34" s="346"/>
      <c r="K34" s="346"/>
      <c r="L34" s="375"/>
      <c r="M34" s="375"/>
      <c r="N34" s="375"/>
      <c r="O34" s="347"/>
    </row>
    <row r="35" spans="1:15" s="485" customFormat="1" ht="15" customHeight="1" thickTop="1">
      <c r="A35" s="75" t="s">
        <v>526</v>
      </c>
      <c r="B35" s="89" t="s">
        <v>572</v>
      </c>
      <c r="C35" s="90" t="s">
        <v>573</v>
      </c>
      <c r="D35" s="91">
        <v>0.35160000000000002</v>
      </c>
      <c r="E35" s="91">
        <v>0.3619</v>
      </c>
      <c r="F35" s="91">
        <v>0.3871</v>
      </c>
      <c r="G35" s="91">
        <v>0.36320000000000002</v>
      </c>
      <c r="H35" s="91">
        <v>0.43859999999999999</v>
      </c>
      <c r="I35" s="91">
        <v>0.42630000000000001</v>
      </c>
      <c r="J35" s="91">
        <v>0.40379999999999999</v>
      </c>
      <c r="K35" s="91">
        <v>0.42749999999999999</v>
      </c>
      <c r="L35" s="91">
        <v>0.4259</v>
      </c>
      <c r="M35" s="91">
        <v>0.44340000000000002</v>
      </c>
      <c r="N35" s="91">
        <v>0.46539999999999998</v>
      </c>
      <c r="O35" s="91">
        <v>0.45319999999999999</v>
      </c>
    </row>
    <row r="36" spans="1:15" s="491" customFormat="1" ht="15" customHeight="1">
      <c r="A36" s="75" t="s">
        <v>526</v>
      </c>
      <c r="B36" s="89" t="s">
        <v>574</v>
      </c>
      <c r="C36" s="90" t="s">
        <v>575</v>
      </c>
      <c r="D36" s="91">
        <v>0.75890000000000002</v>
      </c>
      <c r="E36" s="91">
        <v>0.82110000000000005</v>
      </c>
      <c r="F36" s="91">
        <v>0.86529999999999996</v>
      </c>
      <c r="G36" s="91">
        <v>0.77039999999999997</v>
      </c>
      <c r="H36" s="91">
        <v>0.76280000000000003</v>
      </c>
      <c r="I36" s="91">
        <v>0.6905</v>
      </c>
      <c r="J36" s="91">
        <v>0.65410000000000001</v>
      </c>
      <c r="K36" s="91">
        <v>0.72870000000000001</v>
      </c>
      <c r="L36" s="91">
        <v>0.69810000000000005</v>
      </c>
      <c r="M36" s="91">
        <v>0.71530000000000005</v>
      </c>
      <c r="N36" s="91">
        <v>0.71789999999999998</v>
      </c>
      <c r="O36" s="91">
        <v>0.71009999999999995</v>
      </c>
    </row>
    <row r="37" spans="1:15" s="491" customFormat="1" ht="15" customHeight="1">
      <c r="A37" s="75" t="s">
        <v>526</v>
      </c>
      <c r="B37" s="89" t="s">
        <v>576</v>
      </c>
      <c r="C37" s="90" t="s">
        <v>577</v>
      </c>
      <c r="D37" s="91">
        <v>0.29299999999999998</v>
      </c>
      <c r="E37" s="91">
        <v>0.3004</v>
      </c>
      <c r="F37" s="91">
        <v>0.29330000000000001</v>
      </c>
      <c r="G37" s="91">
        <v>0.2611</v>
      </c>
      <c r="H37" s="91">
        <v>0.25240000000000001</v>
      </c>
      <c r="I37" s="91">
        <v>0.21740000000000001</v>
      </c>
      <c r="J37" s="91">
        <v>0.19869999999999999</v>
      </c>
      <c r="K37" s="91">
        <v>0.2177</v>
      </c>
      <c r="L37" s="91">
        <v>0.19350000000000001</v>
      </c>
      <c r="M37" s="91">
        <v>0.1933</v>
      </c>
      <c r="N37" s="91">
        <v>0.19889999999999999</v>
      </c>
      <c r="O37" s="91">
        <v>0.19570000000000001</v>
      </c>
    </row>
    <row r="38" spans="1:15" s="491" customFormat="1" ht="15" customHeight="1">
      <c r="A38" s="75" t="s">
        <v>526</v>
      </c>
      <c r="B38" s="89" t="s">
        <v>578</v>
      </c>
      <c r="C38" s="90" t="s">
        <v>579</v>
      </c>
      <c r="D38" s="91">
        <v>0.25519999999999998</v>
      </c>
      <c r="E38" s="91">
        <v>0.2621</v>
      </c>
      <c r="F38" s="91">
        <v>0.25430000000000003</v>
      </c>
      <c r="G38" s="91">
        <v>0.22620000000000001</v>
      </c>
      <c r="H38" s="91">
        <v>0.21959999999999999</v>
      </c>
      <c r="I38" s="91">
        <v>0.1865</v>
      </c>
      <c r="J38" s="91">
        <v>0.1696</v>
      </c>
      <c r="K38" s="91">
        <v>0.18509999999999999</v>
      </c>
      <c r="L38" s="91">
        <v>0.1666</v>
      </c>
      <c r="M38" s="91">
        <v>0.16639999999999999</v>
      </c>
      <c r="N38" s="91">
        <v>0.16869999999999999</v>
      </c>
      <c r="O38" s="91">
        <v>0.1663</v>
      </c>
    </row>
    <row r="39" spans="1:15" s="491" customFormat="1" ht="15" customHeight="1" thickBot="1">
      <c r="A39" s="75" t="s">
        <v>526</v>
      </c>
      <c r="B39" s="89" t="s">
        <v>580</v>
      </c>
      <c r="C39" s="46" t="s">
        <v>581</v>
      </c>
      <c r="D39" s="91">
        <v>0.69132415449990348</v>
      </c>
      <c r="E39" s="91">
        <v>0.73706659307770672</v>
      </c>
      <c r="F39" s="91">
        <v>0.77213374952504044</v>
      </c>
      <c r="G39" s="91">
        <v>0.67095448912534461</v>
      </c>
      <c r="H39" s="91">
        <v>0.28820000000000001</v>
      </c>
      <c r="I39" s="91">
        <v>0.58699999999999997</v>
      </c>
      <c r="J39" s="91">
        <v>0.52239999999999998</v>
      </c>
      <c r="K39" s="91">
        <v>0.59630000000000005</v>
      </c>
      <c r="L39" s="91">
        <v>0.56989999999999996</v>
      </c>
      <c r="M39" s="91">
        <v>0.57830000000000004</v>
      </c>
      <c r="N39" s="91">
        <v>0.59660000000000002</v>
      </c>
      <c r="O39" s="91">
        <v>0.58209999999999995</v>
      </c>
    </row>
    <row r="40" spans="1:15" s="490" customFormat="1" ht="15" customHeight="1" thickTop="1" thickBot="1">
      <c r="A40" s="75"/>
      <c r="B40" s="88"/>
      <c r="C40" s="345" t="s">
        <v>368</v>
      </c>
      <c r="D40" s="346"/>
      <c r="E40" s="346"/>
      <c r="F40" s="346"/>
      <c r="G40" s="346"/>
      <c r="H40" s="346"/>
      <c r="I40" s="346"/>
      <c r="J40" s="346"/>
      <c r="K40" s="346"/>
      <c r="L40" s="375"/>
      <c r="M40" s="375"/>
      <c r="N40" s="375"/>
      <c r="O40" s="347"/>
    </row>
    <row r="41" spans="1:15" s="485" customFormat="1" ht="15" customHeight="1" thickTop="1">
      <c r="A41" s="75" t="s">
        <v>526</v>
      </c>
      <c r="B41" s="89" t="s">
        <v>582</v>
      </c>
      <c r="C41" s="90" t="s">
        <v>583</v>
      </c>
      <c r="D41" s="91">
        <v>0.129</v>
      </c>
      <c r="E41" s="91">
        <v>0.12759999999999999</v>
      </c>
      <c r="F41" s="91">
        <v>0.13289999999999999</v>
      </c>
      <c r="G41" s="91">
        <v>0.1336</v>
      </c>
      <c r="H41" s="91">
        <v>0.12989999999999999</v>
      </c>
      <c r="I41" s="91">
        <v>0.1421</v>
      </c>
      <c r="J41" s="91">
        <v>0.14680000000000001</v>
      </c>
      <c r="K41" s="91">
        <v>0.14990000000000001</v>
      </c>
      <c r="L41" s="91">
        <v>0.13880000000000001</v>
      </c>
      <c r="M41" s="91">
        <v>0.1389</v>
      </c>
      <c r="N41" s="91">
        <v>0.15160000000000001</v>
      </c>
      <c r="O41" s="91">
        <v>0.15040000000000001</v>
      </c>
    </row>
    <row r="42" spans="1:15" s="491" customFormat="1" ht="15" customHeight="1">
      <c r="A42" s="75" t="s">
        <v>526</v>
      </c>
      <c r="B42" s="89" t="s">
        <v>584</v>
      </c>
      <c r="C42" s="90" t="s">
        <v>585</v>
      </c>
      <c r="D42" s="91">
        <v>0.12889999999999999</v>
      </c>
      <c r="E42" s="91">
        <v>0.12759999999999999</v>
      </c>
      <c r="F42" s="91">
        <v>0.13289999999999999</v>
      </c>
      <c r="G42" s="91">
        <v>0.13350000000000001</v>
      </c>
      <c r="H42" s="91">
        <v>0.1298</v>
      </c>
      <c r="I42" s="91">
        <v>0.1419</v>
      </c>
      <c r="J42" s="91">
        <v>0.14660000000000001</v>
      </c>
      <c r="K42" s="91">
        <v>0.1497</v>
      </c>
      <c r="L42" s="91">
        <v>0.1386</v>
      </c>
      <c r="M42" s="91">
        <v>0.13880000000000001</v>
      </c>
      <c r="N42" s="91">
        <v>0.15140000000000001</v>
      </c>
      <c r="O42" s="91">
        <v>0.1502</v>
      </c>
    </row>
    <row r="43" spans="1:15" s="491" customFormat="1" ht="15" customHeight="1">
      <c r="A43" s="75" t="s">
        <v>526</v>
      </c>
      <c r="B43" s="89" t="s">
        <v>586</v>
      </c>
      <c r="C43" s="90" t="s">
        <v>587</v>
      </c>
      <c r="D43" s="91">
        <v>0.1045</v>
      </c>
      <c r="E43" s="91">
        <v>0.1082</v>
      </c>
      <c r="F43" s="91">
        <v>0.122</v>
      </c>
      <c r="G43" s="91">
        <v>0.14000000000000001</v>
      </c>
      <c r="H43" s="91">
        <v>0.15890000000000001</v>
      </c>
      <c r="I43" s="91">
        <v>0.18379999999999999</v>
      </c>
      <c r="J43" s="91">
        <v>0.13750000000000001</v>
      </c>
      <c r="K43" s="91">
        <v>0.1168</v>
      </c>
      <c r="L43" s="91">
        <v>0.15790000000000001</v>
      </c>
      <c r="M43" s="91">
        <v>0.2031</v>
      </c>
      <c r="N43" s="91">
        <v>0.17460000000000001</v>
      </c>
      <c r="O43" s="91">
        <v>0.22320000000000001</v>
      </c>
    </row>
    <row r="44" spans="1:15" s="491" customFormat="1" ht="15" customHeight="1">
      <c r="A44" s="75" t="s">
        <v>526</v>
      </c>
      <c r="B44" s="89" t="s">
        <v>588</v>
      </c>
      <c r="C44" s="90" t="s">
        <v>589</v>
      </c>
      <c r="D44" s="91">
        <v>1.6199999999999999E-2</v>
      </c>
      <c r="E44" s="91">
        <v>1.9800000000000002E-2</v>
      </c>
      <c r="F44" s="91">
        <v>2.29E-2</v>
      </c>
      <c r="G44" s="91">
        <v>3.2300000000000002E-2</v>
      </c>
      <c r="H44" s="91">
        <v>4.3900000000000002E-2</v>
      </c>
      <c r="I44" s="91">
        <v>5.0700000000000002E-2</v>
      </c>
      <c r="J44" s="91">
        <v>3.49E-2</v>
      </c>
      <c r="K44" s="91">
        <v>3.4000000000000002E-2</v>
      </c>
      <c r="L44" s="91">
        <v>6.7599999999999993E-2</v>
      </c>
      <c r="M44" s="91">
        <v>9.2799999999999994E-2</v>
      </c>
      <c r="N44" s="91">
        <v>8.1100000000000005E-2</v>
      </c>
      <c r="O44" s="91">
        <v>0.109</v>
      </c>
    </row>
    <row r="45" spans="1:15" s="491" customFormat="1" ht="15" customHeight="1">
      <c r="A45" s="75" t="s">
        <v>526</v>
      </c>
      <c r="B45" s="89" t="s">
        <v>590</v>
      </c>
      <c r="C45" s="90" t="s">
        <v>591</v>
      </c>
      <c r="D45" s="91">
        <v>2.81E-2</v>
      </c>
      <c r="E45" s="91">
        <v>2.7E-2</v>
      </c>
      <c r="F45" s="91">
        <v>3.2300000000000002E-2</v>
      </c>
      <c r="G45" s="91">
        <v>4.8300000000000003E-2</v>
      </c>
      <c r="H45" s="91">
        <v>5.8700000000000002E-2</v>
      </c>
      <c r="I45" s="91">
        <v>6.4500000000000002E-2</v>
      </c>
      <c r="J45" s="91">
        <v>3.7400000000000003E-2</v>
      </c>
      <c r="K45" s="91">
        <v>3.8100000000000002E-2</v>
      </c>
      <c r="L45" s="91">
        <v>5.8799999999999998E-2</v>
      </c>
      <c r="M45" s="91">
        <v>9.1700000000000004E-2</v>
      </c>
      <c r="N45" s="91">
        <v>6.7299999999999999E-2</v>
      </c>
      <c r="O45" s="91">
        <v>9.8900000000000002E-2</v>
      </c>
    </row>
    <row r="46" spans="1:15" s="491" customFormat="1" ht="15" customHeight="1" thickBot="1">
      <c r="A46" s="75" t="s">
        <v>526</v>
      </c>
      <c r="B46" s="89" t="s">
        <v>592</v>
      </c>
      <c r="C46" s="90" t="s">
        <v>593</v>
      </c>
      <c r="D46" s="91">
        <v>0.1938</v>
      </c>
      <c r="E46" s="91">
        <v>0.19289999999999999</v>
      </c>
      <c r="F46" s="91">
        <v>0.1898</v>
      </c>
      <c r="G46" s="91">
        <v>0.18659999999999999</v>
      </c>
      <c r="H46" s="91">
        <v>0.18179999999999999</v>
      </c>
      <c r="I46" s="91">
        <v>0.18590000000000001</v>
      </c>
      <c r="J46" s="91">
        <v>0.1883</v>
      </c>
      <c r="K46" s="91">
        <v>0.19339999999999999</v>
      </c>
      <c r="L46" s="91">
        <v>0.19040000000000001</v>
      </c>
      <c r="M46" s="91">
        <v>0.1928</v>
      </c>
      <c r="N46" s="91">
        <v>0.19620000000000001</v>
      </c>
      <c r="O46" s="91">
        <v>0.19900000000000001</v>
      </c>
    </row>
    <row r="47" spans="1:15" s="488" customFormat="1" ht="15" customHeight="1" thickTop="1" thickBot="1">
      <c r="A47" s="75"/>
      <c r="B47" s="88"/>
      <c r="C47" s="345" t="s">
        <v>594</v>
      </c>
      <c r="D47" s="346"/>
      <c r="E47" s="346"/>
      <c r="F47" s="346"/>
      <c r="G47" s="346"/>
      <c r="H47" s="346"/>
      <c r="I47" s="346"/>
      <c r="J47" s="346"/>
      <c r="K47" s="346"/>
      <c r="L47" s="375"/>
      <c r="M47" s="375"/>
      <c r="N47" s="375"/>
      <c r="O47" s="347"/>
    </row>
    <row r="48" spans="1:15" s="485" customFormat="1" ht="15" customHeight="1" thickTop="1">
      <c r="A48" s="75" t="s">
        <v>526</v>
      </c>
      <c r="B48" s="89" t="s">
        <v>595</v>
      </c>
      <c r="C48" s="90" t="s">
        <v>596</v>
      </c>
      <c r="D48" s="91">
        <v>0.85260000000000002</v>
      </c>
      <c r="E48" s="91">
        <v>0.85570000000000002</v>
      </c>
      <c r="F48" s="91">
        <v>0.86140000000000005</v>
      </c>
      <c r="G48" s="91">
        <v>0.87039999999999995</v>
      </c>
      <c r="H48" s="91">
        <v>0.84989999999999999</v>
      </c>
      <c r="I48" s="91">
        <v>0.85980000000000001</v>
      </c>
      <c r="J48" s="91">
        <v>0.82</v>
      </c>
      <c r="K48" s="91">
        <v>0.79920000000000002</v>
      </c>
      <c r="L48" s="91">
        <v>0.80779999999999996</v>
      </c>
      <c r="M48" s="91">
        <v>0.8044</v>
      </c>
      <c r="N48" s="91">
        <v>0.80559999999999998</v>
      </c>
      <c r="O48" s="91">
        <v>0.80620000000000003</v>
      </c>
    </row>
    <row r="49" spans="1:15" s="491" customFormat="1" ht="15" customHeight="1">
      <c r="A49" s="75" t="s">
        <v>526</v>
      </c>
      <c r="B49" s="89" t="s">
        <v>597</v>
      </c>
      <c r="C49" s="90" t="s">
        <v>598</v>
      </c>
      <c r="D49" s="91">
        <v>0.93240000000000001</v>
      </c>
      <c r="E49" s="91">
        <v>0.93520000000000003</v>
      </c>
      <c r="F49" s="91">
        <v>0.93240000000000001</v>
      </c>
      <c r="G49" s="91">
        <v>0.93220000000000003</v>
      </c>
      <c r="H49" s="91">
        <v>0.91859999999999997</v>
      </c>
      <c r="I49" s="91">
        <v>0.9143</v>
      </c>
      <c r="J49" s="91">
        <v>0.90790000000000004</v>
      </c>
      <c r="K49" s="91">
        <v>0.91049999999999998</v>
      </c>
      <c r="L49" s="91">
        <v>0.91920000000000002</v>
      </c>
      <c r="M49" s="91">
        <v>0.92079999999999995</v>
      </c>
      <c r="N49" s="91">
        <v>0.92079999999999995</v>
      </c>
      <c r="O49" s="91">
        <v>0.92300000000000004</v>
      </c>
    </row>
    <row r="50" spans="1:15" s="491" customFormat="1" ht="15" customHeight="1">
      <c r="A50" s="75" t="s">
        <v>526</v>
      </c>
      <c r="B50" s="89" t="s">
        <v>599</v>
      </c>
      <c r="C50" s="90" t="s">
        <v>600</v>
      </c>
      <c r="D50" s="91">
        <v>4.9799999999999997E-2</v>
      </c>
      <c r="E50" s="91">
        <v>4.8800000000000003E-2</v>
      </c>
      <c r="F50" s="91">
        <v>5.96E-2</v>
      </c>
      <c r="G50" s="91">
        <v>7.1400000000000005E-2</v>
      </c>
      <c r="H50" s="91">
        <v>5.9700000000000003E-2</v>
      </c>
      <c r="I50" s="91">
        <v>8.3500000000000005E-2</v>
      </c>
      <c r="J50" s="91">
        <v>4.6399999999999997E-2</v>
      </c>
      <c r="K50" s="91">
        <v>1.55E-2</v>
      </c>
      <c r="L50" s="91">
        <v>1.43E-2</v>
      </c>
      <c r="M50" s="91">
        <v>9.7999999999999997E-3</v>
      </c>
      <c r="N50" s="91">
        <v>1.41E-2</v>
      </c>
      <c r="O50" s="91">
        <v>1.38E-2</v>
      </c>
    </row>
    <row r="51" spans="1:15" s="491" customFormat="1" ht="15" customHeight="1">
      <c r="A51" s="75" t="s">
        <v>526</v>
      </c>
      <c r="B51" s="89" t="s">
        <v>601</v>
      </c>
      <c r="C51" s="90" t="s">
        <v>602</v>
      </c>
      <c r="D51" s="91">
        <v>1.1427</v>
      </c>
      <c r="E51" s="91">
        <v>1.1315</v>
      </c>
      <c r="F51" s="91">
        <v>1.0427999999999999</v>
      </c>
      <c r="G51" s="91">
        <v>0.97050000000000003</v>
      </c>
      <c r="H51" s="91">
        <v>1.1565000000000001</v>
      </c>
      <c r="I51" s="91">
        <v>0.9879</v>
      </c>
      <c r="J51" s="91">
        <v>1.2275</v>
      </c>
      <c r="K51" s="91">
        <v>1.3413999999999999</v>
      </c>
      <c r="L51" s="91">
        <v>1.3869</v>
      </c>
      <c r="M51" s="91">
        <v>1.4097</v>
      </c>
      <c r="N51" s="91">
        <v>1.2838000000000001</v>
      </c>
      <c r="O51" s="91">
        <v>1.2907</v>
      </c>
    </row>
    <row r="52" spans="1:15" ht="3.75" customHeight="1" thickBot="1">
      <c r="A52" s="264"/>
      <c r="B52" s="264"/>
      <c r="C52" s="475"/>
      <c r="D52" s="475"/>
      <c r="E52" s="475"/>
      <c r="F52" s="475"/>
      <c r="G52" s="475"/>
      <c r="H52" s="475"/>
      <c r="I52" s="475"/>
      <c r="J52" s="475"/>
      <c r="K52" s="475"/>
      <c r="L52" s="475"/>
      <c r="M52" s="475"/>
      <c r="N52" s="475"/>
      <c r="O52" s="475"/>
    </row>
    <row r="53" spans="1:15" ht="15" customHeight="1" thickTop="1">
      <c r="A53" s="492" t="s">
        <v>603</v>
      </c>
      <c r="B53" s="90" t="s">
        <v>603</v>
      </c>
      <c r="C53" s="844" t="s">
        <v>380</v>
      </c>
      <c r="D53" s="844"/>
      <c r="E53" s="844"/>
      <c r="F53" s="844"/>
      <c r="G53" s="844"/>
      <c r="H53" s="844"/>
      <c r="I53" s="844"/>
      <c r="J53" s="844"/>
      <c r="K53" s="844"/>
      <c r="L53" s="844"/>
      <c r="M53" s="844"/>
      <c r="N53" s="844"/>
      <c r="O53" s="844"/>
    </row>
    <row r="54" spans="1:15" ht="49.5" customHeight="1">
      <c r="A54" s="264"/>
      <c r="B54" s="264"/>
      <c r="C54" s="838" t="s">
        <v>604</v>
      </c>
      <c r="D54" s="838"/>
      <c r="E54" s="838"/>
      <c r="F54" s="838"/>
      <c r="G54" s="838"/>
      <c r="H54" s="838"/>
      <c r="I54" s="838"/>
      <c r="J54" s="838"/>
      <c r="K54" s="838"/>
      <c r="L54" s="838"/>
      <c r="M54" s="838"/>
      <c r="N54" s="838"/>
      <c r="O54" s="838"/>
    </row>
    <row r="55" spans="1:15" ht="51" customHeight="1">
      <c r="A55" s="264"/>
      <c r="B55" s="264"/>
      <c r="C55" s="838" t="s">
        <v>605</v>
      </c>
      <c r="D55" s="838"/>
      <c r="E55" s="838"/>
      <c r="F55" s="838"/>
      <c r="G55" s="838"/>
      <c r="H55" s="838"/>
      <c r="I55" s="838"/>
      <c r="J55" s="838"/>
      <c r="K55" s="838"/>
      <c r="L55" s="838"/>
      <c r="M55" s="838"/>
      <c r="N55" s="838"/>
      <c r="O55" s="838"/>
    </row>
    <row r="56" spans="1:15" ht="15" customHeight="1">
      <c r="A56" s="264"/>
      <c r="B56" s="264"/>
      <c r="C56" s="839" t="s">
        <v>606</v>
      </c>
      <c r="D56" s="839"/>
      <c r="E56" s="839"/>
      <c r="F56" s="839"/>
      <c r="G56" s="839"/>
      <c r="H56" s="839"/>
      <c r="I56" s="839"/>
      <c r="J56" s="839"/>
      <c r="K56" s="839"/>
      <c r="L56" s="839"/>
      <c r="M56" s="839"/>
      <c r="N56" s="839"/>
      <c r="O56" s="839"/>
    </row>
    <row r="57" spans="1:15" ht="15" customHeight="1">
      <c r="A57" s="264"/>
      <c r="B57" s="264"/>
      <c r="C57" s="839" t="s">
        <v>384</v>
      </c>
      <c r="D57" s="839"/>
      <c r="E57" s="839"/>
      <c r="F57" s="839"/>
      <c r="G57" s="839"/>
      <c r="H57" s="839"/>
      <c r="I57" s="839"/>
      <c r="J57" s="839"/>
      <c r="K57" s="839"/>
      <c r="L57" s="839"/>
      <c r="M57" s="839"/>
      <c r="N57" s="839"/>
      <c r="O57" s="839"/>
    </row>
    <row r="58" spans="1:15" ht="24" customHeight="1">
      <c r="A58" s="264"/>
      <c r="B58" s="264"/>
      <c r="C58" s="840" t="s">
        <v>900</v>
      </c>
      <c r="D58" s="840"/>
      <c r="E58" s="840"/>
      <c r="F58" s="840"/>
      <c r="G58" s="840"/>
      <c r="H58" s="840"/>
      <c r="I58" s="840"/>
      <c r="J58" s="840"/>
      <c r="K58" s="840"/>
      <c r="L58" s="840"/>
      <c r="M58" s="840"/>
      <c r="N58" s="840"/>
      <c r="O58" s="840"/>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I22" sqref="I22"/>
    </sheetView>
  </sheetViews>
  <sheetFormatPr baseColWidth="10" defaultColWidth="9.140625" defaultRowHeight="12.75"/>
  <cols>
    <col min="1" max="2" width="9.140625" style="493" hidden="1" customWidth="1"/>
    <col min="3" max="3" width="90.28515625" style="493" customWidth="1"/>
    <col min="4" max="10" width="7.28515625" style="493" bestFit="1" customWidth="1"/>
    <col min="11" max="11" width="7.28515625" style="493" customWidth="1"/>
    <col min="12" max="12" width="7.28515625" style="493" bestFit="1" customWidth="1"/>
    <col min="13" max="13" width="7.28515625" style="493" customWidth="1"/>
    <col min="14" max="14" width="7.28515625" style="493" bestFit="1" customWidth="1"/>
    <col min="15" max="15" width="7.28515625" style="493" customWidth="1"/>
    <col min="16" max="256" width="9.140625" style="493"/>
    <col min="257" max="258" width="0" style="493" hidden="1" customWidth="1"/>
    <col min="259" max="259" width="90.28515625" style="493" customWidth="1"/>
    <col min="260" max="266" width="7.28515625" style="493" bestFit="1" customWidth="1"/>
    <col min="267" max="267" width="7.28515625" style="493" customWidth="1"/>
    <col min="268" max="268" width="7.28515625" style="493" bestFit="1" customWidth="1"/>
    <col min="269" max="269" width="7.28515625" style="493" customWidth="1"/>
    <col min="270" max="270" width="7.28515625" style="493" bestFit="1" customWidth="1"/>
    <col min="271" max="271" width="7.28515625" style="493" customWidth="1"/>
    <col min="272" max="512" width="9.140625" style="493"/>
    <col min="513" max="514" width="0" style="493" hidden="1" customWidth="1"/>
    <col min="515" max="515" width="90.28515625" style="493" customWidth="1"/>
    <col min="516" max="522" width="7.28515625" style="493" bestFit="1" customWidth="1"/>
    <col min="523" max="523" width="7.28515625" style="493" customWidth="1"/>
    <col min="524" max="524" width="7.28515625" style="493" bestFit="1" customWidth="1"/>
    <col min="525" max="525" width="7.28515625" style="493" customWidth="1"/>
    <col min="526" max="526" width="7.28515625" style="493" bestFit="1" customWidth="1"/>
    <col min="527" max="527" width="7.28515625" style="493" customWidth="1"/>
    <col min="528" max="768" width="9.140625" style="493"/>
    <col min="769" max="770" width="0" style="493" hidden="1" customWidth="1"/>
    <col min="771" max="771" width="90.28515625" style="493" customWidth="1"/>
    <col min="772" max="778" width="7.28515625" style="493" bestFit="1" customWidth="1"/>
    <col min="779" max="779" width="7.28515625" style="493" customWidth="1"/>
    <col min="780" max="780" width="7.28515625" style="493" bestFit="1" customWidth="1"/>
    <col min="781" max="781" width="7.28515625" style="493" customWidth="1"/>
    <col min="782" max="782" width="7.28515625" style="493" bestFit="1" customWidth="1"/>
    <col min="783" max="783" width="7.28515625" style="493" customWidth="1"/>
    <col min="784" max="1024" width="9.140625" style="493"/>
    <col min="1025" max="1026" width="0" style="493" hidden="1" customWidth="1"/>
    <col min="1027" max="1027" width="90.28515625" style="493" customWidth="1"/>
    <col min="1028" max="1034" width="7.28515625" style="493" bestFit="1" customWidth="1"/>
    <col min="1035" max="1035" width="7.28515625" style="493" customWidth="1"/>
    <col min="1036" max="1036" width="7.28515625" style="493" bestFit="1" customWidth="1"/>
    <col min="1037" max="1037" width="7.28515625" style="493" customWidth="1"/>
    <col min="1038" max="1038" width="7.28515625" style="493" bestFit="1" customWidth="1"/>
    <col min="1039" max="1039" width="7.28515625" style="493" customWidth="1"/>
    <col min="1040" max="1280" width="9.140625" style="493"/>
    <col min="1281" max="1282" width="0" style="493" hidden="1" customWidth="1"/>
    <col min="1283" max="1283" width="90.28515625" style="493" customWidth="1"/>
    <col min="1284" max="1290" width="7.28515625" style="493" bestFit="1" customWidth="1"/>
    <col min="1291" max="1291" width="7.28515625" style="493" customWidth="1"/>
    <col min="1292" max="1292" width="7.28515625" style="493" bestFit="1" customWidth="1"/>
    <col min="1293" max="1293" width="7.28515625" style="493" customWidth="1"/>
    <col min="1294" max="1294" width="7.28515625" style="493" bestFit="1" customWidth="1"/>
    <col min="1295" max="1295" width="7.28515625" style="493" customWidth="1"/>
    <col min="1296" max="1536" width="9.140625" style="493"/>
    <col min="1537" max="1538" width="0" style="493" hidden="1" customWidth="1"/>
    <col min="1539" max="1539" width="90.28515625" style="493" customWidth="1"/>
    <col min="1540" max="1546" width="7.28515625" style="493" bestFit="1" customWidth="1"/>
    <col min="1547" max="1547" width="7.28515625" style="493" customWidth="1"/>
    <col min="1548" max="1548" width="7.28515625" style="493" bestFit="1" customWidth="1"/>
    <col min="1549" max="1549" width="7.28515625" style="493" customWidth="1"/>
    <col min="1550" max="1550" width="7.28515625" style="493" bestFit="1" customWidth="1"/>
    <col min="1551" max="1551" width="7.28515625" style="493" customWidth="1"/>
    <col min="1552" max="1792" width="9.140625" style="493"/>
    <col min="1793" max="1794" width="0" style="493" hidden="1" customWidth="1"/>
    <col min="1795" max="1795" width="90.28515625" style="493" customWidth="1"/>
    <col min="1796" max="1802" width="7.28515625" style="493" bestFit="1" customWidth="1"/>
    <col min="1803" max="1803" width="7.28515625" style="493" customWidth="1"/>
    <col min="1804" max="1804" width="7.28515625" style="493" bestFit="1" customWidth="1"/>
    <col min="1805" max="1805" width="7.28515625" style="493" customWidth="1"/>
    <col min="1806" max="1806" width="7.28515625" style="493" bestFit="1" customWidth="1"/>
    <col min="1807" max="1807" width="7.28515625" style="493" customWidth="1"/>
    <col min="1808" max="2048" width="9.140625" style="493"/>
    <col min="2049" max="2050" width="0" style="493" hidden="1" customWidth="1"/>
    <col min="2051" max="2051" width="90.28515625" style="493" customWidth="1"/>
    <col min="2052" max="2058" width="7.28515625" style="493" bestFit="1" customWidth="1"/>
    <col min="2059" max="2059" width="7.28515625" style="493" customWidth="1"/>
    <col min="2060" max="2060" width="7.28515625" style="493" bestFit="1" customWidth="1"/>
    <col min="2061" max="2061" width="7.28515625" style="493" customWidth="1"/>
    <col min="2062" max="2062" width="7.28515625" style="493" bestFit="1" customWidth="1"/>
    <col min="2063" max="2063" width="7.28515625" style="493" customWidth="1"/>
    <col min="2064" max="2304" width="9.140625" style="493"/>
    <col min="2305" max="2306" width="0" style="493" hidden="1" customWidth="1"/>
    <col min="2307" max="2307" width="90.28515625" style="493" customWidth="1"/>
    <col min="2308" max="2314" width="7.28515625" style="493" bestFit="1" customWidth="1"/>
    <col min="2315" max="2315" width="7.28515625" style="493" customWidth="1"/>
    <col min="2316" max="2316" width="7.28515625" style="493" bestFit="1" customWidth="1"/>
    <col min="2317" max="2317" width="7.28515625" style="493" customWidth="1"/>
    <col min="2318" max="2318" width="7.28515625" style="493" bestFit="1" customWidth="1"/>
    <col min="2319" max="2319" width="7.28515625" style="493" customWidth="1"/>
    <col min="2320" max="2560" width="9.140625" style="493"/>
    <col min="2561" max="2562" width="0" style="493" hidden="1" customWidth="1"/>
    <col min="2563" max="2563" width="90.28515625" style="493" customWidth="1"/>
    <col min="2564" max="2570" width="7.28515625" style="493" bestFit="1" customWidth="1"/>
    <col min="2571" max="2571" width="7.28515625" style="493" customWidth="1"/>
    <col min="2572" max="2572" width="7.28515625" style="493" bestFit="1" customWidth="1"/>
    <col min="2573" max="2573" width="7.28515625" style="493" customWidth="1"/>
    <col min="2574" max="2574" width="7.28515625" style="493" bestFit="1" customWidth="1"/>
    <col min="2575" max="2575" width="7.28515625" style="493" customWidth="1"/>
    <col min="2576" max="2816" width="9.140625" style="493"/>
    <col min="2817" max="2818" width="0" style="493" hidden="1" customWidth="1"/>
    <col min="2819" max="2819" width="90.28515625" style="493" customWidth="1"/>
    <col min="2820" max="2826" width="7.28515625" style="493" bestFit="1" customWidth="1"/>
    <col min="2827" max="2827" width="7.28515625" style="493" customWidth="1"/>
    <col min="2828" max="2828" width="7.28515625" style="493" bestFit="1" customWidth="1"/>
    <col min="2829" max="2829" width="7.28515625" style="493" customWidth="1"/>
    <col min="2830" max="2830" width="7.28515625" style="493" bestFit="1" customWidth="1"/>
    <col min="2831" max="2831" width="7.28515625" style="493" customWidth="1"/>
    <col min="2832" max="3072" width="9.140625" style="493"/>
    <col min="3073" max="3074" width="0" style="493" hidden="1" customWidth="1"/>
    <col min="3075" max="3075" width="90.28515625" style="493" customWidth="1"/>
    <col min="3076" max="3082" width="7.28515625" style="493" bestFit="1" customWidth="1"/>
    <col min="3083" max="3083" width="7.28515625" style="493" customWidth="1"/>
    <col min="3084" max="3084" width="7.28515625" style="493" bestFit="1" customWidth="1"/>
    <col min="3085" max="3085" width="7.28515625" style="493" customWidth="1"/>
    <col min="3086" max="3086" width="7.28515625" style="493" bestFit="1" customWidth="1"/>
    <col min="3087" max="3087" width="7.28515625" style="493" customWidth="1"/>
    <col min="3088" max="3328" width="9.140625" style="493"/>
    <col min="3329" max="3330" width="0" style="493" hidden="1" customWidth="1"/>
    <col min="3331" max="3331" width="90.28515625" style="493" customWidth="1"/>
    <col min="3332" max="3338" width="7.28515625" style="493" bestFit="1" customWidth="1"/>
    <col min="3339" max="3339" width="7.28515625" style="493" customWidth="1"/>
    <col min="3340" max="3340" width="7.28515625" style="493" bestFit="1" customWidth="1"/>
    <col min="3341" max="3341" width="7.28515625" style="493" customWidth="1"/>
    <col min="3342" max="3342" width="7.28515625" style="493" bestFit="1" customWidth="1"/>
    <col min="3343" max="3343" width="7.28515625" style="493" customWidth="1"/>
    <col min="3344" max="3584" width="9.140625" style="493"/>
    <col min="3585" max="3586" width="0" style="493" hidden="1" customWidth="1"/>
    <col min="3587" max="3587" width="90.28515625" style="493" customWidth="1"/>
    <col min="3588" max="3594" width="7.28515625" style="493" bestFit="1" customWidth="1"/>
    <col min="3595" max="3595" width="7.28515625" style="493" customWidth="1"/>
    <col min="3596" max="3596" width="7.28515625" style="493" bestFit="1" customWidth="1"/>
    <col min="3597" max="3597" width="7.28515625" style="493" customWidth="1"/>
    <col min="3598" max="3598" width="7.28515625" style="493" bestFit="1" customWidth="1"/>
    <col min="3599" max="3599" width="7.28515625" style="493" customWidth="1"/>
    <col min="3600" max="3840" width="9.140625" style="493"/>
    <col min="3841" max="3842" width="0" style="493" hidden="1" customWidth="1"/>
    <col min="3843" max="3843" width="90.28515625" style="493" customWidth="1"/>
    <col min="3844" max="3850" width="7.28515625" style="493" bestFit="1" customWidth="1"/>
    <col min="3851" max="3851" width="7.28515625" style="493" customWidth="1"/>
    <col min="3852" max="3852" width="7.28515625" style="493" bestFit="1" customWidth="1"/>
    <col min="3853" max="3853" width="7.28515625" style="493" customWidth="1"/>
    <col min="3854" max="3854" width="7.28515625" style="493" bestFit="1" customWidth="1"/>
    <col min="3855" max="3855" width="7.28515625" style="493" customWidth="1"/>
    <col min="3856" max="4096" width="9.140625" style="493"/>
    <col min="4097" max="4098" width="0" style="493" hidden="1" customWidth="1"/>
    <col min="4099" max="4099" width="90.28515625" style="493" customWidth="1"/>
    <col min="4100" max="4106" width="7.28515625" style="493" bestFit="1" customWidth="1"/>
    <col min="4107" max="4107" width="7.28515625" style="493" customWidth="1"/>
    <col min="4108" max="4108" width="7.28515625" style="493" bestFit="1" customWidth="1"/>
    <col min="4109" max="4109" width="7.28515625" style="493" customWidth="1"/>
    <col min="4110" max="4110" width="7.28515625" style="493" bestFit="1" customWidth="1"/>
    <col min="4111" max="4111" width="7.28515625" style="493" customWidth="1"/>
    <col min="4112" max="4352" width="9.140625" style="493"/>
    <col min="4353" max="4354" width="0" style="493" hidden="1" customWidth="1"/>
    <col min="4355" max="4355" width="90.28515625" style="493" customWidth="1"/>
    <col min="4356" max="4362" width="7.28515625" style="493" bestFit="1" customWidth="1"/>
    <col min="4363" max="4363" width="7.28515625" style="493" customWidth="1"/>
    <col min="4364" max="4364" width="7.28515625" style="493" bestFit="1" customWidth="1"/>
    <col min="4365" max="4365" width="7.28515625" style="493" customWidth="1"/>
    <col min="4366" max="4366" width="7.28515625" style="493" bestFit="1" customWidth="1"/>
    <col min="4367" max="4367" width="7.28515625" style="493" customWidth="1"/>
    <col min="4368" max="4608" width="9.140625" style="493"/>
    <col min="4609" max="4610" width="0" style="493" hidden="1" customWidth="1"/>
    <col min="4611" max="4611" width="90.28515625" style="493" customWidth="1"/>
    <col min="4612" max="4618" width="7.28515625" style="493" bestFit="1" customWidth="1"/>
    <col min="4619" max="4619" width="7.28515625" style="493" customWidth="1"/>
    <col min="4620" max="4620" width="7.28515625" style="493" bestFit="1" customWidth="1"/>
    <col min="4621" max="4621" width="7.28515625" style="493" customWidth="1"/>
    <col min="4622" max="4622" width="7.28515625" style="493" bestFit="1" customWidth="1"/>
    <col min="4623" max="4623" width="7.28515625" style="493" customWidth="1"/>
    <col min="4624" max="4864" width="9.140625" style="493"/>
    <col min="4865" max="4866" width="0" style="493" hidden="1" customWidth="1"/>
    <col min="4867" max="4867" width="90.28515625" style="493" customWidth="1"/>
    <col min="4868" max="4874" width="7.28515625" style="493" bestFit="1" customWidth="1"/>
    <col min="4875" max="4875" width="7.28515625" style="493" customWidth="1"/>
    <col min="4876" max="4876" width="7.28515625" style="493" bestFit="1" customWidth="1"/>
    <col min="4877" max="4877" width="7.28515625" style="493" customWidth="1"/>
    <col min="4878" max="4878" width="7.28515625" style="493" bestFit="1" customWidth="1"/>
    <col min="4879" max="4879" width="7.28515625" style="493" customWidth="1"/>
    <col min="4880" max="5120" width="9.140625" style="493"/>
    <col min="5121" max="5122" width="0" style="493" hidden="1" customWidth="1"/>
    <col min="5123" max="5123" width="90.28515625" style="493" customWidth="1"/>
    <col min="5124" max="5130" width="7.28515625" style="493" bestFit="1" customWidth="1"/>
    <col min="5131" max="5131" width="7.28515625" style="493" customWidth="1"/>
    <col min="5132" max="5132" width="7.28515625" style="493" bestFit="1" customWidth="1"/>
    <col min="5133" max="5133" width="7.28515625" style="493" customWidth="1"/>
    <col min="5134" max="5134" width="7.28515625" style="493" bestFit="1" customWidth="1"/>
    <col min="5135" max="5135" width="7.28515625" style="493" customWidth="1"/>
    <col min="5136" max="5376" width="9.140625" style="493"/>
    <col min="5377" max="5378" width="0" style="493" hidden="1" customWidth="1"/>
    <col min="5379" max="5379" width="90.28515625" style="493" customWidth="1"/>
    <col min="5380" max="5386" width="7.28515625" style="493" bestFit="1" customWidth="1"/>
    <col min="5387" max="5387" width="7.28515625" style="493" customWidth="1"/>
    <col min="5388" max="5388" width="7.28515625" style="493" bestFit="1" customWidth="1"/>
    <col min="5389" max="5389" width="7.28515625" style="493" customWidth="1"/>
    <col min="5390" max="5390" width="7.28515625" style="493" bestFit="1" customWidth="1"/>
    <col min="5391" max="5391" width="7.28515625" style="493" customWidth="1"/>
    <col min="5392" max="5632" width="9.140625" style="493"/>
    <col min="5633" max="5634" width="0" style="493" hidden="1" customWidth="1"/>
    <col min="5635" max="5635" width="90.28515625" style="493" customWidth="1"/>
    <col min="5636" max="5642" width="7.28515625" style="493" bestFit="1" customWidth="1"/>
    <col min="5643" max="5643" width="7.28515625" style="493" customWidth="1"/>
    <col min="5644" max="5644" width="7.28515625" style="493" bestFit="1" customWidth="1"/>
    <col min="5645" max="5645" width="7.28515625" style="493" customWidth="1"/>
    <col min="5646" max="5646" width="7.28515625" style="493" bestFit="1" customWidth="1"/>
    <col min="5647" max="5647" width="7.28515625" style="493" customWidth="1"/>
    <col min="5648" max="5888" width="9.140625" style="493"/>
    <col min="5889" max="5890" width="0" style="493" hidden="1" customWidth="1"/>
    <col min="5891" max="5891" width="90.28515625" style="493" customWidth="1"/>
    <col min="5892" max="5898" width="7.28515625" style="493" bestFit="1" customWidth="1"/>
    <col min="5899" max="5899" width="7.28515625" style="493" customWidth="1"/>
    <col min="5900" max="5900" width="7.28515625" style="493" bestFit="1" customWidth="1"/>
    <col min="5901" max="5901" width="7.28515625" style="493" customWidth="1"/>
    <col min="5902" max="5902" width="7.28515625" style="493" bestFit="1" customWidth="1"/>
    <col min="5903" max="5903" width="7.28515625" style="493" customWidth="1"/>
    <col min="5904" max="6144" width="9.140625" style="493"/>
    <col min="6145" max="6146" width="0" style="493" hidden="1" customWidth="1"/>
    <col min="6147" max="6147" width="90.28515625" style="493" customWidth="1"/>
    <col min="6148" max="6154" width="7.28515625" style="493" bestFit="1" customWidth="1"/>
    <col min="6155" max="6155" width="7.28515625" style="493" customWidth="1"/>
    <col min="6156" max="6156" width="7.28515625" style="493" bestFit="1" customWidth="1"/>
    <col min="6157" max="6157" width="7.28515625" style="493" customWidth="1"/>
    <col min="6158" max="6158" width="7.28515625" style="493" bestFit="1" customWidth="1"/>
    <col min="6159" max="6159" width="7.28515625" style="493" customWidth="1"/>
    <col min="6160" max="6400" width="9.140625" style="493"/>
    <col min="6401" max="6402" width="0" style="493" hidden="1" customWidth="1"/>
    <col min="6403" max="6403" width="90.28515625" style="493" customWidth="1"/>
    <col min="6404" max="6410" width="7.28515625" style="493" bestFit="1" customWidth="1"/>
    <col min="6411" max="6411" width="7.28515625" style="493" customWidth="1"/>
    <col min="6412" max="6412" width="7.28515625" style="493" bestFit="1" customWidth="1"/>
    <col min="6413" max="6413" width="7.28515625" style="493" customWidth="1"/>
    <col min="6414" max="6414" width="7.28515625" style="493" bestFit="1" customWidth="1"/>
    <col min="6415" max="6415" width="7.28515625" style="493" customWidth="1"/>
    <col min="6416" max="6656" width="9.140625" style="493"/>
    <col min="6657" max="6658" width="0" style="493" hidden="1" customWidth="1"/>
    <col min="6659" max="6659" width="90.28515625" style="493" customWidth="1"/>
    <col min="6660" max="6666" width="7.28515625" style="493" bestFit="1" customWidth="1"/>
    <col min="6667" max="6667" width="7.28515625" style="493" customWidth="1"/>
    <col min="6668" max="6668" width="7.28515625" style="493" bestFit="1" customWidth="1"/>
    <col min="6669" max="6669" width="7.28515625" style="493" customWidth="1"/>
    <col min="6670" max="6670" width="7.28515625" style="493" bestFit="1" customWidth="1"/>
    <col min="6671" max="6671" width="7.28515625" style="493" customWidth="1"/>
    <col min="6672" max="6912" width="9.140625" style="493"/>
    <col min="6913" max="6914" width="0" style="493" hidden="1" customWidth="1"/>
    <col min="6915" max="6915" width="90.28515625" style="493" customWidth="1"/>
    <col min="6916" max="6922" width="7.28515625" style="493" bestFit="1" customWidth="1"/>
    <col min="6923" max="6923" width="7.28515625" style="493" customWidth="1"/>
    <col min="6924" max="6924" width="7.28515625" style="493" bestFit="1" customWidth="1"/>
    <col min="6925" max="6925" width="7.28515625" style="493" customWidth="1"/>
    <col min="6926" max="6926" width="7.28515625" style="493" bestFit="1" customWidth="1"/>
    <col min="6927" max="6927" width="7.28515625" style="493" customWidth="1"/>
    <col min="6928" max="7168" width="9.140625" style="493"/>
    <col min="7169" max="7170" width="0" style="493" hidden="1" customWidth="1"/>
    <col min="7171" max="7171" width="90.28515625" style="493" customWidth="1"/>
    <col min="7172" max="7178" width="7.28515625" style="493" bestFit="1" customWidth="1"/>
    <col min="7179" max="7179" width="7.28515625" style="493" customWidth="1"/>
    <col min="7180" max="7180" width="7.28515625" style="493" bestFit="1" customWidth="1"/>
    <col min="7181" max="7181" width="7.28515625" style="493" customWidth="1"/>
    <col min="7182" max="7182" width="7.28515625" style="493" bestFit="1" customWidth="1"/>
    <col min="7183" max="7183" width="7.28515625" style="493" customWidth="1"/>
    <col min="7184" max="7424" width="9.140625" style="493"/>
    <col min="7425" max="7426" width="0" style="493" hidden="1" customWidth="1"/>
    <col min="7427" max="7427" width="90.28515625" style="493" customWidth="1"/>
    <col min="7428" max="7434" width="7.28515625" style="493" bestFit="1" customWidth="1"/>
    <col min="7435" max="7435" width="7.28515625" style="493" customWidth="1"/>
    <col min="7436" max="7436" width="7.28515625" style="493" bestFit="1" customWidth="1"/>
    <col min="7437" max="7437" width="7.28515625" style="493" customWidth="1"/>
    <col min="7438" max="7438" width="7.28515625" style="493" bestFit="1" customWidth="1"/>
    <col min="7439" max="7439" width="7.28515625" style="493" customWidth="1"/>
    <col min="7440" max="7680" width="9.140625" style="493"/>
    <col min="7681" max="7682" width="0" style="493" hidden="1" customWidth="1"/>
    <col min="7683" max="7683" width="90.28515625" style="493" customWidth="1"/>
    <col min="7684" max="7690" width="7.28515625" style="493" bestFit="1" customWidth="1"/>
    <col min="7691" max="7691" width="7.28515625" style="493" customWidth="1"/>
    <col min="7692" max="7692" width="7.28515625" style="493" bestFit="1" customWidth="1"/>
    <col min="7693" max="7693" width="7.28515625" style="493" customWidth="1"/>
    <col min="7694" max="7694" width="7.28515625" style="493" bestFit="1" customWidth="1"/>
    <col min="7695" max="7695" width="7.28515625" style="493" customWidth="1"/>
    <col min="7696" max="7936" width="9.140625" style="493"/>
    <col min="7937" max="7938" width="0" style="493" hidden="1" customWidth="1"/>
    <col min="7939" max="7939" width="90.28515625" style="493" customWidth="1"/>
    <col min="7940" max="7946" width="7.28515625" style="493" bestFit="1" customWidth="1"/>
    <col min="7947" max="7947" width="7.28515625" style="493" customWidth="1"/>
    <col min="7948" max="7948" width="7.28515625" style="493" bestFit="1" customWidth="1"/>
    <col min="7949" max="7949" width="7.28515625" style="493" customWidth="1"/>
    <col min="7950" max="7950" width="7.28515625" style="493" bestFit="1" customWidth="1"/>
    <col min="7951" max="7951" width="7.28515625" style="493" customWidth="1"/>
    <col min="7952" max="8192" width="9.140625" style="493"/>
    <col min="8193" max="8194" width="0" style="493" hidden="1" customWidth="1"/>
    <col min="8195" max="8195" width="90.28515625" style="493" customWidth="1"/>
    <col min="8196" max="8202" width="7.28515625" style="493" bestFit="1" customWidth="1"/>
    <col min="8203" max="8203" width="7.28515625" style="493" customWidth="1"/>
    <col min="8204" max="8204" width="7.28515625" style="493" bestFit="1" customWidth="1"/>
    <col min="8205" max="8205" width="7.28515625" style="493" customWidth="1"/>
    <col min="8206" max="8206" width="7.28515625" style="493" bestFit="1" customWidth="1"/>
    <col min="8207" max="8207" width="7.28515625" style="493" customWidth="1"/>
    <col min="8208" max="8448" width="9.140625" style="493"/>
    <col min="8449" max="8450" width="0" style="493" hidden="1" customWidth="1"/>
    <col min="8451" max="8451" width="90.28515625" style="493" customWidth="1"/>
    <col min="8452" max="8458" width="7.28515625" style="493" bestFit="1" customWidth="1"/>
    <col min="8459" max="8459" width="7.28515625" style="493" customWidth="1"/>
    <col min="8460" max="8460" width="7.28515625" style="493" bestFit="1" customWidth="1"/>
    <col min="8461" max="8461" width="7.28515625" style="493" customWidth="1"/>
    <col min="8462" max="8462" width="7.28515625" style="493" bestFit="1" customWidth="1"/>
    <col min="8463" max="8463" width="7.28515625" style="493" customWidth="1"/>
    <col min="8464" max="8704" width="9.140625" style="493"/>
    <col min="8705" max="8706" width="0" style="493" hidden="1" customWidth="1"/>
    <col min="8707" max="8707" width="90.28515625" style="493" customWidth="1"/>
    <col min="8708" max="8714" width="7.28515625" style="493" bestFit="1" customWidth="1"/>
    <col min="8715" max="8715" width="7.28515625" style="493" customWidth="1"/>
    <col min="8716" max="8716" width="7.28515625" style="493" bestFit="1" customWidth="1"/>
    <col min="8717" max="8717" width="7.28515625" style="493" customWidth="1"/>
    <col min="8718" max="8718" width="7.28515625" style="493" bestFit="1" customWidth="1"/>
    <col min="8719" max="8719" width="7.28515625" style="493" customWidth="1"/>
    <col min="8720" max="8960" width="9.140625" style="493"/>
    <col min="8961" max="8962" width="0" style="493" hidden="1" customWidth="1"/>
    <col min="8963" max="8963" width="90.28515625" style="493" customWidth="1"/>
    <col min="8964" max="8970" width="7.28515625" style="493" bestFit="1" customWidth="1"/>
    <col min="8971" max="8971" width="7.28515625" style="493" customWidth="1"/>
    <col min="8972" max="8972" width="7.28515625" style="493" bestFit="1" customWidth="1"/>
    <col min="8973" max="8973" width="7.28515625" style="493" customWidth="1"/>
    <col min="8974" max="8974" width="7.28515625" style="493" bestFit="1" customWidth="1"/>
    <col min="8975" max="8975" width="7.28515625" style="493" customWidth="1"/>
    <col min="8976" max="9216" width="9.140625" style="493"/>
    <col min="9217" max="9218" width="0" style="493" hidden="1" customWidth="1"/>
    <col min="9219" max="9219" width="90.28515625" style="493" customWidth="1"/>
    <col min="9220" max="9226" width="7.28515625" style="493" bestFit="1" customWidth="1"/>
    <col min="9227" max="9227" width="7.28515625" style="493" customWidth="1"/>
    <col min="9228" max="9228" width="7.28515625" style="493" bestFit="1" customWidth="1"/>
    <col min="9229" max="9229" width="7.28515625" style="493" customWidth="1"/>
    <col min="9230" max="9230" width="7.28515625" style="493" bestFit="1" customWidth="1"/>
    <col min="9231" max="9231" width="7.28515625" style="493" customWidth="1"/>
    <col min="9232" max="9472" width="9.140625" style="493"/>
    <col min="9473" max="9474" width="0" style="493" hidden="1" customWidth="1"/>
    <col min="9475" max="9475" width="90.28515625" style="493" customWidth="1"/>
    <col min="9476" max="9482" width="7.28515625" style="493" bestFit="1" customWidth="1"/>
    <col min="9483" max="9483" width="7.28515625" style="493" customWidth="1"/>
    <col min="9484" max="9484" width="7.28515625" style="493" bestFit="1" customWidth="1"/>
    <col min="9485" max="9485" width="7.28515625" style="493" customWidth="1"/>
    <col min="9486" max="9486" width="7.28515625" style="493" bestFit="1" customWidth="1"/>
    <col min="9487" max="9487" width="7.28515625" style="493" customWidth="1"/>
    <col min="9488" max="9728" width="9.140625" style="493"/>
    <col min="9729" max="9730" width="0" style="493" hidden="1" customWidth="1"/>
    <col min="9731" max="9731" width="90.28515625" style="493" customWidth="1"/>
    <col min="9732" max="9738" width="7.28515625" style="493" bestFit="1" customWidth="1"/>
    <col min="9739" max="9739" width="7.28515625" style="493" customWidth="1"/>
    <col min="9740" max="9740" width="7.28515625" style="493" bestFit="1" customWidth="1"/>
    <col min="9741" max="9741" width="7.28515625" style="493" customWidth="1"/>
    <col min="9742" max="9742" width="7.28515625" style="493" bestFit="1" customWidth="1"/>
    <col min="9743" max="9743" width="7.28515625" style="493" customWidth="1"/>
    <col min="9744" max="9984" width="9.140625" style="493"/>
    <col min="9985" max="9986" width="0" style="493" hidden="1" customWidth="1"/>
    <col min="9987" max="9987" width="90.28515625" style="493" customWidth="1"/>
    <col min="9988" max="9994" width="7.28515625" style="493" bestFit="1" customWidth="1"/>
    <col min="9995" max="9995" width="7.28515625" style="493" customWidth="1"/>
    <col min="9996" max="9996" width="7.28515625" style="493" bestFit="1" customWidth="1"/>
    <col min="9997" max="9997" width="7.28515625" style="493" customWidth="1"/>
    <col min="9998" max="9998" width="7.28515625" style="493" bestFit="1" customWidth="1"/>
    <col min="9999" max="9999" width="7.28515625" style="493" customWidth="1"/>
    <col min="10000" max="10240" width="9.140625" style="493"/>
    <col min="10241" max="10242" width="0" style="493" hidden="1" customWidth="1"/>
    <col min="10243" max="10243" width="90.28515625" style="493" customWidth="1"/>
    <col min="10244" max="10250" width="7.28515625" style="493" bestFit="1" customWidth="1"/>
    <col min="10251" max="10251" width="7.28515625" style="493" customWidth="1"/>
    <col min="10252" max="10252" width="7.28515625" style="493" bestFit="1" customWidth="1"/>
    <col min="10253" max="10253" width="7.28515625" style="493" customWidth="1"/>
    <col min="10254" max="10254" width="7.28515625" style="493" bestFit="1" customWidth="1"/>
    <col min="10255" max="10255" width="7.28515625" style="493" customWidth="1"/>
    <col min="10256" max="10496" width="9.140625" style="493"/>
    <col min="10497" max="10498" width="0" style="493" hidden="1" customWidth="1"/>
    <col min="10499" max="10499" width="90.28515625" style="493" customWidth="1"/>
    <col min="10500" max="10506" width="7.28515625" style="493" bestFit="1" customWidth="1"/>
    <col min="10507" max="10507" width="7.28515625" style="493" customWidth="1"/>
    <col min="10508" max="10508" width="7.28515625" style="493" bestFit="1" customWidth="1"/>
    <col min="10509" max="10509" width="7.28515625" style="493" customWidth="1"/>
    <col min="10510" max="10510" width="7.28515625" style="493" bestFit="1" customWidth="1"/>
    <col min="10511" max="10511" width="7.28515625" style="493" customWidth="1"/>
    <col min="10512" max="10752" width="9.140625" style="493"/>
    <col min="10753" max="10754" width="0" style="493" hidden="1" customWidth="1"/>
    <col min="10755" max="10755" width="90.28515625" style="493" customWidth="1"/>
    <col min="10756" max="10762" width="7.28515625" style="493" bestFit="1" customWidth="1"/>
    <col min="10763" max="10763" width="7.28515625" style="493" customWidth="1"/>
    <col min="10764" max="10764" width="7.28515625" style="493" bestFit="1" customWidth="1"/>
    <col min="10765" max="10765" width="7.28515625" style="493" customWidth="1"/>
    <col min="10766" max="10766" width="7.28515625" style="493" bestFit="1" customWidth="1"/>
    <col min="10767" max="10767" width="7.28515625" style="493" customWidth="1"/>
    <col min="10768" max="11008" width="9.140625" style="493"/>
    <col min="11009" max="11010" width="0" style="493" hidden="1" customWidth="1"/>
    <col min="11011" max="11011" width="90.28515625" style="493" customWidth="1"/>
    <col min="11012" max="11018" width="7.28515625" style="493" bestFit="1" customWidth="1"/>
    <col min="11019" max="11019" width="7.28515625" style="493" customWidth="1"/>
    <col min="11020" max="11020" width="7.28515625" style="493" bestFit="1" customWidth="1"/>
    <col min="11021" max="11021" width="7.28515625" style="493" customWidth="1"/>
    <col min="11022" max="11022" width="7.28515625" style="493" bestFit="1" customWidth="1"/>
    <col min="11023" max="11023" width="7.28515625" style="493" customWidth="1"/>
    <col min="11024" max="11264" width="9.140625" style="493"/>
    <col min="11265" max="11266" width="0" style="493" hidden="1" customWidth="1"/>
    <col min="11267" max="11267" width="90.28515625" style="493" customWidth="1"/>
    <col min="11268" max="11274" width="7.28515625" style="493" bestFit="1" customWidth="1"/>
    <col min="11275" max="11275" width="7.28515625" style="493" customWidth="1"/>
    <col min="11276" max="11276" width="7.28515625" style="493" bestFit="1" customWidth="1"/>
    <col min="11277" max="11277" width="7.28515625" style="493" customWidth="1"/>
    <col min="11278" max="11278" width="7.28515625" style="493" bestFit="1" customWidth="1"/>
    <col min="11279" max="11279" width="7.28515625" style="493" customWidth="1"/>
    <col min="11280" max="11520" width="9.140625" style="493"/>
    <col min="11521" max="11522" width="0" style="493" hidden="1" customWidth="1"/>
    <col min="11523" max="11523" width="90.28515625" style="493" customWidth="1"/>
    <col min="11524" max="11530" width="7.28515625" style="493" bestFit="1" customWidth="1"/>
    <col min="11531" max="11531" width="7.28515625" style="493" customWidth="1"/>
    <col min="11532" max="11532" width="7.28515625" style="493" bestFit="1" customWidth="1"/>
    <col min="11533" max="11533" width="7.28515625" style="493" customWidth="1"/>
    <col min="11534" max="11534" width="7.28515625" style="493" bestFit="1" customWidth="1"/>
    <col min="11535" max="11535" width="7.28515625" style="493" customWidth="1"/>
    <col min="11536" max="11776" width="9.140625" style="493"/>
    <col min="11777" max="11778" width="0" style="493" hidden="1" customWidth="1"/>
    <col min="11779" max="11779" width="90.28515625" style="493" customWidth="1"/>
    <col min="11780" max="11786" width="7.28515625" style="493" bestFit="1" customWidth="1"/>
    <col min="11787" max="11787" width="7.28515625" style="493" customWidth="1"/>
    <col min="11788" max="11788" width="7.28515625" style="493" bestFit="1" customWidth="1"/>
    <col min="11789" max="11789" width="7.28515625" style="493" customWidth="1"/>
    <col min="11790" max="11790" width="7.28515625" style="493" bestFit="1" customWidth="1"/>
    <col min="11791" max="11791" width="7.28515625" style="493" customWidth="1"/>
    <col min="11792" max="12032" width="9.140625" style="493"/>
    <col min="12033" max="12034" width="0" style="493" hidden="1" customWidth="1"/>
    <col min="12035" max="12035" width="90.28515625" style="493" customWidth="1"/>
    <col min="12036" max="12042" width="7.28515625" style="493" bestFit="1" customWidth="1"/>
    <col min="12043" max="12043" width="7.28515625" style="493" customWidth="1"/>
    <col min="12044" max="12044" width="7.28515625" style="493" bestFit="1" customWidth="1"/>
    <col min="12045" max="12045" width="7.28515625" style="493" customWidth="1"/>
    <col min="12046" max="12046" width="7.28515625" style="493" bestFit="1" customWidth="1"/>
    <col min="12047" max="12047" width="7.28515625" style="493" customWidth="1"/>
    <col min="12048" max="12288" width="9.140625" style="493"/>
    <col min="12289" max="12290" width="0" style="493" hidden="1" customWidth="1"/>
    <col min="12291" max="12291" width="90.28515625" style="493" customWidth="1"/>
    <col min="12292" max="12298" width="7.28515625" style="493" bestFit="1" customWidth="1"/>
    <col min="12299" max="12299" width="7.28515625" style="493" customWidth="1"/>
    <col min="12300" max="12300" width="7.28515625" style="493" bestFit="1" customWidth="1"/>
    <col min="12301" max="12301" width="7.28515625" style="493" customWidth="1"/>
    <col min="12302" max="12302" width="7.28515625" style="493" bestFit="1" customWidth="1"/>
    <col min="12303" max="12303" width="7.28515625" style="493" customWidth="1"/>
    <col min="12304" max="12544" width="9.140625" style="493"/>
    <col min="12545" max="12546" width="0" style="493" hidden="1" customWidth="1"/>
    <col min="12547" max="12547" width="90.28515625" style="493" customWidth="1"/>
    <col min="12548" max="12554" width="7.28515625" style="493" bestFit="1" customWidth="1"/>
    <col min="12555" max="12555" width="7.28515625" style="493" customWidth="1"/>
    <col min="12556" max="12556" width="7.28515625" style="493" bestFit="1" customWidth="1"/>
    <col min="12557" max="12557" width="7.28515625" style="493" customWidth="1"/>
    <col min="12558" max="12558" width="7.28515625" style="493" bestFit="1" customWidth="1"/>
    <col min="12559" max="12559" width="7.28515625" style="493" customWidth="1"/>
    <col min="12560" max="12800" width="9.140625" style="493"/>
    <col min="12801" max="12802" width="0" style="493" hidden="1" customWidth="1"/>
    <col min="12803" max="12803" width="90.28515625" style="493" customWidth="1"/>
    <col min="12804" max="12810" width="7.28515625" style="493" bestFit="1" customWidth="1"/>
    <col min="12811" max="12811" width="7.28515625" style="493" customWidth="1"/>
    <col min="12812" max="12812" width="7.28515625" style="493" bestFit="1" customWidth="1"/>
    <col min="12813" max="12813" width="7.28515625" style="493" customWidth="1"/>
    <col min="12814" max="12814" width="7.28515625" style="493" bestFit="1" customWidth="1"/>
    <col min="12815" max="12815" width="7.28515625" style="493" customWidth="1"/>
    <col min="12816" max="13056" width="9.140625" style="493"/>
    <col min="13057" max="13058" width="0" style="493" hidden="1" customWidth="1"/>
    <col min="13059" max="13059" width="90.28515625" style="493" customWidth="1"/>
    <col min="13060" max="13066" width="7.28515625" style="493" bestFit="1" customWidth="1"/>
    <col min="13067" max="13067" width="7.28515625" style="493" customWidth="1"/>
    <col min="13068" max="13068" width="7.28515625" style="493" bestFit="1" customWidth="1"/>
    <col min="13069" max="13069" width="7.28515625" style="493" customWidth="1"/>
    <col min="13070" max="13070" width="7.28515625" style="493" bestFit="1" customWidth="1"/>
    <col min="13071" max="13071" width="7.28515625" style="493" customWidth="1"/>
    <col min="13072" max="13312" width="9.140625" style="493"/>
    <col min="13313" max="13314" width="0" style="493" hidden="1" customWidth="1"/>
    <col min="13315" max="13315" width="90.28515625" style="493" customWidth="1"/>
    <col min="13316" max="13322" width="7.28515625" style="493" bestFit="1" customWidth="1"/>
    <col min="13323" max="13323" width="7.28515625" style="493" customWidth="1"/>
    <col min="13324" max="13324" width="7.28515625" style="493" bestFit="1" customWidth="1"/>
    <col min="13325" max="13325" width="7.28515625" style="493" customWidth="1"/>
    <col min="13326" max="13326" width="7.28515625" style="493" bestFit="1" customWidth="1"/>
    <col min="13327" max="13327" width="7.28515625" style="493" customWidth="1"/>
    <col min="13328" max="13568" width="9.140625" style="493"/>
    <col min="13569" max="13570" width="0" style="493" hidden="1" customWidth="1"/>
    <col min="13571" max="13571" width="90.28515625" style="493" customWidth="1"/>
    <col min="13572" max="13578" width="7.28515625" style="493" bestFit="1" customWidth="1"/>
    <col min="13579" max="13579" width="7.28515625" style="493" customWidth="1"/>
    <col min="13580" max="13580" width="7.28515625" style="493" bestFit="1" customWidth="1"/>
    <col min="13581" max="13581" width="7.28515625" style="493" customWidth="1"/>
    <col min="13582" max="13582" width="7.28515625" style="493" bestFit="1" customWidth="1"/>
    <col min="13583" max="13583" width="7.28515625" style="493" customWidth="1"/>
    <col min="13584" max="13824" width="9.140625" style="493"/>
    <col min="13825" max="13826" width="0" style="493" hidden="1" customWidth="1"/>
    <col min="13827" max="13827" width="90.28515625" style="493" customWidth="1"/>
    <col min="13828" max="13834" width="7.28515625" style="493" bestFit="1" customWidth="1"/>
    <col min="13835" max="13835" width="7.28515625" style="493" customWidth="1"/>
    <col min="13836" max="13836" width="7.28515625" style="493" bestFit="1" customWidth="1"/>
    <col min="13837" max="13837" width="7.28515625" style="493" customWidth="1"/>
    <col min="13838" max="13838" width="7.28515625" style="493" bestFit="1" customWidth="1"/>
    <col min="13839" max="13839" width="7.28515625" style="493" customWidth="1"/>
    <col min="13840" max="14080" width="9.140625" style="493"/>
    <col min="14081" max="14082" width="0" style="493" hidden="1" customWidth="1"/>
    <col min="14083" max="14083" width="90.28515625" style="493" customWidth="1"/>
    <col min="14084" max="14090" width="7.28515625" style="493" bestFit="1" customWidth="1"/>
    <col min="14091" max="14091" width="7.28515625" style="493" customWidth="1"/>
    <col min="14092" max="14092" width="7.28515625" style="493" bestFit="1" customWidth="1"/>
    <col min="14093" max="14093" width="7.28515625" style="493" customWidth="1"/>
    <col min="14094" max="14094" width="7.28515625" style="493" bestFit="1" customWidth="1"/>
    <col min="14095" max="14095" width="7.28515625" style="493" customWidth="1"/>
    <col min="14096" max="14336" width="9.140625" style="493"/>
    <col min="14337" max="14338" width="0" style="493" hidden="1" customWidth="1"/>
    <col min="14339" max="14339" width="90.28515625" style="493" customWidth="1"/>
    <col min="14340" max="14346" width="7.28515625" style="493" bestFit="1" customWidth="1"/>
    <col min="14347" max="14347" width="7.28515625" style="493" customWidth="1"/>
    <col min="14348" max="14348" width="7.28515625" style="493" bestFit="1" customWidth="1"/>
    <col min="14349" max="14349" width="7.28515625" style="493" customWidth="1"/>
    <col min="14350" max="14350" width="7.28515625" style="493" bestFit="1" customWidth="1"/>
    <col min="14351" max="14351" width="7.28515625" style="493" customWidth="1"/>
    <col min="14352" max="14592" width="9.140625" style="493"/>
    <col min="14593" max="14594" width="0" style="493" hidden="1" customWidth="1"/>
    <col min="14595" max="14595" width="90.28515625" style="493" customWidth="1"/>
    <col min="14596" max="14602" width="7.28515625" style="493" bestFit="1" customWidth="1"/>
    <col min="14603" max="14603" width="7.28515625" style="493" customWidth="1"/>
    <col min="14604" max="14604" width="7.28515625" style="493" bestFit="1" customWidth="1"/>
    <col min="14605" max="14605" width="7.28515625" style="493" customWidth="1"/>
    <col min="14606" max="14606" width="7.28515625" style="493" bestFit="1" customWidth="1"/>
    <col min="14607" max="14607" width="7.28515625" style="493" customWidth="1"/>
    <col min="14608" max="14848" width="9.140625" style="493"/>
    <col min="14849" max="14850" width="0" style="493" hidden="1" customWidth="1"/>
    <col min="14851" max="14851" width="90.28515625" style="493" customWidth="1"/>
    <col min="14852" max="14858" width="7.28515625" style="493" bestFit="1" customWidth="1"/>
    <col min="14859" max="14859" width="7.28515625" style="493" customWidth="1"/>
    <col min="14860" max="14860" width="7.28515625" style="493" bestFit="1" customWidth="1"/>
    <col min="14861" max="14861" width="7.28515625" style="493" customWidth="1"/>
    <col min="14862" max="14862" width="7.28515625" style="493" bestFit="1" customWidth="1"/>
    <col min="14863" max="14863" width="7.28515625" style="493" customWidth="1"/>
    <col min="14864" max="15104" width="9.140625" style="493"/>
    <col min="15105" max="15106" width="0" style="493" hidden="1" customWidth="1"/>
    <col min="15107" max="15107" width="90.28515625" style="493" customWidth="1"/>
    <col min="15108" max="15114" width="7.28515625" style="493" bestFit="1" customWidth="1"/>
    <col min="15115" max="15115" width="7.28515625" style="493" customWidth="1"/>
    <col min="15116" max="15116" width="7.28515625" style="493" bestFit="1" customWidth="1"/>
    <col min="15117" max="15117" width="7.28515625" style="493" customWidth="1"/>
    <col min="15118" max="15118" width="7.28515625" style="493" bestFit="1" customWidth="1"/>
    <col min="15119" max="15119" width="7.28515625" style="493" customWidth="1"/>
    <col min="15120" max="15360" width="9.140625" style="493"/>
    <col min="15361" max="15362" width="0" style="493" hidden="1" customWidth="1"/>
    <col min="15363" max="15363" width="90.28515625" style="493" customWidth="1"/>
    <col min="15364" max="15370" width="7.28515625" style="493" bestFit="1" customWidth="1"/>
    <col min="15371" max="15371" width="7.28515625" style="493" customWidth="1"/>
    <col min="15372" max="15372" width="7.28515625" style="493" bestFit="1" customWidth="1"/>
    <col min="15373" max="15373" width="7.28515625" style="493" customWidth="1"/>
    <col min="15374" max="15374" width="7.28515625" style="493" bestFit="1" customWidth="1"/>
    <col min="15375" max="15375" width="7.28515625" style="493" customWidth="1"/>
    <col min="15376" max="15616" width="9.140625" style="493"/>
    <col min="15617" max="15618" width="0" style="493" hidden="1" customWidth="1"/>
    <col min="15619" max="15619" width="90.28515625" style="493" customWidth="1"/>
    <col min="15620" max="15626" width="7.28515625" style="493" bestFit="1" customWidth="1"/>
    <col min="15627" max="15627" width="7.28515625" style="493" customWidth="1"/>
    <col min="15628" max="15628" width="7.28515625" style="493" bestFit="1" customWidth="1"/>
    <col min="15629" max="15629" width="7.28515625" style="493" customWidth="1"/>
    <col min="15630" max="15630" width="7.28515625" style="493" bestFit="1" customWidth="1"/>
    <col min="15631" max="15631" width="7.28515625" style="493" customWidth="1"/>
    <col min="15632" max="15872" width="9.140625" style="493"/>
    <col min="15873" max="15874" width="0" style="493" hidden="1" customWidth="1"/>
    <col min="15875" max="15875" width="90.28515625" style="493" customWidth="1"/>
    <col min="15876" max="15882" width="7.28515625" style="493" bestFit="1" customWidth="1"/>
    <col min="15883" max="15883" width="7.28515625" style="493" customWidth="1"/>
    <col min="15884" max="15884" width="7.28515625" style="493" bestFit="1" customWidth="1"/>
    <col min="15885" max="15885" width="7.28515625" style="493" customWidth="1"/>
    <col min="15886" max="15886" width="7.28515625" style="493" bestFit="1" customWidth="1"/>
    <col min="15887" max="15887" width="7.28515625" style="493" customWidth="1"/>
    <col min="15888" max="16128" width="9.140625" style="493"/>
    <col min="16129" max="16130" width="0" style="493" hidden="1" customWidth="1"/>
    <col min="16131" max="16131" width="90.28515625" style="493" customWidth="1"/>
    <col min="16132" max="16138" width="7.28515625" style="493" bestFit="1" customWidth="1"/>
    <col min="16139" max="16139" width="7.28515625" style="493" customWidth="1"/>
    <col min="16140" max="16140" width="7.28515625" style="493" bestFit="1" customWidth="1"/>
    <col min="16141" max="16141" width="7.28515625" style="493" customWidth="1"/>
    <col min="16142" max="16142" width="7.28515625" style="493" bestFit="1" customWidth="1"/>
    <col min="16143" max="16143" width="7.28515625" style="493" customWidth="1"/>
    <col min="16144" max="16384" width="9.140625" style="493"/>
  </cols>
  <sheetData>
    <row r="1" spans="1:15" ht="15" customHeight="1">
      <c r="A1" s="457"/>
      <c r="B1" s="457"/>
      <c r="C1" s="846"/>
      <c r="D1" s="846"/>
      <c r="E1" s="846"/>
      <c r="F1" s="846"/>
      <c r="G1" s="846"/>
      <c r="H1" s="846"/>
      <c r="I1" s="846"/>
      <c r="J1" s="846"/>
      <c r="K1" s="846"/>
      <c r="L1" s="846"/>
      <c r="M1" s="846"/>
      <c r="N1" s="461"/>
      <c r="O1" s="457"/>
    </row>
    <row r="2" spans="1:15" ht="15" customHeight="1">
      <c r="A2" s="842" t="s">
        <v>908</v>
      </c>
      <c r="B2" s="842"/>
      <c r="C2" s="842"/>
      <c r="D2" s="842"/>
      <c r="E2" s="842"/>
      <c r="F2" s="842"/>
      <c r="G2" s="842"/>
      <c r="H2" s="842"/>
      <c r="I2" s="842"/>
      <c r="J2" s="842"/>
      <c r="K2" s="842"/>
      <c r="L2" s="842"/>
      <c r="M2" s="842"/>
      <c r="N2" s="459"/>
      <c r="O2" s="459"/>
    </row>
    <row r="3" spans="1:15" ht="15" customHeight="1">
      <c r="A3" s="457"/>
      <c r="B3" s="457"/>
      <c r="C3" s="842" t="s">
        <v>525</v>
      </c>
      <c r="D3" s="842"/>
      <c r="E3" s="842"/>
      <c r="F3" s="842"/>
      <c r="G3" s="842"/>
      <c r="H3" s="842"/>
      <c r="I3" s="842"/>
      <c r="J3" s="842"/>
      <c r="K3" s="842"/>
      <c r="L3" s="842"/>
      <c r="M3" s="842"/>
      <c r="N3" s="459"/>
      <c r="O3" s="457"/>
    </row>
    <row r="4" spans="1:15" s="494" customFormat="1" ht="15" customHeight="1">
      <c r="A4" s="843"/>
      <c r="B4" s="842"/>
      <c r="C4" s="842"/>
      <c r="D4" s="842"/>
      <c r="E4" s="842"/>
      <c r="F4" s="842"/>
      <c r="G4" s="842"/>
      <c r="H4" s="842"/>
      <c r="I4" s="842"/>
      <c r="J4" s="842"/>
      <c r="K4" s="842"/>
      <c r="L4" s="842"/>
      <c r="M4" s="842"/>
      <c r="N4" s="459"/>
      <c r="O4" s="460"/>
    </row>
    <row r="5" spans="1:15" s="497" customFormat="1" ht="15" customHeight="1" thickBot="1">
      <c r="A5" s="94"/>
      <c r="B5" s="94"/>
      <c r="C5" s="95"/>
      <c r="D5" s="95"/>
      <c r="E5" s="95"/>
      <c r="F5" s="95"/>
      <c r="G5" s="95"/>
      <c r="H5" s="95"/>
      <c r="I5" s="95"/>
      <c r="J5" s="95"/>
      <c r="K5" s="95"/>
      <c r="L5" s="95"/>
      <c r="M5" s="95"/>
      <c r="N5" s="95"/>
      <c r="O5" s="94"/>
    </row>
    <row r="6" spans="1:15" ht="30" customHeight="1" thickTop="1" thickBot="1">
      <c r="A6" s="75"/>
      <c r="B6" s="96"/>
      <c r="C6" s="348"/>
      <c r="D6" s="338" t="s">
        <v>452</v>
      </c>
      <c r="E6" s="338" t="s">
        <v>453</v>
      </c>
      <c r="F6" s="338" t="s">
        <v>454</v>
      </c>
      <c r="G6" s="338" t="s">
        <v>455</v>
      </c>
      <c r="H6" s="338" t="s">
        <v>456</v>
      </c>
      <c r="I6" s="344" t="s">
        <v>457</v>
      </c>
      <c r="J6" s="344" t="s">
        <v>458</v>
      </c>
      <c r="K6" s="344" t="s">
        <v>459</v>
      </c>
      <c r="L6" s="344" t="s">
        <v>460</v>
      </c>
      <c r="M6" s="344" t="s">
        <v>1445</v>
      </c>
      <c r="N6" s="344" t="s">
        <v>461</v>
      </c>
      <c r="O6" s="344" t="s">
        <v>1446</v>
      </c>
    </row>
    <row r="7" spans="1:15" ht="15" customHeight="1" thickTop="1" thickBot="1">
      <c r="A7" s="75"/>
      <c r="B7" s="75"/>
      <c r="C7" s="85"/>
      <c r="D7" s="97"/>
      <c r="E7" s="97"/>
      <c r="F7" s="97"/>
      <c r="G7" s="97"/>
      <c r="H7" s="97"/>
      <c r="I7" s="97"/>
      <c r="J7" s="97"/>
      <c r="K7" s="97"/>
      <c r="L7" s="97"/>
      <c r="M7" s="97"/>
      <c r="N7" s="97"/>
      <c r="O7" s="97"/>
    </row>
    <row r="8" spans="1:15" s="264" customFormat="1" ht="15" customHeight="1" thickTop="1" thickBot="1">
      <c r="A8" s="75"/>
      <c r="B8" s="88"/>
      <c r="C8" s="349" t="s">
        <v>386</v>
      </c>
      <c r="D8" s="346"/>
      <c r="E8" s="346"/>
      <c r="F8" s="346"/>
      <c r="G8" s="346"/>
      <c r="H8" s="346"/>
      <c r="I8" s="347"/>
      <c r="J8" s="347"/>
      <c r="K8" s="347"/>
      <c r="L8" s="347"/>
      <c r="M8" s="347"/>
      <c r="N8" s="347"/>
      <c r="O8" s="347"/>
    </row>
    <row r="9" spans="1:15" s="264" customFormat="1" ht="15" customHeight="1" thickTop="1">
      <c r="A9" s="75" t="s">
        <v>526</v>
      </c>
      <c r="B9" s="89" t="s">
        <v>608</v>
      </c>
      <c r="C9" s="90" t="s">
        <v>387</v>
      </c>
      <c r="D9" s="91">
        <v>7.9699999999999993E-2</v>
      </c>
      <c r="E9" s="91">
        <v>7.6999999999999999E-2</v>
      </c>
      <c r="F9" s="91">
        <v>7.9699999999999993E-2</v>
      </c>
      <c r="G9" s="91">
        <v>8.1799999999999998E-2</v>
      </c>
      <c r="H9" s="91">
        <v>8.2400000000000001E-2</v>
      </c>
      <c r="I9" s="91">
        <v>8.4400000000000003E-2</v>
      </c>
      <c r="J9" s="91">
        <v>7.8E-2</v>
      </c>
      <c r="K9" s="91">
        <v>6.5000000000000002E-2</v>
      </c>
      <c r="L9" s="91">
        <v>6.5799999999999997E-2</v>
      </c>
      <c r="M9" s="91">
        <v>6.5199999999999994E-2</v>
      </c>
      <c r="N9" s="91">
        <v>6.9500000000000006E-2</v>
      </c>
      <c r="O9" s="91">
        <v>6.5500000000000003E-2</v>
      </c>
    </row>
    <row r="10" spans="1:15" s="494" customFormat="1" ht="15" customHeight="1">
      <c r="A10" s="75" t="s">
        <v>526</v>
      </c>
      <c r="B10" s="89" t="s">
        <v>609</v>
      </c>
      <c r="C10" s="90" t="s">
        <v>388</v>
      </c>
      <c r="D10" s="91">
        <v>8.3400000000000002E-2</v>
      </c>
      <c r="E10" s="91">
        <v>8.0100000000000005E-2</v>
      </c>
      <c r="F10" s="91">
        <v>8.2600000000000007E-2</v>
      </c>
      <c r="G10" s="91">
        <v>8.5400000000000004E-2</v>
      </c>
      <c r="H10" s="91">
        <v>8.43E-2</v>
      </c>
      <c r="I10" s="91">
        <v>8.6800000000000002E-2</v>
      </c>
      <c r="J10" s="91">
        <v>8.0199999999999994E-2</v>
      </c>
      <c r="K10" s="91">
        <v>6.7500000000000004E-2</v>
      </c>
      <c r="L10" s="91">
        <v>6.7900000000000002E-2</v>
      </c>
      <c r="M10" s="91">
        <v>6.7500000000000004E-2</v>
      </c>
      <c r="N10" s="91">
        <v>7.1599999999999997E-2</v>
      </c>
      <c r="O10" s="91">
        <v>6.7500000000000004E-2</v>
      </c>
    </row>
    <row r="11" spans="1:15" s="494" customFormat="1" ht="15" customHeight="1">
      <c r="A11" s="75" t="s">
        <v>526</v>
      </c>
      <c r="B11" s="89" t="s">
        <v>610</v>
      </c>
      <c r="C11" s="90" t="s">
        <v>389</v>
      </c>
      <c r="D11" s="91">
        <v>7.8600000000000003E-2</v>
      </c>
      <c r="E11" s="91">
        <v>7.5999999999999998E-2</v>
      </c>
      <c r="F11" s="91">
        <v>7.5200000000000003E-2</v>
      </c>
      <c r="G11" s="91">
        <v>7.5800000000000006E-2</v>
      </c>
      <c r="H11" s="91">
        <v>7.6399999999999996E-2</v>
      </c>
      <c r="I11" s="91">
        <v>7.51E-2</v>
      </c>
      <c r="J11" s="91">
        <v>7.1599999999999997E-2</v>
      </c>
      <c r="K11" s="91">
        <v>6.4399999999999999E-2</v>
      </c>
      <c r="L11" s="91">
        <v>6.1100000000000002E-2</v>
      </c>
      <c r="M11" s="91">
        <v>5.7599999999999998E-2</v>
      </c>
      <c r="N11" s="91">
        <v>6.3299999999999995E-2</v>
      </c>
      <c r="O11" s="91">
        <v>4.99E-2</v>
      </c>
    </row>
    <row r="12" spans="1:15" s="494" customFormat="1" ht="15" customHeight="1">
      <c r="A12" s="75" t="s">
        <v>526</v>
      </c>
      <c r="B12" s="89" t="s">
        <v>611</v>
      </c>
      <c r="C12" s="90" t="s">
        <v>390</v>
      </c>
      <c r="D12" s="91">
        <v>6.1999999999999998E-3</v>
      </c>
      <c r="E12" s="91">
        <v>6.1999999999999998E-3</v>
      </c>
      <c r="F12" s="91">
        <v>5.7000000000000002E-3</v>
      </c>
      <c r="G12" s="91">
        <v>5.1000000000000004E-3</v>
      </c>
      <c r="H12" s="91">
        <v>5.1000000000000004E-3</v>
      </c>
      <c r="I12" s="91">
        <v>6.1999999999999998E-3</v>
      </c>
      <c r="J12" s="91">
        <v>6.0000000000000001E-3</v>
      </c>
      <c r="K12" s="91">
        <v>3.8999999999999998E-3</v>
      </c>
      <c r="L12" s="91">
        <v>1.1000000000000001E-3</v>
      </c>
      <c r="M12" s="91">
        <v>0</v>
      </c>
      <c r="N12" s="91">
        <v>1.8E-3</v>
      </c>
      <c r="O12" s="91">
        <v>-7.7999999999999996E-3</v>
      </c>
    </row>
    <row r="13" spans="1:15" s="494" customFormat="1" ht="15" customHeight="1">
      <c r="A13" s="75" t="s">
        <v>526</v>
      </c>
      <c r="B13" s="89" t="s">
        <v>612</v>
      </c>
      <c r="C13" s="90" t="s">
        <v>391</v>
      </c>
      <c r="D13" s="91">
        <v>6.1000000000000004E-3</v>
      </c>
      <c r="E13" s="91">
        <v>6.1000000000000004E-3</v>
      </c>
      <c r="F13" s="91">
        <v>5.8999999999999999E-3</v>
      </c>
      <c r="G13" s="91">
        <v>5.7000000000000002E-3</v>
      </c>
      <c r="H13" s="91">
        <v>5.4000000000000003E-3</v>
      </c>
      <c r="I13" s="91">
        <v>6.1999999999999998E-3</v>
      </c>
      <c r="J13" s="91">
        <v>5.5999999999999999E-3</v>
      </c>
      <c r="K13" s="91">
        <v>4.1999999999999997E-3</v>
      </c>
      <c r="L13" s="91">
        <v>2.7000000000000001E-3</v>
      </c>
      <c r="M13" s="91">
        <v>5.0000000000000001E-4</v>
      </c>
      <c r="N13" s="91">
        <v>2E-3</v>
      </c>
      <c r="O13" s="91">
        <v>-4.8999999999999998E-3</v>
      </c>
    </row>
    <row r="14" spans="1:15" s="494" customFormat="1" ht="15" customHeight="1">
      <c r="A14" s="75" t="s">
        <v>526</v>
      </c>
      <c r="B14" s="89" t="s">
        <v>613</v>
      </c>
      <c r="C14" s="90" t="s">
        <v>392</v>
      </c>
      <c r="D14" s="91">
        <v>5.4000000000000003E-3</v>
      </c>
      <c r="E14" s="91">
        <v>5.3E-3</v>
      </c>
      <c r="F14" s="91">
        <v>5.1999999999999998E-3</v>
      </c>
      <c r="G14" s="91">
        <v>5.1999999999999998E-3</v>
      </c>
      <c r="H14" s="91">
        <v>4.4000000000000003E-3</v>
      </c>
      <c r="I14" s="91">
        <v>4.7999999999999996E-3</v>
      </c>
      <c r="J14" s="91">
        <v>4.4000000000000003E-3</v>
      </c>
      <c r="K14" s="91">
        <v>3.5000000000000001E-3</v>
      </c>
      <c r="L14" s="91">
        <v>2.2000000000000001E-3</v>
      </c>
      <c r="M14" s="91">
        <v>2.0000000000000001E-4</v>
      </c>
      <c r="N14" s="91">
        <v>1.6000000000000001E-3</v>
      </c>
      <c r="O14" s="91">
        <v>-5.1000000000000004E-3</v>
      </c>
    </row>
    <row r="15" spans="1:15" s="494" customFormat="1" ht="15" customHeight="1" thickBot="1">
      <c r="A15" s="75" t="s">
        <v>526</v>
      </c>
      <c r="B15" s="89" t="s">
        <v>614</v>
      </c>
      <c r="C15" s="90" t="s">
        <v>393</v>
      </c>
      <c r="D15" s="91">
        <v>4.1700000000000001E-2</v>
      </c>
      <c r="E15" s="91">
        <v>4.1599999999999998E-2</v>
      </c>
      <c r="F15" s="91">
        <v>4.0899999999999999E-2</v>
      </c>
      <c r="G15" s="91">
        <v>4.0300000000000002E-2</v>
      </c>
      <c r="H15" s="91">
        <v>3.4200000000000001E-2</v>
      </c>
      <c r="I15" s="91">
        <v>3.7400000000000003E-2</v>
      </c>
      <c r="J15" s="91">
        <v>3.3099999999999997E-2</v>
      </c>
      <c r="K15" s="91">
        <v>2.58E-2</v>
      </c>
      <c r="L15" s="91">
        <v>1.6500000000000001E-2</v>
      </c>
      <c r="M15" s="91">
        <v>1.4E-3</v>
      </c>
      <c r="N15" s="91">
        <v>1.14E-2</v>
      </c>
      <c r="O15" s="91">
        <v>-3.6999999999999998E-2</v>
      </c>
    </row>
    <row r="16" spans="1:15" s="500" customFormat="1" ht="15" customHeight="1" thickTop="1" thickBot="1">
      <c r="A16" s="75"/>
      <c r="B16" s="88"/>
      <c r="C16" s="349" t="s">
        <v>394</v>
      </c>
      <c r="D16" s="346"/>
      <c r="E16" s="346"/>
      <c r="F16" s="346"/>
      <c r="G16" s="346"/>
      <c r="H16" s="346"/>
      <c r="I16" s="347"/>
      <c r="J16" s="347"/>
      <c r="K16" s="347"/>
      <c r="L16" s="347"/>
      <c r="M16" s="347"/>
      <c r="N16" s="347"/>
      <c r="O16" s="347"/>
    </row>
    <row r="17" spans="1:15" s="264" customFormat="1" ht="15" customHeight="1" thickTop="1">
      <c r="A17" s="75" t="s">
        <v>526</v>
      </c>
      <c r="B17" s="89" t="s">
        <v>615</v>
      </c>
      <c r="C17" s="90" t="s">
        <v>395</v>
      </c>
      <c r="D17" s="91">
        <v>0.10589999999999999</v>
      </c>
      <c r="E17" s="91">
        <v>0.10440000000000001</v>
      </c>
      <c r="F17" s="91">
        <v>0.10979999999999999</v>
      </c>
      <c r="G17" s="91">
        <v>0.11219999999999999</v>
      </c>
      <c r="H17" s="91">
        <v>0.1129</v>
      </c>
      <c r="I17" s="91">
        <v>0.1154</v>
      </c>
      <c r="J17" s="91">
        <v>0.1095</v>
      </c>
      <c r="K17" s="91">
        <v>9.8000000000000004E-2</v>
      </c>
      <c r="L17" s="91">
        <v>0.10150000000000001</v>
      </c>
      <c r="M17" s="91">
        <v>0.1008</v>
      </c>
      <c r="N17" s="91">
        <v>0.10680000000000001</v>
      </c>
      <c r="O17" s="91">
        <v>0.1024</v>
      </c>
    </row>
    <row r="18" spans="1:15" s="494" customFormat="1" ht="15" customHeight="1">
      <c r="A18" s="75" t="s">
        <v>526</v>
      </c>
      <c r="B18" s="89" t="s">
        <v>616</v>
      </c>
      <c r="C18" s="90" t="s">
        <v>396</v>
      </c>
      <c r="D18" s="91">
        <v>-2.6200000000000001E-2</v>
      </c>
      <c r="E18" s="91">
        <v>-2.75E-2</v>
      </c>
      <c r="F18" s="91">
        <v>-0.03</v>
      </c>
      <c r="G18" s="91">
        <v>-3.0499999999999999E-2</v>
      </c>
      <c r="H18" s="91">
        <v>-3.0499999999999999E-2</v>
      </c>
      <c r="I18" s="91">
        <v>-3.1E-2</v>
      </c>
      <c r="J18" s="91">
        <v>-3.15E-2</v>
      </c>
      <c r="K18" s="91">
        <v>-3.2899999999999999E-2</v>
      </c>
      <c r="L18" s="91">
        <v>-3.5700000000000003E-2</v>
      </c>
      <c r="M18" s="91">
        <v>-3.5700000000000003E-2</v>
      </c>
      <c r="N18" s="91">
        <v>-3.73E-2</v>
      </c>
      <c r="O18" s="91">
        <v>-3.6900000000000002E-2</v>
      </c>
    </row>
    <row r="19" spans="1:15" s="494" customFormat="1" ht="15" customHeight="1">
      <c r="A19" s="75" t="s">
        <v>526</v>
      </c>
      <c r="B19" s="89" t="s">
        <v>617</v>
      </c>
      <c r="C19" s="90" t="s">
        <v>397</v>
      </c>
      <c r="D19" s="91">
        <v>3.2300000000000002E-2</v>
      </c>
      <c r="E19" s="91">
        <v>3.3799999999999997E-2</v>
      </c>
      <c r="F19" s="91">
        <v>3.6900000000000002E-2</v>
      </c>
      <c r="G19" s="91">
        <v>3.7499999999999999E-2</v>
      </c>
      <c r="H19" s="91">
        <v>3.78E-2</v>
      </c>
      <c r="I19" s="91">
        <v>3.8899999999999997E-2</v>
      </c>
      <c r="J19" s="91">
        <v>0.04</v>
      </c>
      <c r="K19" s="91">
        <v>4.19E-2</v>
      </c>
      <c r="L19" s="91">
        <v>4.5100000000000001E-2</v>
      </c>
      <c r="M19" s="91">
        <v>4.48E-2</v>
      </c>
      <c r="N19" s="91">
        <v>4.6899999999999997E-2</v>
      </c>
      <c r="O19" s="91">
        <v>4.6399999999999997E-2</v>
      </c>
    </row>
    <row r="20" spans="1:15" s="494" customFormat="1" ht="15" customHeight="1">
      <c r="A20" s="75" t="s">
        <v>526</v>
      </c>
      <c r="B20" s="89" t="s">
        <v>618</v>
      </c>
      <c r="C20" s="90" t="s">
        <v>398</v>
      </c>
      <c r="D20" s="91">
        <v>0</v>
      </c>
      <c r="E20" s="91">
        <v>0</v>
      </c>
      <c r="F20" s="91">
        <v>0</v>
      </c>
      <c r="G20" s="91">
        <v>0</v>
      </c>
      <c r="H20" s="91">
        <v>0</v>
      </c>
      <c r="I20" s="91">
        <v>0</v>
      </c>
      <c r="J20" s="91">
        <v>0</v>
      </c>
      <c r="K20" s="91">
        <v>0</v>
      </c>
      <c r="L20" s="91">
        <v>0</v>
      </c>
      <c r="M20" s="91">
        <v>0</v>
      </c>
      <c r="N20" s="91">
        <v>-1E-4</v>
      </c>
      <c r="O20" s="91">
        <v>0</v>
      </c>
    </row>
    <row r="21" spans="1:15" s="494" customFormat="1" ht="15" customHeight="1">
      <c r="A21" s="75" t="s">
        <v>526</v>
      </c>
      <c r="B21" s="89" t="s">
        <v>619</v>
      </c>
      <c r="C21" s="90" t="s">
        <v>399</v>
      </c>
      <c r="D21" s="91">
        <v>-4.7999999999999996E-3</v>
      </c>
      <c r="E21" s="91">
        <v>-4.1999999999999997E-3</v>
      </c>
      <c r="F21" s="91">
        <v>-7.4000000000000003E-3</v>
      </c>
      <c r="G21" s="91">
        <v>-9.7000000000000003E-3</v>
      </c>
      <c r="H21" s="91">
        <v>-7.7999999999999996E-3</v>
      </c>
      <c r="I21" s="91">
        <v>-1.17E-2</v>
      </c>
      <c r="J21" s="91">
        <v>-8.5000000000000006E-3</v>
      </c>
      <c r="K21" s="91">
        <v>-3.0999999999999999E-3</v>
      </c>
      <c r="L21" s="91">
        <v>-6.7999999999999996E-3</v>
      </c>
      <c r="M21" s="91">
        <v>-9.9000000000000008E-3</v>
      </c>
      <c r="N21" s="91">
        <v>-8.3000000000000001E-3</v>
      </c>
      <c r="O21" s="91">
        <v>-1.7500000000000002E-2</v>
      </c>
    </row>
    <row r="22" spans="1:15" s="494" customFormat="1" ht="15" customHeight="1">
      <c r="A22" s="75" t="s">
        <v>526</v>
      </c>
      <c r="B22" s="89" t="s">
        <v>620</v>
      </c>
      <c r="C22" s="90" t="s">
        <v>400</v>
      </c>
      <c r="D22" s="91">
        <v>3.7000000000000002E-3</v>
      </c>
      <c r="E22" s="91">
        <v>3.2000000000000002E-3</v>
      </c>
      <c r="F22" s="91">
        <v>2.8999999999999998E-3</v>
      </c>
      <c r="G22" s="91">
        <v>3.5999999999999999E-3</v>
      </c>
      <c r="H22" s="91">
        <v>1.9E-3</v>
      </c>
      <c r="I22" s="91">
        <v>2.3999999999999998E-3</v>
      </c>
      <c r="J22" s="91">
        <v>2.2000000000000001E-3</v>
      </c>
      <c r="K22" s="91">
        <v>2.5000000000000001E-3</v>
      </c>
      <c r="L22" s="91">
        <v>2.0999999999999999E-3</v>
      </c>
      <c r="M22" s="91">
        <v>2.3999999999999998E-3</v>
      </c>
      <c r="N22" s="91">
        <v>2.0999999999999999E-3</v>
      </c>
      <c r="O22" s="91">
        <v>2E-3</v>
      </c>
    </row>
    <row r="23" spans="1:15" s="494" customFormat="1" ht="15" customHeight="1">
      <c r="A23" s="75" t="s">
        <v>526</v>
      </c>
      <c r="B23" s="89" t="s">
        <v>621</v>
      </c>
      <c r="C23" s="90" t="s">
        <v>401</v>
      </c>
      <c r="D23" s="91">
        <v>-7.2400000000000006E-2</v>
      </c>
      <c r="E23" s="91">
        <v>-6.9800000000000001E-2</v>
      </c>
      <c r="F23" s="91">
        <v>-6.9500000000000006E-2</v>
      </c>
      <c r="G23" s="91">
        <v>-7.0599999999999996E-2</v>
      </c>
      <c r="H23" s="91">
        <v>-7.1400000000000005E-2</v>
      </c>
      <c r="I23" s="91">
        <v>-6.8900000000000003E-2</v>
      </c>
      <c r="J23" s="91">
        <v>-6.5699999999999995E-2</v>
      </c>
      <c r="K23" s="91">
        <v>-6.0600000000000001E-2</v>
      </c>
      <c r="L23" s="91">
        <v>-0.06</v>
      </c>
      <c r="M23" s="91">
        <v>-5.7599999999999998E-2</v>
      </c>
      <c r="N23" s="91">
        <v>-6.1400000000000003E-2</v>
      </c>
      <c r="O23" s="91">
        <v>-5.7700000000000001E-2</v>
      </c>
    </row>
    <row r="24" spans="1:15" s="494" customFormat="1" ht="15" customHeight="1">
      <c r="A24" s="75" t="s">
        <v>526</v>
      </c>
      <c r="B24" s="89" t="s">
        <v>622</v>
      </c>
      <c r="C24" s="90" t="s">
        <v>402</v>
      </c>
      <c r="D24" s="91">
        <v>-1E-4</v>
      </c>
      <c r="E24" s="91">
        <v>-1E-4</v>
      </c>
      <c r="F24" s="91">
        <v>2.9999999999999997E-4</v>
      </c>
      <c r="G24" s="91">
        <v>5.9999999999999995E-4</v>
      </c>
      <c r="H24" s="91">
        <v>2.0000000000000001E-4</v>
      </c>
      <c r="I24" s="91">
        <v>0</v>
      </c>
      <c r="J24" s="91">
        <v>-2.9999999999999997E-4</v>
      </c>
      <c r="K24" s="91">
        <v>2.9999999999999997E-4</v>
      </c>
      <c r="L24" s="91">
        <v>1.6000000000000001E-3</v>
      </c>
      <c r="M24" s="91">
        <v>4.0000000000000002E-4</v>
      </c>
      <c r="N24" s="91">
        <v>2.0000000000000001E-4</v>
      </c>
      <c r="O24" s="91">
        <v>2.8999999999999998E-3</v>
      </c>
    </row>
    <row r="25" spans="1:15" s="494" customFormat="1" ht="15" customHeight="1" thickBot="1">
      <c r="A25" s="75" t="s">
        <v>526</v>
      </c>
      <c r="B25" s="89" t="s">
        <v>623</v>
      </c>
      <c r="C25" s="90" t="s">
        <v>403</v>
      </c>
      <c r="D25" s="91">
        <v>0.1182</v>
      </c>
      <c r="E25" s="91">
        <v>0.1227</v>
      </c>
      <c r="F25" s="91">
        <v>0.12909999999999999</v>
      </c>
      <c r="G25" s="91">
        <v>0.13089999999999999</v>
      </c>
      <c r="H25" s="91">
        <v>0.1275</v>
      </c>
      <c r="I25" s="91">
        <v>0.13089999999999999</v>
      </c>
      <c r="J25" s="91">
        <v>0.14280000000000001</v>
      </c>
      <c r="K25" s="91">
        <v>0.14030000000000001</v>
      </c>
      <c r="L25" s="91">
        <v>0.1381</v>
      </c>
      <c r="M25" s="91">
        <v>0.13869999999999999</v>
      </c>
      <c r="N25" s="91">
        <v>0.13950000000000001</v>
      </c>
      <c r="O25" s="91">
        <v>0.13100000000000001</v>
      </c>
    </row>
    <row r="26" spans="1:15" s="500" customFormat="1" ht="15" customHeight="1" thickTop="1" thickBot="1">
      <c r="A26" s="75"/>
      <c r="B26" s="98"/>
      <c r="C26" s="349" t="s">
        <v>404</v>
      </c>
      <c r="D26" s="346"/>
      <c r="E26" s="346"/>
      <c r="F26" s="346"/>
      <c r="G26" s="346"/>
      <c r="H26" s="346"/>
      <c r="I26" s="347"/>
      <c r="J26" s="347"/>
      <c r="K26" s="347"/>
      <c r="L26" s="347"/>
      <c r="M26" s="347"/>
      <c r="N26" s="347"/>
      <c r="O26" s="347"/>
    </row>
    <row r="27" spans="1:15" s="264" customFormat="1" ht="15" customHeight="1" thickTop="1">
      <c r="A27" s="75" t="s">
        <v>526</v>
      </c>
      <c r="B27" s="89" t="s">
        <v>624</v>
      </c>
      <c r="C27" s="90" t="s">
        <v>405</v>
      </c>
      <c r="D27" s="91">
        <v>0.1394</v>
      </c>
      <c r="E27" s="91">
        <v>0.13980000000000001</v>
      </c>
      <c r="F27" s="91">
        <v>0.1469</v>
      </c>
      <c r="G27" s="91">
        <v>0.14649999999999999</v>
      </c>
      <c r="H27" s="91">
        <v>0.14599999999999999</v>
      </c>
      <c r="I27" s="91">
        <v>0.14649999999999999</v>
      </c>
      <c r="J27" s="91">
        <v>0.14399999999999999</v>
      </c>
      <c r="K27" s="91">
        <v>0.1321</v>
      </c>
      <c r="L27" s="91">
        <v>0.153</v>
      </c>
      <c r="M27" s="91">
        <v>0.1532</v>
      </c>
      <c r="N27" s="91">
        <v>0.15920000000000001</v>
      </c>
      <c r="O27" s="91">
        <v>0.15190000000000001</v>
      </c>
    </row>
    <row r="28" spans="1:15" s="494" customFormat="1" ht="15" customHeight="1">
      <c r="A28" s="75" t="s">
        <v>526</v>
      </c>
      <c r="B28" s="89" t="s">
        <v>625</v>
      </c>
      <c r="C28" s="90" t="s">
        <v>406</v>
      </c>
      <c r="D28" s="91">
        <v>0.1003</v>
      </c>
      <c r="E28" s="91">
        <v>0.1</v>
      </c>
      <c r="F28" s="91">
        <v>9.0200000000000002E-2</v>
      </c>
      <c r="G28" s="91">
        <v>9.6000000000000002E-2</v>
      </c>
      <c r="H28" s="91">
        <v>9.0700000000000003E-2</v>
      </c>
      <c r="I28" s="91">
        <v>8.9300000000000004E-2</v>
      </c>
      <c r="J28" s="91">
        <v>0.1143</v>
      </c>
      <c r="K28" s="91">
        <v>0.1313</v>
      </c>
      <c r="L28" s="91">
        <v>0.10150000000000001</v>
      </c>
      <c r="M28" s="91">
        <v>9.6000000000000002E-2</v>
      </c>
      <c r="N28" s="91">
        <v>9.8900000000000002E-2</v>
      </c>
      <c r="O28" s="91">
        <v>9.5899999999999999E-2</v>
      </c>
    </row>
    <row r="29" spans="1:15" s="494" customFormat="1" ht="15" customHeight="1">
      <c r="A29" s="75" t="s">
        <v>526</v>
      </c>
      <c r="B29" s="89" t="s">
        <v>626</v>
      </c>
      <c r="C29" s="90" t="s">
        <v>407</v>
      </c>
      <c r="D29" s="91">
        <v>0.26300000000000001</v>
      </c>
      <c r="E29" s="91">
        <v>0.25190000000000001</v>
      </c>
      <c r="F29" s="91">
        <v>0.2293</v>
      </c>
      <c r="G29" s="91">
        <v>0.2472</v>
      </c>
      <c r="H29" s="91">
        <v>0.2177</v>
      </c>
      <c r="I29" s="91">
        <v>0.21010000000000001</v>
      </c>
      <c r="J29" s="91">
        <v>0.10639999999999999</v>
      </c>
      <c r="K29" s="91">
        <v>0.17519999999999999</v>
      </c>
      <c r="L29" s="91">
        <v>0.14430000000000001</v>
      </c>
      <c r="M29" s="91">
        <v>0.1336</v>
      </c>
      <c r="N29" s="91">
        <v>0.18390000000000001</v>
      </c>
      <c r="O29" s="91">
        <v>0.1174</v>
      </c>
    </row>
    <row r="30" spans="1:15" s="494" customFormat="1" ht="15" customHeight="1">
      <c r="A30" s="75" t="s">
        <v>526</v>
      </c>
      <c r="B30" s="89" t="s">
        <v>627</v>
      </c>
      <c r="C30" s="90" t="s">
        <v>408</v>
      </c>
      <c r="D30" s="91">
        <v>0.26910000000000001</v>
      </c>
      <c r="E30" s="91">
        <v>0.21240000000000001</v>
      </c>
      <c r="F30" s="91">
        <v>0.20910000000000001</v>
      </c>
      <c r="G30" s="91">
        <v>0.23810000000000001</v>
      </c>
      <c r="H30" s="91">
        <v>0.21779999999999999</v>
      </c>
      <c r="I30" s="91">
        <v>0.19700000000000001</v>
      </c>
      <c r="J30" s="91">
        <v>8.2199999999999995E-2</v>
      </c>
      <c r="K30" s="91">
        <v>0.13569999999999999</v>
      </c>
      <c r="L30" s="91">
        <v>0.2351</v>
      </c>
      <c r="M30" s="91">
        <v>0.1217</v>
      </c>
      <c r="N30" s="91">
        <v>0.19309999999999999</v>
      </c>
      <c r="O30" s="91">
        <v>0.1109</v>
      </c>
    </row>
    <row r="31" spans="1:15" s="494" customFormat="1" ht="15" customHeight="1">
      <c r="A31" s="75" t="s">
        <v>526</v>
      </c>
      <c r="B31" s="89" t="s">
        <v>628</v>
      </c>
      <c r="C31" s="90" t="s">
        <v>409</v>
      </c>
      <c r="D31" s="91">
        <v>1.9199999999999998E-2</v>
      </c>
      <c r="E31" s="91">
        <v>5.4999999999999997E-3</v>
      </c>
      <c r="F31" s="91">
        <v>1.1000000000000001E-3</v>
      </c>
      <c r="G31" s="91">
        <v>1.6000000000000001E-3</v>
      </c>
      <c r="H31" s="91">
        <v>1.5E-3</v>
      </c>
      <c r="I31" s="91">
        <v>1.4E-3</v>
      </c>
      <c r="J31" s="91">
        <v>1.5E-3</v>
      </c>
      <c r="K31" s="91">
        <v>5.4999999999999997E-3</v>
      </c>
      <c r="L31" s="91">
        <v>9.1999999999999998E-3</v>
      </c>
      <c r="M31" s="91">
        <v>2.0799999999999999E-2</v>
      </c>
      <c r="N31" s="91">
        <v>1.5599999999999999E-2</v>
      </c>
      <c r="O31" s="91">
        <v>7.7000000000000002E-3</v>
      </c>
    </row>
    <row r="32" spans="1:15" s="494" customFormat="1" ht="15" customHeight="1">
      <c r="A32" s="75" t="s">
        <v>526</v>
      </c>
      <c r="B32" s="89" t="s">
        <v>629</v>
      </c>
      <c r="C32" s="90" t="s">
        <v>410</v>
      </c>
      <c r="D32" s="91">
        <v>5.8999999999999999E-3</v>
      </c>
      <c r="E32" s="91">
        <v>7.0000000000000001E-3</v>
      </c>
      <c r="F32" s="91">
        <v>-6.9999999999999999E-4</v>
      </c>
      <c r="G32" s="91">
        <v>5.5999999999999999E-3</v>
      </c>
      <c r="H32" s="91">
        <v>6.8999999999999999E-3</v>
      </c>
      <c r="I32" s="91">
        <v>6.8999999999999999E-3</v>
      </c>
      <c r="J32" s="91">
        <v>6.4000000000000003E-3</v>
      </c>
      <c r="K32" s="91">
        <v>1.0999999999999999E-2</v>
      </c>
      <c r="L32" s="91">
        <v>9.1999999999999998E-3</v>
      </c>
      <c r="M32" s="91">
        <v>6.6E-3</v>
      </c>
      <c r="N32" s="91">
        <v>6.7999999999999996E-3</v>
      </c>
      <c r="O32" s="91">
        <v>8.8000000000000005E-3</v>
      </c>
    </row>
    <row r="33" spans="1:15" s="494" customFormat="1" ht="15" customHeight="1">
      <c r="A33" s="75" t="s">
        <v>526</v>
      </c>
      <c r="B33" s="89" t="s">
        <v>630</v>
      </c>
      <c r="C33" s="90" t="s">
        <v>411</v>
      </c>
      <c r="D33" s="91">
        <v>1.37E-2</v>
      </c>
      <c r="E33" s="91">
        <v>6.0000000000000001E-3</v>
      </c>
      <c r="F33" s="91">
        <v>5.0000000000000001E-4</v>
      </c>
      <c r="G33" s="91">
        <v>3.0000000000000001E-3</v>
      </c>
      <c r="H33" s="91">
        <v>3.3999999999999998E-3</v>
      </c>
      <c r="I33" s="91">
        <v>3.0999999999999999E-3</v>
      </c>
      <c r="J33" s="91">
        <v>4.4000000000000003E-3</v>
      </c>
      <c r="K33" s="91">
        <v>7.9000000000000008E-3</v>
      </c>
      <c r="L33" s="91">
        <v>9.1999999999999998E-3</v>
      </c>
      <c r="M33" s="91">
        <v>1.47E-2</v>
      </c>
      <c r="N33" s="91">
        <v>1.1900000000000001E-2</v>
      </c>
      <c r="O33" s="91">
        <v>8.0999999999999996E-3</v>
      </c>
    </row>
    <row r="34" spans="1:15" s="494" customFormat="1" ht="15" customHeight="1">
      <c r="A34" s="75" t="s">
        <v>526</v>
      </c>
      <c r="B34" s="89" t="s">
        <v>631</v>
      </c>
      <c r="C34" s="90" t="s">
        <v>412</v>
      </c>
      <c r="D34" s="91">
        <v>0</v>
      </c>
      <c r="E34" s="91">
        <v>0</v>
      </c>
      <c r="F34" s="91">
        <v>0</v>
      </c>
      <c r="G34" s="91">
        <v>0</v>
      </c>
      <c r="H34" s="91">
        <v>0</v>
      </c>
      <c r="I34" s="91">
        <v>8.9999999999999993E-3</v>
      </c>
      <c r="J34" s="91">
        <v>2.7099999999999999E-2</v>
      </c>
      <c r="K34" s="91">
        <v>4.7600000000000003E-2</v>
      </c>
      <c r="L34" s="91">
        <v>0.10829999999999999</v>
      </c>
      <c r="M34" s="91">
        <v>1.1000000000000001E-3</v>
      </c>
      <c r="N34" s="91">
        <v>2.69E-2</v>
      </c>
      <c r="O34" s="91">
        <v>5.0000000000000001E-4</v>
      </c>
    </row>
    <row r="35" spans="1:15" s="494" customFormat="1" ht="15" customHeight="1">
      <c r="A35" s="75" t="s">
        <v>526</v>
      </c>
      <c r="B35" s="89" t="s">
        <v>632</v>
      </c>
      <c r="C35" s="90" t="s">
        <v>413</v>
      </c>
      <c r="D35" s="91">
        <v>9.7999999999999997E-3</v>
      </c>
      <c r="E35" s="91">
        <v>1.1900000000000001E-2</v>
      </c>
      <c r="F35" s="91">
        <v>1.29E-2</v>
      </c>
      <c r="G35" s="91">
        <v>1.3299999999999999E-2</v>
      </c>
      <c r="H35" s="91">
        <v>1.2999999999999999E-2</v>
      </c>
      <c r="I35" s="91">
        <v>1.3899999999999999E-2</v>
      </c>
      <c r="J35" s="91">
        <v>1.5599999999999999E-2</v>
      </c>
      <c r="K35" s="91">
        <v>1.7100000000000001E-2</v>
      </c>
      <c r="L35" s="91">
        <v>1.7600000000000001E-2</v>
      </c>
      <c r="M35" s="91">
        <v>1.8100000000000002E-2</v>
      </c>
      <c r="N35" s="91">
        <v>1.7999999999999999E-2</v>
      </c>
      <c r="O35" s="91">
        <v>1.8200000000000001E-2</v>
      </c>
    </row>
    <row r="36" spans="1:15" s="494" customFormat="1" ht="15" customHeight="1">
      <c r="A36" s="75" t="s">
        <v>526</v>
      </c>
      <c r="B36" s="89" t="s">
        <v>633</v>
      </c>
      <c r="C36" s="90" t="s">
        <v>414</v>
      </c>
      <c r="D36" s="91">
        <v>4.58E-2</v>
      </c>
      <c r="E36" s="91">
        <v>4.65E-2</v>
      </c>
      <c r="F36" s="91">
        <v>5.0099999999999999E-2</v>
      </c>
      <c r="G36" s="91">
        <v>5.1200000000000002E-2</v>
      </c>
      <c r="H36" s="91">
        <v>5.16E-2</v>
      </c>
      <c r="I36" s="91">
        <v>5.2699999999999997E-2</v>
      </c>
      <c r="J36" s="91">
        <v>5.2600000000000001E-2</v>
      </c>
      <c r="K36" s="91">
        <v>5.5899999999999998E-2</v>
      </c>
      <c r="L36" s="91">
        <v>5.8000000000000003E-2</v>
      </c>
      <c r="M36" s="91">
        <v>5.7599999999999998E-2</v>
      </c>
      <c r="N36" s="91">
        <v>6.0100000000000001E-2</v>
      </c>
      <c r="O36" s="91">
        <v>5.9499999999999997E-2</v>
      </c>
    </row>
    <row r="37" spans="1:15" s="494" customFormat="1" ht="15" customHeight="1">
      <c r="A37" s="75"/>
      <c r="B37" s="89"/>
      <c r="C37" s="90" t="s">
        <v>415</v>
      </c>
      <c r="D37" s="91">
        <v>0</v>
      </c>
      <c r="E37" s="91">
        <v>0</v>
      </c>
      <c r="F37" s="91">
        <v>0</v>
      </c>
      <c r="G37" s="91">
        <v>0</v>
      </c>
      <c r="H37" s="91">
        <v>2.0999999999999999E-3</v>
      </c>
      <c r="I37" s="91">
        <v>3.2000000000000002E-3</v>
      </c>
      <c r="J37" s="91">
        <v>5.7000000000000002E-3</v>
      </c>
      <c r="K37" s="91">
        <v>3.8E-3</v>
      </c>
      <c r="L37" s="91">
        <v>2.5999999999999999E-3</v>
      </c>
      <c r="M37" s="91">
        <v>4.1000000000000003E-3</v>
      </c>
      <c r="N37" s="91">
        <v>2.5999999999999999E-3</v>
      </c>
      <c r="O37" s="91">
        <v>1.9E-3</v>
      </c>
    </row>
    <row r="38" spans="1:15" s="494" customFormat="1" ht="15" customHeight="1" thickBot="1">
      <c r="A38" s="75" t="s">
        <v>526</v>
      </c>
      <c r="B38" s="89" t="s">
        <v>634</v>
      </c>
      <c r="C38" s="90" t="s">
        <v>416</v>
      </c>
      <c r="D38" s="91">
        <v>5.4199999999999998E-2</v>
      </c>
      <c r="E38" s="91">
        <v>4.4499999999999998E-2</v>
      </c>
      <c r="F38" s="91">
        <v>2.9600000000000001E-2</v>
      </c>
      <c r="G38" s="91">
        <v>1E-3</v>
      </c>
      <c r="H38" s="91">
        <v>2.9999999999999997E-4</v>
      </c>
      <c r="I38" s="91">
        <v>1E-4</v>
      </c>
      <c r="J38" s="91">
        <v>2.3999999999999998E-3</v>
      </c>
      <c r="K38" s="91">
        <v>5.0000000000000001E-3</v>
      </c>
      <c r="L38" s="91">
        <v>4.0000000000000001E-3</v>
      </c>
      <c r="M38" s="91">
        <v>4.7000000000000002E-3</v>
      </c>
      <c r="N38" s="91">
        <v>5.7000000000000002E-3</v>
      </c>
      <c r="O38" s="91">
        <v>3.7000000000000002E-3</v>
      </c>
    </row>
    <row r="39" spans="1:15" s="500" customFormat="1" ht="15" customHeight="1" thickTop="1" thickBot="1">
      <c r="A39" s="75"/>
      <c r="B39" s="99"/>
      <c r="C39" s="349" t="s">
        <v>417</v>
      </c>
      <c r="D39" s="346"/>
      <c r="E39" s="346"/>
      <c r="F39" s="346"/>
      <c r="G39" s="346"/>
      <c r="H39" s="346"/>
      <c r="I39" s="347"/>
      <c r="J39" s="347"/>
      <c r="K39" s="347"/>
      <c r="L39" s="347"/>
      <c r="M39" s="347"/>
      <c r="N39" s="347"/>
      <c r="O39" s="347"/>
    </row>
    <row r="40" spans="1:15" s="500" customFormat="1" ht="15" customHeight="1" thickTop="1" thickBot="1">
      <c r="A40" s="75"/>
      <c r="B40" s="98"/>
      <c r="C40" s="349" t="s">
        <v>418</v>
      </c>
      <c r="D40" s="346"/>
      <c r="E40" s="346"/>
      <c r="F40" s="346"/>
      <c r="G40" s="346"/>
      <c r="H40" s="346"/>
      <c r="I40" s="347"/>
      <c r="J40" s="347"/>
      <c r="K40" s="347"/>
      <c r="L40" s="347"/>
      <c r="M40" s="347"/>
      <c r="N40" s="347"/>
      <c r="O40" s="347"/>
    </row>
    <row r="41" spans="1:15" s="264" customFormat="1" ht="15" customHeight="1" thickTop="1">
      <c r="A41" s="75" t="s">
        <v>526</v>
      </c>
      <c r="B41" s="89" t="s">
        <v>635</v>
      </c>
      <c r="C41" s="90" t="s">
        <v>419</v>
      </c>
      <c r="D41" s="91">
        <v>7.2400000000000006E-2</v>
      </c>
      <c r="E41" s="91">
        <v>6.9800000000000001E-2</v>
      </c>
      <c r="F41" s="91">
        <v>6.9500000000000006E-2</v>
      </c>
      <c r="G41" s="91">
        <v>7.0599999999999996E-2</v>
      </c>
      <c r="H41" s="91">
        <v>7.1400000000000005E-2</v>
      </c>
      <c r="I41" s="91">
        <v>6.8900000000000003E-2</v>
      </c>
      <c r="J41" s="91">
        <v>6.5699999999999995E-2</v>
      </c>
      <c r="K41" s="91">
        <v>6.0600000000000001E-2</v>
      </c>
      <c r="L41" s="91">
        <v>0.06</v>
      </c>
      <c r="M41" s="91">
        <v>5.7599999999999998E-2</v>
      </c>
      <c r="N41" s="91">
        <v>6.1400000000000003E-2</v>
      </c>
      <c r="O41" s="91">
        <v>5.7700000000000001E-2</v>
      </c>
    </row>
    <row r="42" spans="1:15" s="494" customFormat="1" ht="15" customHeight="1">
      <c r="A42" s="75" t="s">
        <v>526</v>
      </c>
      <c r="B42" s="89" t="s">
        <v>636</v>
      </c>
      <c r="C42" s="90" t="s">
        <v>420</v>
      </c>
      <c r="D42" s="91">
        <v>8.48E-2</v>
      </c>
      <c r="E42" s="91">
        <v>8.1699999999999995E-2</v>
      </c>
      <c r="F42" s="91">
        <v>8.1000000000000003E-2</v>
      </c>
      <c r="G42" s="91">
        <v>8.1600000000000006E-2</v>
      </c>
      <c r="H42" s="91">
        <v>8.3099999999999993E-2</v>
      </c>
      <c r="I42" s="91">
        <v>8.0799999999999997E-2</v>
      </c>
      <c r="J42" s="91">
        <v>7.8299999999999995E-2</v>
      </c>
      <c r="K42" s="91">
        <v>7.4999999999999997E-2</v>
      </c>
      <c r="L42" s="91">
        <v>7.4800000000000005E-2</v>
      </c>
      <c r="M42" s="91">
        <v>7.1599999999999997E-2</v>
      </c>
      <c r="N42" s="91">
        <v>7.6300000000000007E-2</v>
      </c>
      <c r="O42" s="91">
        <v>7.1800000000000003E-2</v>
      </c>
    </row>
    <row r="43" spans="1:15" s="494" customFormat="1" ht="15" customHeight="1">
      <c r="A43" s="75" t="s">
        <v>526</v>
      </c>
      <c r="B43" s="89" t="s">
        <v>637</v>
      </c>
      <c r="C43" s="90" t="s">
        <v>421</v>
      </c>
      <c r="D43" s="91">
        <v>9.7799999999999998E-2</v>
      </c>
      <c r="E43" s="91">
        <v>9.5100000000000004E-2</v>
      </c>
      <c r="F43" s="91">
        <v>9.4100000000000003E-2</v>
      </c>
      <c r="G43" s="91">
        <v>9.4E-2</v>
      </c>
      <c r="H43" s="91">
        <v>9.3899999999999997E-2</v>
      </c>
      <c r="I43" s="91">
        <v>8.8900000000000007E-2</v>
      </c>
      <c r="J43" s="91">
        <v>8.5900000000000004E-2</v>
      </c>
      <c r="K43" s="91">
        <v>8.3699999999999997E-2</v>
      </c>
      <c r="L43" s="91">
        <v>8.4099999999999994E-2</v>
      </c>
      <c r="M43" s="91">
        <v>7.9699999999999993E-2</v>
      </c>
      <c r="N43" s="91">
        <v>8.4699999999999998E-2</v>
      </c>
      <c r="O43" s="91">
        <v>7.85E-2</v>
      </c>
    </row>
    <row r="44" spans="1:15" s="494" customFormat="1" ht="15" customHeight="1" thickBot="1">
      <c r="A44" s="75" t="s">
        <v>526</v>
      </c>
      <c r="B44" s="89" t="s">
        <v>638</v>
      </c>
      <c r="C44" s="90" t="s">
        <v>422</v>
      </c>
      <c r="D44" s="91">
        <v>9.8900000000000002E-2</v>
      </c>
      <c r="E44" s="91">
        <v>9.5000000000000001E-2</v>
      </c>
      <c r="F44" s="91">
        <v>9.5000000000000001E-2</v>
      </c>
      <c r="G44" s="91">
        <v>9.7799999999999998E-2</v>
      </c>
      <c r="H44" s="91">
        <v>0.10009999999999999</v>
      </c>
      <c r="I44" s="91">
        <v>9.8699999999999996E-2</v>
      </c>
      <c r="J44" s="91">
        <v>9.6600000000000005E-2</v>
      </c>
      <c r="K44" s="91">
        <v>9.01E-2</v>
      </c>
      <c r="L44" s="91">
        <v>8.8099999999999998E-2</v>
      </c>
      <c r="M44" s="91">
        <v>8.3500000000000005E-2</v>
      </c>
      <c r="N44" s="91">
        <v>8.9800000000000005E-2</v>
      </c>
      <c r="O44" s="91">
        <v>8.5000000000000006E-2</v>
      </c>
    </row>
    <row r="45" spans="1:15" s="500" customFormat="1" ht="15" customHeight="1" thickTop="1" thickBot="1">
      <c r="A45" s="75"/>
      <c r="B45" s="98"/>
      <c r="C45" s="349" t="s">
        <v>423</v>
      </c>
      <c r="D45" s="346"/>
      <c r="E45" s="346"/>
      <c r="F45" s="346"/>
      <c r="G45" s="346"/>
      <c r="H45" s="346"/>
      <c r="I45" s="347"/>
      <c r="J45" s="347"/>
      <c r="K45" s="347"/>
      <c r="L45" s="347"/>
      <c r="M45" s="347"/>
      <c r="N45" s="347"/>
      <c r="O45" s="347"/>
    </row>
    <row r="46" spans="1:15" s="503" customFormat="1" ht="15" customHeight="1" thickTop="1">
      <c r="A46" s="100" t="s">
        <v>526</v>
      </c>
      <c r="B46" s="89" t="s">
        <v>639</v>
      </c>
      <c r="C46" s="90" t="s">
        <v>424</v>
      </c>
      <c r="D46" s="91">
        <v>0.55179999999999996</v>
      </c>
      <c r="E46" s="91">
        <v>0.56200000000000006</v>
      </c>
      <c r="F46" s="91">
        <v>0.55569999999999997</v>
      </c>
      <c r="G46" s="91">
        <v>0.54930000000000001</v>
      </c>
      <c r="H46" s="91">
        <v>0.55679999999999996</v>
      </c>
      <c r="I46" s="91">
        <v>0.55149999999999999</v>
      </c>
      <c r="J46" s="91">
        <v>0.54769999999999996</v>
      </c>
      <c r="K46" s="91">
        <v>0.55500000000000005</v>
      </c>
      <c r="L46" s="91">
        <v>0.55220000000000002</v>
      </c>
      <c r="M46" s="91">
        <v>0.58740000000000003</v>
      </c>
      <c r="N46" s="91">
        <v>0.55230000000000001</v>
      </c>
      <c r="O46" s="91">
        <v>0.58430000000000004</v>
      </c>
    </row>
    <row r="47" spans="1:15" ht="15" customHeight="1">
      <c r="A47" s="75" t="s">
        <v>526</v>
      </c>
      <c r="B47" s="89" t="s">
        <v>640</v>
      </c>
      <c r="C47" s="90" t="s">
        <v>425</v>
      </c>
      <c r="D47" s="91">
        <v>4.2200000000000001E-2</v>
      </c>
      <c r="E47" s="91">
        <v>4.2200000000000001E-2</v>
      </c>
      <c r="F47" s="91">
        <v>4.2900000000000001E-2</v>
      </c>
      <c r="G47" s="91">
        <v>4.2099999999999999E-2</v>
      </c>
      <c r="H47" s="91">
        <v>3.95E-2</v>
      </c>
      <c r="I47" s="91">
        <v>4.3799999999999999E-2</v>
      </c>
      <c r="J47" s="91">
        <v>4.6100000000000002E-2</v>
      </c>
      <c r="K47" s="91">
        <v>4.6100000000000002E-2</v>
      </c>
      <c r="L47" s="91">
        <v>4.2099999999999999E-2</v>
      </c>
      <c r="M47" s="91">
        <v>4.2999999999999997E-2</v>
      </c>
      <c r="N47" s="91">
        <v>4.0800000000000003E-2</v>
      </c>
      <c r="O47" s="91">
        <v>4.1799999999999997E-2</v>
      </c>
    </row>
    <row r="48" spans="1:15" ht="15" customHeight="1">
      <c r="A48" s="75" t="s">
        <v>526</v>
      </c>
      <c r="B48" s="89" t="s">
        <v>641</v>
      </c>
      <c r="C48" s="90" t="s">
        <v>426</v>
      </c>
      <c r="D48" s="91">
        <v>0.40600000000000003</v>
      </c>
      <c r="E48" s="91">
        <v>0.39589999999999997</v>
      </c>
      <c r="F48" s="91">
        <v>0.40139999999999998</v>
      </c>
      <c r="G48" s="91">
        <v>0.40860000000000002</v>
      </c>
      <c r="H48" s="91">
        <v>0.4037</v>
      </c>
      <c r="I48" s="91">
        <v>0.4047</v>
      </c>
      <c r="J48" s="91">
        <v>0.40620000000000001</v>
      </c>
      <c r="K48" s="91">
        <v>0.39879999999999999</v>
      </c>
      <c r="L48" s="91">
        <v>0.40570000000000001</v>
      </c>
      <c r="M48" s="91">
        <v>0.36959999999999998</v>
      </c>
      <c r="N48" s="91">
        <v>0.40689999999999998</v>
      </c>
      <c r="O48" s="91">
        <v>0.37390000000000001</v>
      </c>
    </row>
    <row r="49" spans="1:15" ht="15" customHeight="1" thickBot="1">
      <c r="A49" s="75" t="s">
        <v>526</v>
      </c>
      <c r="B49" s="89" t="s">
        <v>642</v>
      </c>
      <c r="C49" s="90" t="s">
        <v>427</v>
      </c>
      <c r="D49" s="91">
        <v>0.59560000000000002</v>
      </c>
      <c r="E49" s="91">
        <v>0.59109999999999996</v>
      </c>
      <c r="F49" s="91">
        <v>0.55420000000000003</v>
      </c>
      <c r="G49" s="91">
        <v>0.54300000000000004</v>
      </c>
      <c r="H49" s="91">
        <v>0.5585</v>
      </c>
      <c r="I49" s="91">
        <v>0.52539999999999998</v>
      </c>
      <c r="J49" s="91">
        <v>0.50990000000000002</v>
      </c>
      <c r="K49" s="91">
        <v>0.503</v>
      </c>
      <c r="L49" s="91">
        <v>0.43769999999999998</v>
      </c>
      <c r="M49" s="91">
        <v>0.4526</v>
      </c>
      <c r="N49" s="91">
        <v>0.44369999999999998</v>
      </c>
      <c r="O49" s="91">
        <v>0.41789999999999999</v>
      </c>
    </row>
    <row r="50" spans="1:15" s="264" customFormat="1" ht="15" customHeight="1" thickTop="1" thickBot="1">
      <c r="A50" s="75"/>
      <c r="B50" s="99"/>
      <c r="C50" s="349" t="s">
        <v>428</v>
      </c>
      <c r="D50" s="346"/>
      <c r="E50" s="346"/>
      <c r="F50" s="346"/>
      <c r="G50" s="346"/>
      <c r="H50" s="346"/>
      <c r="I50" s="347"/>
      <c r="J50" s="347"/>
      <c r="K50" s="347"/>
      <c r="L50" s="347"/>
      <c r="M50" s="347"/>
      <c r="N50" s="347"/>
      <c r="O50" s="347"/>
    </row>
    <row r="51" spans="1:15" s="264" customFormat="1" ht="15" customHeight="1" thickTop="1">
      <c r="A51" s="75" t="s">
        <v>526</v>
      </c>
      <c r="B51" s="89" t="s">
        <v>643</v>
      </c>
      <c r="C51" s="90" t="s">
        <v>429</v>
      </c>
      <c r="D51" s="91">
        <v>8.3000000000000004E-2</v>
      </c>
      <c r="E51" s="91">
        <v>7.9899999999999999E-2</v>
      </c>
      <c r="F51" s="91">
        <v>8.1900000000000001E-2</v>
      </c>
      <c r="G51" s="91">
        <v>8.4500000000000006E-2</v>
      </c>
      <c r="H51" s="91">
        <v>8.2900000000000001E-2</v>
      </c>
      <c r="I51" s="91">
        <v>8.5500000000000007E-2</v>
      </c>
      <c r="J51" s="91">
        <v>7.8700000000000006E-2</v>
      </c>
      <c r="K51" s="91">
        <v>6.5299999999999997E-2</v>
      </c>
      <c r="L51" s="91">
        <v>5.7799999999999997E-2</v>
      </c>
      <c r="M51" s="91">
        <v>0.06</v>
      </c>
      <c r="N51" s="91">
        <v>6.1699999999999998E-2</v>
      </c>
      <c r="O51" s="91">
        <v>5.6500000000000002E-2</v>
      </c>
    </row>
    <row r="52" spans="1:15" s="264" customFormat="1" ht="15" customHeight="1">
      <c r="A52" s="75" t="s">
        <v>526</v>
      </c>
      <c r="B52" s="89" t="s">
        <v>644</v>
      </c>
      <c r="C52" s="90" t="s">
        <v>430</v>
      </c>
      <c r="D52" s="91">
        <v>7.9100000000000004E-2</v>
      </c>
      <c r="E52" s="91">
        <v>7.6499999999999999E-2</v>
      </c>
      <c r="F52" s="91">
        <v>7.9200000000000007E-2</v>
      </c>
      <c r="G52" s="91">
        <v>8.1000000000000003E-2</v>
      </c>
      <c r="H52" s="91">
        <v>8.1100000000000005E-2</v>
      </c>
      <c r="I52" s="91">
        <v>8.3400000000000002E-2</v>
      </c>
      <c r="J52" s="91">
        <v>7.6999999999999999E-2</v>
      </c>
      <c r="K52" s="91">
        <v>6.3200000000000006E-2</v>
      </c>
      <c r="L52" s="91">
        <v>5.62E-2</v>
      </c>
      <c r="M52" s="91">
        <v>5.8200000000000002E-2</v>
      </c>
      <c r="N52" s="91">
        <v>6.0199999999999997E-2</v>
      </c>
      <c r="O52" s="91">
        <v>5.5199999999999999E-2</v>
      </c>
    </row>
    <row r="53" spans="1:15" s="264" customFormat="1" ht="15" customHeight="1">
      <c r="A53" s="75" t="s">
        <v>526</v>
      </c>
      <c r="B53" s="89" t="s">
        <v>645</v>
      </c>
      <c r="C53" s="90" t="s">
        <v>431</v>
      </c>
      <c r="D53" s="91">
        <v>9.2799999999999994E-2</v>
      </c>
      <c r="E53" s="91">
        <v>9.01E-2</v>
      </c>
      <c r="F53" s="91">
        <v>9.2999999999999999E-2</v>
      </c>
      <c r="G53" s="91">
        <v>9.3100000000000002E-2</v>
      </c>
      <c r="H53" s="91">
        <v>9.4E-2</v>
      </c>
      <c r="I53" s="91">
        <v>9.6699999999999994E-2</v>
      </c>
      <c r="J53" s="91">
        <v>9.4600000000000004E-2</v>
      </c>
      <c r="K53" s="91">
        <v>8.14E-2</v>
      </c>
      <c r="L53" s="91">
        <v>7.3599999999999999E-2</v>
      </c>
      <c r="M53" s="91">
        <v>7.6200000000000004E-2</v>
      </c>
      <c r="N53" s="91">
        <v>7.7499999999999999E-2</v>
      </c>
      <c r="O53" s="91">
        <v>7.2800000000000004E-2</v>
      </c>
    </row>
    <row r="54" spans="1:15" s="264" customFormat="1" ht="15" customHeight="1">
      <c r="A54" s="75" t="s">
        <v>526</v>
      </c>
      <c r="B54" s="89" t="s">
        <v>646</v>
      </c>
      <c r="C54" s="90" t="s">
        <v>432</v>
      </c>
      <c r="D54" s="91">
        <v>0.1187</v>
      </c>
      <c r="E54" s="91">
        <v>0.1173</v>
      </c>
      <c r="F54" s="91">
        <v>0.12280000000000001</v>
      </c>
      <c r="G54" s="91">
        <v>0.1234</v>
      </c>
      <c r="H54" s="91">
        <v>0.1244</v>
      </c>
      <c r="I54" s="91">
        <v>0.1275</v>
      </c>
      <c r="J54" s="91">
        <v>0.12570000000000001</v>
      </c>
      <c r="K54" s="91">
        <v>0.11409999999999999</v>
      </c>
      <c r="L54" s="91">
        <v>0.1089</v>
      </c>
      <c r="M54" s="91">
        <v>0.1114</v>
      </c>
      <c r="N54" s="91">
        <v>0.1142</v>
      </c>
      <c r="O54" s="91">
        <v>0.109</v>
      </c>
    </row>
    <row r="55" spans="1:15" s="264" customFormat="1" ht="15" customHeight="1">
      <c r="A55" s="75" t="s">
        <v>526</v>
      </c>
      <c r="B55" s="89" t="s">
        <v>647</v>
      </c>
      <c r="C55" s="90" t="s">
        <v>433</v>
      </c>
      <c r="D55" s="91">
        <v>-2.5899999999999999E-2</v>
      </c>
      <c r="E55" s="91">
        <v>-2.7199999999999998E-2</v>
      </c>
      <c r="F55" s="91">
        <v>-2.98E-2</v>
      </c>
      <c r="G55" s="91">
        <v>-3.0300000000000001E-2</v>
      </c>
      <c r="H55" s="91">
        <v>-3.04E-2</v>
      </c>
      <c r="I55" s="91">
        <v>-3.0700000000000002E-2</v>
      </c>
      <c r="J55" s="91">
        <v>-3.1099999999999999E-2</v>
      </c>
      <c r="K55" s="91">
        <v>-3.27E-2</v>
      </c>
      <c r="L55" s="91">
        <v>-3.5200000000000002E-2</v>
      </c>
      <c r="M55" s="91">
        <v>-3.5200000000000002E-2</v>
      </c>
      <c r="N55" s="91">
        <v>-3.6799999999999999E-2</v>
      </c>
      <c r="O55" s="91">
        <v>-3.6299999999999999E-2</v>
      </c>
    </row>
    <row r="56" spans="1:15" s="264" customFormat="1" ht="15" customHeight="1">
      <c r="A56" s="75" t="s">
        <v>526</v>
      </c>
      <c r="B56" s="89" t="s">
        <v>648</v>
      </c>
      <c r="C56" s="90" t="s">
        <v>434</v>
      </c>
      <c r="D56" s="91">
        <v>-1.37E-2</v>
      </c>
      <c r="E56" s="91">
        <v>-1.3599999999999999E-2</v>
      </c>
      <c r="F56" s="91">
        <v>-1.38E-2</v>
      </c>
      <c r="G56" s="91">
        <v>-1.21E-2</v>
      </c>
      <c r="H56" s="91">
        <v>-1.29E-2</v>
      </c>
      <c r="I56" s="91">
        <v>-1.3299999999999999E-2</v>
      </c>
      <c r="J56" s="91">
        <v>-1.7600000000000001E-2</v>
      </c>
      <c r="K56" s="91">
        <v>-1.83E-2</v>
      </c>
      <c r="L56" s="91">
        <v>-1.7399999999999999E-2</v>
      </c>
      <c r="M56" s="91">
        <v>-1.7999999999999999E-2</v>
      </c>
      <c r="N56" s="91">
        <v>-1.7299999999999999E-2</v>
      </c>
      <c r="O56" s="91">
        <v>-1.7500000000000002E-2</v>
      </c>
    </row>
    <row r="57" spans="1:15" s="264" customFormat="1" ht="15" customHeight="1" thickBot="1">
      <c r="A57" s="75" t="s">
        <v>526</v>
      </c>
      <c r="B57" s="89" t="s">
        <v>649</v>
      </c>
      <c r="C57" s="90" t="s">
        <v>435</v>
      </c>
      <c r="D57" s="91">
        <v>3.5000000000000001E-3</v>
      </c>
      <c r="E57" s="91">
        <v>2.8999999999999998E-3</v>
      </c>
      <c r="F57" s="91">
        <v>2.7000000000000001E-3</v>
      </c>
      <c r="G57" s="91">
        <v>3.5000000000000001E-3</v>
      </c>
      <c r="H57" s="91">
        <v>1.8E-3</v>
      </c>
      <c r="I57" s="91">
        <v>2.0999999999999999E-3</v>
      </c>
      <c r="J57" s="91">
        <v>1.6999999999999999E-3</v>
      </c>
      <c r="K57" s="91">
        <v>2.2000000000000001E-3</v>
      </c>
      <c r="L57" s="91">
        <v>1.6000000000000001E-3</v>
      </c>
      <c r="M57" s="91">
        <v>1.8E-3</v>
      </c>
      <c r="N57" s="91">
        <v>1.5E-3</v>
      </c>
      <c r="O57" s="91">
        <v>1.2999999999999999E-3</v>
      </c>
    </row>
    <row r="58" spans="1:15" s="500" customFormat="1" ht="15" customHeight="1" thickTop="1" thickBot="1">
      <c r="A58" s="75"/>
      <c r="B58" s="75"/>
      <c r="C58" s="349" t="s">
        <v>436</v>
      </c>
      <c r="D58" s="350"/>
      <c r="E58" s="350"/>
      <c r="F58" s="350"/>
      <c r="G58" s="350"/>
      <c r="H58" s="350"/>
      <c r="I58" s="350"/>
      <c r="J58" s="350"/>
      <c r="K58" s="350"/>
      <c r="L58" s="350"/>
      <c r="M58" s="350"/>
      <c r="N58" s="350"/>
      <c r="O58" s="350"/>
    </row>
    <row r="59" spans="1:15" s="264" customFormat="1" ht="15" customHeight="1" thickTop="1">
      <c r="A59" s="75" t="s">
        <v>526</v>
      </c>
      <c r="B59" s="89" t="s">
        <v>643</v>
      </c>
      <c r="C59" s="90" t="s">
        <v>429</v>
      </c>
      <c r="D59" s="91">
        <v>8.3000000000000004E-2</v>
      </c>
      <c r="E59" s="91">
        <v>7.9899999999999999E-2</v>
      </c>
      <c r="F59" s="91">
        <v>8.1900000000000001E-2</v>
      </c>
      <c r="G59" s="91">
        <v>8.4500000000000006E-2</v>
      </c>
      <c r="H59" s="91">
        <v>8.2900000000000001E-2</v>
      </c>
      <c r="I59" s="91">
        <v>8.5500000000000007E-2</v>
      </c>
      <c r="J59" s="91">
        <v>7.8700000000000006E-2</v>
      </c>
      <c r="K59" s="91">
        <v>6.5299999999999997E-2</v>
      </c>
      <c r="L59" s="91">
        <v>5.7799999999999997E-2</v>
      </c>
      <c r="M59" s="91">
        <v>0.06</v>
      </c>
      <c r="N59" s="91">
        <v>6.1699999999999998E-2</v>
      </c>
      <c r="O59" s="91">
        <v>5.6500000000000002E-2</v>
      </c>
    </row>
    <row r="60" spans="1:15" s="264" customFormat="1" ht="15" customHeight="1">
      <c r="A60" s="75" t="s">
        <v>526</v>
      </c>
      <c r="B60" s="89" t="s">
        <v>650</v>
      </c>
      <c r="C60" s="90" t="s">
        <v>437</v>
      </c>
      <c r="D60" s="91">
        <v>-3.8999999999999998E-3</v>
      </c>
      <c r="E60" s="91">
        <v>-3.3999999999999998E-3</v>
      </c>
      <c r="F60" s="91">
        <v>-6.6E-3</v>
      </c>
      <c r="G60" s="91">
        <v>-8.6999999999999994E-3</v>
      </c>
      <c r="H60" s="91">
        <v>-6.4000000000000003E-3</v>
      </c>
      <c r="I60" s="91">
        <v>-1.03E-2</v>
      </c>
      <c r="J60" s="91">
        <v>-7.0000000000000001E-3</v>
      </c>
      <c r="K60" s="91">
        <v>-8.0000000000000004E-4</v>
      </c>
      <c r="L60" s="91">
        <v>3.3999999999999998E-3</v>
      </c>
      <c r="M60" s="91">
        <v>-2.3E-3</v>
      </c>
      <c r="N60" s="91">
        <v>1.6000000000000001E-3</v>
      </c>
      <c r="O60" s="91">
        <v>-6.6E-3</v>
      </c>
    </row>
    <row r="61" spans="1:15" s="494" customFormat="1" ht="15" customHeight="1">
      <c r="A61" s="75" t="s">
        <v>526</v>
      </c>
      <c r="B61" s="89" t="s">
        <v>651</v>
      </c>
      <c r="C61" s="90" t="s">
        <v>438</v>
      </c>
      <c r="D61" s="91">
        <v>-7.2400000000000006E-2</v>
      </c>
      <c r="E61" s="91">
        <v>-6.9800000000000001E-2</v>
      </c>
      <c r="F61" s="91">
        <v>-6.9500000000000006E-2</v>
      </c>
      <c r="G61" s="91">
        <v>-7.0599999999999996E-2</v>
      </c>
      <c r="H61" s="91">
        <v>-7.1400000000000005E-2</v>
      </c>
      <c r="I61" s="91">
        <v>-6.9000000000000006E-2</v>
      </c>
      <c r="J61" s="91">
        <v>-6.5699999999999995E-2</v>
      </c>
      <c r="K61" s="91">
        <v>-6.0600000000000001E-2</v>
      </c>
      <c r="L61" s="91">
        <v>-6.0100000000000001E-2</v>
      </c>
      <c r="M61" s="91">
        <v>-5.7700000000000001E-2</v>
      </c>
      <c r="N61" s="91">
        <v>-6.1499999999999999E-2</v>
      </c>
      <c r="O61" s="91">
        <v>-5.7799999999999997E-2</v>
      </c>
    </row>
    <row r="62" spans="1:15" s="494" customFormat="1" ht="15" customHeight="1">
      <c r="A62" s="75" t="s">
        <v>526</v>
      </c>
      <c r="B62" s="89" t="s">
        <v>652</v>
      </c>
      <c r="C62" s="90" t="s">
        <v>439</v>
      </c>
      <c r="D62" s="91">
        <v>-1E-4</v>
      </c>
      <c r="E62" s="91">
        <v>-1E-4</v>
      </c>
      <c r="F62" s="91">
        <v>-1E-4</v>
      </c>
      <c r="G62" s="91">
        <v>1E-4</v>
      </c>
      <c r="H62" s="91">
        <v>0</v>
      </c>
      <c r="I62" s="91">
        <v>-1E-4</v>
      </c>
      <c r="J62" s="91">
        <v>0</v>
      </c>
      <c r="K62" s="91">
        <v>-1E-4</v>
      </c>
      <c r="L62" s="91">
        <v>-1E-4</v>
      </c>
      <c r="M62" s="91">
        <v>0</v>
      </c>
      <c r="N62" s="91">
        <v>0</v>
      </c>
      <c r="O62" s="91">
        <v>0</v>
      </c>
    </row>
    <row r="63" spans="1:15" s="494" customFormat="1" ht="15" customHeight="1">
      <c r="A63" s="75" t="s">
        <v>526</v>
      </c>
      <c r="B63" s="89" t="s">
        <v>653</v>
      </c>
      <c r="C63" s="90" t="s">
        <v>440</v>
      </c>
      <c r="D63" s="91">
        <v>-1E-4</v>
      </c>
      <c r="E63" s="91">
        <v>0</v>
      </c>
      <c r="F63" s="91">
        <v>2.9999999999999997E-4</v>
      </c>
      <c r="G63" s="91">
        <v>5.9999999999999995E-4</v>
      </c>
      <c r="H63" s="91">
        <v>2.0000000000000001E-4</v>
      </c>
      <c r="I63" s="91">
        <v>1E-4</v>
      </c>
      <c r="J63" s="91">
        <v>-2.9999999999999997E-4</v>
      </c>
      <c r="K63" s="91">
        <v>5.0000000000000001E-4</v>
      </c>
      <c r="L63" s="91">
        <v>1.6999999999999999E-3</v>
      </c>
      <c r="M63" s="91">
        <v>5.0000000000000001E-4</v>
      </c>
      <c r="N63" s="91">
        <v>2.0000000000000001E-4</v>
      </c>
      <c r="O63" s="91">
        <v>2.8999999999999998E-3</v>
      </c>
    </row>
    <row r="64" spans="1:15" s="494" customFormat="1" ht="15" customHeight="1" thickBot="1">
      <c r="A64" s="75"/>
      <c r="B64" s="89"/>
      <c r="C64" s="90" t="s">
        <v>441</v>
      </c>
      <c r="D64" s="91">
        <v>0</v>
      </c>
      <c r="E64" s="91">
        <v>0</v>
      </c>
      <c r="F64" s="91">
        <v>0</v>
      </c>
      <c r="G64" s="91">
        <v>0</v>
      </c>
      <c r="H64" s="91">
        <v>0</v>
      </c>
      <c r="I64" s="91">
        <v>0</v>
      </c>
      <c r="J64" s="91">
        <v>0</v>
      </c>
      <c r="K64" s="91">
        <v>0</v>
      </c>
      <c r="L64" s="91">
        <v>0</v>
      </c>
      <c r="M64" s="91">
        <v>0</v>
      </c>
      <c r="N64" s="91">
        <v>-1E-4</v>
      </c>
      <c r="O64" s="91">
        <v>0</v>
      </c>
    </row>
    <row r="65" spans="1:15" s="264" customFormat="1" ht="15" customHeight="1" thickTop="1" thickBot="1">
      <c r="A65" s="75" t="s">
        <v>526</v>
      </c>
      <c r="B65" s="89" t="s">
        <v>654</v>
      </c>
      <c r="C65" s="349" t="s">
        <v>655</v>
      </c>
      <c r="D65" s="346">
        <v>6.1000000000000004E-3</v>
      </c>
      <c r="E65" s="346">
        <v>6.1000000000000004E-3</v>
      </c>
      <c r="F65" s="346">
        <v>5.8999999999999999E-3</v>
      </c>
      <c r="G65" s="346">
        <v>5.7000000000000002E-3</v>
      </c>
      <c r="H65" s="346">
        <v>5.4000000000000003E-3</v>
      </c>
      <c r="I65" s="351">
        <v>6.1999999999999998E-3</v>
      </c>
      <c r="J65" s="351">
        <v>5.7000000000000002E-3</v>
      </c>
      <c r="K65" s="351">
        <v>4.1999999999999997E-3</v>
      </c>
      <c r="L65" s="351">
        <v>2.7000000000000001E-3</v>
      </c>
      <c r="M65" s="351">
        <v>5.0000000000000001E-4</v>
      </c>
      <c r="N65" s="351">
        <v>2E-3</v>
      </c>
      <c r="O65" s="351">
        <v>-4.8999999999999998E-3</v>
      </c>
    </row>
    <row r="66" spans="1:15" ht="3.75" customHeight="1" thickTop="1" thickBot="1">
      <c r="A66" s="504"/>
      <c r="B66" s="504"/>
      <c r="C66" s="475"/>
      <c r="D66" s="475"/>
      <c r="E66" s="475"/>
      <c r="F66" s="475"/>
      <c r="G66" s="475"/>
      <c r="H66" s="475"/>
      <c r="I66" s="475"/>
      <c r="J66" s="475"/>
      <c r="K66" s="475"/>
      <c r="L66" s="475"/>
      <c r="M66" s="475"/>
      <c r="N66" s="475"/>
      <c r="O66" s="475"/>
    </row>
    <row r="67" spans="1:15" ht="15" customHeight="1">
      <c r="A67" s="264"/>
      <c r="B67" s="264"/>
      <c r="C67" s="505" t="s">
        <v>443</v>
      </c>
      <c r="D67" s="264"/>
      <c r="E67" s="264"/>
      <c r="F67" s="264"/>
      <c r="G67" s="264"/>
      <c r="H67" s="264"/>
      <c r="I67" s="264"/>
      <c r="J67" s="264"/>
      <c r="K67" s="264"/>
      <c r="L67" s="264"/>
      <c r="M67" s="264"/>
      <c r="N67" s="264"/>
      <c r="O67" s="264"/>
    </row>
    <row r="68" spans="1:15" ht="15" customHeight="1">
      <c r="A68" s="264"/>
      <c r="B68" s="264"/>
      <c r="C68" s="505" t="s">
        <v>656</v>
      </c>
      <c r="D68" s="264"/>
      <c r="E68" s="264"/>
      <c r="F68" s="264"/>
      <c r="G68" s="264"/>
      <c r="H68" s="264"/>
      <c r="I68" s="264"/>
      <c r="J68" s="264"/>
      <c r="K68" s="264"/>
      <c r="L68" s="264"/>
      <c r="M68" s="264"/>
      <c r="N68" s="264"/>
      <c r="O68" s="264"/>
    </row>
    <row r="69" spans="1:15" ht="15" customHeight="1">
      <c r="A69" s="264"/>
      <c r="B69" s="264"/>
      <c r="C69" s="505" t="s">
        <v>657</v>
      </c>
      <c r="D69" s="264"/>
      <c r="E69" s="264"/>
      <c r="F69" s="264"/>
      <c r="G69" s="264"/>
      <c r="H69" s="264"/>
      <c r="I69" s="264"/>
      <c r="J69" s="264"/>
      <c r="K69" s="264"/>
      <c r="L69" s="264"/>
      <c r="M69" s="264"/>
      <c r="N69" s="264"/>
      <c r="O69" s="264"/>
    </row>
    <row r="70" spans="1:15" ht="15" customHeight="1">
      <c r="A70" s="264"/>
      <c r="B70" s="264"/>
      <c r="C70" s="505" t="s">
        <v>446</v>
      </c>
      <c r="D70" s="264"/>
      <c r="E70" s="264"/>
      <c r="F70" s="264"/>
      <c r="G70" s="264"/>
      <c r="H70" s="264"/>
      <c r="I70" s="264"/>
      <c r="J70" s="264"/>
      <c r="K70" s="264"/>
      <c r="L70" s="264"/>
      <c r="M70" s="264"/>
      <c r="N70" s="264"/>
      <c r="O70" s="264"/>
    </row>
    <row r="71" spans="1:15" ht="15" customHeight="1">
      <c r="A71" s="264"/>
      <c r="B71" s="264"/>
      <c r="C71" s="505" t="s">
        <v>447</v>
      </c>
      <c r="D71" s="264"/>
      <c r="E71" s="264"/>
      <c r="F71" s="264"/>
      <c r="G71" s="264"/>
      <c r="H71" s="264"/>
      <c r="I71" s="264"/>
      <c r="J71" s="264"/>
      <c r="K71" s="264"/>
      <c r="L71" s="264"/>
      <c r="M71" s="264"/>
      <c r="N71" s="264"/>
      <c r="O71" s="264"/>
    </row>
    <row r="72" spans="1:15" ht="30" customHeight="1">
      <c r="A72" s="264"/>
      <c r="B72" s="264"/>
      <c r="C72" s="845" t="s">
        <v>448</v>
      </c>
      <c r="D72" s="845"/>
      <c r="E72" s="845"/>
      <c r="F72" s="845"/>
      <c r="G72" s="845"/>
      <c r="H72" s="845"/>
      <c r="I72" s="845"/>
      <c r="J72" s="845"/>
      <c r="K72" s="845"/>
      <c r="L72" s="845"/>
      <c r="M72" s="845"/>
      <c r="N72" s="845"/>
      <c r="O72" s="506"/>
    </row>
    <row r="73" spans="1:15" ht="15" customHeight="1">
      <c r="A73" s="264"/>
      <c r="B73" s="264"/>
      <c r="C73" s="505" t="s">
        <v>449</v>
      </c>
      <c r="D73" s="264"/>
      <c r="E73" s="264"/>
      <c r="F73" s="264"/>
      <c r="G73" s="264"/>
      <c r="H73" s="264"/>
      <c r="I73" s="264"/>
      <c r="J73" s="264"/>
      <c r="K73" s="264"/>
      <c r="L73" s="264"/>
      <c r="M73" s="264"/>
      <c r="N73" s="264"/>
      <c r="O73" s="264"/>
    </row>
    <row r="74" spans="1:15" ht="30" customHeight="1">
      <c r="A74" s="264"/>
      <c r="B74" s="264"/>
      <c r="C74" s="845" t="s">
        <v>450</v>
      </c>
      <c r="D74" s="845"/>
      <c r="E74" s="845"/>
      <c r="F74" s="845"/>
      <c r="G74" s="845"/>
      <c r="H74" s="845"/>
      <c r="I74" s="845"/>
      <c r="J74" s="845"/>
      <c r="K74" s="845"/>
      <c r="L74" s="845"/>
      <c r="M74" s="845"/>
      <c r="N74" s="845"/>
      <c r="O74" s="506"/>
    </row>
    <row r="75" spans="1:15" ht="15" customHeight="1">
      <c r="A75" s="264"/>
      <c r="B75" s="264"/>
      <c r="C75" s="477"/>
      <c r="D75" s="264"/>
      <c r="E75" s="264"/>
      <c r="F75" s="264"/>
      <c r="G75" s="264"/>
      <c r="H75" s="264"/>
      <c r="I75" s="264"/>
      <c r="J75" s="264"/>
      <c r="K75" s="264"/>
      <c r="L75" s="264"/>
      <c r="M75" s="264"/>
      <c r="N75" s="264"/>
      <c r="O75" s="264"/>
    </row>
  </sheetData>
  <mergeCells count="6">
    <mergeCell ref="C72:N72"/>
    <mergeCell ref="C74:N74"/>
    <mergeCell ref="C1:M1"/>
    <mergeCell ref="A2:M2"/>
    <mergeCell ref="C3:M3"/>
    <mergeCell ref="A4:M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D13" sqref="D13"/>
    </sheetView>
  </sheetViews>
  <sheetFormatPr baseColWidth="10" defaultColWidth="9.140625" defaultRowHeight="12.75"/>
  <cols>
    <col min="1" max="1" width="85.5703125" style="530" customWidth="1"/>
    <col min="2" max="3" width="13.42578125" style="508" bestFit="1" customWidth="1"/>
    <col min="4" max="10" width="11.7109375" style="508" bestFit="1" customWidth="1"/>
    <col min="11" max="12" width="11.7109375" style="700" bestFit="1" customWidth="1"/>
    <col min="13" max="13" width="10.7109375" style="700" bestFit="1" customWidth="1"/>
    <col min="14" max="15" width="11.7109375" style="508" bestFit="1" customWidth="1"/>
    <col min="16" max="18" width="11.7109375" style="508" customWidth="1"/>
    <col min="19" max="20" width="11.7109375" style="508" bestFit="1" customWidth="1"/>
    <col min="21" max="21" width="11.85546875" style="508" bestFit="1" customWidth="1"/>
    <col min="22" max="256" width="9.140625" style="508"/>
    <col min="257" max="257" width="85.5703125" style="508" customWidth="1"/>
    <col min="258" max="259" width="13.42578125" style="508" bestFit="1" customWidth="1"/>
    <col min="260" max="268" width="11.7109375" style="508" bestFit="1" customWidth="1"/>
    <col min="269" max="269" width="10.7109375" style="508" bestFit="1" customWidth="1"/>
    <col min="270" max="271" width="11.7109375" style="508" bestFit="1" customWidth="1"/>
    <col min="272" max="274" width="11.7109375" style="508" customWidth="1"/>
    <col min="275" max="276" width="11.7109375" style="508" bestFit="1" customWidth="1"/>
    <col min="277" max="277" width="11.85546875" style="508" bestFit="1" customWidth="1"/>
    <col min="278" max="512" width="9.140625" style="508"/>
    <col min="513" max="513" width="85.5703125" style="508" customWidth="1"/>
    <col min="514" max="515" width="13.42578125" style="508" bestFit="1" customWidth="1"/>
    <col min="516" max="524" width="11.7109375" style="508" bestFit="1" customWidth="1"/>
    <col min="525" max="525" width="10.7109375" style="508" bestFit="1" customWidth="1"/>
    <col min="526" max="527" width="11.7109375" style="508" bestFit="1" customWidth="1"/>
    <col min="528" max="530" width="11.7109375" style="508" customWidth="1"/>
    <col min="531" max="532" width="11.7109375" style="508" bestFit="1" customWidth="1"/>
    <col min="533" max="533" width="11.85546875" style="508" bestFit="1" customWidth="1"/>
    <col min="534" max="768" width="9.140625" style="508"/>
    <col min="769" max="769" width="85.5703125" style="508" customWidth="1"/>
    <col min="770" max="771" width="13.42578125" style="508" bestFit="1" customWidth="1"/>
    <col min="772" max="780" width="11.7109375" style="508" bestFit="1" customWidth="1"/>
    <col min="781" max="781" width="10.7109375" style="508" bestFit="1" customWidth="1"/>
    <col min="782" max="783" width="11.7109375" style="508" bestFit="1" customWidth="1"/>
    <col min="784" max="786" width="11.7109375" style="508" customWidth="1"/>
    <col min="787" max="788" width="11.7109375" style="508" bestFit="1" customWidth="1"/>
    <col min="789" max="789" width="11.85546875" style="508" bestFit="1" customWidth="1"/>
    <col min="790" max="1024" width="9.140625" style="508"/>
    <col min="1025" max="1025" width="85.5703125" style="508" customWidth="1"/>
    <col min="1026" max="1027" width="13.42578125" style="508" bestFit="1" customWidth="1"/>
    <col min="1028" max="1036" width="11.7109375" style="508" bestFit="1" customWidth="1"/>
    <col min="1037" max="1037" width="10.7109375" style="508" bestFit="1" customWidth="1"/>
    <col min="1038" max="1039" width="11.7109375" style="508" bestFit="1" customWidth="1"/>
    <col min="1040" max="1042" width="11.7109375" style="508" customWidth="1"/>
    <col min="1043" max="1044" width="11.7109375" style="508" bestFit="1" customWidth="1"/>
    <col min="1045" max="1045" width="11.85546875" style="508" bestFit="1" customWidth="1"/>
    <col min="1046" max="1280" width="9.140625" style="508"/>
    <col min="1281" max="1281" width="85.5703125" style="508" customWidth="1"/>
    <col min="1282" max="1283" width="13.42578125" style="508" bestFit="1" customWidth="1"/>
    <col min="1284" max="1292" width="11.7109375" style="508" bestFit="1" customWidth="1"/>
    <col min="1293" max="1293" width="10.7109375" style="508" bestFit="1" customWidth="1"/>
    <col min="1294" max="1295" width="11.7109375" style="508" bestFit="1" customWidth="1"/>
    <col min="1296" max="1298" width="11.7109375" style="508" customWidth="1"/>
    <col min="1299" max="1300" width="11.7109375" style="508" bestFit="1" customWidth="1"/>
    <col min="1301" max="1301" width="11.85546875" style="508" bestFit="1" customWidth="1"/>
    <col min="1302" max="1536" width="9.140625" style="508"/>
    <col min="1537" max="1537" width="85.5703125" style="508" customWidth="1"/>
    <col min="1538" max="1539" width="13.42578125" style="508" bestFit="1" customWidth="1"/>
    <col min="1540" max="1548" width="11.7109375" style="508" bestFit="1" customWidth="1"/>
    <col min="1549" max="1549" width="10.7109375" style="508" bestFit="1" customWidth="1"/>
    <col min="1550" max="1551" width="11.7109375" style="508" bestFit="1" customWidth="1"/>
    <col min="1552" max="1554" width="11.7109375" style="508" customWidth="1"/>
    <col min="1555" max="1556" width="11.7109375" style="508" bestFit="1" customWidth="1"/>
    <col min="1557" max="1557" width="11.85546875" style="508" bestFit="1" customWidth="1"/>
    <col min="1558" max="1792" width="9.140625" style="508"/>
    <col min="1793" max="1793" width="85.5703125" style="508" customWidth="1"/>
    <col min="1794" max="1795" width="13.42578125" style="508" bestFit="1" customWidth="1"/>
    <col min="1796" max="1804" width="11.7109375" style="508" bestFit="1" customWidth="1"/>
    <col min="1805" max="1805" width="10.7109375" style="508" bestFit="1" customWidth="1"/>
    <col min="1806" max="1807" width="11.7109375" style="508" bestFit="1" customWidth="1"/>
    <col min="1808" max="1810" width="11.7109375" style="508" customWidth="1"/>
    <col min="1811" max="1812" width="11.7109375" style="508" bestFit="1" customWidth="1"/>
    <col min="1813" max="1813" width="11.85546875" style="508" bestFit="1" customWidth="1"/>
    <col min="1814" max="2048" width="9.140625" style="508"/>
    <col min="2049" max="2049" width="85.5703125" style="508" customWidth="1"/>
    <col min="2050" max="2051" width="13.42578125" style="508" bestFit="1" customWidth="1"/>
    <col min="2052" max="2060" width="11.7109375" style="508" bestFit="1" customWidth="1"/>
    <col min="2061" max="2061" width="10.7109375" style="508" bestFit="1" customWidth="1"/>
    <col min="2062" max="2063" width="11.7109375" style="508" bestFit="1" customWidth="1"/>
    <col min="2064" max="2066" width="11.7109375" style="508" customWidth="1"/>
    <col min="2067" max="2068" width="11.7109375" style="508" bestFit="1" customWidth="1"/>
    <col min="2069" max="2069" width="11.85546875" style="508" bestFit="1" customWidth="1"/>
    <col min="2070" max="2304" width="9.140625" style="508"/>
    <col min="2305" max="2305" width="85.5703125" style="508" customWidth="1"/>
    <col min="2306" max="2307" width="13.42578125" style="508" bestFit="1" customWidth="1"/>
    <col min="2308" max="2316" width="11.7109375" style="508" bestFit="1" customWidth="1"/>
    <col min="2317" max="2317" width="10.7109375" style="508" bestFit="1" customWidth="1"/>
    <col min="2318" max="2319" width="11.7109375" style="508" bestFit="1" customWidth="1"/>
    <col min="2320" max="2322" width="11.7109375" style="508" customWidth="1"/>
    <col min="2323" max="2324" width="11.7109375" style="508" bestFit="1" customWidth="1"/>
    <col min="2325" max="2325" width="11.85546875" style="508" bestFit="1" customWidth="1"/>
    <col min="2326" max="2560" width="9.140625" style="508"/>
    <col min="2561" max="2561" width="85.5703125" style="508" customWidth="1"/>
    <col min="2562" max="2563" width="13.42578125" style="508" bestFit="1" customWidth="1"/>
    <col min="2564" max="2572" width="11.7109375" style="508" bestFit="1" customWidth="1"/>
    <col min="2573" max="2573" width="10.7109375" style="508" bestFit="1" customWidth="1"/>
    <col min="2574" max="2575" width="11.7109375" style="508" bestFit="1" customWidth="1"/>
    <col min="2576" max="2578" width="11.7109375" style="508" customWidth="1"/>
    <col min="2579" max="2580" width="11.7109375" style="508" bestFit="1" customWidth="1"/>
    <col min="2581" max="2581" width="11.85546875" style="508" bestFit="1" customWidth="1"/>
    <col min="2582" max="2816" width="9.140625" style="508"/>
    <col min="2817" max="2817" width="85.5703125" style="508" customWidth="1"/>
    <col min="2818" max="2819" width="13.42578125" style="508" bestFit="1" customWidth="1"/>
    <col min="2820" max="2828" width="11.7109375" style="508" bestFit="1" customWidth="1"/>
    <col min="2829" max="2829" width="10.7109375" style="508" bestFit="1" customWidth="1"/>
    <col min="2830" max="2831" width="11.7109375" style="508" bestFit="1" customWidth="1"/>
    <col min="2832" max="2834" width="11.7109375" style="508" customWidth="1"/>
    <col min="2835" max="2836" width="11.7109375" style="508" bestFit="1" customWidth="1"/>
    <col min="2837" max="2837" width="11.85546875" style="508" bestFit="1" customWidth="1"/>
    <col min="2838" max="3072" width="9.140625" style="508"/>
    <col min="3073" max="3073" width="85.5703125" style="508" customWidth="1"/>
    <col min="3074" max="3075" width="13.42578125" style="508" bestFit="1" customWidth="1"/>
    <col min="3076" max="3084" width="11.7109375" style="508" bestFit="1" customWidth="1"/>
    <col min="3085" max="3085" width="10.7109375" style="508" bestFit="1" customWidth="1"/>
    <col min="3086" max="3087" width="11.7109375" style="508" bestFit="1" customWidth="1"/>
    <col min="3088" max="3090" width="11.7109375" style="508" customWidth="1"/>
    <col min="3091" max="3092" width="11.7109375" style="508" bestFit="1" customWidth="1"/>
    <col min="3093" max="3093" width="11.85546875" style="508" bestFit="1" customWidth="1"/>
    <col min="3094" max="3328" width="9.140625" style="508"/>
    <col min="3329" max="3329" width="85.5703125" style="508" customWidth="1"/>
    <col min="3330" max="3331" width="13.42578125" style="508" bestFit="1" customWidth="1"/>
    <col min="3332" max="3340" width="11.7109375" style="508" bestFit="1" customWidth="1"/>
    <col min="3341" max="3341" width="10.7109375" style="508" bestFit="1" customWidth="1"/>
    <col min="3342" max="3343" width="11.7109375" style="508" bestFit="1" customWidth="1"/>
    <col min="3344" max="3346" width="11.7109375" style="508" customWidth="1"/>
    <col min="3347" max="3348" width="11.7109375" style="508" bestFit="1" customWidth="1"/>
    <col min="3349" max="3349" width="11.85546875" style="508" bestFit="1" customWidth="1"/>
    <col min="3350" max="3584" width="9.140625" style="508"/>
    <col min="3585" max="3585" width="85.5703125" style="508" customWidth="1"/>
    <col min="3586" max="3587" width="13.42578125" style="508" bestFit="1" customWidth="1"/>
    <col min="3588" max="3596" width="11.7109375" style="508" bestFit="1" customWidth="1"/>
    <col min="3597" max="3597" width="10.7109375" style="508" bestFit="1" customWidth="1"/>
    <col min="3598" max="3599" width="11.7109375" style="508" bestFit="1" customWidth="1"/>
    <col min="3600" max="3602" width="11.7109375" style="508" customWidth="1"/>
    <col min="3603" max="3604" width="11.7109375" style="508" bestFit="1" customWidth="1"/>
    <col min="3605" max="3605" width="11.85546875" style="508" bestFit="1" customWidth="1"/>
    <col min="3606" max="3840" width="9.140625" style="508"/>
    <col min="3841" max="3841" width="85.5703125" style="508" customWidth="1"/>
    <col min="3842" max="3843" width="13.42578125" style="508" bestFit="1" customWidth="1"/>
    <col min="3844" max="3852" width="11.7109375" style="508" bestFit="1" customWidth="1"/>
    <col min="3853" max="3853" width="10.7109375" style="508" bestFit="1" customWidth="1"/>
    <col min="3854" max="3855" width="11.7109375" style="508" bestFit="1" customWidth="1"/>
    <col min="3856" max="3858" width="11.7109375" style="508" customWidth="1"/>
    <col min="3859" max="3860" width="11.7109375" style="508" bestFit="1" customWidth="1"/>
    <col min="3861" max="3861" width="11.85546875" style="508" bestFit="1" customWidth="1"/>
    <col min="3862" max="4096" width="9.140625" style="508"/>
    <col min="4097" max="4097" width="85.5703125" style="508" customWidth="1"/>
    <col min="4098" max="4099" width="13.42578125" style="508" bestFit="1" customWidth="1"/>
    <col min="4100" max="4108" width="11.7109375" style="508" bestFit="1" customWidth="1"/>
    <col min="4109" max="4109" width="10.7109375" style="508" bestFit="1" customWidth="1"/>
    <col min="4110" max="4111" width="11.7109375" style="508" bestFit="1" customWidth="1"/>
    <col min="4112" max="4114" width="11.7109375" style="508" customWidth="1"/>
    <col min="4115" max="4116" width="11.7109375" style="508" bestFit="1" customWidth="1"/>
    <col min="4117" max="4117" width="11.85546875" style="508" bestFit="1" customWidth="1"/>
    <col min="4118" max="4352" width="9.140625" style="508"/>
    <col min="4353" max="4353" width="85.5703125" style="508" customWidth="1"/>
    <col min="4354" max="4355" width="13.42578125" style="508" bestFit="1" customWidth="1"/>
    <col min="4356" max="4364" width="11.7109375" style="508" bestFit="1" customWidth="1"/>
    <col min="4365" max="4365" width="10.7109375" style="508" bestFit="1" customWidth="1"/>
    <col min="4366" max="4367" width="11.7109375" style="508" bestFit="1" customWidth="1"/>
    <col min="4368" max="4370" width="11.7109375" style="508" customWidth="1"/>
    <col min="4371" max="4372" width="11.7109375" style="508" bestFit="1" customWidth="1"/>
    <col min="4373" max="4373" width="11.85546875" style="508" bestFit="1" customWidth="1"/>
    <col min="4374" max="4608" width="9.140625" style="508"/>
    <col min="4609" max="4609" width="85.5703125" style="508" customWidth="1"/>
    <col min="4610" max="4611" width="13.42578125" style="508" bestFit="1" customWidth="1"/>
    <col min="4612" max="4620" width="11.7109375" style="508" bestFit="1" customWidth="1"/>
    <col min="4621" max="4621" width="10.7109375" style="508" bestFit="1" customWidth="1"/>
    <col min="4622" max="4623" width="11.7109375" style="508" bestFit="1" customWidth="1"/>
    <col min="4624" max="4626" width="11.7109375" style="508" customWidth="1"/>
    <col min="4627" max="4628" width="11.7109375" style="508" bestFit="1" customWidth="1"/>
    <col min="4629" max="4629" width="11.85546875" style="508" bestFit="1" customWidth="1"/>
    <col min="4630" max="4864" width="9.140625" style="508"/>
    <col min="4865" max="4865" width="85.5703125" style="508" customWidth="1"/>
    <col min="4866" max="4867" width="13.42578125" style="508" bestFit="1" customWidth="1"/>
    <col min="4868" max="4876" width="11.7109375" style="508" bestFit="1" customWidth="1"/>
    <col min="4877" max="4877" width="10.7109375" style="508" bestFit="1" customWidth="1"/>
    <col min="4878" max="4879" width="11.7109375" style="508" bestFit="1" customWidth="1"/>
    <col min="4880" max="4882" width="11.7109375" style="508" customWidth="1"/>
    <col min="4883" max="4884" width="11.7109375" style="508" bestFit="1" customWidth="1"/>
    <col min="4885" max="4885" width="11.85546875" style="508" bestFit="1" customWidth="1"/>
    <col min="4886" max="5120" width="9.140625" style="508"/>
    <col min="5121" max="5121" width="85.5703125" style="508" customWidth="1"/>
    <col min="5122" max="5123" width="13.42578125" style="508" bestFit="1" customWidth="1"/>
    <col min="5124" max="5132" width="11.7109375" style="508" bestFit="1" customWidth="1"/>
    <col min="5133" max="5133" width="10.7109375" style="508" bestFit="1" customWidth="1"/>
    <col min="5134" max="5135" width="11.7109375" style="508" bestFit="1" customWidth="1"/>
    <col min="5136" max="5138" width="11.7109375" style="508" customWidth="1"/>
    <col min="5139" max="5140" width="11.7109375" style="508" bestFit="1" customWidth="1"/>
    <col min="5141" max="5141" width="11.85546875" style="508" bestFit="1" customWidth="1"/>
    <col min="5142" max="5376" width="9.140625" style="508"/>
    <col min="5377" max="5377" width="85.5703125" style="508" customWidth="1"/>
    <col min="5378" max="5379" width="13.42578125" style="508" bestFit="1" customWidth="1"/>
    <col min="5380" max="5388" width="11.7109375" style="508" bestFit="1" customWidth="1"/>
    <col min="5389" max="5389" width="10.7109375" style="508" bestFit="1" customWidth="1"/>
    <col min="5390" max="5391" width="11.7109375" style="508" bestFit="1" customWidth="1"/>
    <col min="5392" max="5394" width="11.7109375" style="508" customWidth="1"/>
    <col min="5395" max="5396" width="11.7109375" style="508" bestFit="1" customWidth="1"/>
    <col min="5397" max="5397" width="11.85546875" style="508" bestFit="1" customWidth="1"/>
    <col min="5398" max="5632" width="9.140625" style="508"/>
    <col min="5633" max="5633" width="85.5703125" style="508" customWidth="1"/>
    <col min="5634" max="5635" width="13.42578125" style="508" bestFit="1" customWidth="1"/>
    <col min="5636" max="5644" width="11.7109375" style="508" bestFit="1" customWidth="1"/>
    <col min="5645" max="5645" width="10.7109375" style="508" bestFit="1" customWidth="1"/>
    <col min="5646" max="5647" width="11.7109375" style="508" bestFit="1" customWidth="1"/>
    <col min="5648" max="5650" width="11.7109375" style="508" customWidth="1"/>
    <col min="5651" max="5652" width="11.7109375" style="508" bestFit="1" customWidth="1"/>
    <col min="5653" max="5653" width="11.85546875" style="508" bestFit="1" customWidth="1"/>
    <col min="5654" max="5888" width="9.140625" style="508"/>
    <col min="5889" max="5889" width="85.5703125" style="508" customWidth="1"/>
    <col min="5890" max="5891" width="13.42578125" style="508" bestFit="1" customWidth="1"/>
    <col min="5892" max="5900" width="11.7109375" style="508" bestFit="1" customWidth="1"/>
    <col min="5901" max="5901" width="10.7109375" style="508" bestFit="1" customWidth="1"/>
    <col min="5902" max="5903" width="11.7109375" style="508" bestFit="1" customWidth="1"/>
    <col min="5904" max="5906" width="11.7109375" style="508" customWidth="1"/>
    <col min="5907" max="5908" width="11.7109375" style="508" bestFit="1" customWidth="1"/>
    <col min="5909" max="5909" width="11.85546875" style="508" bestFit="1" customWidth="1"/>
    <col min="5910" max="6144" width="9.140625" style="508"/>
    <col min="6145" max="6145" width="85.5703125" style="508" customWidth="1"/>
    <col min="6146" max="6147" width="13.42578125" style="508" bestFit="1" customWidth="1"/>
    <col min="6148" max="6156" width="11.7109375" style="508" bestFit="1" customWidth="1"/>
    <col min="6157" max="6157" width="10.7109375" style="508" bestFit="1" customWidth="1"/>
    <col min="6158" max="6159" width="11.7109375" style="508" bestFit="1" customWidth="1"/>
    <col min="6160" max="6162" width="11.7109375" style="508" customWidth="1"/>
    <col min="6163" max="6164" width="11.7109375" style="508" bestFit="1" customWidth="1"/>
    <col min="6165" max="6165" width="11.85546875" style="508" bestFit="1" customWidth="1"/>
    <col min="6166" max="6400" width="9.140625" style="508"/>
    <col min="6401" max="6401" width="85.5703125" style="508" customWidth="1"/>
    <col min="6402" max="6403" width="13.42578125" style="508" bestFit="1" customWidth="1"/>
    <col min="6404" max="6412" width="11.7109375" style="508" bestFit="1" customWidth="1"/>
    <col min="6413" max="6413" width="10.7109375" style="508" bestFit="1" customWidth="1"/>
    <col min="6414" max="6415" width="11.7109375" style="508" bestFit="1" customWidth="1"/>
    <col min="6416" max="6418" width="11.7109375" style="508" customWidth="1"/>
    <col min="6419" max="6420" width="11.7109375" style="508" bestFit="1" customWidth="1"/>
    <col min="6421" max="6421" width="11.85546875" style="508" bestFit="1" customWidth="1"/>
    <col min="6422" max="6656" width="9.140625" style="508"/>
    <col min="6657" max="6657" width="85.5703125" style="508" customWidth="1"/>
    <col min="6658" max="6659" width="13.42578125" style="508" bestFit="1" customWidth="1"/>
    <col min="6660" max="6668" width="11.7109375" style="508" bestFit="1" customWidth="1"/>
    <col min="6669" max="6669" width="10.7109375" style="508" bestFit="1" customWidth="1"/>
    <col min="6670" max="6671" width="11.7109375" style="508" bestFit="1" customWidth="1"/>
    <col min="6672" max="6674" width="11.7109375" style="508" customWidth="1"/>
    <col min="6675" max="6676" width="11.7109375" style="508" bestFit="1" customWidth="1"/>
    <col min="6677" max="6677" width="11.85546875" style="508" bestFit="1" customWidth="1"/>
    <col min="6678" max="6912" width="9.140625" style="508"/>
    <col min="6913" max="6913" width="85.5703125" style="508" customWidth="1"/>
    <col min="6914" max="6915" width="13.42578125" style="508" bestFit="1" customWidth="1"/>
    <col min="6916" max="6924" width="11.7109375" style="508" bestFit="1" customWidth="1"/>
    <col min="6925" max="6925" width="10.7109375" style="508" bestFit="1" customWidth="1"/>
    <col min="6926" max="6927" width="11.7109375" style="508" bestFit="1" customWidth="1"/>
    <col min="6928" max="6930" width="11.7109375" style="508" customWidth="1"/>
    <col min="6931" max="6932" width="11.7109375" style="508" bestFit="1" customWidth="1"/>
    <col min="6933" max="6933" width="11.85546875" style="508" bestFit="1" customWidth="1"/>
    <col min="6934" max="7168" width="9.140625" style="508"/>
    <col min="7169" max="7169" width="85.5703125" style="508" customWidth="1"/>
    <col min="7170" max="7171" width="13.42578125" style="508" bestFit="1" customWidth="1"/>
    <col min="7172" max="7180" width="11.7109375" style="508" bestFit="1" customWidth="1"/>
    <col min="7181" max="7181" width="10.7109375" style="508" bestFit="1" customWidth="1"/>
    <col min="7182" max="7183" width="11.7109375" style="508" bestFit="1" customWidth="1"/>
    <col min="7184" max="7186" width="11.7109375" style="508" customWidth="1"/>
    <col min="7187" max="7188" width="11.7109375" style="508" bestFit="1" customWidth="1"/>
    <col min="7189" max="7189" width="11.85546875" style="508" bestFit="1" customWidth="1"/>
    <col min="7190" max="7424" width="9.140625" style="508"/>
    <col min="7425" max="7425" width="85.5703125" style="508" customWidth="1"/>
    <col min="7426" max="7427" width="13.42578125" style="508" bestFit="1" customWidth="1"/>
    <col min="7428" max="7436" width="11.7109375" style="508" bestFit="1" customWidth="1"/>
    <col min="7437" max="7437" width="10.7109375" style="508" bestFit="1" customWidth="1"/>
    <col min="7438" max="7439" width="11.7109375" style="508" bestFit="1" customWidth="1"/>
    <col min="7440" max="7442" width="11.7109375" style="508" customWidth="1"/>
    <col min="7443" max="7444" width="11.7109375" style="508" bestFit="1" customWidth="1"/>
    <col min="7445" max="7445" width="11.85546875" style="508" bestFit="1" customWidth="1"/>
    <col min="7446" max="7680" width="9.140625" style="508"/>
    <col min="7681" max="7681" width="85.5703125" style="508" customWidth="1"/>
    <col min="7682" max="7683" width="13.42578125" style="508" bestFit="1" customWidth="1"/>
    <col min="7684" max="7692" width="11.7109375" style="508" bestFit="1" customWidth="1"/>
    <col min="7693" max="7693" width="10.7109375" style="508" bestFit="1" customWidth="1"/>
    <col min="7694" max="7695" width="11.7109375" style="508" bestFit="1" customWidth="1"/>
    <col min="7696" max="7698" width="11.7109375" style="508" customWidth="1"/>
    <col min="7699" max="7700" width="11.7109375" style="508" bestFit="1" customWidth="1"/>
    <col min="7701" max="7701" width="11.85546875" style="508" bestFit="1" customWidth="1"/>
    <col min="7702" max="7936" width="9.140625" style="508"/>
    <col min="7937" max="7937" width="85.5703125" style="508" customWidth="1"/>
    <col min="7938" max="7939" width="13.42578125" style="508" bestFit="1" customWidth="1"/>
    <col min="7940" max="7948" width="11.7109375" style="508" bestFit="1" customWidth="1"/>
    <col min="7949" max="7949" width="10.7109375" style="508" bestFit="1" customWidth="1"/>
    <col min="7950" max="7951" width="11.7109375" style="508" bestFit="1" customWidth="1"/>
    <col min="7952" max="7954" width="11.7109375" style="508" customWidth="1"/>
    <col min="7955" max="7956" width="11.7109375" style="508" bestFit="1" customWidth="1"/>
    <col min="7957" max="7957" width="11.85546875" style="508" bestFit="1" customWidth="1"/>
    <col min="7958" max="8192" width="9.140625" style="508"/>
    <col min="8193" max="8193" width="85.5703125" style="508" customWidth="1"/>
    <col min="8194" max="8195" width="13.42578125" style="508" bestFit="1" customWidth="1"/>
    <col min="8196" max="8204" width="11.7109375" style="508" bestFit="1" customWidth="1"/>
    <col min="8205" max="8205" width="10.7109375" style="508" bestFit="1" customWidth="1"/>
    <col min="8206" max="8207" width="11.7109375" style="508" bestFit="1" customWidth="1"/>
    <col min="8208" max="8210" width="11.7109375" style="508" customWidth="1"/>
    <col min="8211" max="8212" width="11.7109375" style="508" bestFit="1" customWidth="1"/>
    <col min="8213" max="8213" width="11.85546875" style="508" bestFit="1" customWidth="1"/>
    <col min="8214" max="8448" width="9.140625" style="508"/>
    <col min="8449" max="8449" width="85.5703125" style="508" customWidth="1"/>
    <col min="8450" max="8451" width="13.42578125" style="508" bestFit="1" customWidth="1"/>
    <col min="8452" max="8460" width="11.7109375" style="508" bestFit="1" customWidth="1"/>
    <col min="8461" max="8461" width="10.7109375" style="508" bestFit="1" customWidth="1"/>
    <col min="8462" max="8463" width="11.7109375" style="508" bestFit="1" customWidth="1"/>
    <col min="8464" max="8466" width="11.7109375" style="508" customWidth="1"/>
    <col min="8467" max="8468" width="11.7109375" style="508" bestFit="1" customWidth="1"/>
    <col min="8469" max="8469" width="11.85546875" style="508" bestFit="1" customWidth="1"/>
    <col min="8470" max="8704" width="9.140625" style="508"/>
    <col min="8705" max="8705" width="85.5703125" style="508" customWidth="1"/>
    <col min="8706" max="8707" width="13.42578125" style="508" bestFit="1" customWidth="1"/>
    <col min="8708" max="8716" width="11.7109375" style="508" bestFit="1" customWidth="1"/>
    <col min="8717" max="8717" width="10.7109375" style="508" bestFit="1" customWidth="1"/>
    <col min="8718" max="8719" width="11.7109375" style="508" bestFit="1" customWidth="1"/>
    <col min="8720" max="8722" width="11.7109375" style="508" customWidth="1"/>
    <col min="8723" max="8724" width="11.7109375" style="508" bestFit="1" customWidth="1"/>
    <col min="8725" max="8725" width="11.85546875" style="508" bestFit="1" customWidth="1"/>
    <col min="8726" max="8960" width="9.140625" style="508"/>
    <col min="8961" max="8961" width="85.5703125" style="508" customWidth="1"/>
    <col min="8962" max="8963" width="13.42578125" style="508" bestFit="1" customWidth="1"/>
    <col min="8964" max="8972" width="11.7109375" style="508" bestFit="1" customWidth="1"/>
    <col min="8973" max="8973" width="10.7109375" style="508" bestFit="1" customWidth="1"/>
    <col min="8974" max="8975" width="11.7109375" style="508" bestFit="1" customWidth="1"/>
    <col min="8976" max="8978" width="11.7109375" style="508" customWidth="1"/>
    <col min="8979" max="8980" width="11.7109375" style="508" bestFit="1" customWidth="1"/>
    <col min="8981" max="8981" width="11.85546875" style="508" bestFit="1" customWidth="1"/>
    <col min="8982" max="9216" width="9.140625" style="508"/>
    <col min="9217" max="9217" width="85.5703125" style="508" customWidth="1"/>
    <col min="9218" max="9219" width="13.42578125" style="508" bestFit="1" customWidth="1"/>
    <col min="9220" max="9228" width="11.7109375" style="508" bestFit="1" customWidth="1"/>
    <col min="9229" max="9229" width="10.7109375" style="508" bestFit="1" customWidth="1"/>
    <col min="9230" max="9231" width="11.7109375" style="508" bestFit="1" customWidth="1"/>
    <col min="9232" max="9234" width="11.7109375" style="508" customWidth="1"/>
    <col min="9235" max="9236" width="11.7109375" style="508" bestFit="1" customWidth="1"/>
    <col min="9237" max="9237" width="11.85546875" style="508" bestFit="1" customWidth="1"/>
    <col min="9238" max="9472" width="9.140625" style="508"/>
    <col min="9473" max="9473" width="85.5703125" style="508" customWidth="1"/>
    <col min="9474" max="9475" width="13.42578125" style="508" bestFit="1" customWidth="1"/>
    <col min="9476" max="9484" width="11.7109375" style="508" bestFit="1" customWidth="1"/>
    <col min="9485" max="9485" width="10.7109375" style="508" bestFit="1" customWidth="1"/>
    <col min="9486" max="9487" width="11.7109375" style="508" bestFit="1" customWidth="1"/>
    <col min="9488" max="9490" width="11.7109375" style="508" customWidth="1"/>
    <col min="9491" max="9492" width="11.7109375" style="508" bestFit="1" customWidth="1"/>
    <col min="9493" max="9493" width="11.85546875" style="508" bestFit="1" customWidth="1"/>
    <col min="9494" max="9728" width="9.140625" style="508"/>
    <col min="9729" max="9729" width="85.5703125" style="508" customWidth="1"/>
    <col min="9730" max="9731" width="13.42578125" style="508" bestFit="1" customWidth="1"/>
    <col min="9732" max="9740" width="11.7109375" style="508" bestFit="1" customWidth="1"/>
    <col min="9741" max="9741" width="10.7109375" style="508" bestFit="1" customWidth="1"/>
    <col min="9742" max="9743" width="11.7109375" style="508" bestFit="1" customWidth="1"/>
    <col min="9744" max="9746" width="11.7109375" style="508" customWidth="1"/>
    <col min="9747" max="9748" width="11.7109375" style="508" bestFit="1" customWidth="1"/>
    <col min="9749" max="9749" width="11.85546875" style="508" bestFit="1" customWidth="1"/>
    <col min="9750" max="9984" width="9.140625" style="508"/>
    <col min="9985" max="9985" width="85.5703125" style="508" customWidth="1"/>
    <col min="9986" max="9987" width="13.42578125" style="508" bestFit="1" customWidth="1"/>
    <col min="9988" max="9996" width="11.7109375" style="508" bestFit="1" customWidth="1"/>
    <col min="9997" max="9997" width="10.7109375" style="508" bestFit="1" customWidth="1"/>
    <col min="9998" max="9999" width="11.7109375" style="508" bestFit="1" customWidth="1"/>
    <col min="10000" max="10002" width="11.7109375" style="508" customWidth="1"/>
    <col min="10003" max="10004" width="11.7109375" style="508" bestFit="1" customWidth="1"/>
    <col min="10005" max="10005" width="11.85546875" style="508" bestFit="1" customWidth="1"/>
    <col min="10006" max="10240" width="9.140625" style="508"/>
    <col min="10241" max="10241" width="85.5703125" style="508" customWidth="1"/>
    <col min="10242" max="10243" width="13.42578125" style="508" bestFit="1" customWidth="1"/>
    <col min="10244" max="10252" width="11.7109375" style="508" bestFit="1" customWidth="1"/>
    <col min="10253" max="10253" width="10.7109375" style="508" bestFit="1" customWidth="1"/>
    <col min="10254" max="10255" width="11.7109375" style="508" bestFit="1" customWidth="1"/>
    <col min="10256" max="10258" width="11.7109375" style="508" customWidth="1"/>
    <col min="10259" max="10260" width="11.7109375" style="508" bestFit="1" customWidth="1"/>
    <col min="10261" max="10261" width="11.85546875" style="508" bestFit="1" customWidth="1"/>
    <col min="10262" max="10496" width="9.140625" style="508"/>
    <col min="10497" max="10497" width="85.5703125" style="508" customWidth="1"/>
    <col min="10498" max="10499" width="13.42578125" style="508" bestFit="1" customWidth="1"/>
    <col min="10500" max="10508" width="11.7109375" style="508" bestFit="1" customWidth="1"/>
    <col min="10509" max="10509" width="10.7109375" style="508" bestFit="1" customWidth="1"/>
    <col min="10510" max="10511" width="11.7109375" style="508" bestFit="1" customWidth="1"/>
    <col min="10512" max="10514" width="11.7109375" style="508" customWidth="1"/>
    <col min="10515" max="10516" width="11.7109375" style="508" bestFit="1" customWidth="1"/>
    <col min="10517" max="10517" width="11.85546875" style="508" bestFit="1" customWidth="1"/>
    <col min="10518" max="10752" width="9.140625" style="508"/>
    <col min="10753" max="10753" width="85.5703125" style="508" customWidth="1"/>
    <col min="10754" max="10755" width="13.42578125" style="508" bestFit="1" customWidth="1"/>
    <col min="10756" max="10764" width="11.7109375" style="508" bestFit="1" customWidth="1"/>
    <col min="10765" max="10765" width="10.7109375" style="508" bestFit="1" customWidth="1"/>
    <col min="10766" max="10767" width="11.7109375" style="508" bestFit="1" customWidth="1"/>
    <col min="10768" max="10770" width="11.7109375" style="508" customWidth="1"/>
    <col min="10771" max="10772" width="11.7109375" style="508" bestFit="1" customWidth="1"/>
    <col min="10773" max="10773" width="11.85546875" style="508" bestFit="1" customWidth="1"/>
    <col min="10774" max="11008" width="9.140625" style="508"/>
    <col min="11009" max="11009" width="85.5703125" style="508" customWidth="1"/>
    <col min="11010" max="11011" width="13.42578125" style="508" bestFit="1" customWidth="1"/>
    <col min="11012" max="11020" width="11.7109375" style="508" bestFit="1" customWidth="1"/>
    <col min="11021" max="11021" width="10.7109375" style="508" bestFit="1" customWidth="1"/>
    <col min="11022" max="11023" width="11.7109375" style="508" bestFit="1" customWidth="1"/>
    <col min="11024" max="11026" width="11.7109375" style="508" customWidth="1"/>
    <col min="11027" max="11028" width="11.7109375" style="508" bestFit="1" customWidth="1"/>
    <col min="11029" max="11029" width="11.85546875" style="508" bestFit="1" customWidth="1"/>
    <col min="11030" max="11264" width="9.140625" style="508"/>
    <col min="11265" max="11265" width="85.5703125" style="508" customWidth="1"/>
    <col min="11266" max="11267" width="13.42578125" style="508" bestFit="1" customWidth="1"/>
    <col min="11268" max="11276" width="11.7109375" style="508" bestFit="1" customWidth="1"/>
    <col min="11277" max="11277" width="10.7109375" style="508" bestFit="1" customWidth="1"/>
    <col min="11278" max="11279" width="11.7109375" style="508" bestFit="1" customWidth="1"/>
    <col min="11280" max="11282" width="11.7109375" style="508" customWidth="1"/>
    <col min="11283" max="11284" width="11.7109375" style="508" bestFit="1" customWidth="1"/>
    <col min="11285" max="11285" width="11.85546875" style="508" bestFit="1" customWidth="1"/>
    <col min="11286" max="11520" width="9.140625" style="508"/>
    <col min="11521" max="11521" width="85.5703125" style="508" customWidth="1"/>
    <col min="11522" max="11523" width="13.42578125" style="508" bestFit="1" customWidth="1"/>
    <col min="11524" max="11532" width="11.7109375" style="508" bestFit="1" customWidth="1"/>
    <col min="11533" max="11533" width="10.7109375" style="508" bestFit="1" customWidth="1"/>
    <col min="11534" max="11535" width="11.7109375" style="508" bestFit="1" customWidth="1"/>
    <col min="11536" max="11538" width="11.7109375" style="508" customWidth="1"/>
    <col min="11539" max="11540" width="11.7109375" style="508" bestFit="1" customWidth="1"/>
    <col min="11541" max="11541" width="11.85546875" style="508" bestFit="1" customWidth="1"/>
    <col min="11542" max="11776" width="9.140625" style="508"/>
    <col min="11777" max="11777" width="85.5703125" style="508" customWidth="1"/>
    <col min="11778" max="11779" width="13.42578125" style="508" bestFit="1" customWidth="1"/>
    <col min="11780" max="11788" width="11.7109375" style="508" bestFit="1" customWidth="1"/>
    <col min="11789" max="11789" width="10.7109375" style="508" bestFit="1" customWidth="1"/>
    <col min="11790" max="11791" width="11.7109375" style="508" bestFit="1" customWidth="1"/>
    <col min="11792" max="11794" width="11.7109375" style="508" customWidth="1"/>
    <col min="11795" max="11796" width="11.7109375" style="508" bestFit="1" customWidth="1"/>
    <col min="11797" max="11797" width="11.85546875" style="508" bestFit="1" customWidth="1"/>
    <col min="11798" max="12032" width="9.140625" style="508"/>
    <col min="12033" max="12033" width="85.5703125" style="508" customWidth="1"/>
    <col min="12034" max="12035" width="13.42578125" style="508" bestFit="1" customWidth="1"/>
    <col min="12036" max="12044" width="11.7109375" style="508" bestFit="1" customWidth="1"/>
    <col min="12045" max="12045" width="10.7109375" style="508" bestFit="1" customWidth="1"/>
    <col min="12046" max="12047" width="11.7109375" style="508" bestFit="1" customWidth="1"/>
    <col min="12048" max="12050" width="11.7109375" style="508" customWidth="1"/>
    <col min="12051" max="12052" width="11.7109375" style="508" bestFit="1" customWidth="1"/>
    <col min="12053" max="12053" width="11.85546875" style="508" bestFit="1" customWidth="1"/>
    <col min="12054" max="12288" width="9.140625" style="508"/>
    <col min="12289" max="12289" width="85.5703125" style="508" customWidth="1"/>
    <col min="12290" max="12291" width="13.42578125" style="508" bestFit="1" customWidth="1"/>
    <col min="12292" max="12300" width="11.7109375" style="508" bestFit="1" customWidth="1"/>
    <col min="12301" max="12301" width="10.7109375" style="508" bestFit="1" customWidth="1"/>
    <col min="12302" max="12303" width="11.7109375" style="508" bestFit="1" customWidth="1"/>
    <col min="12304" max="12306" width="11.7109375" style="508" customWidth="1"/>
    <col min="12307" max="12308" width="11.7109375" style="508" bestFit="1" customWidth="1"/>
    <col min="12309" max="12309" width="11.85546875" style="508" bestFit="1" customWidth="1"/>
    <col min="12310" max="12544" width="9.140625" style="508"/>
    <col min="12545" max="12545" width="85.5703125" style="508" customWidth="1"/>
    <col min="12546" max="12547" width="13.42578125" style="508" bestFit="1" customWidth="1"/>
    <col min="12548" max="12556" width="11.7109375" style="508" bestFit="1" customWidth="1"/>
    <col min="12557" max="12557" width="10.7109375" style="508" bestFit="1" customWidth="1"/>
    <col min="12558" max="12559" width="11.7109375" style="508" bestFit="1" customWidth="1"/>
    <col min="12560" max="12562" width="11.7109375" style="508" customWidth="1"/>
    <col min="12563" max="12564" width="11.7109375" style="508" bestFit="1" customWidth="1"/>
    <col min="12565" max="12565" width="11.85546875" style="508" bestFit="1" customWidth="1"/>
    <col min="12566" max="12800" width="9.140625" style="508"/>
    <col min="12801" max="12801" width="85.5703125" style="508" customWidth="1"/>
    <col min="12802" max="12803" width="13.42578125" style="508" bestFit="1" customWidth="1"/>
    <col min="12804" max="12812" width="11.7109375" style="508" bestFit="1" customWidth="1"/>
    <col min="12813" max="12813" width="10.7109375" style="508" bestFit="1" customWidth="1"/>
    <col min="12814" max="12815" width="11.7109375" style="508" bestFit="1" customWidth="1"/>
    <col min="12816" max="12818" width="11.7109375" style="508" customWidth="1"/>
    <col min="12819" max="12820" width="11.7109375" style="508" bestFit="1" customWidth="1"/>
    <col min="12821" max="12821" width="11.85546875" style="508" bestFit="1" customWidth="1"/>
    <col min="12822" max="13056" width="9.140625" style="508"/>
    <col min="13057" max="13057" width="85.5703125" style="508" customWidth="1"/>
    <col min="13058" max="13059" width="13.42578125" style="508" bestFit="1" customWidth="1"/>
    <col min="13060" max="13068" width="11.7109375" style="508" bestFit="1" customWidth="1"/>
    <col min="13069" max="13069" width="10.7109375" style="508" bestFit="1" customWidth="1"/>
    <col min="13070" max="13071" width="11.7109375" style="508" bestFit="1" customWidth="1"/>
    <col min="13072" max="13074" width="11.7109375" style="508" customWidth="1"/>
    <col min="13075" max="13076" width="11.7109375" style="508" bestFit="1" customWidth="1"/>
    <col min="13077" max="13077" width="11.85546875" style="508" bestFit="1" customWidth="1"/>
    <col min="13078" max="13312" width="9.140625" style="508"/>
    <col min="13313" max="13313" width="85.5703125" style="508" customWidth="1"/>
    <col min="13314" max="13315" width="13.42578125" style="508" bestFit="1" customWidth="1"/>
    <col min="13316" max="13324" width="11.7109375" style="508" bestFit="1" customWidth="1"/>
    <col min="13325" max="13325" width="10.7109375" style="508" bestFit="1" customWidth="1"/>
    <col min="13326" max="13327" width="11.7109375" style="508" bestFit="1" customWidth="1"/>
    <col min="13328" max="13330" width="11.7109375" style="508" customWidth="1"/>
    <col min="13331" max="13332" width="11.7109375" style="508" bestFit="1" customWidth="1"/>
    <col min="13333" max="13333" width="11.85546875" style="508" bestFit="1" customWidth="1"/>
    <col min="13334" max="13568" width="9.140625" style="508"/>
    <col min="13569" max="13569" width="85.5703125" style="508" customWidth="1"/>
    <col min="13570" max="13571" width="13.42578125" style="508" bestFit="1" customWidth="1"/>
    <col min="13572" max="13580" width="11.7109375" style="508" bestFit="1" customWidth="1"/>
    <col min="13581" max="13581" width="10.7109375" style="508" bestFit="1" customWidth="1"/>
    <col min="13582" max="13583" width="11.7109375" style="508" bestFit="1" customWidth="1"/>
    <col min="13584" max="13586" width="11.7109375" style="508" customWidth="1"/>
    <col min="13587" max="13588" width="11.7109375" style="508" bestFit="1" customWidth="1"/>
    <col min="13589" max="13589" width="11.85546875" style="508" bestFit="1" customWidth="1"/>
    <col min="13590" max="13824" width="9.140625" style="508"/>
    <col min="13825" max="13825" width="85.5703125" style="508" customWidth="1"/>
    <col min="13826" max="13827" width="13.42578125" style="508" bestFit="1" customWidth="1"/>
    <col min="13828" max="13836" width="11.7109375" style="508" bestFit="1" customWidth="1"/>
    <col min="13837" max="13837" width="10.7109375" style="508" bestFit="1" customWidth="1"/>
    <col min="13838" max="13839" width="11.7109375" style="508" bestFit="1" customWidth="1"/>
    <col min="13840" max="13842" width="11.7109375" style="508" customWidth="1"/>
    <col min="13843" max="13844" width="11.7109375" style="508" bestFit="1" customWidth="1"/>
    <col min="13845" max="13845" width="11.85546875" style="508" bestFit="1" customWidth="1"/>
    <col min="13846" max="14080" width="9.140625" style="508"/>
    <col min="14081" max="14081" width="85.5703125" style="508" customWidth="1"/>
    <col min="14082" max="14083" width="13.42578125" style="508" bestFit="1" customWidth="1"/>
    <col min="14084" max="14092" width="11.7109375" style="508" bestFit="1" customWidth="1"/>
    <col min="14093" max="14093" width="10.7109375" style="508" bestFit="1" customWidth="1"/>
    <col min="14094" max="14095" width="11.7109375" style="508" bestFit="1" customWidth="1"/>
    <col min="14096" max="14098" width="11.7109375" style="508" customWidth="1"/>
    <col min="14099" max="14100" width="11.7109375" style="508" bestFit="1" customWidth="1"/>
    <col min="14101" max="14101" width="11.85546875" style="508" bestFit="1" customWidth="1"/>
    <col min="14102" max="14336" width="9.140625" style="508"/>
    <col min="14337" max="14337" width="85.5703125" style="508" customWidth="1"/>
    <col min="14338" max="14339" width="13.42578125" style="508" bestFit="1" customWidth="1"/>
    <col min="14340" max="14348" width="11.7109375" style="508" bestFit="1" customWidth="1"/>
    <col min="14349" max="14349" width="10.7109375" style="508" bestFit="1" customWidth="1"/>
    <col min="14350" max="14351" width="11.7109375" style="508" bestFit="1" customWidth="1"/>
    <col min="14352" max="14354" width="11.7109375" style="508" customWidth="1"/>
    <col min="14355" max="14356" width="11.7109375" style="508" bestFit="1" customWidth="1"/>
    <col min="14357" max="14357" width="11.85546875" style="508" bestFit="1" customWidth="1"/>
    <col min="14358" max="14592" width="9.140625" style="508"/>
    <col min="14593" max="14593" width="85.5703125" style="508" customWidth="1"/>
    <col min="14594" max="14595" width="13.42578125" style="508" bestFit="1" customWidth="1"/>
    <col min="14596" max="14604" width="11.7109375" style="508" bestFit="1" customWidth="1"/>
    <col min="14605" max="14605" width="10.7109375" style="508" bestFit="1" customWidth="1"/>
    <col min="14606" max="14607" width="11.7109375" style="508" bestFit="1" customWidth="1"/>
    <col min="14608" max="14610" width="11.7109375" style="508" customWidth="1"/>
    <col min="14611" max="14612" width="11.7109375" style="508" bestFit="1" customWidth="1"/>
    <col min="14613" max="14613" width="11.85546875" style="508" bestFit="1" customWidth="1"/>
    <col min="14614" max="14848" width="9.140625" style="508"/>
    <col min="14849" max="14849" width="85.5703125" style="508" customWidth="1"/>
    <col min="14850" max="14851" width="13.42578125" style="508" bestFit="1" customWidth="1"/>
    <col min="14852" max="14860" width="11.7109375" style="508" bestFit="1" customWidth="1"/>
    <col min="14861" max="14861" width="10.7109375" style="508" bestFit="1" customWidth="1"/>
    <col min="14862" max="14863" width="11.7109375" style="508" bestFit="1" customWidth="1"/>
    <col min="14864" max="14866" width="11.7109375" style="508" customWidth="1"/>
    <col min="14867" max="14868" width="11.7109375" style="508" bestFit="1" customWidth="1"/>
    <col min="14869" max="14869" width="11.85546875" style="508" bestFit="1" customWidth="1"/>
    <col min="14870" max="15104" width="9.140625" style="508"/>
    <col min="15105" max="15105" width="85.5703125" style="508" customWidth="1"/>
    <col min="15106" max="15107" width="13.42578125" style="508" bestFit="1" customWidth="1"/>
    <col min="15108" max="15116" width="11.7109375" style="508" bestFit="1" customWidth="1"/>
    <col min="15117" max="15117" width="10.7109375" style="508" bestFit="1" customWidth="1"/>
    <col min="15118" max="15119" width="11.7109375" style="508" bestFit="1" customWidth="1"/>
    <col min="15120" max="15122" width="11.7109375" style="508" customWidth="1"/>
    <col min="15123" max="15124" width="11.7109375" style="508" bestFit="1" customWidth="1"/>
    <col min="15125" max="15125" width="11.85546875" style="508" bestFit="1" customWidth="1"/>
    <col min="15126" max="15360" width="9.140625" style="508"/>
    <col min="15361" max="15361" width="85.5703125" style="508" customWidth="1"/>
    <col min="15362" max="15363" width="13.42578125" style="508" bestFit="1" customWidth="1"/>
    <col min="15364" max="15372" width="11.7109375" style="508" bestFit="1" customWidth="1"/>
    <col min="15373" max="15373" width="10.7109375" style="508" bestFit="1" customWidth="1"/>
    <col min="15374" max="15375" width="11.7109375" style="508" bestFit="1" customWidth="1"/>
    <col min="15376" max="15378" width="11.7109375" style="508" customWidth="1"/>
    <col min="15379" max="15380" width="11.7109375" style="508" bestFit="1" customWidth="1"/>
    <col min="15381" max="15381" width="11.85546875" style="508" bestFit="1" customWidth="1"/>
    <col min="15382" max="15616" width="9.140625" style="508"/>
    <col min="15617" max="15617" width="85.5703125" style="508" customWidth="1"/>
    <col min="15618" max="15619" width="13.42578125" style="508" bestFit="1" customWidth="1"/>
    <col min="15620" max="15628" width="11.7109375" style="508" bestFit="1" customWidth="1"/>
    <col min="15629" max="15629" width="10.7109375" style="508" bestFit="1" customWidth="1"/>
    <col min="15630" max="15631" width="11.7109375" style="508" bestFit="1" customWidth="1"/>
    <col min="15632" max="15634" width="11.7109375" style="508" customWidth="1"/>
    <col min="15635" max="15636" width="11.7109375" style="508" bestFit="1" customWidth="1"/>
    <col min="15637" max="15637" width="11.85546875" style="508" bestFit="1" customWidth="1"/>
    <col min="15638" max="15872" width="9.140625" style="508"/>
    <col min="15873" max="15873" width="85.5703125" style="508" customWidth="1"/>
    <col min="15874" max="15875" width="13.42578125" style="508" bestFit="1" customWidth="1"/>
    <col min="15876" max="15884" width="11.7109375" style="508" bestFit="1" customWidth="1"/>
    <col min="15885" max="15885" width="10.7109375" style="508" bestFit="1" customWidth="1"/>
    <col min="15886" max="15887" width="11.7109375" style="508" bestFit="1" customWidth="1"/>
    <col min="15888" max="15890" width="11.7109375" style="508" customWidth="1"/>
    <col min="15891" max="15892" width="11.7109375" style="508" bestFit="1" customWidth="1"/>
    <col min="15893" max="15893" width="11.85546875" style="508" bestFit="1" customWidth="1"/>
    <col min="15894" max="16128" width="9.140625" style="508"/>
    <col min="16129" max="16129" width="85.5703125" style="508" customWidth="1"/>
    <col min="16130" max="16131" width="13.42578125" style="508" bestFit="1" customWidth="1"/>
    <col min="16132" max="16140" width="11.7109375" style="508" bestFit="1" customWidth="1"/>
    <col min="16141" max="16141" width="10.7109375" style="508" bestFit="1" customWidth="1"/>
    <col min="16142" max="16143" width="11.7109375" style="508" bestFit="1" customWidth="1"/>
    <col min="16144" max="16146" width="11.7109375" style="508" customWidth="1"/>
    <col min="16147" max="16148" width="11.7109375" style="508" bestFit="1" customWidth="1"/>
    <col min="16149" max="16149" width="11.85546875" style="508" bestFit="1" customWidth="1"/>
    <col min="16150" max="16384" width="9.140625" style="508"/>
  </cols>
  <sheetData>
    <row r="1" spans="1:21" ht="30" customHeight="1">
      <c r="A1" s="835" t="s">
        <v>908</v>
      </c>
      <c r="B1" s="835"/>
      <c r="C1" s="835"/>
      <c r="D1" s="835"/>
      <c r="E1" s="835"/>
      <c r="F1" s="835"/>
      <c r="G1" s="835"/>
      <c r="H1" s="835"/>
      <c r="I1" s="835"/>
      <c r="J1" s="835"/>
      <c r="K1" s="835"/>
      <c r="L1" s="835"/>
      <c r="M1" s="835"/>
      <c r="N1" s="835"/>
      <c r="O1" s="835"/>
      <c r="P1" s="835"/>
      <c r="Q1" s="835"/>
      <c r="R1" s="835"/>
      <c r="S1" s="835"/>
      <c r="T1" s="835"/>
      <c r="U1" s="835"/>
    </row>
    <row r="2" spans="1:21" ht="15" customHeight="1">
      <c r="A2" s="836" t="s">
        <v>671</v>
      </c>
      <c r="B2" s="836"/>
      <c r="C2" s="836"/>
      <c r="D2" s="836"/>
      <c r="E2" s="836"/>
      <c r="F2" s="836"/>
      <c r="G2" s="836"/>
      <c r="H2" s="836"/>
      <c r="I2" s="836"/>
      <c r="J2" s="836"/>
      <c r="K2" s="836"/>
      <c r="L2" s="836"/>
      <c r="M2" s="836"/>
      <c r="N2" s="836"/>
      <c r="O2" s="836"/>
      <c r="P2" s="836"/>
      <c r="Q2" s="836"/>
      <c r="R2" s="836"/>
      <c r="S2" s="836"/>
      <c r="T2" s="836"/>
      <c r="U2" s="836"/>
    </row>
    <row r="3" spans="1:21" ht="15" customHeight="1">
      <c r="A3" s="836" t="s">
        <v>1444</v>
      </c>
      <c r="B3" s="836"/>
      <c r="C3" s="836"/>
      <c r="D3" s="836"/>
      <c r="E3" s="836"/>
      <c r="F3" s="836"/>
      <c r="G3" s="836"/>
      <c r="H3" s="836"/>
      <c r="I3" s="836"/>
      <c r="J3" s="836"/>
      <c r="K3" s="836"/>
      <c r="L3" s="836"/>
      <c r="M3" s="836"/>
      <c r="N3" s="836"/>
      <c r="O3" s="836"/>
      <c r="P3" s="836"/>
      <c r="Q3" s="836"/>
      <c r="R3" s="836"/>
      <c r="S3" s="836"/>
      <c r="T3" s="836"/>
      <c r="U3" s="836"/>
    </row>
    <row r="4" spans="1:21" s="485" customFormat="1" ht="30" customHeight="1">
      <c r="A4" s="837" t="s">
        <v>672</v>
      </c>
      <c r="B4" s="837"/>
      <c r="C4" s="837"/>
      <c r="D4" s="837"/>
      <c r="E4" s="837"/>
      <c r="F4" s="837"/>
      <c r="G4" s="837"/>
      <c r="H4" s="837"/>
      <c r="I4" s="837"/>
      <c r="J4" s="837"/>
      <c r="K4" s="837"/>
      <c r="L4" s="837"/>
      <c r="M4" s="837"/>
      <c r="N4" s="837"/>
      <c r="O4" s="837"/>
      <c r="P4" s="837"/>
      <c r="Q4" s="837"/>
      <c r="R4" s="837"/>
      <c r="S4" s="837"/>
      <c r="T4" s="837"/>
      <c r="U4" s="837"/>
    </row>
    <row r="5" spans="1:21" ht="3.75" customHeight="1">
      <c r="A5" s="75"/>
      <c r="B5" s="75"/>
      <c r="C5" s="75"/>
      <c r="D5" s="75"/>
      <c r="E5" s="75"/>
      <c r="F5" s="75"/>
      <c r="G5" s="75"/>
      <c r="H5" s="75"/>
      <c r="I5" s="75"/>
      <c r="J5" s="75"/>
      <c r="K5" s="157"/>
      <c r="L5" s="157"/>
      <c r="M5" s="157"/>
      <c r="N5" s="75"/>
      <c r="O5" s="75"/>
      <c r="P5" s="75"/>
      <c r="Q5" s="75" t="s">
        <v>886</v>
      </c>
      <c r="R5" s="75"/>
      <c r="S5" s="75"/>
      <c r="T5" s="75"/>
      <c r="U5" s="75"/>
    </row>
    <row r="6" spans="1:21" s="490" customFormat="1" ht="30" customHeight="1" thickBot="1">
      <c r="A6" s="199"/>
      <c r="B6" s="109" t="s">
        <v>909</v>
      </c>
      <c r="C6" s="109" t="s">
        <v>911</v>
      </c>
      <c r="D6" s="109" t="s">
        <v>910</v>
      </c>
      <c r="E6" s="109" t="s">
        <v>919</v>
      </c>
      <c r="F6" s="109" t="s">
        <v>916</v>
      </c>
      <c r="G6" s="109" t="s">
        <v>912</v>
      </c>
      <c r="H6" s="109" t="s">
        <v>917</v>
      </c>
      <c r="I6" s="109" t="s">
        <v>913</v>
      </c>
      <c r="J6" s="109" t="s">
        <v>914</v>
      </c>
      <c r="K6" s="109" t="s">
        <v>915</v>
      </c>
      <c r="L6" s="109" t="s">
        <v>927</v>
      </c>
      <c r="M6" s="109" t="s">
        <v>925</v>
      </c>
      <c r="N6" s="109" t="s">
        <v>918</v>
      </c>
      <c r="O6" s="109" t="s">
        <v>923</v>
      </c>
      <c r="P6" s="109" t="s">
        <v>926</v>
      </c>
      <c r="Q6" s="109" t="s">
        <v>924</v>
      </c>
      <c r="R6" s="109" t="s">
        <v>930</v>
      </c>
      <c r="S6" s="109" t="s">
        <v>928</v>
      </c>
      <c r="T6" s="109" t="s">
        <v>929</v>
      </c>
      <c r="U6" s="109" t="s">
        <v>920</v>
      </c>
    </row>
    <row r="7" spans="1:21" s="694" customFormat="1" ht="15" customHeight="1">
      <c r="A7" s="200" t="s">
        <v>673</v>
      </c>
      <c r="B7" s="201">
        <v>0.1948</v>
      </c>
      <c r="C7" s="201">
        <v>0.1593</v>
      </c>
      <c r="D7" s="201">
        <v>0.23730000000000001</v>
      </c>
      <c r="E7" s="201">
        <v>0.27460000000000001</v>
      </c>
      <c r="F7" s="201">
        <v>0.2671</v>
      </c>
      <c r="G7" s="201">
        <v>0.246</v>
      </c>
      <c r="H7" s="201">
        <v>0.22109999999999999</v>
      </c>
      <c r="I7" s="201">
        <v>0.30330000000000001</v>
      </c>
      <c r="J7" s="201">
        <v>0.27500000000000002</v>
      </c>
      <c r="K7" s="201">
        <v>0.2364</v>
      </c>
      <c r="L7" s="201">
        <v>0.438</v>
      </c>
      <c r="M7" s="201">
        <v>0.16259999999999999</v>
      </c>
      <c r="N7" s="201">
        <v>0.22639999999999999</v>
      </c>
      <c r="O7" s="201">
        <v>0.15620000000000001</v>
      </c>
      <c r="P7" s="201">
        <v>0.13569999999999999</v>
      </c>
      <c r="Q7" s="201">
        <v>0.17019999999999999</v>
      </c>
      <c r="R7" s="201">
        <v>0.1394</v>
      </c>
      <c r="S7" s="201">
        <v>0.15640000000000001</v>
      </c>
      <c r="T7" s="201">
        <v>0.2235</v>
      </c>
      <c r="U7" s="201">
        <v>0.1709</v>
      </c>
    </row>
    <row r="8" spans="1:21" ht="15" customHeight="1">
      <c r="A8" s="101" t="s">
        <v>674</v>
      </c>
      <c r="B8" s="102">
        <v>469869628.49000001</v>
      </c>
      <c r="C8" s="102">
        <v>228069384.43000001</v>
      </c>
      <c r="D8" s="102">
        <v>109180381.45</v>
      </c>
      <c r="E8" s="102">
        <v>36500591.909999996</v>
      </c>
      <c r="F8" s="102">
        <v>37627150.310000002</v>
      </c>
      <c r="G8" s="102">
        <v>39613230.780000001</v>
      </c>
      <c r="H8" s="102">
        <v>16936751.66</v>
      </c>
      <c r="I8" s="102">
        <v>26254120.649999999</v>
      </c>
      <c r="J8" s="102">
        <v>14025058.220000001</v>
      </c>
      <c r="K8" s="102">
        <v>14143803</v>
      </c>
      <c r="L8" s="102">
        <v>11980260.369999999</v>
      </c>
      <c r="M8" s="102">
        <v>11084930.289999999</v>
      </c>
      <c r="N8" s="102">
        <v>34328243.240000002</v>
      </c>
      <c r="O8" s="102">
        <v>23172208.82</v>
      </c>
      <c r="P8" s="102">
        <v>11791135.689999999</v>
      </c>
      <c r="Q8" s="102">
        <v>7213117.6799999997</v>
      </c>
      <c r="R8" s="102">
        <v>12068871.939999999</v>
      </c>
      <c r="S8" s="102">
        <v>11214833.880000001</v>
      </c>
      <c r="T8" s="102">
        <v>10878633.470000001</v>
      </c>
      <c r="U8" s="102">
        <v>37886680.229999997</v>
      </c>
    </row>
    <row r="9" spans="1:21" ht="15" customHeight="1">
      <c r="A9" s="101" t="s">
        <v>675</v>
      </c>
      <c r="B9" s="102">
        <v>0</v>
      </c>
      <c r="C9" s="102">
        <v>0</v>
      </c>
      <c r="D9" s="102">
        <v>0</v>
      </c>
      <c r="E9" s="102">
        <v>0</v>
      </c>
      <c r="F9" s="102">
        <v>0</v>
      </c>
      <c r="G9" s="102">
        <v>0</v>
      </c>
      <c r="H9" s="102">
        <v>0</v>
      </c>
      <c r="I9" s="102">
        <v>0</v>
      </c>
      <c r="J9" s="102">
        <v>0</v>
      </c>
      <c r="K9" s="102">
        <v>0</v>
      </c>
      <c r="L9" s="102">
        <v>0</v>
      </c>
      <c r="M9" s="102">
        <v>0</v>
      </c>
      <c r="N9" s="102">
        <v>0</v>
      </c>
      <c r="O9" s="102">
        <v>0</v>
      </c>
      <c r="P9" s="102">
        <v>0</v>
      </c>
      <c r="Q9" s="102">
        <v>0</v>
      </c>
      <c r="R9" s="102">
        <v>0</v>
      </c>
      <c r="S9" s="102">
        <v>0</v>
      </c>
      <c r="T9" s="102">
        <v>0</v>
      </c>
      <c r="U9" s="102">
        <v>0</v>
      </c>
    </row>
    <row r="10" spans="1:21" s="682" customFormat="1" ht="15" customHeight="1">
      <c r="A10" s="101" t="s">
        <v>676</v>
      </c>
      <c r="B10" s="102">
        <v>81680085.530000001</v>
      </c>
      <c r="C10" s="102">
        <v>89206835.640000001</v>
      </c>
      <c r="D10" s="102">
        <v>25816066.010000002</v>
      </c>
      <c r="E10" s="102">
        <v>15690104.93</v>
      </c>
      <c r="F10" s="102">
        <v>28605074.050000001</v>
      </c>
      <c r="G10" s="102">
        <v>36322383.68</v>
      </c>
      <c r="H10" s="102">
        <v>17839990.489999998</v>
      </c>
      <c r="I10" s="102">
        <v>29380741.059999999</v>
      </c>
      <c r="J10" s="102">
        <v>33344103.309999999</v>
      </c>
      <c r="K10" s="102">
        <v>11777966.310000001</v>
      </c>
      <c r="L10" s="102">
        <v>9698360.0299999993</v>
      </c>
      <c r="M10" s="102">
        <v>1953045.45</v>
      </c>
      <c r="N10" s="102">
        <v>42206512.700000003</v>
      </c>
      <c r="O10" s="102">
        <v>20209602.190000001</v>
      </c>
      <c r="P10" s="102">
        <v>3346393.34</v>
      </c>
      <c r="Q10" s="102">
        <v>0</v>
      </c>
      <c r="R10" s="102">
        <v>6609620.9500000002</v>
      </c>
      <c r="S10" s="102">
        <v>11305754.57</v>
      </c>
      <c r="T10" s="102">
        <v>2290559.27</v>
      </c>
      <c r="U10" s="102">
        <v>30321381.280000001</v>
      </c>
    </row>
    <row r="11" spans="1:21" s="682" customFormat="1" ht="15" customHeight="1">
      <c r="A11" s="101" t="s">
        <v>677</v>
      </c>
      <c r="B11" s="102">
        <v>134533584.72999999</v>
      </c>
      <c r="C11" s="102">
        <v>49428579.82</v>
      </c>
      <c r="D11" s="102">
        <v>60623184.810000002</v>
      </c>
      <c r="E11" s="102">
        <v>19577653.73</v>
      </c>
      <c r="F11" s="102">
        <v>51588759.5</v>
      </c>
      <c r="G11" s="102">
        <v>48192164.920000002</v>
      </c>
      <c r="H11" s="102">
        <v>19882929.02</v>
      </c>
      <c r="I11" s="102">
        <v>25040600.07</v>
      </c>
      <c r="J11" s="102">
        <v>37303163.390000001</v>
      </c>
      <c r="K11" s="102">
        <v>9052658.5600000005</v>
      </c>
      <c r="L11" s="102">
        <v>6632324.0800000001</v>
      </c>
      <c r="M11" s="102">
        <v>6536561.7199999997</v>
      </c>
      <c r="N11" s="102">
        <v>54160897.640000001</v>
      </c>
      <c r="O11" s="102">
        <v>7527157.6399999997</v>
      </c>
      <c r="P11" s="102">
        <v>24708080.690000001</v>
      </c>
      <c r="Q11" s="102">
        <v>14615776.810000001</v>
      </c>
      <c r="R11" s="102">
        <v>10311692.68</v>
      </c>
      <c r="S11" s="102">
        <v>18418747.969999999</v>
      </c>
      <c r="T11" s="102">
        <v>4217995.43</v>
      </c>
      <c r="U11" s="102">
        <v>80255752.159999996</v>
      </c>
    </row>
    <row r="12" spans="1:21" s="682" customFormat="1" ht="15" customHeight="1">
      <c r="A12" s="101" t="s">
        <v>678</v>
      </c>
      <c r="B12" s="102">
        <v>109566040.45999999</v>
      </c>
      <c r="C12" s="102">
        <v>78599949.5</v>
      </c>
      <c r="D12" s="102">
        <v>10011098.310000001</v>
      </c>
      <c r="E12" s="102">
        <v>0</v>
      </c>
      <c r="F12" s="102">
        <v>0</v>
      </c>
      <c r="G12" s="102">
        <v>0</v>
      </c>
      <c r="H12" s="102">
        <v>0</v>
      </c>
      <c r="I12" s="102">
        <v>15222358.93</v>
      </c>
      <c r="J12" s="102">
        <v>7548091.9800000004</v>
      </c>
      <c r="K12" s="102">
        <v>132042.73000000001</v>
      </c>
      <c r="L12" s="102">
        <v>1456830.86</v>
      </c>
      <c r="M12" s="102">
        <v>0</v>
      </c>
      <c r="N12" s="102">
        <v>0</v>
      </c>
      <c r="O12" s="102">
        <v>2387987.0699999998</v>
      </c>
      <c r="P12" s="102">
        <v>0</v>
      </c>
      <c r="Q12" s="102">
        <v>0</v>
      </c>
      <c r="R12" s="102">
        <v>4926939.8600000003</v>
      </c>
      <c r="S12" s="102">
        <v>0</v>
      </c>
      <c r="T12" s="102">
        <v>0</v>
      </c>
      <c r="U12" s="102">
        <v>0</v>
      </c>
    </row>
    <row r="13" spans="1:21" s="682" customFormat="1" ht="15" customHeight="1">
      <c r="A13" s="101" t="s">
        <v>679</v>
      </c>
      <c r="B13" s="102">
        <v>1103521844.3199999</v>
      </c>
      <c r="C13" s="102">
        <v>677067558.05999994</v>
      </c>
      <c r="D13" s="102">
        <v>288137006.11000001</v>
      </c>
      <c r="E13" s="102">
        <v>72838183.489999995</v>
      </c>
      <c r="F13" s="102">
        <v>173457212.34</v>
      </c>
      <c r="G13" s="102">
        <v>283072761.25999999</v>
      </c>
      <c r="H13" s="102">
        <v>182739740.58000001</v>
      </c>
      <c r="I13" s="102">
        <v>146310624.18000001</v>
      </c>
      <c r="J13" s="102">
        <v>127255689.09</v>
      </c>
      <c r="K13" s="102">
        <v>127588703.65000001</v>
      </c>
      <c r="L13" s="102">
        <v>101851807.27</v>
      </c>
      <c r="M13" s="102">
        <v>66053814.869999997</v>
      </c>
      <c r="N13" s="102">
        <v>197935647.13</v>
      </c>
      <c r="O13" s="102">
        <v>125710275.91</v>
      </c>
      <c r="P13" s="102">
        <v>55729313.039999999</v>
      </c>
      <c r="Q13" s="102">
        <v>52971998.759999998</v>
      </c>
      <c r="R13" s="102">
        <v>86687220.849999994</v>
      </c>
      <c r="S13" s="102">
        <v>188604992.84</v>
      </c>
      <c r="T13" s="102">
        <v>68480164.430000007</v>
      </c>
      <c r="U13" s="102">
        <v>193964547.94</v>
      </c>
    </row>
    <row r="14" spans="1:21" s="517" customFormat="1" ht="15" customHeight="1">
      <c r="A14" s="202" t="s">
        <v>680</v>
      </c>
      <c r="B14" s="203">
        <v>1899171183.53</v>
      </c>
      <c r="C14" s="203">
        <v>1122372307.45</v>
      </c>
      <c r="D14" s="203">
        <v>493767736.69</v>
      </c>
      <c r="E14" s="203">
        <v>144606534.06</v>
      </c>
      <c r="F14" s="203">
        <v>291278196.19999999</v>
      </c>
      <c r="G14" s="203">
        <v>407200540.63999999</v>
      </c>
      <c r="H14" s="203">
        <v>237399411.75</v>
      </c>
      <c r="I14" s="203">
        <v>242208444.88999999</v>
      </c>
      <c r="J14" s="203">
        <v>219476105.99000001</v>
      </c>
      <c r="K14" s="203">
        <v>162695174.25</v>
      </c>
      <c r="L14" s="203">
        <v>131619582.61</v>
      </c>
      <c r="M14" s="203">
        <v>85628352.329999998</v>
      </c>
      <c r="N14" s="203">
        <v>328631300.70999998</v>
      </c>
      <c r="O14" s="203">
        <v>179007231.63</v>
      </c>
      <c r="P14" s="203">
        <v>95574922.760000005</v>
      </c>
      <c r="Q14" s="203">
        <v>74800893.25</v>
      </c>
      <c r="R14" s="203">
        <v>120604346.28</v>
      </c>
      <c r="S14" s="203">
        <v>229544329.25999999</v>
      </c>
      <c r="T14" s="203">
        <v>85867352.599999994</v>
      </c>
      <c r="U14" s="203">
        <v>342428361.61000001</v>
      </c>
    </row>
    <row r="15" spans="1:21" s="682" customFormat="1" ht="15" customHeight="1">
      <c r="A15" s="101" t="s">
        <v>681</v>
      </c>
      <c r="B15" s="102">
        <v>1269299184.1359999</v>
      </c>
      <c r="C15" s="102">
        <v>778573177.22300005</v>
      </c>
      <c r="D15" s="102">
        <v>331120135.44950002</v>
      </c>
      <c r="E15" s="102">
        <v>85765031.341000006</v>
      </c>
      <c r="F15" s="102">
        <v>204972606.90000001</v>
      </c>
      <c r="G15" s="102">
        <v>314433320.45599997</v>
      </c>
      <c r="H15" s="102">
        <v>196249203.18799999</v>
      </c>
      <c r="I15" s="102">
        <v>176123841.62450001</v>
      </c>
      <c r="J15" s="102">
        <v>158237160.43200001</v>
      </c>
      <c r="K15" s="102">
        <v>134569658.23949999</v>
      </c>
      <c r="L15" s="102">
        <v>108200264.461</v>
      </c>
      <c r="M15" s="102">
        <v>69712704.819999993</v>
      </c>
      <c r="N15" s="102">
        <v>233457398.49000001</v>
      </c>
      <c r="O15" s="102">
        <v>135306765.47049999</v>
      </c>
      <c r="P15" s="102">
        <v>68752632.053000003</v>
      </c>
      <c r="Q15" s="102">
        <v>60279887.164999999</v>
      </c>
      <c r="R15" s="102">
        <v>96860196.275000006</v>
      </c>
      <c r="S15" s="102">
        <v>200075517.73899999</v>
      </c>
      <c r="T15" s="102">
        <v>71047273.998999998</v>
      </c>
      <c r="U15" s="102">
        <v>240156700.27599999</v>
      </c>
    </row>
    <row r="16" spans="1:21" s="522" customFormat="1" ht="15" customHeight="1">
      <c r="A16" s="103" t="s">
        <v>682</v>
      </c>
      <c r="B16" s="175">
        <v>0.66830000000000001</v>
      </c>
      <c r="C16" s="175">
        <v>0.69369999999999998</v>
      </c>
      <c r="D16" s="175">
        <v>0.67059999999999997</v>
      </c>
      <c r="E16" s="175">
        <v>0.59309999999999996</v>
      </c>
      <c r="F16" s="175">
        <v>0.70369999999999999</v>
      </c>
      <c r="G16" s="175">
        <v>0.7722</v>
      </c>
      <c r="H16" s="175">
        <v>0.82669999999999999</v>
      </c>
      <c r="I16" s="175">
        <v>0.72719999999999996</v>
      </c>
      <c r="J16" s="175">
        <v>0.72099999999999997</v>
      </c>
      <c r="K16" s="175">
        <v>0.82709999999999995</v>
      </c>
      <c r="L16" s="175">
        <v>0.82210000000000005</v>
      </c>
      <c r="M16" s="175">
        <v>0.81410000000000005</v>
      </c>
      <c r="N16" s="175">
        <v>0.71040000000000003</v>
      </c>
      <c r="O16" s="175">
        <v>0.75590000000000002</v>
      </c>
      <c r="P16" s="175">
        <v>0.71940000000000004</v>
      </c>
      <c r="Q16" s="175">
        <v>0.80589999999999995</v>
      </c>
      <c r="R16" s="175">
        <v>0.80310000000000004</v>
      </c>
      <c r="S16" s="175">
        <v>0.87160000000000004</v>
      </c>
      <c r="T16" s="175">
        <v>0.82740000000000002</v>
      </c>
      <c r="U16" s="175">
        <v>0.70130000000000003</v>
      </c>
    </row>
    <row r="17" spans="1:21" s="682" customFormat="1" ht="15" customHeight="1">
      <c r="A17" s="202" t="s">
        <v>683</v>
      </c>
      <c r="B17" s="203">
        <v>126929918.4136</v>
      </c>
      <c r="C17" s="203">
        <v>77857317.722299993</v>
      </c>
      <c r="D17" s="203">
        <v>33112013.545000002</v>
      </c>
      <c r="E17" s="203">
        <v>8576503.1340999994</v>
      </c>
      <c r="F17" s="203">
        <v>20497260.690000001</v>
      </c>
      <c r="G17" s="203">
        <v>31443332.045600001</v>
      </c>
      <c r="H17" s="203">
        <v>19624920.318799999</v>
      </c>
      <c r="I17" s="203">
        <v>17612384.162500001</v>
      </c>
      <c r="J17" s="203">
        <v>15823716.043199999</v>
      </c>
      <c r="K17" s="203">
        <v>13456965.823999999</v>
      </c>
      <c r="L17" s="203">
        <v>10820026.4461</v>
      </c>
      <c r="M17" s="203">
        <v>6971270.4819999998</v>
      </c>
      <c r="N17" s="203">
        <v>23345739.848999999</v>
      </c>
      <c r="O17" s="203">
        <v>13530676.5471</v>
      </c>
      <c r="P17" s="203">
        <v>6875263.2052999996</v>
      </c>
      <c r="Q17" s="203">
        <v>6027988.7165000001</v>
      </c>
      <c r="R17" s="203">
        <v>9686019.6274999995</v>
      </c>
      <c r="S17" s="203">
        <v>20007551.773899999</v>
      </c>
      <c r="T17" s="203">
        <v>7104727.3998999996</v>
      </c>
      <c r="U17" s="203">
        <v>24015670.027600002</v>
      </c>
    </row>
    <row r="18" spans="1:21" s="682" customFormat="1" ht="15" customHeight="1">
      <c r="A18" s="101" t="s">
        <v>684</v>
      </c>
      <c r="B18" s="102">
        <v>203850194</v>
      </c>
      <c r="C18" s="102">
        <v>120659937</v>
      </c>
      <c r="D18" s="102">
        <v>72734017</v>
      </c>
      <c r="E18" s="102">
        <v>31352894</v>
      </c>
      <c r="F18" s="102">
        <v>53159241</v>
      </c>
      <c r="G18" s="102">
        <v>77346716</v>
      </c>
      <c r="H18" s="102">
        <v>41833748</v>
      </c>
      <c r="I18" s="102">
        <v>53364607</v>
      </c>
      <c r="J18" s="102">
        <v>43518452</v>
      </c>
      <c r="K18" s="102">
        <v>32033131</v>
      </c>
      <c r="L18" s="102">
        <v>44478540</v>
      </c>
      <c r="M18" s="102">
        <v>11348398</v>
      </c>
      <c r="N18" s="102">
        <v>41546768</v>
      </c>
      <c r="O18" s="102">
        <v>20548972</v>
      </c>
      <c r="P18" s="102">
        <v>9894916</v>
      </c>
      <c r="Q18" s="102">
        <v>10372902</v>
      </c>
      <c r="R18" s="102">
        <v>13115091</v>
      </c>
      <c r="S18" s="102">
        <v>28765819</v>
      </c>
      <c r="T18" s="102">
        <v>15952154</v>
      </c>
      <c r="U18" s="102">
        <v>35637229</v>
      </c>
    </row>
    <row r="19" spans="1:21" s="682" customFormat="1" ht="15" customHeight="1">
      <c r="A19" s="101" t="s">
        <v>685</v>
      </c>
      <c r="B19" s="102">
        <v>0</v>
      </c>
      <c r="C19" s="102">
        <v>0</v>
      </c>
      <c r="D19" s="102">
        <v>0</v>
      </c>
      <c r="E19" s="102">
        <v>0</v>
      </c>
      <c r="F19" s="102">
        <v>0</v>
      </c>
      <c r="G19" s="102">
        <v>1</v>
      </c>
      <c r="H19" s="102">
        <v>0</v>
      </c>
      <c r="I19" s="102">
        <v>0</v>
      </c>
      <c r="J19" s="102">
        <v>0</v>
      </c>
      <c r="K19" s="102">
        <v>0</v>
      </c>
      <c r="L19" s="102">
        <v>0</v>
      </c>
      <c r="M19" s="102">
        <v>0</v>
      </c>
      <c r="N19" s="102">
        <v>0</v>
      </c>
      <c r="O19" s="102">
        <v>0</v>
      </c>
      <c r="P19" s="102">
        <v>0</v>
      </c>
      <c r="Q19" s="102">
        <v>0</v>
      </c>
      <c r="R19" s="102">
        <v>0</v>
      </c>
      <c r="S19" s="102">
        <v>0</v>
      </c>
      <c r="T19" s="102">
        <v>16290</v>
      </c>
      <c r="U19" s="102">
        <v>0</v>
      </c>
    </row>
    <row r="20" spans="1:21" s="682" customFormat="1" ht="15" customHeight="1">
      <c r="A20" s="103" t="s">
        <v>686</v>
      </c>
      <c r="B20" s="102">
        <v>0</v>
      </c>
      <c r="C20" s="102">
        <v>0</v>
      </c>
      <c r="D20" s="102">
        <v>0</v>
      </c>
      <c r="E20" s="102">
        <v>0</v>
      </c>
      <c r="F20" s="102">
        <v>0</v>
      </c>
      <c r="G20" s="102">
        <v>0</v>
      </c>
      <c r="H20" s="102">
        <v>0</v>
      </c>
      <c r="I20" s="102">
        <v>0</v>
      </c>
      <c r="J20" s="102">
        <v>0</v>
      </c>
      <c r="K20" s="102">
        <v>0</v>
      </c>
      <c r="L20" s="102">
        <v>0</v>
      </c>
      <c r="M20" s="102">
        <v>0</v>
      </c>
      <c r="N20" s="102">
        <v>0</v>
      </c>
      <c r="O20" s="102">
        <v>0</v>
      </c>
      <c r="P20" s="102">
        <v>0</v>
      </c>
      <c r="Q20" s="102">
        <v>0</v>
      </c>
      <c r="R20" s="102">
        <v>0</v>
      </c>
      <c r="S20" s="102">
        <v>0</v>
      </c>
      <c r="T20" s="102">
        <v>0</v>
      </c>
      <c r="U20" s="102">
        <v>0</v>
      </c>
    </row>
    <row r="21" spans="1:21" s="682" customFormat="1" ht="15" customHeight="1">
      <c r="A21" s="101" t="s">
        <v>687</v>
      </c>
      <c r="B21" s="102">
        <v>0</v>
      </c>
      <c r="C21" s="102">
        <v>0</v>
      </c>
      <c r="D21" s="102">
        <v>483751</v>
      </c>
      <c r="E21" s="102">
        <v>8203701</v>
      </c>
      <c r="F21" s="102">
        <v>0</v>
      </c>
      <c r="G21" s="102">
        <v>0</v>
      </c>
      <c r="H21" s="102">
        <v>0</v>
      </c>
      <c r="I21" s="102">
        <v>589928</v>
      </c>
      <c r="J21" s="102">
        <v>0</v>
      </c>
      <c r="K21" s="102">
        <v>220216</v>
      </c>
      <c r="L21" s="102">
        <v>768113</v>
      </c>
      <c r="M21" s="102">
        <v>448431</v>
      </c>
      <c r="N21" s="102">
        <v>0</v>
      </c>
      <c r="O21" s="102">
        <v>614974</v>
      </c>
      <c r="P21" s="102">
        <v>1734237</v>
      </c>
      <c r="Q21" s="102">
        <v>113695</v>
      </c>
      <c r="R21" s="102">
        <v>133876</v>
      </c>
      <c r="S21" s="102">
        <v>34145</v>
      </c>
      <c r="T21" s="102">
        <v>715446</v>
      </c>
      <c r="U21" s="102">
        <v>0</v>
      </c>
    </row>
    <row r="22" spans="1:21" s="682" customFormat="1" ht="15" customHeight="1">
      <c r="A22" s="202" t="s">
        <v>688</v>
      </c>
      <c r="B22" s="203">
        <v>203850194</v>
      </c>
      <c r="C22" s="203">
        <v>120659937</v>
      </c>
      <c r="D22" s="203">
        <v>72250266</v>
      </c>
      <c r="E22" s="203">
        <v>23149193</v>
      </c>
      <c r="F22" s="203">
        <v>53159241</v>
      </c>
      <c r="G22" s="203">
        <v>77346715</v>
      </c>
      <c r="H22" s="203">
        <v>41833748</v>
      </c>
      <c r="I22" s="203">
        <v>52774679</v>
      </c>
      <c r="J22" s="203">
        <v>43518452</v>
      </c>
      <c r="K22" s="203">
        <v>31812915</v>
      </c>
      <c r="L22" s="203">
        <v>43710427</v>
      </c>
      <c r="M22" s="203">
        <v>10899967</v>
      </c>
      <c r="N22" s="203">
        <v>41546768</v>
      </c>
      <c r="O22" s="203">
        <v>19933998</v>
      </c>
      <c r="P22" s="203">
        <v>8160679</v>
      </c>
      <c r="Q22" s="203">
        <v>10259207</v>
      </c>
      <c r="R22" s="203">
        <v>12981215</v>
      </c>
      <c r="S22" s="203">
        <v>28731674</v>
      </c>
      <c r="T22" s="203">
        <v>15220418</v>
      </c>
      <c r="U22" s="203">
        <v>35637229</v>
      </c>
    </row>
    <row r="23" spans="1:21" s="682" customFormat="1" ht="15" customHeight="1">
      <c r="A23" s="101" t="s">
        <v>689</v>
      </c>
      <c r="B23" s="102">
        <v>0</v>
      </c>
      <c r="C23" s="102">
        <v>0</v>
      </c>
      <c r="D23" s="102">
        <v>0</v>
      </c>
      <c r="E23" s="102">
        <v>0</v>
      </c>
      <c r="F23" s="102">
        <v>0</v>
      </c>
      <c r="G23" s="102">
        <v>0</v>
      </c>
      <c r="H23" s="102">
        <v>0</v>
      </c>
      <c r="I23" s="102">
        <v>0</v>
      </c>
      <c r="J23" s="102">
        <v>0</v>
      </c>
      <c r="K23" s="102">
        <v>0</v>
      </c>
      <c r="L23" s="102">
        <v>0</v>
      </c>
      <c r="M23" s="102">
        <v>0</v>
      </c>
      <c r="N23" s="102">
        <v>0</v>
      </c>
      <c r="O23" s="102">
        <v>0</v>
      </c>
      <c r="P23" s="102">
        <v>0</v>
      </c>
      <c r="Q23" s="102">
        <v>0</v>
      </c>
      <c r="R23" s="102">
        <v>0</v>
      </c>
      <c r="S23" s="102">
        <v>0</v>
      </c>
      <c r="T23" s="102">
        <v>0</v>
      </c>
      <c r="U23" s="102">
        <v>0</v>
      </c>
    </row>
    <row r="24" spans="1:21" s="682" customFormat="1" ht="15" customHeight="1">
      <c r="A24" s="101" t="s">
        <v>690</v>
      </c>
      <c r="B24" s="102">
        <v>0</v>
      </c>
      <c r="C24" s="102">
        <v>0</v>
      </c>
      <c r="D24" s="102">
        <v>0</v>
      </c>
      <c r="E24" s="102">
        <v>0</v>
      </c>
      <c r="F24" s="102">
        <v>0</v>
      </c>
      <c r="G24" s="102">
        <v>0</v>
      </c>
      <c r="H24" s="102">
        <v>0</v>
      </c>
      <c r="I24" s="102">
        <v>0</v>
      </c>
      <c r="J24" s="102">
        <v>0</v>
      </c>
      <c r="K24" s="102">
        <v>0</v>
      </c>
      <c r="L24" s="102">
        <v>0</v>
      </c>
      <c r="M24" s="102">
        <v>0</v>
      </c>
      <c r="N24" s="102">
        <v>0</v>
      </c>
      <c r="O24" s="102">
        <v>0</v>
      </c>
      <c r="P24" s="102">
        <v>0</v>
      </c>
      <c r="Q24" s="102">
        <v>0</v>
      </c>
      <c r="R24" s="102">
        <v>0</v>
      </c>
      <c r="S24" s="102">
        <v>0</v>
      </c>
      <c r="T24" s="102">
        <v>0</v>
      </c>
      <c r="U24" s="102">
        <v>0</v>
      </c>
    </row>
    <row r="25" spans="1:21" s="687" customFormat="1" ht="15" customHeight="1">
      <c r="A25" s="101" t="s">
        <v>691</v>
      </c>
      <c r="B25" s="102">
        <v>0</v>
      </c>
      <c r="C25" s="102">
        <v>0</v>
      </c>
      <c r="D25" s="102">
        <v>0</v>
      </c>
      <c r="E25" s="102">
        <v>0</v>
      </c>
      <c r="F25" s="102">
        <v>0</v>
      </c>
      <c r="G25" s="102">
        <v>0</v>
      </c>
      <c r="H25" s="102">
        <v>0</v>
      </c>
      <c r="I25" s="102">
        <v>0</v>
      </c>
      <c r="J25" s="102">
        <v>0</v>
      </c>
      <c r="K25" s="102">
        <v>0</v>
      </c>
      <c r="L25" s="102">
        <v>0</v>
      </c>
      <c r="M25" s="102">
        <v>0</v>
      </c>
      <c r="N25" s="102">
        <v>0</v>
      </c>
      <c r="O25" s="102">
        <v>0</v>
      </c>
      <c r="P25" s="102">
        <v>0</v>
      </c>
      <c r="Q25" s="102">
        <v>0</v>
      </c>
      <c r="R25" s="102">
        <v>0</v>
      </c>
      <c r="S25" s="102">
        <v>0</v>
      </c>
      <c r="T25" s="102">
        <v>0</v>
      </c>
      <c r="U25" s="102">
        <v>0</v>
      </c>
    </row>
    <row r="26" spans="1:21" s="682" customFormat="1" ht="15" customHeight="1">
      <c r="A26" s="101" t="s">
        <v>692</v>
      </c>
      <c r="B26" s="102">
        <v>0</v>
      </c>
      <c r="C26" s="102">
        <v>0</v>
      </c>
      <c r="D26" s="102">
        <v>0</v>
      </c>
      <c r="E26" s="102">
        <v>0</v>
      </c>
      <c r="F26" s="102">
        <v>0</v>
      </c>
      <c r="G26" s="102">
        <v>0</v>
      </c>
      <c r="H26" s="102">
        <v>0</v>
      </c>
      <c r="I26" s="102">
        <v>0</v>
      </c>
      <c r="J26" s="102">
        <v>0</v>
      </c>
      <c r="K26" s="102">
        <v>0</v>
      </c>
      <c r="L26" s="102">
        <v>0</v>
      </c>
      <c r="M26" s="102">
        <v>0</v>
      </c>
      <c r="N26" s="102">
        <v>0</v>
      </c>
      <c r="O26" s="102">
        <v>0</v>
      </c>
      <c r="P26" s="102">
        <v>0</v>
      </c>
      <c r="Q26" s="102">
        <v>0</v>
      </c>
      <c r="R26" s="102">
        <v>0</v>
      </c>
      <c r="S26" s="102">
        <v>0</v>
      </c>
      <c r="T26" s="102">
        <v>0</v>
      </c>
      <c r="U26" s="102">
        <v>0</v>
      </c>
    </row>
    <row r="27" spans="1:21" s="688" customFormat="1" ht="15" customHeight="1">
      <c r="A27" s="103" t="s">
        <v>693</v>
      </c>
      <c r="B27" s="102">
        <v>43461919</v>
      </c>
      <c r="C27" s="102">
        <v>3329035</v>
      </c>
      <c r="D27" s="102">
        <v>6318982</v>
      </c>
      <c r="E27" s="102">
        <v>400000</v>
      </c>
      <c r="F27" s="102">
        <v>1592652</v>
      </c>
      <c r="G27" s="102">
        <v>10413</v>
      </c>
      <c r="H27" s="102">
        <v>1560776</v>
      </c>
      <c r="I27" s="102">
        <v>635597</v>
      </c>
      <c r="J27" s="102">
        <v>0</v>
      </c>
      <c r="K27" s="102">
        <v>0</v>
      </c>
      <c r="L27" s="102">
        <v>3686608</v>
      </c>
      <c r="M27" s="102">
        <v>438675</v>
      </c>
      <c r="N27" s="102">
        <v>11316854</v>
      </c>
      <c r="O27" s="102">
        <v>1200000</v>
      </c>
      <c r="P27" s="102">
        <v>1167155</v>
      </c>
      <c r="Q27" s="102">
        <v>0</v>
      </c>
      <c r="R27" s="102">
        <v>522699</v>
      </c>
      <c r="S27" s="102">
        <v>2555901</v>
      </c>
      <c r="T27" s="102">
        <v>659944</v>
      </c>
      <c r="U27" s="102">
        <v>5410000</v>
      </c>
    </row>
    <row r="28" spans="1:21" s="689" customFormat="1" ht="15" customHeight="1">
      <c r="A28" s="103" t="s">
        <v>694</v>
      </c>
      <c r="B28" s="102">
        <v>0</v>
      </c>
      <c r="C28" s="102">
        <v>0</v>
      </c>
      <c r="D28" s="102">
        <v>0</v>
      </c>
      <c r="E28" s="102">
        <v>0</v>
      </c>
      <c r="F28" s="102">
        <v>0</v>
      </c>
      <c r="G28" s="102">
        <v>0</v>
      </c>
      <c r="H28" s="102">
        <v>0</v>
      </c>
      <c r="I28" s="102">
        <v>0</v>
      </c>
      <c r="J28" s="102">
        <v>0</v>
      </c>
      <c r="K28" s="102">
        <v>0</v>
      </c>
      <c r="L28" s="102">
        <v>0</v>
      </c>
      <c r="M28" s="102">
        <v>0</v>
      </c>
      <c r="N28" s="102">
        <v>0</v>
      </c>
      <c r="O28" s="102">
        <v>0</v>
      </c>
      <c r="P28" s="102">
        <v>0</v>
      </c>
      <c r="Q28" s="102">
        <v>0</v>
      </c>
      <c r="R28" s="102">
        <v>0</v>
      </c>
      <c r="S28" s="102">
        <v>0</v>
      </c>
      <c r="T28" s="102">
        <v>0</v>
      </c>
      <c r="U28" s="102">
        <v>0</v>
      </c>
    </row>
    <row r="29" spans="1:21" s="688" customFormat="1" ht="15" customHeight="1">
      <c r="A29" s="204" t="s">
        <v>695</v>
      </c>
      <c r="B29" s="203">
        <v>43461919</v>
      </c>
      <c r="C29" s="203">
        <v>3329035</v>
      </c>
      <c r="D29" s="203">
        <v>6318982</v>
      </c>
      <c r="E29" s="203">
        <v>400000</v>
      </c>
      <c r="F29" s="203">
        <v>1592652</v>
      </c>
      <c r="G29" s="203">
        <v>10413</v>
      </c>
      <c r="H29" s="203">
        <v>1560776</v>
      </c>
      <c r="I29" s="203">
        <v>635597</v>
      </c>
      <c r="J29" s="203">
        <v>0</v>
      </c>
      <c r="K29" s="203">
        <v>0</v>
      </c>
      <c r="L29" s="203">
        <v>3686608</v>
      </c>
      <c r="M29" s="203">
        <v>438675</v>
      </c>
      <c r="N29" s="203">
        <v>11316854</v>
      </c>
      <c r="O29" s="203">
        <v>1200000</v>
      </c>
      <c r="P29" s="203">
        <v>1167155</v>
      </c>
      <c r="Q29" s="203">
        <v>0</v>
      </c>
      <c r="R29" s="203">
        <v>522699</v>
      </c>
      <c r="S29" s="203">
        <v>2555901</v>
      </c>
      <c r="T29" s="203">
        <v>659944</v>
      </c>
      <c r="U29" s="203">
        <v>5410000</v>
      </c>
    </row>
    <row r="30" spans="1:21" s="698" customFormat="1" ht="15" customHeight="1">
      <c r="A30" s="103" t="s">
        <v>696</v>
      </c>
      <c r="B30" s="102">
        <v>0</v>
      </c>
      <c r="C30" s="102">
        <v>0</v>
      </c>
      <c r="D30" s="102">
        <v>0</v>
      </c>
      <c r="E30" s="102">
        <v>0</v>
      </c>
      <c r="F30" s="102">
        <v>0</v>
      </c>
      <c r="G30" s="102">
        <v>0</v>
      </c>
      <c r="H30" s="102">
        <v>0</v>
      </c>
      <c r="I30" s="102">
        <v>0</v>
      </c>
      <c r="J30" s="102">
        <v>0</v>
      </c>
      <c r="K30" s="102">
        <v>0</v>
      </c>
      <c r="L30" s="102">
        <v>0</v>
      </c>
      <c r="M30" s="102">
        <v>0</v>
      </c>
      <c r="N30" s="102">
        <v>0</v>
      </c>
      <c r="O30" s="102">
        <v>0</v>
      </c>
      <c r="P30" s="102">
        <v>0</v>
      </c>
      <c r="Q30" s="102">
        <v>0</v>
      </c>
      <c r="R30" s="102">
        <v>0</v>
      </c>
      <c r="S30" s="102">
        <v>0</v>
      </c>
      <c r="T30" s="102">
        <v>0</v>
      </c>
      <c r="U30" s="102">
        <v>0</v>
      </c>
    </row>
    <row r="31" spans="1:21" s="682" customFormat="1" ht="15" customHeight="1">
      <c r="A31" s="103" t="s">
        <v>697</v>
      </c>
      <c r="B31" s="102">
        <v>0</v>
      </c>
      <c r="C31" s="102">
        <v>0</v>
      </c>
      <c r="D31" s="102">
        <v>0</v>
      </c>
      <c r="E31" s="102">
        <v>0</v>
      </c>
      <c r="F31" s="102">
        <v>0</v>
      </c>
      <c r="G31" s="102">
        <v>0</v>
      </c>
      <c r="H31" s="102">
        <v>0</v>
      </c>
      <c r="I31" s="102">
        <v>0</v>
      </c>
      <c r="J31" s="102">
        <v>0</v>
      </c>
      <c r="K31" s="102">
        <v>0</v>
      </c>
      <c r="L31" s="102">
        <v>0</v>
      </c>
      <c r="M31" s="102">
        <v>0</v>
      </c>
      <c r="N31" s="102">
        <v>0</v>
      </c>
      <c r="O31" s="102">
        <v>0</v>
      </c>
      <c r="P31" s="102">
        <v>0</v>
      </c>
      <c r="Q31" s="102">
        <v>0</v>
      </c>
      <c r="R31" s="102">
        <v>0</v>
      </c>
      <c r="S31" s="102">
        <v>0</v>
      </c>
      <c r="T31" s="102">
        <v>0</v>
      </c>
      <c r="U31" s="102">
        <v>0</v>
      </c>
    </row>
    <row r="32" spans="1:21" s="682" customFormat="1" ht="15" customHeight="1">
      <c r="A32" s="202" t="s">
        <v>698</v>
      </c>
      <c r="B32" s="203">
        <v>247312113</v>
      </c>
      <c r="C32" s="203">
        <v>123988972</v>
      </c>
      <c r="D32" s="203">
        <v>78569248</v>
      </c>
      <c r="E32" s="203">
        <v>23549193</v>
      </c>
      <c r="F32" s="203">
        <v>54751893</v>
      </c>
      <c r="G32" s="203">
        <v>77357128</v>
      </c>
      <c r="H32" s="203">
        <v>43394524</v>
      </c>
      <c r="I32" s="203">
        <v>53410276</v>
      </c>
      <c r="J32" s="203">
        <v>43518452</v>
      </c>
      <c r="K32" s="203">
        <v>31812915</v>
      </c>
      <c r="L32" s="203">
        <v>47397035</v>
      </c>
      <c r="M32" s="203">
        <v>11338642</v>
      </c>
      <c r="N32" s="203">
        <v>52863622</v>
      </c>
      <c r="O32" s="203">
        <v>21133998</v>
      </c>
      <c r="P32" s="203">
        <v>9327834</v>
      </c>
      <c r="Q32" s="203">
        <v>10259207</v>
      </c>
      <c r="R32" s="203">
        <v>13503914</v>
      </c>
      <c r="S32" s="203">
        <v>31287575</v>
      </c>
      <c r="T32" s="203">
        <v>15880362</v>
      </c>
      <c r="U32" s="203">
        <v>41047229</v>
      </c>
    </row>
    <row r="33" spans="1:21" ht="15" customHeight="1">
      <c r="A33" s="101" t="s">
        <v>699</v>
      </c>
      <c r="B33" s="102">
        <v>120382194.5864</v>
      </c>
      <c r="C33" s="102">
        <v>46131654.2777</v>
      </c>
      <c r="D33" s="102">
        <v>45457234.4551</v>
      </c>
      <c r="E33" s="102">
        <v>14972689.865900001</v>
      </c>
      <c r="F33" s="102">
        <v>34254632.310000002</v>
      </c>
      <c r="G33" s="102">
        <v>45913795.954400003</v>
      </c>
      <c r="H33" s="102">
        <v>23769603.681200001</v>
      </c>
      <c r="I33" s="102">
        <v>35797891.8376</v>
      </c>
      <c r="J33" s="102">
        <v>27694735.956799999</v>
      </c>
      <c r="K33" s="102">
        <v>18355949.176100001</v>
      </c>
      <c r="L33" s="102">
        <v>36577008.553900003</v>
      </c>
      <c r="M33" s="102">
        <v>4367371.5180000002</v>
      </c>
      <c r="N33" s="102">
        <v>29517882.151000001</v>
      </c>
      <c r="O33" s="102">
        <v>7603321.4529999997</v>
      </c>
      <c r="P33" s="102">
        <v>2452570.7947</v>
      </c>
      <c r="Q33" s="102">
        <v>4231218.2834999999</v>
      </c>
      <c r="R33" s="102">
        <v>3817894.3725000001</v>
      </c>
      <c r="S33" s="102">
        <v>11280023.2261</v>
      </c>
      <c r="T33" s="102">
        <v>8775634.6000999995</v>
      </c>
      <c r="U33" s="102">
        <v>17031558.972399998</v>
      </c>
    </row>
    <row r="34" spans="1:21" s="699" customFormat="1" ht="15" customHeight="1">
      <c r="A34" s="101" t="s">
        <v>700</v>
      </c>
      <c r="B34" s="104">
        <v>0.21940000000000001</v>
      </c>
      <c r="C34" s="104">
        <v>0.1646</v>
      </c>
      <c r="D34" s="104">
        <v>0.22220000000000001</v>
      </c>
      <c r="E34" s="104">
        <v>0.1148</v>
      </c>
      <c r="F34" s="104">
        <v>8.5300000000000001E-2</v>
      </c>
      <c r="G34" s="104">
        <v>4.8000000000000001E-2</v>
      </c>
      <c r="H34" s="104">
        <v>7.2800000000000004E-2</v>
      </c>
      <c r="I34" s="104">
        <v>3.0599999999999999E-2</v>
      </c>
      <c r="J34" s="104">
        <v>5.3900000000000003E-2</v>
      </c>
      <c r="K34" s="104">
        <v>7.17E-2</v>
      </c>
      <c r="L34" s="104">
        <v>0.1067</v>
      </c>
      <c r="M34" s="104">
        <v>0.21160000000000001</v>
      </c>
      <c r="N34" s="104">
        <v>5.3100000000000001E-2</v>
      </c>
      <c r="O34" s="104">
        <v>0.1113</v>
      </c>
      <c r="P34" s="104">
        <v>0.2475</v>
      </c>
      <c r="Q34" s="104">
        <v>0.16769999999999999</v>
      </c>
      <c r="R34" s="104">
        <v>0.1757</v>
      </c>
      <c r="S34" s="104">
        <v>7.8600000000000003E-2</v>
      </c>
      <c r="T34" s="104">
        <v>0.28760000000000002</v>
      </c>
      <c r="U34" s="104">
        <v>7.1099999999999997E-2</v>
      </c>
    </row>
    <row r="35" spans="1:21" ht="3.75" customHeight="1" thickBot="1">
      <c r="A35" s="475"/>
      <c r="B35" s="475"/>
      <c r="C35" s="475"/>
      <c r="D35" s="475"/>
      <c r="E35" s="475"/>
      <c r="F35" s="475"/>
      <c r="G35" s="475"/>
      <c r="H35" s="475"/>
      <c r="I35" s="475"/>
      <c r="J35" s="475"/>
      <c r="K35" s="475"/>
      <c r="L35" s="475"/>
      <c r="M35" s="475"/>
      <c r="N35" s="475"/>
      <c r="O35" s="475"/>
      <c r="P35" s="475"/>
      <c r="Q35" s="475"/>
      <c r="R35" s="475"/>
      <c r="S35" s="475"/>
      <c r="T35" s="475"/>
      <c r="U35" s="475"/>
    </row>
    <row r="36" spans="1:21" ht="15" customHeight="1" thickTop="1">
      <c r="A36" s="584" t="s">
        <v>701</v>
      </c>
      <c r="B36" s="264"/>
      <c r="C36" s="264"/>
      <c r="D36" s="264"/>
      <c r="E36" s="264"/>
      <c r="F36" s="264"/>
      <c r="G36" s="264"/>
      <c r="H36" s="264"/>
      <c r="I36" s="264"/>
      <c r="J36" s="264"/>
      <c r="K36" s="656"/>
      <c r="L36" s="656"/>
      <c r="M36" s="656"/>
      <c r="N36" s="264"/>
      <c r="O36" s="264"/>
      <c r="P36" s="264"/>
      <c r="Q36" s="264"/>
      <c r="R36" s="264"/>
      <c r="S36" s="264"/>
      <c r="T36" s="264"/>
      <c r="U36" s="264"/>
    </row>
    <row r="37" spans="1:21" ht="15" customHeight="1">
      <c r="A37" s="264"/>
      <c r="B37" s="264"/>
      <c r="C37" s="264"/>
      <c r="D37" s="264"/>
      <c r="E37" s="264"/>
      <c r="F37" s="264"/>
      <c r="G37" s="264"/>
      <c r="H37" s="264"/>
      <c r="I37" s="264"/>
      <c r="J37" s="264"/>
      <c r="K37" s="656"/>
      <c r="L37" s="656"/>
      <c r="M37" s="656"/>
      <c r="N37" s="264"/>
      <c r="O37" s="264"/>
      <c r="P37" s="264"/>
      <c r="Q37" s="264"/>
      <c r="R37" s="264"/>
      <c r="S37" s="264"/>
      <c r="T37" s="264"/>
      <c r="U37" s="264"/>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activeCell="G15" sqref="G15"/>
    </sheetView>
  </sheetViews>
  <sheetFormatPr baseColWidth="10" defaultColWidth="9.140625" defaultRowHeight="12.75"/>
  <cols>
    <col min="1" max="1" width="85.5703125" style="530" customWidth="1"/>
    <col min="2" max="2" width="11.7109375" style="508" bestFit="1" customWidth="1"/>
    <col min="3" max="3" width="11.7109375" style="508" customWidth="1"/>
    <col min="4" max="4" width="11.7109375" style="508" bestFit="1" customWidth="1"/>
    <col min="5" max="5" width="11.85546875" style="508" bestFit="1" customWidth="1"/>
    <col min="6" max="9" width="11.7109375" style="508" bestFit="1" customWidth="1"/>
    <col min="10" max="14" width="11.7109375" style="700" bestFit="1" customWidth="1"/>
    <col min="15" max="15" width="11.85546875" style="700" bestFit="1" customWidth="1"/>
    <col min="16" max="16" width="11.7109375" style="700" bestFit="1" customWidth="1"/>
    <col min="17" max="21" width="11.7109375" style="700" customWidth="1"/>
    <col min="22" max="22" width="11.7109375" style="700" bestFit="1" customWidth="1"/>
    <col min="23" max="23" width="14.85546875" style="700" customWidth="1"/>
    <col min="24" max="171" width="9.140625" style="508" customWidth="1"/>
    <col min="172" max="256" width="9.140625" style="508"/>
    <col min="257" max="257" width="85.5703125" style="508" customWidth="1"/>
    <col min="258" max="258" width="11.7109375" style="508" bestFit="1" customWidth="1"/>
    <col min="259" max="259" width="11.7109375" style="508" customWidth="1"/>
    <col min="260" max="260" width="11.7109375" style="508" bestFit="1" customWidth="1"/>
    <col min="261" max="261" width="11.85546875" style="508" bestFit="1" customWidth="1"/>
    <col min="262" max="270" width="11.7109375" style="508" bestFit="1" customWidth="1"/>
    <col min="271" max="271" width="11.85546875" style="508" bestFit="1" customWidth="1"/>
    <col min="272" max="272" width="11.7109375" style="508" bestFit="1" customWidth="1"/>
    <col min="273" max="277" width="11.7109375" style="508" customWidth="1"/>
    <col min="278" max="278" width="11.7109375" style="508" bestFit="1" customWidth="1"/>
    <col min="279" max="279" width="14.85546875" style="508" customWidth="1"/>
    <col min="280" max="427" width="9.140625" style="508" customWidth="1"/>
    <col min="428" max="512" width="9.140625" style="508"/>
    <col min="513" max="513" width="85.5703125" style="508" customWidth="1"/>
    <col min="514" max="514" width="11.7109375" style="508" bestFit="1" customWidth="1"/>
    <col min="515" max="515" width="11.7109375" style="508" customWidth="1"/>
    <col min="516" max="516" width="11.7109375" style="508" bestFit="1" customWidth="1"/>
    <col min="517" max="517" width="11.85546875" style="508" bestFit="1" customWidth="1"/>
    <col min="518" max="526" width="11.7109375" style="508" bestFit="1" customWidth="1"/>
    <col min="527" max="527" width="11.85546875" style="508" bestFit="1" customWidth="1"/>
    <col min="528" max="528" width="11.7109375" style="508" bestFit="1" customWidth="1"/>
    <col min="529" max="533" width="11.7109375" style="508" customWidth="1"/>
    <col min="534" max="534" width="11.7109375" style="508" bestFit="1" customWidth="1"/>
    <col min="535" max="535" width="14.85546875" style="508" customWidth="1"/>
    <col min="536" max="683" width="9.140625" style="508" customWidth="1"/>
    <col min="684" max="768" width="9.140625" style="508"/>
    <col min="769" max="769" width="85.5703125" style="508" customWidth="1"/>
    <col min="770" max="770" width="11.7109375" style="508" bestFit="1" customWidth="1"/>
    <col min="771" max="771" width="11.7109375" style="508" customWidth="1"/>
    <col min="772" max="772" width="11.7109375" style="508" bestFit="1" customWidth="1"/>
    <col min="773" max="773" width="11.85546875" style="508" bestFit="1" customWidth="1"/>
    <col min="774" max="782" width="11.7109375" style="508" bestFit="1" customWidth="1"/>
    <col min="783" max="783" width="11.85546875" style="508" bestFit="1" customWidth="1"/>
    <col min="784" max="784" width="11.7109375" style="508" bestFit="1" customWidth="1"/>
    <col min="785" max="789" width="11.7109375" style="508" customWidth="1"/>
    <col min="790" max="790" width="11.7109375" style="508" bestFit="1" customWidth="1"/>
    <col min="791" max="791" width="14.85546875" style="508" customWidth="1"/>
    <col min="792" max="939" width="9.140625" style="508" customWidth="1"/>
    <col min="940" max="1024" width="9.140625" style="508"/>
    <col min="1025" max="1025" width="85.5703125" style="508" customWidth="1"/>
    <col min="1026" max="1026" width="11.7109375" style="508" bestFit="1" customWidth="1"/>
    <col min="1027" max="1027" width="11.7109375" style="508" customWidth="1"/>
    <col min="1028" max="1028" width="11.7109375" style="508" bestFit="1" customWidth="1"/>
    <col min="1029" max="1029" width="11.85546875" style="508" bestFit="1" customWidth="1"/>
    <col min="1030" max="1038" width="11.7109375" style="508" bestFit="1" customWidth="1"/>
    <col min="1039" max="1039" width="11.85546875" style="508" bestFit="1" customWidth="1"/>
    <col min="1040" max="1040" width="11.7109375" style="508" bestFit="1" customWidth="1"/>
    <col min="1041" max="1045" width="11.7109375" style="508" customWidth="1"/>
    <col min="1046" max="1046" width="11.7109375" style="508" bestFit="1" customWidth="1"/>
    <col min="1047" max="1047" width="14.85546875" style="508" customWidth="1"/>
    <col min="1048" max="1195" width="9.140625" style="508" customWidth="1"/>
    <col min="1196" max="1280" width="9.140625" style="508"/>
    <col min="1281" max="1281" width="85.5703125" style="508" customWidth="1"/>
    <col min="1282" max="1282" width="11.7109375" style="508" bestFit="1" customWidth="1"/>
    <col min="1283" max="1283" width="11.7109375" style="508" customWidth="1"/>
    <col min="1284" max="1284" width="11.7109375" style="508" bestFit="1" customWidth="1"/>
    <col min="1285" max="1285" width="11.85546875" style="508" bestFit="1" customWidth="1"/>
    <col min="1286" max="1294" width="11.7109375" style="508" bestFit="1" customWidth="1"/>
    <col min="1295" max="1295" width="11.85546875" style="508" bestFit="1" customWidth="1"/>
    <col min="1296" max="1296" width="11.7109375" style="508" bestFit="1" customWidth="1"/>
    <col min="1297" max="1301" width="11.7109375" style="508" customWidth="1"/>
    <col min="1302" max="1302" width="11.7109375" style="508" bestFit="1" customWidth="1"/>
    <col min="1303" max="1303" width="14.85546875" style="508" customWidth="1"/>
    <col min="1304" max="1451" width="9.140625" style="508" customWidth="1"/>
    <col min="1452" max="1536" width="9.140625" style="508"/>
    <col min="1537" max="1537" width="85.5703125" style="508" customWidth="1"/>
    <col min="1538" max="1538" width="11.7109375" style="508" bestFit="1" customWidth="1"/>
    <col min="1539" max="1539" width="11.7109375" style="508" customWidth="1"/>
    <col min="1540" max="1540" width="11.7109375" style="508" bestFit="1" customWidth="1"/>
    <col min="1541" max="1541" width="11.85546875" style="508" bestFit="1" customWidth="1"/>
    <col min="1542" max="1550" width="11.7109375" style="508" bestFit="1" customWidth="1"/>
    <col min="1551" max="1551" width="11.85546875" style="508" bestFit="1" customWidth="1"/>
    <col min="1552" max="1552" width="11.7109375" style="508" bestFit="1" customWidth="1"/>
    <col min="1553" max="1557" width="11.7109375" style="508" customWidth="1"/>
    <col min="1558" max="1558" width="11.7109375" style="508" bestFit="1" customWidth="1"/>
    <col min="1559" max="1559" width="14.85546875" style="508" customWidth="1"/>
    <col min="1560" max="1707" width="9.140625" style="508" customWidth="1"/>
    <col min="1708" max="1792" width="9.140625" style="508"/>
    <col min="1793" max="1793" width="85.5703125" style="508" customWidth="1"/>
    <col min="1794" max="1794" width="11.7109375" style="508" bestFit="1" customWidth="1"/>
    <col min="1795" max="1795" width="11.7109375" style="508" customWidth="1"/>
    <col min="1796" max="1796" width="11.7109375" style="508" bestFit="1" customWidth="1"/>
    <col min="1797" max="1797" width="11.85546875" style="508" bestFit="1" customWidth="1"/>
    <col min="1798" max="1806" width="11.7109375" style="508" bestFit="1" customWidth="1"/>
    <col min="1807" max="1807" width="11.85546875" style="508" bestFit="1" customWidth="1"/>
    <col min="1808" max="1808" width="11.7109375" style="508" bestFit="1" customWidth="1"/>
    <col min="1809" max="1813" width="11.7109375" style="508" customWidth="1"/>
    <col min="1814" max="1814" width="11.7109375" style="508" bestFit="1" customWidth="1"/>
    <col min="1815" max="1815" width="14.85546875" style="508" customWidth="1"/>
    <col min="1816" max="1963" width="9.140625" style="508" customWidth="1"/>
    <col min="1964" max="2048" width="9.140625" style="508"/>
    <col min="2049" max="2049" width="85.5703125" style="508" customWidth="1"/>
    <col min="2050" max="2050" width="11.7109375" style="508" bestFit="1" customWidth="1"/>
    <col min="2051" max="2051" width="11.7109375" style="508" customWidth="1"/>
    <col min="2052" max="2052" width="11.7109375" style="508" bestFit="1" customWidth="1"/>
    <col min="2053" max="2053" width="11.85546875" style="508" bestFit="1" customWidth="1"/>
    <col min="2054" max="2062" width="11.7109375" style="508" bestFit="1" customWidth="1"/>
    <col min="2063" max="2063" width="11.85546875" style="508" bestFit="1" customWidth="1"/>
    <col min="2064" max="2064" width="11.7109375" style="508" bestFit="1" customWidth="1"/>
    <col min="2065" max="2069" width="11.7109375" style="508" customWidth="1"/>
    <col min="2070" max="2070" width="11.7109375" style="508" bestFit="1" customWidth="1"/>
    <col min="2071" max="2071" width="14.85546875" style="508" customWidth="1"/>
    <col min="2072" max="2219" width="9.140625" style="508" customWidth="1"/>
    <col min="2220" max="2304" width="9.140625" style="508"/>
    <col min="2305" max="2305" width="85.5703125" style="508" customWidth="1"/>
    <col min="2306" max="2306" width="11.7109375" style="508" bestFit="1" customWidth="1"/>
    <col min="2307" max="2307" width="11.7109375" style="508" customWidth="1"/>
    <col min="2308" max="2308" width="11.7109375" style="508" bestFit="1" customWidth="1"/>
    <col min="2309" max="2309" width="11.85546875" style="508" bestFit="1" customWidth="1"/>
    <col min="2310" max="2318" width="11.7109375" style="508" bestFit="1" customWidth="1"/>
    <col min="2319" max="2319" width="11.85546875" style="508" bestFit="1" customWidth="1"/>
    <col min="2320" max="2320" width="11.7109375" style="508" bestFit="1" customWidth="1"/>
    <col min="2321" max="2325" width="11.7109375" style="508" customWidth="1"/>
    <col min="2326" max="2326" width="11.7109375" style="508" bestFit="1" customWidth="1"/>
    <col min="2327" max="2327" width="14.85546875" style="508" customWidth="1"/>
    <col min="2328" max="2475" width="9.140625" style="508" customWidth="1"/>
    <col min="2476" max="2560" width="9.140625" style="508"/>
    <col min="2561" max="2561" width="85.5703125" style="508" customWidth="1"/>
    <col min="2562" max="2562" width="11.7109375" style="508" bestFit="1" customWidth="1"/>
    <col min="2563" max="2563" width="11.7109375" style="508" customWidth="1"/>
    <col min="2564" max="2564" width="11.7109375" style="508" bestFit="1" customWidth="1"/>
    <col min="2565" max="2565" width="11.85546875" style="508" bestFit="1" customWidth="1"/>
    <col min="2566" max="2574" width="11.7109375" style="508" bestFit="1" customWidth="1"/>
    <col min="2575" max="2575" width="11.85546875" style="508" bestFit="1" customWidth="1"/>
    <col min="2576" max="2576" width="11.7109375" style="508" bestFit="1" customWidth="1"/>
    <col min="2577" max="2581" width="11.7109375" style="508" customWidth="1"/>
    <col min="2582" max="2582" width="11.7109375" style="508" bestFit="1" customWidth="1"/>
    <col min="2583" max="2583" width="14.85546875" style="508" customWidth="1"/>
    <col min="2584" max="2731" width="9.140625" style="508" customWidth="1"/>
    <col min="2732" max="2816" width="9.140625" style="508"/>
    <col min="2817" max="2817" width="85.5703125" style="508" customWidth="1"/>
    <col min="2818" max="2818" width="11.7109375" style="508" bestFit="1" customWidth="1"/>
    <col min="2819" max="2819" width="11.7109375" style="508" customWidth="1"/>
    <col min="2820" max="2820" width="11.7109375" style="508" bestFit="1" customWidth="1"/>
    <col min="2821" max="2821" width="11.85546875" style="508" bestFit="1" customWidth="1"/>
    <col min="2822" max="2830" width="11.7109375" style="508" bestFit="1" customWidth="1"/>
    <col min="2831" max="2831" width="11.85546875" style="508" bestFit="1" customWidth="1"/>
    <col min="2832" max="2832" width="11.7109375" style="508" bestFit="1" customWidth="1"/>
    <col min="2833" max="2837" width="11.7109375" style="508" customWidth="1"/>
    <col min="2838" max="2838" width="11.7109375" style="508" bestFit="1" customWidth="1"/>
    <col min="2839" max="2839" width="14.85546875" style="508" customWidth="1"/>
    <col min="2840" max="2987" width="9.140625" style="508" customWidth="1"/>
    <col min="2988" max="3072" width="9.140625" style="508"/>
    <col min="3073" max="3073" width="85.5703125" style="508" customWidth="1"/>
    <col min="3074" max="3074" width="11.7109375" style="508" bestFit="1" customWidth="1"/>
    <col min="3075" max="3075" width="11.7109375" style="508" customWidth="1"/>
    <col min="3076" max="3076" width="11.7109375" style="508" bestFit="1" customWidth="1"/>
    <col min="3077" max="3077" width="11.85546875" style="508" bestFit="1" customWidth="1"/>
    <col min="3078" max="3086" width="11.7109375" style="508" bestFit="1" customWidth="1"/>
    <col min="3087" max="3087" width="11.85546875" style="508" bestFit="1" customWidth="1"/>
    <col min="3088" max="3088" width="11.7109375" style="508" bestFit="1" customWidth="1"/>
    <col min="3089" max="3093" width="11.7109375" style="508" customWidth="1"/>
    <col min="3094" max="3094" width="11.7109375" style="508" bestFit="1" customWidth="1"/>
    <col min="3095" max="3095" width="14.85546875" style="508" customWidth="1"/>
    <col min="3096" max="3243" width="9.140625" style="508" customWidth="1"/>
    <col min="3244" max="3328" width="9.140625" style="508"/>
    <col min="3329" max="3329" width="85.5703125" style="508" customWidth="1"/>
    <col min="3330" max="3330" width="11.7109375" style="508" bestFit="1" customWidth="1"/>
    <col min="3331" max="3331" width="11.7109375" style="508" customWidth="1"/>
    <col min="3332" max="3332" width="11.7109375" style="508" bestFit="1" customWidth="1"/>
    <col min="3333" max="3333" width="11.85546875" style="508" bestFit="1" customWidth="1"/>
    <col min="3334" max="3342" width="11.7109375" style="508" bestFit="1" customWidth="1"/>
    <col min="3343" max="3343" width="11.85546875" style="508" bestFit="1" customWidth="1"/>
    <col min="3344" max="3344" width="11.7109375" style="508" bestFit="1" customWidth="1"/>
    <col min="3345" max="3349" width="11.7109375" style="508" customWidth="1"/>
    <col min="3350" max="3350" width="11.7109375" style="508" bestFit="1" customWidth="1"/>
    <col min="3351" max="3351" width="14.85546875" style="508" customWidth="1"/>
    <col min="3352" max="3499" width="9.140625" style="508" customWidth="1"/>
    <col min="3500" max="3584" width="9.140625" style="508"/>
    <col min="3585" max="3585" width="85.5703125" style="508" customWidth="1"/>
    <col min="3586" max="3586" width="11.7109375" style="508" bestFit="1" customWidth="1"/>
    <col min="3587" max="3587" width="11.7109375" style="508" customWidth="1"/>
    <col min="3588" max="3588" width="11.7109375" style="508" bestFit="1" customWidth="1"/>
    <col min="3589" max="3589" width="11.85546875" style="508" bestFit="1" customWidth="1"/>
    <col min="3590" max="3598" width="11.7109375" style="508" bestFit="1" customWidth="1"/>
    <col min="3599" max="3599" width="11.85546875" style="508" bestFit="1" customWidth="1"/>
    <col min="3600" max="3600" width="11.7109375" style="508" bestFit="1" customWidth="1"/>
    <col min="3601" max="3605" width="11.7109375" style="508" customWidth="1"/>
    <col min="3606" max="3606" width="11.7109375" style="508" bestFit="1" customWidth="1"/>
    <col min="3607" max="3607" width="14.85546875" style="508" customWidth="1"/>
    <col min="3608" max="3755" width="9.140625" style="508" customWidth="1"/>
    <col min="3756" max="3840" width="9.140625" style="508"/>
    <col min="3841" max="3841" width="85.5703125" style="508" customWidth="1"/>
    <col min="3842" max="3842" width="11.7109375" style="508" bestFit="1" customWidth="1"/>
    <col min="3843" max="3843" width="11.7109375" style="508" customWidth="1"/>
    <col min="3844" max="3844" width="11.7109375" style="508" bestFit="1" customWidth="1"/>
    <col min="3845" max="3845" width="11.85546875" style="508" bestFit="1" customWidth="1"/>
    <col min="3846" max="3854" width="11.7109375" style="508" bestFit="1" customWidth="1"/>
    <col min="3855" max="3855" width="11.85546875" style="508" bestFit="1" customWidth="1"/>
    <col min="3856" max="3856" width="11.7109375" style="508" bestFit="1" customWidth="1"/>
    <col min="3857" max="3861" width="11.7109375" style="508" customWidth="1"/>
    <col min="3862" max="3862" width="11.7109375" style="508" bestFit="1" customWidth="1"/>
    <col min="3863" max="3863" width="14.85546875" style="508" customWidth="1"/>
    <col min="3864" max="4011" width="9.140625" style="508" customWidth="1"/>
    <col min="4012" max="4096" width="9.140625" style="508"/>
    <col min="4097" max="4097" width="85.5703125" style="508" customWidth="1"/>
    <col min="4098" max="4098" width="11.7109375" style="508" bestFit="1" customWidth="1"/>
    <col min="4099" max="4099" width="11.7109375" style="508" customWidth="1"/>
    <col min="4100" max="4100" width="11.7109375" style="508" bestFit="1" customWidth="1"/>
    <col min="4101" max="4101" width="11.85546875" style="508" bestFit="1" customWidth="1"/>
    <col min="4102" max="4110" width="11.7109375" style="508" bestFit="1" customWidth="1"/>
    <col min="4111" max="4111" width="11.85546875" style="508" bestFit="1" customWidth="1"/>
    <col min="4112" max="4112" width="11.7109375" style="508" bestFit="1" customWidth="1"/>
    <col min="4113" max="4117" width="11.7109375" style="508" customWidth="1"/>
    <col min="4118" max="4118" width="11.7109375" style="508" bestFit="1" customWidth="1"/>
    <col min="4119" max="4119" width="14.85546875" style="508" customWidth="1"/>
    <col min="4120" max="4267" width="9.140625" style="508" customWidth="1"/>
    <col min="4268" max="4352" width="9.140625" style="508"/>
    <col min="4353" max="4353" width="85.5703125" style="508" customWidth="1"/>
    <col min="4354" max="4354" width="11.7109375" style="508" bestFit="1" customWidth="1"/>
    <col min="4355" max="4355" width="11.7109375" style="508" customWidth="1"/>
    <col min="4356" max="4356" width="11.7109375" style="508" bestFit="1" customWidth="1"/>
    <col min="4357" max="4357" width="11.85546875" style="508" bestFit="1" customWidth="1"/>
    <col min="4358" max="4366" width="11.7109375" style="508" bestFit="1" customWidth="1"/>
    <col min="4367" max="4367" width="11.85546875" style="508" bestFit="1" customWidth="1"/>
    <col min="4368" max="4368" width="11.7109375" style="508" bestFit="1" customWidth="1"/>
    <col min="4369" max="4373" width="11.7109375" style="508" customWidth="1"/>
    <col min="4374" max="4374" width="11.7109375" style="508" bestFit="1" customWidth="1"/>
    <col min="4375" max="4375" width="14.85546875" style="508" customWidth="1"/>
    <col min="4376" max="4523" width="9.140625" style="508" customWidth="1"/>
    <col min="4524" max="4608" width="9.140625" style="508"/>
    <col min="4609" max="4609" width="85.5703125" style="508" customWidth="1"/>
    <col min="4610" max="4610" width="11.7109375" style="508" bestFit="1" customWidth="1"/>
    <col min="4611" max="4611" width="11.7109375" style="508" customWidth="1"/>
    <col min="4612" max="4612" width="11.7109375" style="508" bestFit="1" customWidth="1"/>
    <col min="4613" max="4613" width="11.85546875" style="508" bestFit="1" customWidth="1"/>
    <col min="4614" max="4622" width="11.7109375" style="508" bestFit="1" customWidth="1"/>
    <col min="4623" max="4623" width="11.85546875" style="508" bestFit="1" customWidth="1"/>
    <col min="4624" max="4624" width="11.7109375" style="508" bestFit="1" customWidth="1"/>
    <col min="4625" max="4629" width="11.7109375" style="508" customWidth="1"/>
    <col min="4630" max="4630" width="11.7109375" style="508" bestFit="1" customWidth="1"/>
    <col min="4631" max="4631" width="14.85546875" style="508" customWidth="1"/>
    <col min="4632" max="4779" width="9.140625" style="508" customWidth="1"/>
    <col min="4780" max="4864" width="9.140625" style="508"/>
    <col min="4865" max="4865" width="85.5703125" style="508" customWidth="1"/>
    <col min="4866" max="4866" width="11.7109375" style="508" bestFit="1" customWidth="1"/>
    <col min="4867" max="4867" width="11.7109375" style="508" customWidth="1"/>
    <col min="4868" max="4868" width="11.7109375" style="508" bestFit="1" customWidth="1"/>
    <col min="4869" max="4869" width="11.85546875" style="508" bestFit="1" customWidth="1"/>
    <col min="4870" max="4878" width="11.7109375" style="508" bestFit="1" customWidth="1"/>
    <col min="4879" max="4879" width="11.85546875" style="508" bestFit="1" customWidth="1"/>
    <col min="4880" max="4880" width="11.7109375" style="508" bestFit="1" customWidth="1"/>
    <col min="4881" max="4885" width="11.7109375" style="508" customWidth="1"/>
    <col min="4886" max="4886" width="11.7109375" style="508" bestFit="1" customWidth="1"/>
    <col min="4887" max="4887" width="14.85546875" style="508" customWidth="1"/>
    <col min="4888" max="5035" width="9.140625" style="508" customWidth="1"/>
    <col min="5036" max="5120" width="9.140625" style="508"/>
    <col min="5121" max="5121" width="85.5703125" style="508" customWidth="1"/>
    <col min="5122" max="5122" width="11.7109375" style="508" bestFit="1" customWidth="1"/>
    <col min="5123" max="5123" width="11.7109375" style="508" customWidth="1"/>
    <col min="5124" max="5124" width="11.7109375" style="508" bestFit="1" customWidth="1"/>
    <col min="5125" max="5125" width="11.85546875" style="508" bestFit="1" customWidth="1"/>
    <col min="5126" max="5134" width="11.7109375" style="508" bestFit="1" customWidth="1"/>
    <col min="5135" max="5135" width="11.85546875" style="508" bestFit="1" customWidth="1"/>
    <col min="5136" max="5136" width="11.7109375" style="508" bestFit="1" customWidth="1"/>
    <col min="5137" max="5141" width="11.7109375" style="508" customWidth="1"/>
    <col min="5142" max="5142" width="11.7109375" style="508" bestFit="1" customWidth="1"/>
    <col min="5143" max="5143" width="14.85546875" style="508" customWidth="1"/>
    <col min="5144" max="5291" width="9.140625" style="508" customWidth="1"/>
    <col min="5292" max="5376" width="9.140625" style="508"/>
    <col min="5377" max="5377" width="85.5703125" style="508" customWidth="1"/>
    <col min="5378" max="5378" width="11.7109375" style="508" bestFit="1" customWidth="1"/>
    <col min="5379" max="5379" width="11.7109375" style="508" customWidth="1"/>
    <col min="5380" max="5380" width="11.7109375" style="508" bestFit="1" customWidth="1"/>
    <col min="5381" max="5381" width="11.85546875" style="508" bestFit="1" customWidth="1"/>
    <col min="5382" max="5390" width="11.7109375" style="508" bestFit="1" customWidth="1"/>
    <col min="5391" max="5391" width="11.85546875" style="508" bestFit="1" customWidth="1"/>
    <col min="5392" max="5392" width="11.7109375" style="508" bestFit="1" customWidth="1"/>
    <col min="5393" max="5397" width="11.7109375" style="508" customWidth="1"/>
    <col min="5398" max="5398" width="11.7109375" style="508" bestFit="1" customWidth="1"/>
    <col min="5399" max="5399" width="14.85546875" style="508" customWidth="1"/>
    <col min="5400" max="5547" width="9.140625" style="508" customWidth="1"/>
    <col min="5548" max="5632" width="9.140625" style="508"/>
    <col min="5633" max="5633" width="85.5703125" style="508" customWidth="1"/>
    <col min="5634" max="5634" width="11.7109375" style="508" bestFit="1" customWidth="1"/>
    <col min="5635" max="5635" width="11.7109375" style="508" customWidth="1"/>
    <col min="5636" max="5636" width="11.7109375" style="508" bestFit="1" customWidth="1"/>
    <col min="5637" max="5637" width="11.85546875" style="508" bestFit="1" customWidth="1"/>
    <col min="5638" max="5646" width="11.7109375" style="508" bestFit="1" customWidth="1"/>
    <col min="5647" max="5647" width="11.85546875" style="508" bestFit="1" customWidth="1"/>
    <col min="5648" max="5648" width="11.7109375" style="508" bestFit="1" customWidth="1"/>
    <col min="5649" max="5653" width="11.7109375" style="508" customWidth="1"/>
    <col min="5654" max="5654" width="11.7109375" style="508" bestFit="1" customWidth="1"/>
    <col min="5655" max="5655" width="14.85546875" style="508" customWidth="1"/>
    <col min="5656" max="5803" width="9.140625" style="508" customWidth="1"/>
    <col min="5804" max="5888" width="9.140625" style="508"/>
    <col min="5889" max="5889" width="85.5703125" style="508" customWidth="1"/>
    <col min="5890" max="5890" width="11.7109375" style="508" bestFit="1" customWidth="1"/>
    <col min="5891" max="5891" width="11.7109375" style="508" customWidth="1"/>
    <col min="5892" max="5892" width="11.7109375" style="508" bestFit="1" customWidth="1"/>
    <col min="5893" max="5893" width="11.85546875" style="508" bestFit="1" customWidth="1"/>
    <col min="5894" max="5902" width="11.7109375" style="508" bestFit="1" customWidth="1"/>
    <col min="5903" max="5903" width="11.85546875" style="508" bestFit="1" customWidth="1"/>
    <col min="5904" max="5904" width="11.7109375" style="508" bestFit="1" customWidth="1"/>
    <col min="5905" max="5909" width="11.7109375" style="508" customWidth="1"/>
    <col min="5910" max="5910" width="11.7109375" style="508" bestFit="1" customWidth="1"/>
    <col min="5911" max="5911" width="14.85546875" style="508" customWidth="1"/>
    <col min="5912" max="6059" width="9.140625" style="508" customWidth="1"/>
    <col min="6060" max="6144" width="9.140625" style="508"/>
    <col min="6145" max="6145" width="85.5703125" style="508" customWidth="1"/>
    <col min="6146" max="6146" width="11.7109375" style="508" bestFit="1" customWidth="1"/>
    <col min="6147" max="6147" width="11.7109375" style="508" customWidth="1"/>
    <col min="6148" max="6148" width="11.7109375" style="508" bestFit="1" customWidth="1"/>
    <col min="6149" max="6149" width="11.85546875" style="508" bestFit="1" customWidth="1"/>
    <col min="6150" max="6158" width="11.7109375" style="508" bestFit="1" customWidth="1"/>
    <col min="6159" max="6159" width="11.85546875" style="508" bestFit="1" customWidth="1"/>
    <col min="6160" max="6160" width="11.7109375" style="508" bestFit="1" customWidth="1"/>
    <col min="6161" max="6165" width="11.7109375" style="508" customWidth="1"/>
    <col min="6166" max="6166" width="11.7109375" style="508" bestFit="1" customWidth="1"/>
    <col min="6167" max="6167" width="14.85546875" style="508" customWidth="1"/>
    <col min="6168" max="6315" width="9.140625" style="508" customWidth="1"/>
    <col min="6316" max="6400" width="9.140625" style="508"/>
    <col min="6401" max="6401" width="85.5703125" style="508" customWidth="1"/>
    <col min="6402" max="6402" width="11.7109375" style="508" bestFit="1" customWidth="1"/>
    <col min="6403" max="6403" width="11.7109375" style="508" customWidth="1"/>
    <col min="6404" max="6404" width="11.7109375" style="508" bestFit="1" customWidth="1"/>
    <col min="6405" max="6405" width="11.85546875" style="508" bestFit="1" customWidth="1"/>
    <col min="6406" max="6414" width="11.7109375" style="508" bestFit="1" customWidth="1"/>
    <col min="6415" max="6415" width="11.85546875" style="508" bestFit="1" customWidth="1"/>
    <col min="6416" max="6416" width="11.7109375" style="508" bestFit="1" customWidth="1"/>
    <col min="6417" max="6421" width="11.7109375" style="508" customWidth="1"/>
    <col min="6422" max="6422" width="11.7109375" style="508" bestFit="1" customWidth="1"/>
    <col min="6423" max="6423" width="14.85546875" style="508" customWidth="1"/>
    <col min="6424" max="6571" width="9.140625" style="508" customWidth="1"/>
    <col min="6572" max="6656" width="9.140625" style="508"/>
    <col min="6657" max="6657" width="85.5703125" style="508" customWidth="1"/>
    <col min="6658" max="6658" width="11.7109375" style="508" bestFit="1" customWidth="1"/>
    <col min="6659" max="6659" width="11.7109375" style="508" customWidth="1"/>
    <col min="6660" max="6660" width="11.7109375" style="508" bestFit="1" customWidth="1"/>
    <col min="6661" max="6661" width="11.85546875" style="508" bestFit="1" customWidth="1"/>
    <col min="6662" max="6670" width="11.7109375" style="508" bestFit="1" customWidth="1"/>
    <col min="6671" max="6671" width="11.85546875" style="508" bestFit="1" customWidth="1"/>
    <col min="6672" max="6672" width="11.7109375" style="508" bestFit="1" customWidth="1"/>
    <col min="6673" max="6677" width="11.7109375" style="508" customWidth="1"/>
    <col min="6678" max="6678" width="11.7109375" style="508" bestFit="1" customWidth="1"/>
    <col min="6679" max="6679" width="14.85546875" style="508" customWidth="1"/>
    <col min="6680" max="6827" width="9.140625" style="508" customWidth="1"/>
    <col min="6828" max="6912" width="9.140625" style="508"/>
    <col min="6913" max="6913" width="85.5703125" style="508" customWidth="1"/>
    <col min="6914" max="6914" width="11.7109375" style="508" bestFit="1" customWidth="1"/>
    <col min="6915" max="6915" width="11.7109375" style="508" customWidth="1"/>
    <col min="6916" max="6916" width="11.7109375" style="508" bestFit="1" customWidth="1"/>
    <col min="6917" max="6917" width="11.85546875" style="508" bestFit="1" customWidth="1"/>
    <col min="6918" max="6926" width="11.7109375" style="508" bestFit="1" customWidth="1"/>
    <col min="6927" max="6927" width="11.85546875" style="508" bestFit="1" customWidth="1"/>
    <col min="6928" max="6928" width="11.7109375" style="508" bestFit="1" customWidth="1"/>
    <col min="6929" max="6933" width="11.7109375" style="508" customWidth="1"/>
    <col min="6934" max="6934" width="11.7109375" style="508" bestFit="1" customWidth="1"/>
    <col min="6935" max="6935" width="14.85546875" style="508" customWidth="1"/>
    <col min="6936" max="7083" width="9.140625" style="508" customWidth="1"/>
    <col min="7084" max="7168" width="9.140625" style="508"/>
    <col min="7169" max="7169" width="85.5703125" style="508" customWidth="1"/>
    <col min="7170" max="7170" width="11.7109375" style="508" bestFit="1" customWidth="1"/>
    <col min="7171" max="7171" width="11.7109375" style="508" customWidth="1"/>
    <col min="7172" max="7172" width="11.7109375" style="508" bestFit="1" customWidth="1"/>
    <col min="7173" max="7173" width="11.85546875" style="508" bestFit="1" customWidth="1"/>
    <col min="7174" max="7182" width="11.7109375" style="508" bestFit="1" customWidth="1"/>
    <col min="7183" max="7183" width="11.85546875" style="508" bestFit="1" customWidth="1"/>
    <col min="7184" max="7184" width="11.7109375" style="508" bestFit="1" customWidth="1"/>
    <col min="7185" max="7189" width="11.7109375" style="508" customWidth="1"/>
    <col min="7190" max="7190" width="11.7109375" style="508" bestFit="1" customWidth="1"/>
    <col min="7191" max="7191" width="14.85546875" style="508" customWidth="1"/>
    <col min="7192" max="7339" width="9.140625" style="508" customWidth="1"/>
    <col min="7340" max="7424" width="9.140625" style="508"/>
    <col min="7425" max="7425" width="85.5703125" style="508" customWidth="1"/>
    <col min="7426" max="7426" width="11.7109375" style="508" bestFit="1" customWidth="1"/>
    <col min="7427" max="7427" width="11.7109375" style="508" customWidth="1"/>
    <col min="7428" max="7428" width="11.7109375" style="508" bestFit="1" customWidth="1"/>
    <col min="7429" max="7429" width="11.85546875" style="508" bestFit="1" customWidth="1"/>
    <col min="7430" max="7438" width="11.7109375" style="508" bestFit="1" customWidth="1"/>
    <col min="7439" max="7439" width="11.85546875" style="508" bestFit="1" customWidth="1"/>
    <col min="7440" max="7440" width="11.7109375" style="508" bestFit="1" customWidth="1"/>
    <col min="7441" max="7445" width="11.7109375" style="508" customWidth="1"/>
    <col min="7446" max="7446" width="11.7109375" style="508" bestFit="1" customWidth="1"/>
    <col min="7447" max="7447" width="14.85546875" style="508" customWidth="1"/>
    <col min="7448" max="7595" width="9.140625" style="508" customWidth="1"/>
    <col min="7596" max="7680" width="9.140625" style="508"/>
    <col min="7681" max="7681" width="85.5703125" style="508" customWidth="1"/>
    <col min="7682" max="7682" width="11.7109375" style="508" bestFit="1" customWidth="1"/>
    <col min="7683" max="7683" width="11.7109375" style="508" customWidth="1"/>
    <col min="7684" max="7684" width="11.7109375" style="508" bestFit="1" customWidth="1"/>
    <col min="7685" max="7685" width="11.85546875" style="508" bestFit="1" customWidth="1"/>
    <col min="7686" max="7694" width="11.7109375" style="508" bestFit="1" customWidth="1"/>
    <col min="7695" max="7695" width="11.85546875" style="508" bestFit="1" customWidth="1"/>
    <col min="7696" max="7696" width="11.7109375" style="508" bestFit="1" customWidth="1"/>
    <col min="7697" max="7701" width="11.7109375" style="508" customWidth="1"/>
    <col min="7702" max="7702" width="11.7109375" style="508" bestFit="1" customWidth="1"/>
    <col min="7703" max="7703" width="14.85546875" style="508" customWidth="1"/>
    <col min="7704" max="7851" width="9.140625" style="508" customWidth="1"/>
    <col min="7852" max="7936" width="9.140625" style="508"/>
    <col min="7937" max="7937" width="85.5703125" style="508" customWidth="1"/>
    <col min="7938" max="7938" width="11.7109375" style="508" bestFit="1" customWidth="1"/>
    <col min="7939" max="7939" width="11.7109375" style="508" customWidth="1"/>
    <col min="7940" max="7940" width="11.7109375" style="508" bestFit="1" customWidth="1"/>
    <col min="7941" max="7941" width="11.85546875" style="508" bestFit="1" customWidth="1"/>
    <col min="7942" max="7950" width="11.7109375" style="508" bestFit="1" customWidth="1"/>
    <col min="7951" max="7951" width="11.85546875" style="508" bestFit="1" customWidth="1"/>
    <col min="7952" max="7952" width="11.7109375" style="508" bestFit="1" customWidth="1"/>
    <col min="7953" max="7957" width="11.7109375" style="508" customWidth="1"/>
    <col min="7958" max="7958" width="11.7109375" style="508" bestFit="1" customWidth="1"/>
    <col min="7959" max="7959" width="14.85546875" style="508" customWidth="1"/>
    <col min="7960" max="8107" width="9.140625" style="508" customWidth="1"/>
    <col min="8108" max="8192" width="9.140625" style="508"/>
    <col min="8193" max="8193" width="85.5703125" style="508" customWidth="1"/>
    <col min="8194" max="8194" width="11.7109375" style="508" bestFit="1" customWidth="1"/>
    <col min="8195" max="8195" width="11.7109375" style="508" customWidth="1"/>
    <col min="8196" max="8196" width="11.7109375" style="508" bestFit="1" customWidth="1"/>
    <col min="8197" max="8197" width="11.85546875" style="508" bestFit="1" customWidth="1"/>
    <col min="8198" max="8206" width="11.7109375" style="508" bestFit="1" customWidth="1"/>
    <col min="8207" max="8207" width="11.85546875" style="508" bestFit="1" customWidth="1"/>
    <col min="8208" max="8208" width="11.7109375" style="508" bestFit="1" customWidth="1"/>
    <col min="8209" max="8213" width="11.7109375" style="508" customWidth="1"/>
    <col min="8214" max="8214" width="11.7109375" style="508" bestFit="1" customWidth="1"/>
    <col min="8215" max="8215" width="14.85546875" style="508" customWidth="1"/>
    <col min="8216" max="8363" width="9.140625" style="508" customWidth="1"/>
    <col min="8364" max="8448" width="9.140625" style="508"/>
    <col min="8449" max="8449" width="85.5703125" style="508" customWidth="1"/>
    <col min="8450" max="8450" width="11.7109375" style="508" bestFit="1" customWidth="1"/>
    <col min="8451" max="8451" width="11.7109375" style="508" customWidth="1"/>
    <col min="8452" max="8452" width="11.7109375" style="508" bestFit="1" customWidth="1"/>
    <col min="8453" max="8453" width="11.85546875" style="508" bestFit="1" customWidth="1"/>
    <col min="8454" max="8462" width="11.7109375" style="508" bestFit="1" customWidth="1"/>
    <col min="8463" max="8463" width="11.85546875" style="508" bestFit="1" customWidth="1"/>
    <col min="8464" max="8464" width="11.7109375" style="508" bestFit="1" customWidth="1"/>
    <col min="8465" max="8469" width="11.7109375" style="508" customWidth="1"/>
    <col min="8470" max="8470" width="11.7109375" style="508" bestFit="1" customWidth="1"/>
    <col min="8471" max="8471" width="14.85546875" style="508" customWidth="1"/>
    <col min="8472" max="8619" width="9.140625" style="508" customWidth="1"/>
    <col min="8620" max="8704" width="9.140625" style="508"/>
    <col min="8705" max="8705" width="85.5703125" style="508" customWidth="1"/>
    <col min="8706" max="8706" width="11.7109375" style="508" bestFit="1" customWidth="1"/>
    <col min="8707" max="8707" width="11.7109375" style="508" customWidth="1"/>
    <col min="8708" max="8708" width="11.7109375" style="508" bestFit="1" customWidth="1"/>
    <col min="8709" max="8709" width="11.85546875" style="508" bestFit="1" customWidth="1"/>
    <col min="8710" max="8718" width="11.7109375" style="508" bestFit="1" customWidth="1"/>
    <col min="8719" max="8719" width="11.85546875" style="508" bestFit="1" customWidth="1"/>
    <col min="8720" max="8720" width="11.7109375" style="508" bestFit="1" customWidth="1"/>
    <col min="8721" max="8725" width="11.7109375" style="508" customWidth="1"/>
    <col min="8726" max="8726" width="11.7109375" style="508" bestFit="1" customWidth="1"/>
    <col min="8727" max="8727" width="14.85546875" style="508" customWidth="1"/>
    <col min="8728" max="8875" width="9.140625" style="508" customWidth="1"/>
    <col min="8876" max="8960" width="9.140625" style="508"/>
    <col min="8961" max="8961" width="85.5703125" style="508" customWidth="1"/>
    <col min="8962" max="8962" width="11.7109375" style="508" bestFit="1" customWidth="1"/>
    <col min="8963" max="8963" width="11.7109375" style="508" customWidth="1"/>
    <col min="8964" max="8964" width="11.7109375" style="508" bestFit="1" customWidth="1"/>
    <col min="8965" max="8965" width="11.85546875" style="508" bestFit="1" customWidth="1"/>
    <col min="8966" max="8974" width="11.7109375" style="508" bestFit="1" customWidth="1"/>
    <col min="8975" max="8975" width="11.85546875" style="508" bestFit="1" customWidth="1"/>
    <col min="8976" max="8976" width="11.7109375" style="508" bestFit="1" customWidth="1"/>
    <col min="8977" max="8981" width="11.7109375" style="508" customWidth="1"/>
    <col min="8982" max="8982" width="11.7109375" style="508" bestFit="1" customWidth="1"/>
    <col min="8983" max="8983" width="14.85546875" style="508" customWidth="1"/>
    <col min="8984" max="9131" width="9.140625" style="508" customWidth="1"/>
    <col min="9132" max="9216" width="9.140625" style="508"/>
    <col min="9217" max="9217" width="85.5703125" style="508" customWidth="1"/>
    <col min="9218" max="9218" width="11.7109375" style="508" bestFit="1" customWidth="1"/>
    <col min="9219" max="9219" width="11.7109375" style="508" customWidth="1"/>
    <col min="9220" max="9220" width="11.7109375" style="508" bestFit="1" customWidth="1"/>
    <col min="9221" max="9221" width="11.85546875" style="508" bestFit="1" customWidth="1"/>
    <col min="9222" max="9230" width="11.7109375" style="508" bestFit="1" customWidth="1"/>
    <col min="9231" max="9231" width="11.85546875" style="508" bestFit="1" customWidth="1"/>
    <col min="9232" max="9232" width="11.7109375" style="508" bestFit="1" customWidth="1"/>
    <col min="9233" max="9237" width="11.7109375" style="508" customWidth="1"/>
    <col min="9238" max="9238" width="11.7109375" style="508" bestFit="1" customWidth="1"/>
    <col min="9239" max="9239" width="14.85546875" style="508" customWidth="1"/>
    <col min="9240" max="9387" width="9.140625" style="508" customWidth="1"/>
    <col min="9388" max="9472" width="9.140625" style="508"/>
    <col min="9473" max="9473" width="85.5703125" style="508" customWidth="1"/>
    <col min="9474" max="9474" width="11.7109375" style="508" bestFit="1" customWidth="1"/>
    <col min="9475" max="9475" width="11.7109375" style="508" customWidth="1"/>
    <col min="9476" max="9476" width="11.7109375" style="508" bestFit="1" customWidth="1"/>
    <col min="9477" max="9477" width="11.85546875" style="508" bestFit="1" customWidth="1"/>
    <col min="9478" max="9486" width="11.7109375" style="508" bestFit="1" customWidth="1"/>
    <col min="9487" max="9487" width="11.85546875" style="508" bestFit="1" customWidth="1"/>
    <col min="9488" max="9488" width="11.7109375" style="508" bestFit="1" customWidth="1"/>
    <col min="9489" max="9493" width="11.7109375" style="508" customWidth="1"/>
    <col min="9494" max="9494" width="11.7109375" style="508" bestFit="1" customWidth="1"/>
    <col min="9495" max="9495" width="14.85546875" style="508" customWidth="1"/>
    <col min="9496" max="9643" width="9.140625" style="508" customWidth="1"/>
    <col min="9644" max="9728" width="9.140625" style="508"/>
    <col min="9729" max="9729" width="85.5703125" style="508" customWidth="1"/>
    <col min="9730" max="9730" width="11.7109375" style="508" bestFit="1" customWidth="1"/>
    <col min="9731" max="9731" width="11.7109375" style="508" customWidth="1"/>
    <col min="9732" max="9732" width="11.7109375" style="508" bestFit="1" customWidth="1"/>
    <col min="9733" max="9733" width="11.85546875" style="508" bestFit="1" customWidth="1"/>
    <col min="9734" max="9742" width="11.7109375" style="508" bestFit="1" customWidth="1"/>
    <col min="9743" max="9743" width="11.85546875" style="508" bestFit="1" customWidth="1"/>
    <col min="9744" max="9744" width="11.7109375" style="508" bestFit="1" customWidth="1"/>
    <col min="9745" max="9749" width="11.7109375" style="508" customWidth="1"/>
    <col min="9750" max="9750" width="11.7109375" style="508" bestFit="1" customWidth="1"/>
    <col min="9751" max="9751" width="14.85546875" style="508" customWidth="1"/>
    <col min="9752" max="9899" width="9.140625" style="508" customWidth="1"/>
    <col min="9900" max="9984" width="9.140625" style="508"/>
    <col min="9985" max="9985" width="85.5703125" style="508" customWidth="1"/>
    <col min="9986" max="9986" width="11.7109375" style="508" bestFit="1" customWidth="1"/>
    <col min="9987" max="9987" width="11.7109375" style="508" customWidth="1"/>
    <col min="9988" max="9988" width="11.7109375" style="508" bestFit="1" customWidth="1"/>
    <col min="9989" max="9989" width="11.85546875" style="508" bestFit="1" customWidth="1"/>
    <col min="9990" max="9998" width="11.7109375" style="508" bestFit="1" customWidth="1"/>
    <col min="9999" max="9999" width="11.85546875" style="508" bestFit="1" customWidth="1"/>
    <col min="10000" max="10000" width="11.7109375" style="508" bestFit="1" customWidth="1"/>
    <col min="10001" max="10005" width="11.7109375" style="508" customWidth="1"/>
    <col min="10006" max="10006" width="11.7109375" style="508" bestFit="1" customWidth="1"/>
    <col min="10007" max="10007" width="14.85546875" style="508" customWidth="1"/>
    <col min="10008" max="10155" width="9.140625" style="508" customWidth="1"/>
    <col min="10156" max="10240" width="9.140625" style="508"/>
    <col min="10241" max="10241" width="85.5703125" style="508" customWidth="1"/>
    <col min="10242" max="10242" width="11.7109375" style="508" bestFit="1" customWidth="1"/>
    <col min="10243" max="10243" width="11.7109375" style="508" customWidth="1"/>
    <col min="10244" max="10244" width="11.7109375" style="508" bestFit="1" customWidth="1"/>
    <col min="10245" max="10245" width="11.85546875" style="508" bestFit="1" customWidth="1"/>
    <col min="10246" max="10254" width="11.7109375" style="508" bestFit="1" customWidth="1"/>
    <col min="10255" max="10255" width="11.85546875" style="508" bestFit="1" customWidth="1"/>
    <col min="10256" max="10256" width="11.7109375" style="508" bestFit="1" customWidth="1"/>
    <col min="10257" max="10261" width="11.7109375" style="508" customWidth="1"/>
    <col min="10262" max="10262" width="11.7109375" style="508" bestFit="1" customWidth="1"/>
    <col min="10263" max="10263" width="14.85546875" style="508" customWidth="1"/>
    <col min="10264" max="10411" width="9.140625" style="508" customWidth="1"/>
    <col min="10412" max="10496" width="9.140625" style="508"/>
    <col min="10497" max="10497" width="85.5703125" style="508" customWidth="1"/>
    <col min="10498" max="10498" width="11.7109375" style="508" bestFit="1" customWidth="1"/>
    <col min="10499" max="10499" width="11.7109375" style="508" customWidth="1"/>
    <col min="10500" max="10500" width="11.7109375" style="508" bestFit="1" customWidth="1"/>
    <col min="10501" max="10501" width="11.85546875" style="508" bestFit="1" customWidth="1"/>
    <col min="10502" max="10510" width="11.7109375" style="508" bestFit="1" customWidth="1"/>
    <col min="10511" max="10511" width="11.85546875" style="508" bestFit="1" customWidth="1"/>
    <col min="10512" max="10512" width="11.7109375" style="508" bestFit="1" customWidth="1"/>
    <col min="10513" max="10517" width="11.7109375" style="508" customWidth="1"/>
    <col min="10518" max="10518" width="11.7109375" style="508" bestFit="1" customWidth="1"/>
    <col min="10519" max="10519" width="14.85546875" style="508" customWidth="1"/>
    <col min="10520" max="10667" width="9.140625" style="508" customWidth="1"/>
    <col min="10668" max="10752" width="9.140625" style="508"/>
    <col min="10753" max="10753" width="85.5703125" style="508" customWidth="1"/>
    <col min="10754" max="10754" width="11.7109375" style="508" bestFit="1" customWidth="1"/>
    <col min="10755" max="10755" width="11.7109375" style="508" customWidth="1"/>
    <col min="10756" max="10756" width="11.7109375" style="508" bestFit="1" customWidth="1"/>
    <col min="10757" max="10757" width="11.85546875" style="508" bestFit="1" customWidth="1"/>
    <col min="10758" max="10766" width="11.7109375" style="508" bestFit="1" customWidth="1"/>
    <col min="10767" max="10767" width="11.85546875" style="508" bestFit="1" customWidth="1"/>
    <col min="10768" max="10768" width="11.7109375" style="508" bestFit="1" customWidth="1"/>
    <col min="10769" max="10773" width="11.7109375" style="508" customWidth="1"/>
    <col min="10774" max="10774" width="11.7109375" style="508" bestFit="1" customWidth="1"/>
    <col min="10775" max="10775" width="14.85546875" style="508" customWidth="1"/>
    <col min="10776" max="10923" width="9.140625" style="508" customWidth="1"/>
    <col min="10924" max="11008" width="9.140625" style="508"/>
    <col min="11009" max="11009" width="85.5703125" style="508" customWidth="1"/>
    <col min="11010" max="11010" width="11.7109375" style="508" bestFit="1" customWidth="1"/>
    <col min="11011" max="11011" width="11.7109375" style="508" customWidth="1"/>
    <col min="11012" max="11012" width="11.7109375" style="508" bestFit="1" customWidth="1"/>
    <col min="11013" max="11013" width="11.85546875" style="508" bestFit="1" customWidth="1"/>
    <col min="11014" max="11022" width="11.7109375" style="508" bestFit="1" customWidth="1"/>
    <col min="11023" max="11023" width="11.85546875" style="508" bestFit="1" customWidth="1"/>
    <col min="11024" max="11024" width="11.7109375" style="508" bestFit="1" customWidth="1"/>
    <col min="11025" max="11029" width="11.7109375" style="508" customWidth="1"/>
    <col min="11030" max="11030" width="11.7109375" style="508" bestFit="1" customWidth="1"/>
    <col min="11031" max="11031" width="14.85546875" style="508" customWidth="1"/>
    <col min="11032" max="11179" width="9.140625" style="508" customWidth="1"/>
    <col min="11180" max="11264" width="9.140625" style="508"/>
    <col min="11265" max="11265" width="85.5703125" style="508" customWidth="1"/>
    <col min="11266" max="11266" width="11.7109375" style="508" bestFit="1" customWidth="1"/>
    <col min="11267" max="11267" width="11.7109375" style="508" customWidth="1"/>
    <col min="11268" max="11268" width="11.7109375" style="508" bestFit="1" customWidth="1"/>
    <col min="11269" max="11269" width="11.85546875" style="508" bestFit="1" customWidth="1"/>
    <col min="11270" max="11278" width="11.7109375" style="508" bestFit="1" customWidth="1"/>
    <col min="11279" max="11279" width="11.85546875" style="508" bestFit="1" customWidth="1"/>
    <col min="11280" max="11280" width="11.7109375" style="508" bestFit="1" customWidth="1"/>
    <col min="11281" max="11285" width="11.7109375" style="508" customWidth="1"/>
    <col min="11286" max="11286" width="11.7109375" style="508" bestFit="1" customWidth="1"/>
    <col min="11287" max="11287" width="14.85546875" style="508" customWidth="1"/>
    <col min="11288" max="11435" width="9.140625" style="508" customWidth="1"/>
    <col min="11436" max="11520" width="9.140625" style="508"/>
    <col min="11521" max="11521" width="85.5703125" style="508" customWidth="1"/>
    <col min="11522" max="11522" width="11.7109375" style="508" bestFit="1" customWidth="1"/>
    <col min="11523" max="11523" width="11.7109375" style="508" customWidth="1"/>
    <col min="11524" max="11524" width="11.7109375" style="508" bestFit="1" customWidth="1"/>
    <col min="11525" max="11525" width="11.85546875" style="508" bestFit="1" customWidth="1"/>
    <col min="11526" max="11534" width="11.7109375" style="508" bestFit="1" customWidth="1"/>
    <col min="11535" max="11535" width="11.85546875" style="508" bestFit="1" customWidth="1"/>
    <col min="11536" max="11536" width="11.7109375" style="508" bestFit="1" customWidth="1"/>
    <col min="11537" max="11541" width="11.7109375" style="508" customWidth="1"/>
    <col min="11542" max="11542" width="11.7109375" style="508" bestFit="1" customWidth="1"/>
    <col min="11543" max="11543" width="14.85546875" style="508" customWidth="1"/>
    <col min="11544" max="11691" width="9.140625" style="508" customWidth="1"/>
    <col min="11692" max="11776" width="9.140625" style="508"/>
    <col min="11777" max="11777" width="85.5703125" style="508" customWidth="1"/>
    <col min="11778" max="11778" width="11.7109375" style="508" bestFit="1" customWidth="1"/>
    <col min="11779" max="11779" width="11.7109375" style="508" customWidth="1"/>
    <col min="11780" max="11780" width="11.7109375" style="508" bestFit="1" customWidth="1"/>
    <col min="11781" max="11781" width="11.85546875" style="508" bestFit="1" customWidth="1"/>
    <col min="11782" max="11790" width="11.7109375" style="508" bestFit="1" customWidth="1"/>
    <col min="11791" max="11791" width="11.85546875" style="508" bestFit="1" customWidth="1"/>
    <col min="11792" max="11792" width="11.7109375" style="508" bestFit="1" customWidth="1"/>
    <col min="11793" max="11797" width="11.7109375" style="508" customWidth="1"/>
    <col min="11798" max="11798" width="11.7109375" style="508" bestFit="1" customWidth="1"/>
    <col min="11799" max="11799" width="14.85546875" style="508" customWidth="1"/>
    <col min="11800" max="11947" width="9.140625" style="508" customWidth="1"/>
    <col min="11948" max="12032" width="9.140625" style="508"/>
    <col min="12033" max="12033" width="85.5703125" style="508" customWidth="1"/>
    <col min="12034" max="12034" width="11.7109375" style="508" bestFit="1" customWidth="1"/>
    <col min="12035" max="12035" width="11.7109375" style="508" customWidth="1"/>
    <col min="12036" max="12036" width="11.7109375" style="508" bestFit="1" customWidth="1"/>
    <col min="12037" max="12037" width="11.85546875" style="508" bestFit="1" customWidth="1"/>
    <col min="12038" max="12046" width="11.7109375" style="508" bestFit="1" customWidth="1"/>
    <col min="12047" max="12047" width="11.85546875" style="508" bestFit="1" customWidth="1"/>
    <col min="12048" max="12048" width="11.7109375" style="508" bestFit="1" customWidth="1"/>
    <col min="12049" max="12053" width="11.7109375" style="508" customWidth="1"/>
    <col min="12054" max="12054" width="11.7109375" style="508" bestFit="1" customWidth="1"/>
    <col min="12055" max="12055" width="14.85546875" style="508" customWidth="1"/>
    <col min="12056" max="12203" width="9.140625" style="508" customWidth="1"/>
    <col min="12204" max="12288" width="9.140625" style="508"/>
    <col min="12289" max="12289" width="85.5703125" style="508" customWidth="1"/>
    <col min="12290" max="12290" width="11.7109375" style="508" bestFit="1" customWidth="1"/>
    <col min="12291" max="12291" width="11.7109375" style="508" customWidth="1"/>
    <col min="12292" max="12292" width="11.7109375" style="508" bestFit="1" customWidth="1"/>
    <col min="12293" max="12293" width="11.85546875" style="508" bestFit="1" customWidth="1"/>
    <col min="12294" max="12302" width="11.7109375" style="508" bestFit="1" customWidth="1"/>
    <col min="12303" max="12303" width="11.85546875" style="508" bestFit="1" customWidth="1"/>
    <col min="12304" max="12304" width="11.7109375" style="508" bestFit="1" customWidth="1"/>
    <col min="12305" max="12309" width="11.7109375" style="508" customWidth="1"/>
    <col min="12310" max="12310" width="11.7109375" style="508" bestFit="1" customWidth="1"/>
    <col min="12311" max="12311" width="14.85546875" style="508" customWidth="1"/>
    <col min="12312" max="12459" width="9.140625" style="508" customWidth="1"/>
    <col min="12460" max="12544" width="9.140625" style="508"/>
    <col min="12545" max="12545" width="85.5703125" style="508" customWidth="1"/>
    <col min="12546" max="12546" width="11.7109375" style="508" bestFit="1" customWidth="1"/>
    <col min="12547" max="12547" width="11.7109375" style="508" customWidth="1"/>
    <col min="12548" max="12548" width="11.7109375" style="508" bestFit="1" customWidth="1"/>
    <col min="12549" max="12549" width="11.85546875" style="508" bestFit="1" customWidth="1"/>
    <col min="12550" max="12558" width="11.7109375" style="508" bestFit="1" customWidth="1"/>
    <col min="12559" max="12559" width="11.85546875" style="508" bestFit="1" customWidth="1"/>
    <col min="12560" max="12560" width="11.7109375" style="508" bestFit="1" customWidth="1"/>
    <col min="12561" max="12565" width="11.7109375" style="508" customWidth="1"/>
    <col min="12566" max="12566" width="11.7109375" style="508" bestFit="1" customWidth="1"/>
    <col min="12567" max="12567" width="14.85546875" style="508" customWidth="1"/>
    <col min="12568" max="12715" width="9.140625" style="508" customWidth="1"/>
    <col min="12716" max="12800" width="9.140625" style="508"/>
    <col min="12801" max="12801" width="85.5703125" style="508" customWidth="1"/>
    <col min="12802" max="12802" width="11.7109375" style="508" bestFit="1" customWidth="1"/>
    <col min="12803" max="12803" width="11.7109375" style="508" customWidth="1"/>
    <col min="12804" max="12804" width="11.7109375" style="508" bestFit="1" customWidth="1"/>
    <col min="12805" max="12805" width="11.85546875" style="508" bestFit="1" customWidth="1"/>
    <col min="12806" max="12814" width="11.7109375" style="508" bestFit="1" customWidth="1"/>
    <col min="12815" max="12815" width="11.85546875" style="508" bestFit="1" customWidth="1"/>
    <col min="12816" max="12816" width="11.7109375" style="508" bestFit="1" customWidth="1"/>
    <col min="12817" max="12821" width="11.7109375" style="508" customWidth="1"/>
    <col min="12822" max="12822" width="11.7109375" style="508" bestFit="1" customWidth="1"/>
    <col min="12823" max="12823" width="14.85546875" style="508" customWidth="1"/>
    <col min="12824" max="12971" width="9.140625" style="508" customWidth="1"/>
    <col min="12972" max="13056" width="9.140625" style="508"/>
    <col min="13057" max="13057" width="85.5703125" style="508" customWidth="1"/>
    <col min="13058" max="13058" width="11.7109375" style="508" bestFit="1" customWidth="1"/>
    <col min="13059" max="13059" width="11.7109375" style="508" customWidth="1"/>
    <col min="13060" max="13060" width="11.7109375" style="508" bestFit="1" customWidth="1"/>
    <col min="13061" max="13061" width="11.85546875" style="508" bestFit="1" customWidth="1"/>
    <col min="13062" max="13070" width="11.7109375" style="508" bestFit="1" customWidth="1"/>
    <col min="13071" max="13071" width="11.85546875" style="508" bestFit="1" customWidth="1"/>
    <col min="13072" max="13072" width="11.7109375" style="508" bestFit="1" customWidth="1"/>
    <col min="13073" max="13077" width="11.7109375" style="508" customWidth="1"/>
    <col min="13078" max="13078" width="11.7109375" style="508" bestFit="1" customWidth="1"/>
    <col min="13079" max="13079" width="14.85546875" style="508" customWidth="1"/>
    <col min="13080" max="13227" width="9.140625" style="508" customWidth="1"/>
    <col min="13228" max="13312" width="9.140625" style="508"/>
    <col min="13313" max="13313" width="85.5703125" style="508" customWidth="1"/>
    <col min="13314" max="13314" width="11.7109375" style="508" bestFit="1" customWidth="1"/>
    <col min="13315" max="13315" width="11.7109375" style="508" customWidth="1"/>
    <col min="13316" max="13316" width="11.7109375" style="508" bestFit="1" customWidth="1"/>
    <col min="13317" max="13317" width="11.85546875" style="508" bestFit="1" customWidth="1"/>
    <col min="13318" max="13326" width="11.7109375" style="508" bestFit="1" customWidth="1"/>
    <col min="13327" max="13327" width="11.85546875" style="508" bestFit="1" customWidth="1"/>
    <col min="13328" max="13328" width="11.7109375" style="508" bestFit="1" customWidth="1"/>
    <col min="13329" max="13333" width="11.7109375" style="508" customWidth="1"/>
    <col min="13334" max="13334" width="11.7109375" style="508" bestFit="1" customWidth="1"/>
    <col min="13335" max="13335" width="14.85546875" style="508" customWidth="1"/>
    <col min="13336" max="13483" width="9.140625" style="508" customWidth="1"/>
    <col min="13484" max="13568" width="9.140625" style="508"/>
    <col min="13569" max="13569" width="85.5703125" style="508" customWidth="1"/>
    <col min="13570" max="13570" width="11.7109375" style="508" bestFit="1" customWidth="1"/>
    <col min="13571" max="13571" width="11.7109375" style="508" customWidth="1"/>
    <col min="13572" max="13572" width="11.7109375" style="508" bestFit="1" customWidth="1"/>
    <col min="13573" max="13573" width="11.85546875" style="508" bestFit="1" customWidth="1"/>
    <col min="13574" max="13582" width="11.7109375" style="508" bestFit="1" customWidth="1"/>
    <col min="13583" max="13583" width="11.85546875" style="508" bestFit="1" customWidth="1"/>
    <col min="13584" max="13584" width="11.7109375" style="508" bestFit="1" customWidth="1"/>
    <col min="13585" max="13589" width="11.7109375" style="508" customWidth="1"/>
    <col min="13590" max="13590" width="11.7109375" style="508" bestFit="1" customWidth="1"/>
    <col min="13591" max="13591" width="14.85546875" style="508" customWidth="1"/>
    <col min="13592" max="13739" width="9.140625" style="508" customWidth="1"/>
    <col min="13740" max="13824" width="9.140625" style="508"/>
    <col min="13825" max="13825" width="85.5703125" style="508" customWidth="1"/>
    <col min="13826" max="13826" width="11.7109375" style="508" bestFit="1" customWidth="1"/>
    <col min="13827" max="13827" width="11.7109375" style="508" customWidth="1"/>
    <col min="13828" max="13828" width="11.7109375" style="508" bestFit="1" customWidth="1"/>
    <col min="13829" max="13829" width="11.85546875" style="508" bestFit="1" customWidth="1"/>
    <col min="13830" max="13838" width="11.7109375" style="508" bestFit="1" customWidth="1"/>
    <col min="13839" max="13839" width="11.85546875" style="508" bestFit="1" customWidth="1"/>
    <col min="13840" max="13840" width="11.7109375" style="508" bestFit="1" customWidth="1"/>
    <col min="13841" max="13845" width="11.7109375" style="508" customWidth="1"/>
    <col min="13846" max="13846" width="11.7109375" style="508" bestFit="1" customWidth="1"/>
    <col min="13847" max="13847" width="14.85546875" style="508" customWidth="1"/>
    <col min="13848" max="13995" width="9.140625" style="508" customWidth="1"/>
    <col min="13996" max="14080" width="9.140625" style="508"/>
    <col min="14081" max="14081" width="85.5703125" style="508" customWidth="1"/>
    <col min="14082" max="14082" width="11.7109375" style="508" bestFit="1" customWidth="1"/>
    <col min="14083" max="14083" width="11.7109375" style="508" customWidth="1"/>
    <col min="14084" max="14084" width="11.7109375" style="508" bestFit="1" customWidth="1"/>
    <col min="14085" max="14085" width="11.85546875" style="508" bestFit="1" customWidth="1"/>
    <col min="14086" max="14094" width="11.7109375" style="508" bestFit="1" customWidth="1"/>
    <col min="14095" max="14095" width="11.85546875" style="508" bestFit="1" customWidth="1"/>
    <col min="14096" max="14096" width="11.7109375" style="508" bestFit="1" customWidth="1"/>
    <col min="14097" max="14101" width="11.7109375" style="508" customWidth="1"/>
    <col min="14102" max="14102" width="11.7109375" style="508" bestFit="1" customWidth="1"/>
    <col min="14103" max="14103" width="14.85546875" style="508" customWidth="1"/>
    <col min="14104" max="14251" width="9.140625" style="508" customWidth="1"/>
    <col min="14252" max="14336" width="9.140625" style="508"/>
    <col min="14337" max="14337" width="85.5703125" style="508" customWidth="1"/>
    <col min="14338" max="14338" width="11.7109375" style="508" bestFit="1" customWidth="1"/>
    <col min="14339" max="14339" width="11.7109375" style="508" customWidth="1"/>
    <col min="14340" max="14340" width="11.7109375" style="508" bestFit="1" customWidth="1"/>
    <col min="14341" max="14341" width="11.85546875" style="508" bestFit="1" customWidth="1"/>
    <col min="14342" max="14350" width="11.7109375" style="508" bestFit="1" customWidth="1"/>
    <col min="14351" max="14351" width="11.85546875" style="508" bestFit="1" customWidth="1"/>
    <col min="14352" max="14352" width="11.7109375" style="508" bestFit="1" customWidth="1"/>
    <col min="14353" max="14357" width="11.7109375" style="508" customWidth="1"/>
    <col min="14358" max="14358" width="11.7109375" style="508" bestFit="1" customWidth="1"/>
    <col min="14359" max="14359" width="14.85546875" style="508" customWidth="1"/>
    <col min="14360" max="14507" width="9.140625" style="508" customWidth="1"/>
    <col min="14508" max="14592" width="9.140625" style="508"/>
    <col min="14593" max="14593" width="85.5703125" style="508" customWidth="1"/>
    <col min="14594" max="14594" width="11.7109375" style="508" bestFit="1" customWidth="1"/>
    <col min="14595" max="14595" width="11.7109375" style="508" customWidth="1"/>
    <col min="14596" max="14596" width="11.7109375" style="508" bestFit="1" customWidth="1"/>
    <col min="14597" max="14597" width="11.85546875" style="508" bestFit="1" customWidth="1"/>
    <col min="14598" max="14606" width="11.7109375" style="508" bestFit="1" customWidth="1"/>
    <col min="14607" max="14607" width="11.85546875" style="508" bestFit="1" customWidth="1"/>
    <col min="14608" max="14608" width="11.7109375" style="508" bestFit="1" customWidth="1"/>
    <col min="14609" max="14613" width="11.7109375" style="508" customWidth="1"/>
    <col min="14614" max="14614" width="11.7109375" style="508" bestFit="1" customWidth="1"/>
    <col min="14615" max="14615" width="14.85546875" style="508" customWidth="1"/>
    <col min="14616" max="14763" width="9.140625" style="508" customWidth="1"/>
    <col min="14764" max="14848" width="9.140625" style="508"/>
    <col min="14849" max="14849" width="85.5703125" style="508" customWidth="1"/>
    <col min="14850" max="14850" width="11.7109375" style="508" bestFit="1" customWidth="1"/>
    <col min="14851" max="14851" width="11.7109375" style="508" customWidth="1"/>
    <col min="14852" max="14852" width="11.7109375" style="508" bestFit="1" customWidth="1"/>
    <col min="14853" max="14853" width="11.85546875" style="508" bestFit="1" customWidth="1"/>
    <col min="14854" max="14862" width="11.7109375" style="508" bestFit="1" customWidth="1"/>
    <col min="14863" max="14863" width="11.85546875" style="508" bestFit="1" customWidth="1"/>
    <col min="14864" max="14864" width="11.7109375" style="508" bestFit="1" customWidth="1"/>
    <col min="14865" max="14869" width="11.7109375" style="508" customWidth="1"/>
    <col min="14870" max="14870" width="11.7109375" style="508" bestFit="1" customWidth="1"/>
    <col min="14871" max="14871" width="14.85546875" style="508" customWidth="1"/>
    <col min="14872" max="15019" width="9.140625" style="508" customWidth="1"/>
    <col min="15020" max="15104" width="9.140625" style="508"/>
    <col min="15105" max="15105" width="85.5703125" style="508" customWidth="1"/>
    <col min="15106" max="15106" width="11.7109375" style="508" bestFit="1" customWidth="1"/>
    <col min="15107" max="15107" width="11.7109375" style="508" customWidth="1"/>
    <col min="15108" max="15108" width="11.7109375" style="508" bestFit="1" customWidth="1"/>
    <col min="15109" max="15109" width="11.85546875" style="508" bestFit="1" customWidth="1"/>
    <col min="15110" max="15118" width="11.7109375" style="508" bestFit="1" customWidth="1"/>
    <col min="15119" max="15119" width="11.85546875" style="508" bestFit="1" customWidth="1"/>
    <col min="15120" max="15120" width="11.7109375" style="508" bestFit="1" customWidth="1"/>
    <col min="15121" max="15125" width="11.7109375" style="508" customWidth="1"/>
    <col min="15126" max="15126" width="11.7109375" style="508" bestFit="1" customWidth="1"/>
    <col min="15127" max="15127" width="14.85546875" style="508" customWidth="1"/>
    <col min="15128" max="15275" width="9.140625" style="508" customWidth="1"/>
    <col min="15276" max="15360" width="9.140625" style="508"/>
    <col min="15361" max="15361" width="85.5703125" style="508" customWidth="1"/>
    <col min="15362" max="15362" width="11.7109375" style="508" bestFit="1" customWidth="1"/>
    <col min="15363" max="15363" width="11.7109375" style="508" customWidth="1"/>
    <col min="15364" max="15364" width="11.7109375" style="508" bestFit="1" customWidth="1"/>
    <col min="15365" max="15365" width="11.85546875" style="508" bestFit="1" customWidth="1"/>
    <col min="15366" max="15374" width="11.7109375" style="508" bestFit="1" customWidth="1"/>
    <col min="15375" max="15375" width="11.85546875" style="508" bestFit="1" customWidth="1"/>
    <col min="15376" max="15376" width="11.7109375" style="508" bestFit="1" customWidth="1"/>
    <col min="15377" max="15381" width="11.7109375" style="508" customWidth="1"/>
    <col min="15382" max="15382" width="11.7109375" style="508" bestFit="1" customWidth="1"/>
    <col min="15383" max="15383" width="14.85546875" style="508" customWidth="1"/>
    <col min="15384" max="15531" width="9.140625" style="508" customWidth="1"/>
    <col min="15532" max="15616" width="9.140625" style="508"/>
    <col min="15617" max="15617" width="85.5703125" style="508" customWidth="1"/>
    <col min="15618" max="15618" width="11.7109375" style="508" bestFit="1" customWidth="1"/>
    <col min="15619" max="15619" width="11.7109375" style="508" customWidth="1"/>
    <col min="15620" max="15620" width="11.7109375" style="508" bestFit="1" customWidth="1"/>
    <col min="15621" max="15621" width="11.85546875" style="508" bestFit="1" customWidth="1"/>
    <col min="15622" max="15630" width="11.7109375" style="508" bestFit="1" customWidth="1"/>
    <col min="15631" max="15631" width="11.85546875" style="508" bestFit="1" customWidth="1"/>
    <col min="15632" max="15632" width="11.7109375" style="508" bestFit="1" customWidth="1"/>
    <col min="15633" max="15637" width="11.7109375" style="508" customWidth="1"/>
    <col min="15638" max="15638" width="11.7109375" style="508" bestFit="1" customWidth="1"/>
    <col min="15639" max="15639" width="14.85546875" style="508" customWidth="1"/>
    <col min="15640" max="15787" width="9.140625" style="508" customWidth="1"/>
    <col min="15788" max="15872" width="9.140625" style="508"/>
    <col min="15873" max="15873" width="85.5703125" style="508" customWidth="1"/>
    <col min="15874" max="15874" width="11.7109375" style="508" bestFit="1" customWidth="1"/>
    <col min="15875" max="15875" width="11.7109375" style="508" customWidth="1"/>
    <col min="15876" max="15876" width="11.7109375" style="508" bestFit="1" customWidth="1"/>
    <col min="15877" max="15877" width="11.85546875" style="508" bestFit="1" customWidth="1"/>
    <col min="15878" max="15886" width="11.7109375" style="508" bestFit="1" customWidth="1"/>
    <col min="15887" max="15887" width="11.85546875" style="508" bestFit="1" customWidth="1"/>
    <col min="15888" max="15888" width="11.7109375" style="508" bestFit="1" customWidth="1"/>
    <col min="15889" max="15893" width="11.7109375" style="508" customWidth="1"/>
    <col min="15894" max="15894" width="11.7109375" style="508" bestFit="1" customWidth="1"/>
    <col min="15895" max="15895" width="14.85546875" style="508" customWidth="1"/>
    <col min="15896" max="16043" width="9.140625" style="508" customWidth="1"/>
    <col min="16044" max="16128" width="9.140625" style="508"/>
    <col min="16129" max="16129" width="85.5703125" style="508" customWidth="1"/>
    <col min="16130" max="16130" width="11.7109375" style="508" bestFit="1" customWidth="1"/>
    <col min="16131" max="16131" width="11.7109375" style="508" customWidth="1"/>
    <col min="16132" max="16132" width="11.7109375" style="508" bestFit="1" customWidth="1"/>
    <col min="16133" max="16133" width="11.85546875" style="508" bestFit="1" customWidth="1"/>
    <col min="16134" max="16142" width="11.7109375" style="508" bestFit="1" customWidth="1"/>
    <col min="16143" max="16143" width="11.85546875" style="508" bestFit="1" customWidth="1"/>
    <col min="16144" max="16144" width="11.7109375" style="508" bestFit="1" customWidth="1"/>
    <col min="16145" max="16149" width="11.7109375" style="508" customWidth="1"/>
    <col min="16150" max="16150" width="11.7109375" style="508" bestFit="1" customWidth="1"/>
    <col min="16151" max="16151" width="14.85546875" style="508" customWidth="1"/>
    <col min="16152" max="16299" width="9.140625" style="508" customWidth="1"/>
    <col min="16300" max="16384" width="9.140625" style="508"/>
  </cols>
  <sheetData>
    <row r="1" spans="1:23" ht="30" customHeight="1">
      <c r="A1" s="835" t="s">
        <v>908</v>
      </c>
      <c r="B1" s="835"/>
      <c r="C1" s="835"/>
      <c r="D1" s="835"/>
      <c r="E1" s="835"/>
      <c r="F1" s="835"/>
      <c r="G1" s="835"/>
      <c r="H1" s="835"/>
      <c r="I1" s="835"/>
      <c r="J1" s="835"/>
      <c r="K1" s="835"/>
      <c r="L1" s="835"/>
      <c r="M1" s="835"/>
      <c r="N1" s="835"/>
      <c r="O1" s="835"/>
      <c r="P1" s="835"/>
      <c r="Q1" s="835"/>
      <c r="R1" s="835"/>
      <c r="S1" s="835"/>
      <c r="T1" s="835"/>
      <c r="U1" s="835"/>
      <c r="V1" s="835"/>
      <c r="W1" s="835"/>
    </row>
    <row r="2" spans="1:23" ht="15" customHeight="1">
      <c r="A2" s="836" t="s">
        <v>671</v>
      </c>
      <c r="B2" s="836"/>
      <c r="C2" s="836"/>
      <c r="D2" s="836"/>
      <c r="E2" s="836"/>
      <c r="F2" s="836"/>
      <c r="G2" s="836"/>
      <c r="H2" s="836"/>
      <c r="I2" s="836"/>
      <c r="J2" s="836"/>
      <c r="K2" s="836"/>
      <c r="L2" s="836"/>
      <c r="M2" s="836"/>
      <c r="N2" s="836"/>
      <c r="O2" s="836"/>
      <c r="P2" s="836"/>
      <c r="Q2" s="836"/>
      <c r="R2" s="836"/>
      <c r="S2" s="836"/>
      <c r="T2" s="836"/>
      <c r="U2" s="836"/>
      <c r="V2" s="836"/>
      <c r="W2" s="836"/>
    </row>
    <row r="3" spans="1:23" ht="15" customHeight="1">
      <c r="A3" s="836" t="s">
        <v>1444</v>
      </c>
      <c r="B3" s="836"/>
      <c r="C3" s="836"/>
      <c r="D3" s="836"/>
      <c r="E3" s="836"/>
      <c r="F3" s="836"/>
      <c r="G3" s="836"/>
      <c r="H3" s="836"/>
      <c r="I3" s="836"/>
      <c r="J3" s="836"/>
      <c r="K3" s="836"/>
      <c r="L3" s="836"/>
      <c r="M3" s="836"/>
      <c r="N3" s="836"/>
      <c r="O3" s="836"/>
      <c r="P3" s="836"/>
      <c r="Q3" s="836"/>
      <c r="R3" s="836"/>
      <c r="S3" s="836"/>
      <c r="T3" s="836"/>
      <c r="U3" s="836"/>
      <c r="V3" s="836"/>
      <c r="W3" s="836"/>
    </row>
    <row r="4" spans="1:23" s="485" customFormat="1" ht="30" customHeight="1">
      <c r="A4" s="837" t="s">
        <v>672</v>
      </c>
      <c r="B4" s="837"/>
      <c r="C4" s="837"/>
      <c r="D4" s="837"/>
      <c r="E4" s="837"/>
      <c r="F4" s="837"/>
      <c r="G4" s="837"/>
      <c r="H4" s="837"/>
      <c r="I4" s="837"/>
      <c r="J4" s="837"/>
      <c r="K4" s="837"/>
      <c r="L4" s="837"/>
      <c r="M4" s="837"/>
      <c r="N4" s="837"/>
      <c r="O4" s="837"/>
      <c r="P4" s="837"/>
      <c r="Q4" s="837"/>
      <c r="R4" s="837"/>
      <c r="S4" s="837"/>
      <c r="T4" s="837"/>
      <c r="U4" s="837"/>
      <c r="V4" s="837"/>
      <c r="W4" s="837"/>
    </row>
    <row r="5" spans="1:23" ht="3.75" customHeight="1">
      <c r="A5" s="75"/>
      <c r="B5" s="75"/>
      <c r="C5" s="75"/>
      <c r="D5" s="75"/>
      <c r="E5" s="75"/>
      <c r="F5" s="75"/>
      <c r="G5" s="75"/>
      <c r="H5" s="75"/>
      <c r="I5" s="75"/>
      <c r="J5" s="157"/>
      <c r="K5" s="157"/>
      <c r="L5" s="157"/>
      <c r="M5" s="157"/>
      <c r="N5" s="157"/>
      <c r="O5" s="157"/>
      <c r="P5" s="157"/>
      <c r="Q5" s="157"/>
      <c r="R5" s="157"/>
      <c r="S5" s="157"/>
      <c r="T5" s="157"/>
      <c r="U5" s="157"/>
      <c r="V5" s="157"/>
      <c r="W5" s="157"/>
    </row>
    <row r="6" spans="1:23" s="490" customFormat="1" ht="30" customHeight="1" thickBot="1">
      <c r="A6" s="199"/>
      <c r="B6" s="109" t="s">
        <v>921</v>
      </c>
      <c r="C6" s="109" t="s">
        <v>922</v>
      </c>
      <c r="D6" s="109" t="s">
        <v>931</v>
      </c>
      <c r="E6" s="109" t="s">
        <v>932</v>
      </c>
      <c r="F6" s="109" t="s">
        <v>933</v>
      </c>
      <c r="G6" s="109" t="s">
        <v>934</v>
      </c>
      <c r="H6" s="109" t="s">
        <v>935</v>
      </c>
      <c r="I6" s="109" t="s">
        <v>936</v>
      </c>
      <c r="J6" s="109" t="s">
        <v>937</v>
      </c>
      <c r="K6" s="109" t="s">
        <v>938</v>
      </c>
      <c r="L6" s="109" t="s">
        <v>939</v>
      </c>
      <c r="M6" s="109" t="s">
        <v>940</v>
      </c>
      <c r="N6" s="109" t="s">
        <v>941</v>
      </c>
      <c r="O6" s="109" t="s">
        <v>942</v>
      </c>
      <c r="P6" s="109" t="s">
        <v>943</v>
      </c>
      <c r="Q6" s="109" t="s">
        <v>944</v>
      </c>
      <c r="R6" s="109" t="s">
        <v>945</v>
      </c>
      <c r="S6" s="109" t="s">
        <v>946</v>
      </c>
      <c r="T6" s="109" t="s">
        <v>947</v>
      </c>
      <c r="U6" s="109" t="s">
        <v>948</v>
      </c>
      <c r="V6" s="109" t="s">
        <v>949</v>
      </c>
      <c r="W6" s="149" t="s">
        <v>334</v>
      </c>
    </row>
    <row r="7" spans="1:23" s="694" customFormat="1" ht="15" customHeight="1">
      <c r="A7" s="200" t="s">
        <v>673</v>
      </c>
      <c r="B7" s="201">
        <v>0.18110000000000001</v>
      </c>
      <c r="C7" s="201">
        <v>0.2084</v>
      </c>
      <c r="D7" s="201">
        <v>0.1386</v>
      </c>
      <c r="E7" s="201">
        <v>0.1726</v>
      </c>
      <c r="F7" s="201">
        <v>0.13320000000000001</v>
      </c>
      <c r="G7" s="201">
        <v>0.1338</v>
      </c>
      <c r="H7" s="201">
        <v>0.1212</v>
      </c>
      <c r="I7" s="201">
        <v>0.157</v>
      </c>
      <c r="J7" s="201">
        <v>0.12590000000000001</v>
      </c>
      <c r="K7" s="201">
        <v>0.20050000000000001</v>
      </c>
      <c r="L7" s="201">
        <v>0.49659999999999999</v>
      </c>
      <c r="M7" s="201">
        <v>0.16159999999999999</v>
      </c>
      <c r="N7" s="201">
        <v>0.21</v>
      </c>
      <c r="O7" s="201">
        <v>0.442</v>
      </c>
      <c r="P7" s="201">
        <v>0.1172</v>
      </c>
      <c r="Q7" s="201">
        <v>0.78090000000000004</v>
      </c>
      <c r="R7" s="201">
        <v>0.105</v>
      </c>
      <c r="S7" s="201">
        <v>0.23280000000000001</v>
      </c>
      <c r="T7" s="201">
        <v>0.224</v>
      </c>
      <c r="U7" s="201">
        <v>0.32090000000000002</v>
      </c>
      <c r="V7" s="201">
        <v>0.29060000000000002</v>
      </c>
      <c r="W7" s="201">
        <v>0.19900000000000001</v>
      </c>
    </row>
    <row r="8" spans="1:23" ht="15" customHeight="1">
      <c r="A8" s="101" t="s">
        <v>674</v>
      </c>
      <c r="B8" s="102">
        <v>50752324.960000001</v>
      </c>
      <c r="C8" s="102">
        <v>20719091.41</v>
      </c>
      <c r="D8" s="102">
        <v>36357445.799999997</v>
      </c>
      <c r="E8" s="102">
        <v>14809242.24</v>
      </c>
      <c r="F8" s="102">
        <v>38334854.289999999</v>
      </c>
      <c r="G8" s="102">
        <v>8323948.7699999996</v>
      </c>
      <c r="H8" s="102">
        <v>39584286.130000003</v>
      </c>
      <c r="I8" s="102">
        <v>49615503.93</v>
      </c>
      <c r="J8" s="102">
        <v>4996621.2</v>
      </c>
      <c r="K8" s="102">
        <v>35406648.310000002</v>
      </c>
      <c r="L8" s="102">
        <v>5649623.6500000004</v>
      </c>
      <c r="M8" s="102">
        <v>5528084.96</v>
      </c>
      <c r="N8" s="102">
        <v>4437988.42</v>
      </c>
      <c r="O8" s="102">
        <v>1579975.42</v>
      </c>
      <c r="P8" s="102">
        <v>4736057.1399999997</v>
      </c>
      <c r="Q8" s="102">
        <v>828042.34</v>
      </c>
      <c r="R8" s="102">
        <v>10883009.42</v>
      </c>
      <c r="S8" s="102">
        <v>1497066.83</v>
      </c>
      <c r="T8" s="102">
        <v>14698241.109999999</v>
      </c>
      <c r="U8" s="102">
        <v>9061999.9299999997</v>
      </c>
      <c r="V8" s="102">
        <v>4127936.6</v>
      </c>
      <c r="W8" s="102">
        <v>1525767009.3699999</v>
      </c>
    </row>
    <row r="9" spans="1:23" ht="15" customHeight="1">
      <c r="A9" s="101" t="s">
        <v>675</v>
      </c>
      <c r="B9" s="102">
        <v>0</v>
      </c>
      <c r="C9" s="102">
        <v>0</v>
      </c>
      <c r="D9" s="102">
        <v>0</v>
      </c>
      <c r="E9" s="102">
        <v>0</v>
      </c>
      <c r="F9" s="102">
        <v>0</v>
      </c>
      <c r="G9" s="102">
        <v>0</v>
      </c>
      <c r="H9" s="102">
        <v>0</v>
      </c>
      <c r="I9" s="102">
        <v>0</v>
      </c>
      <c r="J9" s="102">
        <v>0</v>
      </c>
      <c r="K9" s="102">
        <v>0</v>
      </c>
      <c r="L9" s="102">
        <v>0</v>
      </c>
      <c r="M9" s="102">
        <v>0</v>
      </c>
      <c r="N9" s="102">
        <v>0</v>
      </c>
      <c r="O9" s="102">
        <v>0</v>
      </c>
      <c r="P9" s="102">
        <v>0</v>
      </c>
      <c r="Q9" s="102">
        <v>0</v>
      </c>
      <c r="R9" s="102">
        <v>0</v>
      </c>
      <c r="S9" s="102">
        <v>0</v>
      </c>
      <c r="T9" s="102">
        <v>0</v>
      </c>
      <c r="U9" s="102">
        <v>0</v>
      </c>
      <c r="V9" s="102">
        <v>0</v>
      </c>
      <c r="W9" s="102">
        <v>0</v>
      </c>
    </row>
    <row r="10" spans="1:23" s="682" customFormat="1" ht="15" customHeight="1">
      <c r="A10" s="101" t="s">
        <v>676</v>
      </c>
      <c r="B10" s="102">
        <v>57346408.32</v>
      </c>
      <c r="C10" s="102">
        <v>9532739.7400000002</v>
      </c>
      <c r="D10" s="102">
        <v>37376604.109999999</v>
      </c>
      <c r="E10" s="102">
        <v>17076884.399999999</v>
      </c>
      <c r="F10" s="102">
        <v>12905066.57</v>
      </c>
      <c r="G10" s="102">
        <v>10683542.99</v>
      </c>
      <c r="H10" s="102">
        <v>24686430.390000001</v>
      </c>
      <c r="I10" s="102">
        <v>16687845.85</v>
      </c>
      <c r="J10" s="102">
        <v>1535562.45</v>
      </c>
      <c r="K10" s="102">
        <v>36409987.909999996</v>
      </c>
      <c r="L10" s="102">
        <v>12514241.52</v>
      </c>
      <c r="M10" s="102">
        <v>9626803.6400000006</v>
      </c>
      <c r="N10" s="102">
        <v>2826001.21</v>
      </c>
      <c r="O10" s="102">
        <v>1743127.18</v>
      </c>
      <c r="P10" s="102">
        <v>2952393.39</v>
      </c>
      <c r="Q10" s="102">
        <v>2582582.5699999998</v>
      </c>
      <c r="R10" s="102">
        <v>7324409.2300000004</v>
      </c>
      <c r="S10" s="102">
        <v>257966.67</v>
      </c>
      <c r="T10" s="102">
        <v>20628599.18</v>
      </c>
      <c r="U10" s="102">
        <v>3791758.48</v>
      </c>
      <c r="V10" s="102">
        <v>3252582.66</v>
      </c>
      <c r="W10" s="102">
        <v>789346119.25</v>
      </c>
    </row>
    <row r="11" spans="1:23" s="682" customFormat="1" ht="15" customHeight="1">
      <c r="A11" s="101" t="s">
        <v>677</v>
      </c>
      <c r="B11" s="102">
        <v>85646489.939999998</v>
      </c>
      <c r="C11" s="102">
        <v>1459979.28</v>
      </c>
      <c r="D11" s="102">
        <v>38818424.68</v>
      </c>
      <c r="E11" s="102">
        <v>3152151.01</v>
      </c>
      <c r="F11" s="102">
        <v>30215838.370000001</v>
      </c>
      <c r="G11" s="102">
        <v>9344594.4399999995</v>
      </c>
      <c r="H11" s="102">
        <v>6724698.4199999999</v>
      </c>
      <c r="I11" s="102">
        <v>23339664.079999998</v>
      </c>
      <c r="J11" s="102">
        <v>8746739.5199999996</v>
      </c>
      <c r="K11" s="102">
        <v>45265142.689999998</v>
      </c>
      <c r="L11" s="102">
        <v>11855888.32</v>
      </c>
      <c r="M11" s="102">
        <v>7833902.0800000001</v>
      </c>
      <c r="N11" s="102">
        <v>15585972.560000001</v>
      </c>
      <c r="O11" s="102">
        <v>4186413.32</v>
      </c>
      <c r="P11" s="102">
        <v>3040224.38</v>
      </c>
      <c r="Q11" s="102">
        <v>6642172.5999999996</v>
      </c>
      <c r="R11" s="102">
        <v>31622563.539999999</v>
      </c>
      <c r="S11" s="102">
        <v>5158803.3</v>
      </c>
      <c r="T11" s="102">
        <v>28316521.59</v>
      </c>
      <c r="U11" s="102">
        <v>10484243.560000001</v>
      </c>
      <c r="V11" s="102">
        <v>2055877.46</v>
      </c>
      <c r="W11" s="102">
        <v>1062104570.51</v>
      </c>
    </row>
    <row r="12" spans="1:23" s="682" customFormat="1" ht="15" customHeight="1">
      <c r="A12" s="101" t="s">
        <v>678</v>
      </c>
      <c r="B12" s="102">
        <v>0</v>
      </c>
      <c r="C12" s="102">
        <v>0</v>
      </c>
      <c r="D12" s="102">
        <v>0</v>
      </c>
      <c r="E12" s="102">
        <v>0</v>
      </c>
      <c r="F12" s="102">
        <v>27908091.739999998</v>
      </c>
      <c r="G12" s="102">
        <v>34417.54</v>
      </c>
      <c r="H12" s="102">
        <v>26783643.23</v>
      </c>
      <c r="I12" s="102">
        <v>0</v>
      </c>
      <c r="J12" s="102">
        <v>0</v>
      </c>
      <c r="K12" s="102">
        <v>0</v>
      </c>
      <c r="L12" s="102">
        <v>0</v>
      </c>
      <c r="M12" s="102">
        <v>0</v>
      </c>
      <c r="N12" s="102">
        <v>0</v>
      </c>
      <c r="O12" s="102">
        <v>0</v>
      </c>
      <c r="P12" s="102">
        <v>0</v>
      </c>
      <c r="Q12" s="102">
        <v>0</v>
      </c>
      <c r="R12" s="102">
        <v>0</v>
      </c>
      <c r="S12" s="102">
        <v>0</v>
      </c>
      <c r="T12" s="102">
        <v>0</v>
      </c>
      <c r="U12" s="102">
        <v>0</v>
      </c>
      <c r="V12" s="102">
        <v>0</v>
      </c>
      <c r="W12" s="102">
        <v>284577492.20999998</v>
      </c>
    </row>
    <row r="13" spans="1:23" s="682" customFormat="1" ht="15" customHeight="1">
      <c r="A13" s="101" t="s">
        <v>679</v>
      </c>
      <c r="B13" s="102">
        <v>224720512.56</v>
      </c>
      <c r="C13" s="102">
        <v>118236073.65000001</v>
      </c>
      <c r="D13" s="102">
        <v>194576952.13999999</v>
      </c>
      <c r="E13" s="102">
        <v>101887026.28</v>
      </c>
      <c r="F13" s="102">
        <v>189675988.03</v>
      </c>
      <c r="G13" s="102">
        <v>106869130.73</v>
      </c>
      <c r="H13" s="102">
        <v>295603901.07999998</v>
      </c>
      <c r="I13" s="102">
        <v>273053715.82999998</v>
      </c>
      <c r="J13" s="102">
        <v>84960512.370000005</v>
      </c>
      <c r="K13" s="102">
        <v>239396331.72</v>
      </c>
      <c r="L13" s="102">
        <v>59224912.380000003</v>
      </c>
      <c r="M13" s="102">
        <v>68150505.180000007</v>
      </c>
      <c r="N13" s="102">
        <v>52106770.369999997</v>
      </c>
      <c r="O13" s="102">
        <v>21891447.82</v>
      </c>
      <c r="P13" s="102">
        <v>42028677.75</v>
      </c>
      <c r="Q13" s="102">
        <v>14000272.57</v>
      </c>
      <c r="R13" s="102">
        <v>95084342.209999993</v>
      </c>
      <c r="S13" s="102">
        <v>25585064.199999999</v>
      </c>
      <c r="T13" s="102">
        <v>133977964.76000001</v>
      </c>
      <c r="U13" s="102">
        <v>65796740.229999997</v>
      </c>
      <c r="V13" s="102">
        <v>22095335.789999999</v>
      </c>
      <c r="W13" s="102">
        <v>6748901283.7700005</v>
      </c>
    </row>
    <row r="14" spans="1:23" s="517" customFormat="1" ht="15" customHeight="1">
      <c r="A14" s="202" t="s">
        <v>680</v>
      </c>
      <c r="B14" s="203">
        <v>418465735.77999997</v>
      </c>
      <c r="C14" s="203">
        <v>149947884.08000001</v>
      </c>
      <c r="D14" s="203">
        <v>307129426.73000002</v>
      </c>
      <c r="E14" s="203">
        <v>136925303.93000001</v>
      </c>
      <c r="F14" s="203">
        <v>299039839</v>
      </c>
      <c r="G14" s="203">
        <v>135255634.47</v>
      </c>
      <c r="H14" s="203">
        <v>393382959.25</v>
      </c>
      <c r="I14" s="203">
        <v>362696729.69</v>
      </c>
      <c r="J14" s="203">
        <v>100239435.54000001</v>
      </c>
      <c r="K14" s="203">
        <v>356478110.63</v>
      </c>
      <c r="L14" s="203">
        <v>89244665.870000005</v>
      </c>
      <c r="M14" s="203">
        <v>91139295.859999999</v>
      </c>
      <c r="N14" s="203">
        <v>74956732.560000002</v>
      </c>
      <c r="O14" s="203">
        <v>29400963.739999998</v>
      </c>
      <c r="P14" s="203">
        <v>52757352.659999996</v>
      </c>
      <c r="Q14" s="203">
        <v>24053070.079999998</v>
      </c>
      <c r="R14" s="203">
        <v>144914324.40000001</v>
      </c>
      <c r="S14" s="203">
        <v>32498901</v>
      </c>
      <c r="T14" s="203">
        <v>197621326.63999999</v>
      </c>
      <c r="U14" s="203">
        <v>89134742.200000003</v>
      </c>
      <c r="V14" s="203">
        <v>31531732.510000002</v>
      </c>
      <c r="W14" s="203">
        <v>10410696475.110001</v>
      </c>
    </row>
    <row r="15" spans="1:23" s="682" customFormat="1" ht="15" customHeight="1">
      <c r="A15" s="101" t="s">
        <v>681</v>
      </c>
      <c r="B15" s="102">
        <v>279013039.19400001</v>
      </c>
      <c r="C15" s="102">
        <v>120872611.23800001</v>
      </c>
      <c r="D15" s="102">
        <v>221461485.30199999</v>
      </c>
      <c r="E15" s="102">
        <v>106878478.66500001</v>
      </c>
      <c r="F15" s="102">
        <v>228295989.33399999</v>
      </c>
      <c r="G15" s="102">
        <v>113703949.70299999</v>
      </c>
      <c r="H15" s="102">
        <v>323991268.79049999</v>
      </c>
      <c r="I15" s="102">
        <v>288061117.04000002</v>
      </c>
      <c r="J15" s="102">
        <v>89640994.620000005</v>
      </c>
      <c r="K15" s="102">
        <v>269310900.64700001</v>
      </c>
      <c r="L15" s="102">
        <v>67655704.843999997</v>
      </c>
      <c r="M15" s="102">
        <v>73992816.947999999</v>
      </c>
      <c r="N15" s="102">
        <v>60464956.891999997</v>
      </c>
      <c r="O15" s="102">
        <v>24333279.916000001</v>
      </c>
      <c r="P15" s="102">
        <v>44139268.618000001</v>
      </c>
      <c r="Q15" s="102">
        <v>17837875.384</v>
      </c>
      <c r="R15" s="102">
        <v>112360505.82600001</v>
      </c>
      <c r="S15" s="102">
        <v>28216059.184</v>
      </c>
      <c r="T15" s="102">
        <v>152261945.391</v>
      </c>
      <c r="U15" s="102">
        <v>71797213.706</v>
      </c>
      <c r="V15" s="102">
        <v>23773791.052000001</v>
      </c>
      <c r="W15" s="102">
        <v>7651255912.0325003</v>
      </c>
    </row>
    <row r="16" spans="1:23" s="522" customFormat="1" ht="15" customHeight="1">
      <c r="A16" s="103" t="s">
        <v>682</v>
      </c>
      <c r="B16" s="175">
        <v>0.66679999999999995</v>
      </c>
      <c r="C16" s="175">
        <v>0.80610000000000004</v>
      </c>
      <c r="D16" s="175">
        <v>0.72109999999999996</v>
      </c>
      <c r="E16" s="175">
        <v>0.78059999999999996</v>
      </c>
      <c r="F16" s="175">
        <v>0.76339999999999997</v>
      </c>
      <c r="G16" s="175">
        <v>0.8407</v>
      </c>
      <c r="H16" s="175">
        <v>0.8236</v>
      </c>
      <c r="I16" s="175">
        <v>0.79420000000000002</v>
      </c>
      <c r="J16" s="175">
        <v>0.89429999999999998</v>
      </c>
      <c r="K16" s="175">
        <v>0.75549999999999995</v>
      </c>
      <c r="L16" s="175">
        <v>0.7581</v>
      </c>
      <c r="M16" s="175">
        <v>0.81189999999999996</v>
      </c>
      <c r="N16" s="175">
        <v>0.80669999999999997</v>
      </c>
      <c r="O16" s="175">
        <v>0.8276</v>
      </c>
      <c r="P16" s="175">
        <v>0.83660000000000001</v>
      </c>
      <c r="Q16" s="175">
        <v>0.74160000000000004</v>
      </c>
      <c r="R16" s="175">
        <v>0.77539999999999998</v>
      </c>
      <c r="S16" s="175">
        <v>0.86819999999999997</v>
      </c>
      <c r="T16" s="175">
        <v>0.77049999999999996</v>
      </c>
      <c r="U16" s="175">
        <v>0.80549999999999999</v>
      </c>
      <c r="V16" s="175">
        <v>0.754</v>
      </c>
      <c r="W16" s="175">
        <v>0.7349</v>
      </c>
    </row>
    <row r="17" spans="1:23" s="682" customFormat="1" ht="15" customHeight="1">
      <c r="A17" s="202" t="s">
        <v>683</v>
      </c>
      <c r="B17" s="203">
        <v>27901303.919399999</v>
      </c>
      <c r="C17" s="203">
        <v>12087261.1238</v>
      </c>
      <c r="D17" s="203">
        <v>22146148.530200001</v>
      </c>
      <c r="E17" s="203">
        <v>10687847.8665</v>
      </c>
      <c r="F17" s="203">
        <v>22829598.933400001</v>
      </c>
      <c r="G17" s="203">
        <v>11370394.9703</v>
      </c>
      <c r="H17" s="203">
        <v>32399126.879099999</v>
      </c>
      <c r="I17" s="203">
        <v>28806111.704</v>
      </c>
      <c r="J17" s="203">
        <v>8964099.4619999994</v>
      </c>
      <c r="K17" s="203">
        <v>26931090.0647</v>
      </c>
      <c r="L17" s="203">
        <v>6765570.4844000004</v>
      </c>
      <c r="M17" s="203">
        <v>7399281.6947999997</v>
      </c>
      <c r="N17" s="203">
        <v>6046495.6891999999</v>
      </c>
      <c r="O17" s="203">
        <v>2433327.9915999998</v>
      </c>
      <c r="P17" s="203">
        <v>4413926.8618000001</v>
      </c>
      <c r="Q17" s="203">
        <v>1783787.5384</v>
      </c>
      <c r="R17" s="203">
        <v>11236050.582599999</v>
      </c>
      <c r="S17" s="203">
        <v>2821605.9183999998</v>
      </c>
      <c r="T17" s="203">
        <v>15226194.539100001</v>
      </c>
      <c r="U17" s="203">
        <v>7179721.3706</v>
      </c>
      <c r="V17" s="203">
        <v>2377379.1052000001</v>
      </c>
      <c r="W17" s="203">
        <v>765125591.2033</v>
      </c>
    </row>
    <row r="18" spans="1:23" s="682" customFormat="1" ht="15" customHeight="1">
      <c r="A18" s="101" t="s">
        <v>684</v>
      </c>
      <c r="B18" s="102">
        <v>43460652</v>
      </c>
      <c r="C18" s="102">
        <v>25533203</v>
      </c>
      <c r="D18" s="102">
        <v>28252212</v>
      </c>
      <c r="E18" s="102">
        <v>15792746</v>
      </c>
      <c r="F18" s="102">
        <v>32569835</v>
      </c>
      <c r="G18" s="102">
        <v>14326780</v>
      </c>
      <c r="H18" s="102">
        <v>29307619</v>
      </c>
      <c r="I18" s="102">
        <v>45926174</v>
      </c>
      <c r="J18" s="102">
        <v>13059221</v>
      </c>
      <c r="K18" s="102">
        <v>45437736</v>
      </c>
      <c r="L18" s="102">
        <v>32752728</v>
      </c>
      <c r="M18" s="102">
        <v>11958020</v>
      </c>
      <c r="N18" s="102">
        <v>13378641</v>
      </c>
      <c r="O18" s="102">
        <v>9893477</v>
      </c>
      <c r="P18" s="102">
        <v>5414047</v>
      </c>
      <c r="Q18" s="102">
        <v>13790999</v>
      </c>
      <c r="R18" s="102">
        <v>13982090</v>
      </c>
      <c r="S18" s="102">
        <v>7909381</v>
      </c>
      <c r="T18" s="102">
        <v>29488691</v>
      </c>
      <c r="U18" s="102">
        <v>23920707</v>
      </c>
      <c r="V18" s="102">
        <v>7005003</v>
      </c>
      <c r="W18" s="102">
        <v>1424673688</v>
      </c>
    </row>
    <row r="19" spans="1:23" s="682" customFormat="1" ht="15" customHeight="1">
      <c r="A19" s="101" t="s">
        <v>685</v>
      </c>
      <c r="B19" s="102">
        <v>0</v>
      </c>
      <c r="C19" s="102">
        <v>0</v>
      </c>
      <c r="D19" s="102">
        <v>226743</v>
      </c>
      <c r="E19" s="102">
        <v>0</v>
      </c>
      <c r="F19" s="102">
        <v>0</v>
      </c>
      <c r="G19" s="102">
        <v>0</v>
      </c>
      <c r="H19" s="102">
        <v>0</v>
      </c>
      <c r="I19" s="102">
        <v>1661</v>
      </c>
      <c r="J19" s="102">
        <v>0</v>
      </c>
      <c r="K19" s="102">
        <v>0</v>
      </c>
      <c r="L19" s="102">
        <v>0</v>
      </c>
      <c r="M19" s="102">
        <v>0</v>
      </c>
      <c r="N19" s="102">
        <v>0</v>
      </c>
      <c r="O19" s="102">
        <v>0</v>
      </c>
      <c r="P19" s="102">
        <v>0</v>
      </c>
      <c r="Q19" s="102">
        <v>0</v>
      </c>
      <c r="R19" s="102">
        <v>0</v>
      </c>
      <c r="S19" s="102">
        <v>0</v>
      </c>
      <c r="T19" s="102">
        <v>0</v>
      </c>
      <c r="U19" s="102">
        <v>0</v>
      </c>
      <c r="V19" s="102">
        <v>0</v>
      </c>
      <c r="W19" s="102">
        <v>244695</v>
      </c>
    </row>
    <row r="20" spans="1:23" s="682" customFormat="1" ht="15" customHeight="1">
      <c r="A20" s="103" t="s">
        <v>686</v>
      </c>
      <c r="B20" s="102">
        <v>0</v>
      </c>
      <c r="C20" s="102">
        <v>0</v>
      </c>
      <c r="D20" s="102">
        <v>0</v>
      </c>
      <c r="E20" s="102">
        <v>0</v>
      </c>
      <c r="F20" s="102">
        <v>0</v>
      </c>
      <c r="G20" s="102">
        <v>0</v>
      </c>
      <c r="H20" s="102">
        <v>0</v>
      </c>
      <c r="I20" s="102">
        <v>0</v>
      </c>
      <c r="J20" s="102">
        <v>0</v>
      </c>
      <c r="K20" s="102">
        <v>0</v>
      </c>
      <c r="L20" s="102">
        <v>0</v>
      </c>
      <c r="M20" s="102">
        <v>0</v>
      </c>
      <c r="N20" s="102">
        <v>0</v>
      </c>
      <c r="O20" s="102">
        <v>0</v>
      </c>
      <c r="P20" s="102">
        <v>0</v>
      </c>
      <c r="Q20" s="102">
        <v>0</v>
      </c>
      <c r="R20" s="102">
        <v>0</v>
      </c>
      <c r="S20" s="102">
        <v>0</v>
      </c>
      <c r="T20" s="102">
        <v>0</v>
      </c>
      <c r="U20" s="102">
        <v>0</v>
      </c>
      <c r="V20" s="102">
        <v>0</v>
      </c>
      <c r="W20" s="102">
        <v>0</v>
      </c>
    </row>
    <row r="21" spans="1:23" s="682" customFormat="1" ht="15" customHeight="1">
      <c r="A21" s="101" t="s">
        <v>687</v>
      </c>
      <c r="B21" s="102">
        <v>0</v>
      </c>
      <c r="C21" s="102">
        <v>340075</v>
      </c>
      <c r="D21" s="102">
        <v>693079</v>
      </c>
      <c r="E21" s="102">
        <v>0</v>
      </c>
      <c r="F21" s="102">
        <v>2158429</v>
      </c>
      <c r="G21" s="102">
        <v>1315750</v>
      </c>
      <c r="H21" s="102">
        <v>0</v>
      </c>
      <c r="I21" s="102">
        <v>1491096</v>
      </c>
      <c r="J21" s="102">
        <v>2550821.59</v>
      </c>
      <c r="K21" s="102">
        <v>0</v>
      </c>
      <c r="L21" s="102">
        <v>0</v>
      </c>
      <c r="M21" s="102">
        <v>0</v>
      </c>
      <c r="N21" s="102">
        <v>811783</v>
      </c>
      <c r="O21" s="102">
        <v>1493621</v>
      </c>
      <c r="P21" s="102">
        <v>620304</v>
      </c>
      <c r="Q21" s="102">
        <v>0</v>
      </c>
      <c r="R21" s="102">
        <v>2370704</v>
      </c>
      <c r="S21" s="102">
        <v>1339297</v>
      </c>
      <c r="T21" s="102">
        <v>0</v>
      </c>
      <c r="U21" s="102">
        <v>880698</v>
      </c>
      <c r="V21" s="102">
        <v>96089</v>
      </c>
      <c r="W21" s="102">
        <v>30222259.59</v>
      </c>
    </row>
    <row r="22" spans="1:23" s="682" customFormat="1" ht="15" customHeight="1">
      <c r="A22" s="202" t="s">
        <v>688</v>
      </c>
      <c r="B22" s="203">
        <v>43460652</v>
      </c>
      <c r="C22" s="203">
        <v>25193128</v>
      </c>
      <c r="D22" s="203">
        <v>27332390</v>
      </c>
      <c r="E22" s="203">
        <v>15792746</v>
      </c>
      <c r="F22" s="203">
        <v>30411406</v>
      </c>
      <c r="G22" s="203">
        <v>13011030</v>
      </c>
      <c r="H22" s="203">
        <v>29307619</v>
      </c>
      <c r="I22" s="203">
        <v>44433417</v>
      </c>
      <c r="J22" s="203">
        <v>10508399.41</v>
      </c>
      <c r="K22" s="203">
        <v>45437736</v>
      </c>
      <c r="L22" s="203">
        <v>32752728</v>
      </c>
      <c r="M22" s="203">
        <v>11958020</v>
      </c>
      <c r="N22" s="203">
        <v>12566858</v>
      </c>
      <c r="O22" s="203">
        <v>8399856</v>
      </c>
      <c r="P22" s="203">
        <v>4793743</v>
      </c>
      <c r="Q22" s="203">
        <v>13790999</v>
      </c>
      <c r="R22" s="203">
        <v>11611386</v>
      </c>
      <c r="S22" s="203">
        <v>6570084</v>
      </c>
      <c r="T22" s="203">
        <v>29488691</v>
      </c>
      <c r="U22" s="203">
        <v>23040009</v>
      </c>
      <c r="V22" s="203">
        <v>6908914</v>
      </c>
      <c r="W22" s="203">
        <v>1394206733.4100001</v>
      </c>
    </row>
    <row r="23" spans="1:23" s="682" customFormat="1" ht="15" customHeight="1">
      <c r="A23" s="101" t="s">
        <v>689</v>
      </c>
      <c r="B23" s="102">
        <v>0</v>
      </c>
      <c r="C23" s="102">
        <v>0</v>
      </c>
      <c r="D23" s="102">
        <v>0</v>
      </c>
      <c r="E23" s="102">
        <v>0</v>
      </c>
      <c r="F23" s="102">
        <v>0</v>
      </c>
      <c r="G23" s="102">
        <v>0</v>
      </c>
      <c r="H23" s="102">
        <v>0</v>
      </c>
      <c r="I23" s="102">
        <v>0</v>
      </c>
      <c r="J23" s="102">
        <v>0</v>
      </c>
      <c r="K23" s="102">
        <v>0</v>
      </c>
      <c r="L23" s="102">
        <v>0</v>
      </c>
      <c r="M23" s="102">
        <v>0</v>
      </c>
      <c r="N23" s="102">
        <v>0</v>
      </c>
      <c r="O23" s="102">
        <v>0</v>
      </c>
      <c r="P23" s="102">
        <v>0</v>
      </c>
      <c r="Q23" s="102">
        <v>0</v>
      </c>
      <c r="R23" s="102">
        <v>0</v>
      </c>
      <c r="S23" s="102">
        <v>0</v>
      </c>
      <c r="T23" s="102">
        <v>0</v>
      </c>
      <c r="U23" s="102">
        <v>0</v>
      </c>
      <c r="V23" s="102">
        <v>0</v>
      </c>
      <c r="W23" s="102">
        <v>0</v>
      </c>
    </row>
    <row r="24" spans="1:23" s="682" customFormat="1" ht="15" customHeight="1">
      <c r="A24" s="101" t="s">
        <v>690</v>
      </c>
      <c r="B24" s="102">
        <v>0</v>
      </c>
      <c r="C24" s="102">
        <v>0</v>
      </c>
      <c r="D24" s="102">
        <v>0</v>
      </c>
      <c r="E24" s="102">
        <v>0</v>
      </c>
      <c r="F24" s="102">
        <v>102900</v>
      </c>
      <c r="G24" s="102">
        <v>0</v>
      </c>
      <c r="H24" s="102">
        <v>0</v>
      </c>
      <c r="I24" s="102">
        <v>0</v>
      </c>
      <c r="J24" s="102">
        <v>0</v>
      </c>
      <c r="K24" s="102">
        <v>0</v>
      </c>
      <c r="L24" s="102">
        <v>0</v>
      </c>
      <c r="M24" s="102">
        <v>0</v>
      </c>
      <c r="N24" s="102">
        <v>0</v>
      </c>
      <c r="O24" s="102">
        <v>0</v>
      </c>
      <c r="P24" s="102">
        <v>0</v>
      </c>
      <c r="Q24" s="102">
        <v>0</v>
      </c>
      <c r="R24" s="102">
        <v>0</v>
      </c>
      <c r="S24" s="102">
        <v>0</v>
      </c>
      <c r="T24" s="102">
        <v>0</v>
      </c>
      <c r="U24" s="102">
        <v>0</v>
      </c>
      <c r="V24" s="102">
        <v>0</v>
      </c>
      <c r="W24" s="102">
        <v>102900</v>
      </c>
    </row>
    <row r="25" spans="1:23" s="687" customFormat="1" ht="15" customHeight="1">
      <c r="A25" s="101" t="s">
        <v>691</v>
      </c>
      <c r="B25" s="102">
        <v>0</v>
      </c>
      <c r="C25" s="102">
        <v>0</v>
      </c>
      <c r="D25" s="102">
        <v>0</v>
      </c>
      <c r="E25" s="102">
        <v>0</v>
      </c>
      <c r="F25" s="102">
        <v>0</v>
      </c>
      <c r="G25" s="102">
        <v>0</v>
      </c>
      <c r="H25" s="102">
        <v>0</v>
      </c>
      <c r="I25" s="102">
        <v>0</v>
      </c>
      <c r="J25" s="102">
        <v>0</v>
      </c>
      <c r="K25" s="102">
        <v>0</v>
      </c>
      <c r="L25" s="102">
        <v>0</v>
      </c>
      <c r="M25" s="102">
        <v>0</v>
      </c>
      <c r="N25" s="102">
        <v>0</v>
      </c>
      <c r="O25" s="102">
        <v>0</v>
      </c>
      <c r="P25" s="102">
        <v>0</v>
      </c>
      <c r="Q25" s="102">
        <v>0</v>
      </c>
      <c r="R25" s="102">
        <v>0</v>
      </c>
      <c r="S25" s="102">
        <v>0</v>
      </c>
      <c r="T25" s="102">
        <v>0</v>
      </c>
      <c r="U25" s="102">
        <v>0</v>
      </c>
      <c r="V25" s="102">
        <v>0</v>
      </c>
      <c r="W25" s="102">
        <v>0</v>
      </c>
    </row>
    <row r="26" spans="1:23" s="682" customFormat="1" ht="15" customHeight="1">
      <c r="A26" s="101" t="s">
        <v>692</v>
      </c>
      <c r="B26" s="102">
        <v>0</v>
      </c>
      <c r="C26" s="102">
        <v>0</v>
      </c>
      <c r="D26" s="102">
        <v>0</v>
      </c>
      <c r="E26" s="102">
        <v>0</v>
      </c>
      <c r="F26" s="102">
        <v>-102900</v>
      </c>
      <c r="G26" s="102">
        <v>0</v>
      </c>
      <c r="H26" s="102">
        <v>0</v>
      </c>
      <c r="I26" s="102">
        <v>0</v>
      </c>
      <c r="J26" s="102">
        <v>0</v>
      </c>
      <c r="K26" s="102">
        <v>0</v>
      </c>
      <c r="L26" s="102">
        <v>0</v>
      </c>
      <c r="M26" s="102">
        <v>0</v>
      </c>
      <c r="N26" s="102">
        <v>0</v>
      </c>
      <c r="O26" s="102">
        <v>0</v>
      </c>
      <c r="P26" s="102">
        <v>0</v>
      </c>
      <c r="Q26" s="102">
        <v>0</v>
      </c>
      <c r="R26" s="102">
        <v>0</v>
      </c>
      <c r="S26" s="102">
        <v>0</v>
      </c>
      <c r="T26" s="102">
        <v>0</v>
      </c>
      <c r="U26" s="102">
        <v>0</v>
      </c>
      <c r="V26" s="102">
        <v>0</v>
      </c>
      <c r="W26" s="102">
        <v>-102900</v>
      </c>
    </row>
    <row r="27" spans="1:23" s="688" customFormat="1" ht="15" customHeight="1">
      <c r="A27" s="103" t="s">
        <v>693</v>
      </c>
      <c r="B27" s="102">
        <v>7080185</v>
      </c>
      <c r="C27" s="102">
        <v>0</v>
      </c>
      <c r="D27" s="102">
        <v>3353779</v>
      </c>
      <c r="E27" s="102">
        <v>2652634</v>
      </c>
      <c r="F27" s="102">
        <v>0</v>
      </c>
      <c r="G27" s="102">
        <v>2202953</v>
      </c>
      <c r="H27" s="102">
        <v>9954890</v>
      </c>
      <c r="I27" s="102">
        <v>779695</v>
      </c>
      <c r="J27" s="102">
        <v>773663</v>
      </c>
      <c r="K27" s="102">
        <v>8549483</v>
      </c>
      <c r="L27" s="102">
        <v>843148</v>
      </c>
      <c r="M27" s="102">
        <v>0</v>
      </c>
      <c r="N27" s="102">
        <v>131000</v>
      </c>
      <c r="O27" s="102">
        <v>2355334</v>
      </c>
      <c r="P27" s="102">
        <v>379548</v>
      </c>
      <c r="Q27" s="102">
        <v>138006</v>
      </c>
      <c r="R27" s="102">
        <v>184393</v>
      </c>
      <c r="S27" s="102">
        <v>0</v>
      </c>
      <c r="T27" s="102">
        <v>4622386</v>
      </c>
      <c r="U27" s="102">
        <v>0</v>
      </c>
      <c r="V27" s="102">
        <v>0</v>
      </c>
      <c r="W27" s="102">
        <v>128268307</v>
      </c>
    </row>
    <row r="28" spans="1:23" s="689" customFormat="1" ht="15" customHeight="1">
      <c r="A28" s="103" t="s">
        <v>694</v>
      </c>
      <c r="B28" s="102">
        <v>0</v>
      </c>
      <c r="C28" s="102">
        <v>0</v>
      </c>
      <c r="D28" s="102">
        <v>0</v>
      </c>
      <c r="E28" s="102">
        <v>0</v>
      </c>
      <c r="F28" s="102">
        <v>0</v>
      </c>
      <c r="G28" s="102">
        <v>0</v>
      </c>
      <c r="H28" s="102">
        <v>0</v>
      </c>
      <c r="I28" s="102">
        <v>0</v>
      </c>
      <c r="J28" s="102">
        <v>0</v>
      </c>
      <c r="K28" s="102">
        <v>0</v>
      </c>
      <c r="L28" s="102">
        <v>0</v>
      </c>
      <c r="M28" s="102">
        <v>0</v>
      </c>
      <c r="N28" s="102">
        <v>0</v>
      </c>
      <c r="O28" s="102">
        <v>0</v>
      </c>
      <c r="P28" s="102">
        <v>0</v>
      </c>
      <c r="Q28" s="102">
        <v>0</v>
      </c>
      <c r="R28" s="102">
        <v>0</v>
      </c>
      <c r="S28" s="102">
        <v>0</v>
      </c>
      <c r="T28" s="102">
        <v>0</v>
      </c>
      <c r="U28" s="102">
        <v>0</v>
      </c>
      <c r="V28" s="102">
        <v>0</v>
      </c>
      <c r="W28" s="102">
        <v>0</v>
      </c>
    </row>
    <row r="29" spans="1:23" s="682" customFormat="1" ht="15" customHeight="1">
      <c r="A29" s="204" t="s">
        <v>695</v>
      </c>
      <c r="B29" s="203">
        <v>7080185</v>
      </c>
      <c r="C29" s="203">
        <v>0</v>
      </c>
      <c r="D29" s="203">
        <v>3353779</v>
      </c>
      <c r="E29" s="203">
        <v>2652634</v>
      </c>
      <c r="F29" s="203">
        <v>0</v>
      </c>
      <c r="G29" s="203">
        <v>2202953</v>
      </c>
      <c r="H29" s="203">
        <v>9954890</v>
      </c>
      <c r="I29" s="203">
        <v>779695</v>
      </c>
      <c r="J29" s="203">
        <v>773663</v>
      </c>
      <c r="K29" s="203">
        <v>8549483</v>
      </c>
      <c r="L29" s="203">
        <v>843148</v>
      </c>
      <c r="M29" s="203">
        <v>0</v>
      </c>
      <c r="N29" s="203">
        <v>131000</v>
      </c>
      <c r="O29" s="203">
        <v>2355334</v>
      </c>
      <c r="P29" s="203">
        <v>379548</v>
      </c>
      <c r="Q29" s="203">
        <v>138006</v>
      </c>
      <c r="R29" s="203">
        <v>184393</v>
      </c>
      <c r="S29" s="203">
        <v>0</v>
      </c>
      <c r="T29" s="203">
        <v>4622386</v>
      </c>
      <c r="U29" s="203">
        <v>0</v>
      </c>
      <c r="V29" s="203">
        <v>0</v>
      </c>
      <c r="W29" s="203">
        <v>128268307</v>
      </c>
    </row>
    <row r="30" spans="1:23" s="682" customFormat="1" ht="15" customHeight="1">
      <c r="A30" s="103" t="s">
        <v>696</v>
      </c>
      <c r="B30" s="102">
        <v>0</v>
      </c>
      <c r="C30" s="102">
        <v>0</v>
      </c>
      <c r="D30" s="102">
        <v>0</v>
      </c>
      <c r="E30" s="102">
        <v>0</v>
      </c>
      <c r="F30" s="102">
        <v>0</v>
      </c>
      <c r="G30" s="102">
        <v>0</v>
      </c>
      <c r="H30" s="102">
        <v>0</v>
      </c>
      <c r="I30" s="102">
        <v>0</v>
      </c>
      <c r="J30" s="102">
        <v>0</v>
      </c>
      <c r="K30" s="102">
        <v>0</v>
      </c>
      <c r="L30" s="102">
        <v>0</v>
      </c>
      <c r="M30" s="102">
        <v>0</v>
      </c>
      <c r="N30" s="102">
        <v>0</v>
      </c>
      <c r="O30" s="102">
        <v>0</v>
      </c>
      <c r="P30" s="102">
        <v>0</v>
      </c>
      <c r="Q30" s="102">
        <v>0</v>
      </c>
      <c r="R30" s="102">
        <v>0</v>
      </c>
      <c r="S30" s="102">
        <v>0</v>
      </c>
      <c r="T30" s="102">
        <v>0</v>
      </c>
      <c r="U30" s="102">
        <v>0</v>
      </c>
      <c r="V30" s="102">
        <v>0</v>
      </c>
      <c r="W30" s="102">
        <v>0</v>
      </c>
    </row>
    <row r="31" spans="1:23" s="682" customFormat="1" ht="15" customHeight="1">
      <c r="A31" s="103" t="s">
        <v>697</v>
      </c>
      <c r="B31" s="102">
        <v>0</v>
      </c>
      <c r="C31" s="102">
        <v>0</v>
      </c>
      <c r="D31" s="102">
        <v>0</v>
      </c>
      <c r="E31" s="102">
        <v>0</v>
      </c>
      <c r="F31" s="102">
        <v>0</v>
      </c>
      <c r="G31" s="102">
        <v>0</v>
      </c>
      <c r="H31" s="102">
        <v>0</v>
      </c>
      <c r="I31" s="102">
        <v>0</v>
      </c>
      <c r="J31" s="102">
        <v>0</v>
      </c>
      <c r="K31" s="102">
        <v>0</v>
      </c>
      <c r="L31" s="102">
        <v>0</v>
      </c>
      <c r="M31" s="102">
        <v>0</v>
      </c>
      <c r="N31" s="102">
        <v>0</v>
      </c>
      <c r="O31" s="102">
        <v>0</v>
      </c>
      <c r="P31" s="102">
        <v>0</v>
      </c>
      <c r="Q31" s="102">
        <v>0</v>
      </c>
      <c r="R31" s="102">
        <v>0</v>
      </c>
      <c r="S31" s="102">
        <v>0</v>
      </c>
      <c r="T31" s="102">
        <v>0</v>
      </c>
      <c r="U31" s="102">
        <v>0</v>
      </c>
      <c r="V31" s="102">
        <v>0</v>
      </c>
      <c r="W31" s="102">
        <v>0</v>
      </c>
    </row>
    <row r="32" spans="1:23" s="682" customFormat="1" ht="15" customHeight="1">
      <c r="A32" s="202" t="s">
        <v>698</v>
      </c>
      <c r="B32" s="203">
        <v>50540837</v>
      </c>
      <c r="C32" s="203">
        <v>25193128</v>
      </c>
      <c r="D32" s="203">
        <v>30686169</v>
      </c>
      <c r="E32" s="203">
        <v>18445380</v>
      </c>
      <c r="F32" s="203">
        <v>30411406</v>
      </c>
      <c r="G32" s="203">
        <v>15213983</v>
      </c>
      <c r="H32" s="203">
        <v>39262509</v>
      </c>
      <c r="I32" s="203">
        <v>45213112</v>
      </c>
      <c r="J32" s="203">
        <v>11282062.41</v>
      </c>
      <c r="K32" s="203">
        <v>53987219</v>
      </c>
      <c r="L32" s="203">
        <v>33595876</v>
      </c>
      <c r="M32" s="203">
        <v>11958020</v>
      </c>
      <c r="N32" s="203">
        <v>12697858</v>
      </c>
      <c r="O32" s="203">
        <v>10755190</v>
      </c>
      <c r="P32" s="203">
        <v>5173291</v>
      </c>
      <c r="Q32" s="203">
        <v>13929005</v>
      </c>
      <c r="R32" s="203">
        <v>11795779</v>
      </c>
      <c r="S32" s="203">
        <v>6570084</v>
      </c>
      <c r="T32" s="203">
        <v>34111077</v>
      </c>
      <c r="U32" s="203">
        <v>23040009</v>
      </c>
      <c r="V32" s="203">
        <v>6908914</v>
      </c>
      <c r="W32" s="203">
        <v>1522475040.4100001</v>
      </c>
    </row>
    <row r="33" spans="1:23" ht="15" customHeight="1">
      <c r="A33" s="101" t="s">
        <v>699</v>
      </c>
      <c r="B33" s="102">
        <v>22639533.080600001</v>
      </c>
      <c r="C33" s="102">
        <v>13105866.8762</v>
      </c>
      <c r="D33" s="102">
        <v>8540020.4697999991</v>
      </c>
      <c r="E33" s="102">
        <v>7757532.1335000005</v>
      </c>
      <c r="F33" s="102">
        <v>7581807.0665999996</v>
      </c>
      <c r="G33" s="102">
        <v>3843588.0296999998</v>
      </c>
      <c r="H33" s="102">
        <v>6863382.1210000003</v>
      </c>
      <c r="I33" s="102">
        <v>16407000.296</v>
      </c>
      <c r="J33" s="102">
        <v>2317962.9479999999</v>
      </c>
      <c r="K33" s="102">
        <v>27056128.9353</v>
      </c>
      <c r="L33" s="102">
        <v>26830305.5156</v>
      </c>
      <c r="M33" s="102">
        <v>4558738.3052000003</v>
      </c>
      <c r="N33" s="102">
        <v>6651362.3108000001</v>
      </c>
      <c r="O33" s="102">
        <v>8321862.0083999997</v>
      </c>
      <c r="P33" s="102">
        <v>759364.13820000004</v>
      </c>
      <c r="Q33" s="102">
        <v>12145217.4616</v>
      </c>
      <c r="R33" s="102">
        <v>559728.41740000003</v>
      </c>
      <c r="S33" s="102">
        <v>3748478.0816000002</v>
      </c>
      <c r="T33" s="102">
        <v>18884882.460900001</v>
      </c>
      <c r="U33" s="102">
        <v>15860287.6294</v>
      </c>
      <c r="V33" s="102">
        <v>4531534.8947999999</v>
      </c>
      <c r="W33" s="102">
        <v>757349449.20679998</v>
      </c>
    </row>
    <row r="34" spans="1:23" s="699" customFormat="1" ht="15" customHeight="1">
      <c r="A34" s="101" t="s">
        <v>700</v>
      </c>
      <c r="B34" s="104">
        <v>0.16209999999999999</v>
      </c>
      <c r="C34" s="104">
        <v>5.9200000000000003E-2</v>
      </c>
      <c r="D34" s="104">
        <v>0.1187</v>
      </c>
      <c r="E34" s="104">
        <v>7.1099999999999997E-2</v>
      </c>
      <c r="F34" s="104">
        <v>0.28810000000000002</v>
      </c>
      <c r="G34" s="104">
        <v>0.12659999999999999</v>
      </c>
      <c r="H34" s="104">
        <v>0.107</v>
      </c>
      <c r="I34" s="104">
        <v>0.36770000000000003</v>
      </c>
      <c r="J34" s="104">
        <v>0.25190000000000001</v>
      </c>
      <c r="K34" s="104">
        <v>8.3299999999999999E-2</v>
      </c>
      <c r="L34" s="104">
        <v>5.16E-2</v>
      </c>
      <c r="M34" s="104">
        <v>0.13569999999999999</v>
      </c>
      <c r="N34" s="104">
        <v>0.17560000000000001</v>
      </c>
      <c r="O34" s="104">
        <v>0.30099999999999999</v>
      </c>
      <c r="P34" s="104">
        <v>0.26200000000000001</v>
      </c>
      <c r="Q34" s="104">
        <v>2.7199999999999998E-2</v>
      </c>
      <c r="R34" s="104">
        <v>0.4012</v>
      </c>
      <c r="S34" s="104">
        <v>3.6299999999999999E-2</v>
      </c>
      <c r="T34" s="104">
        <v>0.1094</v>
      </c>
      <c r="U34" s="104">
        <v>0.1547</v>
      </c>
      <c r="V34" s="104">
        <v>0.15310000000000001</v>
      </c>
      <c r="W34" s="104">
        <v>0.14380000000000001</v>
      </c>
    </row>
    <row r="35" spans="1:23" ht="3.75" customHeight="1" thickBot="1">
      <c r="A35" s="475"/>
      <c r="B35" s="475"/>
      <c r="C35" s="475"/>
      <c r="D35" s="475"/>
      <c r="E35" s="475"/>
      <c r="F35" s="475"/>
      <c r="G35" s="475"/>
      <c r="H35" s="475"/>
      <c r="I35" s="475"/>
      <c r="J35" s="475"/>
      <c r="K35" s="475"/>
      <c r="L35" s="475"/>
      <c r="M35" s="475"/>
      <c r="N35" s="475"/>
      <c r="O35" s="475"/>
      <c r="P35" s="475"/>
      <c r="Q35" s="475"/>
      <c r="R35" s="475"/>
      <c r="S35" s="475"/>
      <c r="T35" s="475"/>
      <c r="U35" s="475"/>
      <c r="V35" s="475"/>
      <c r="W35" s="475"/>
    </row>
    <row r="36" spans="1:23" ht="15" customHeight="1" thickTop="1">
      <c r="A36" s="584" t="s">
        <v>701</v>
      </c>
      <c r="B36" s="264"/>
      <c r="C36" s="264"/>
      <c r="D36" s="264"/>
      <c r="E36" s="264"/>
      <c r="F36" s="264"/>
      <c r="G36" s="264"/>
      <c r="H36" s="264"/>
      <c r="I36" s="264"/>
      <c r="J36" s="656"/>
      <c r="K36" s="656"/>
      <c r="L36" s="656"/>
      <c r="M36" s="656"/>
      <c r="N36" s="656"/>
      <c r="O36" s="656"/>
      <c r="P36" s="656"/>
      <c r="Q36" s="656"/>
      <c r="R36" s="656"/>
      <c r="S36" s="656"/>
      <c r="T36" s="656"/>
      <c r="U36" s="656"/>
      <c r="V36" s="656"/>
      <c r="W36" s="656"/>
    </row>
    <row r="37" spans="1:23" ht="15" customHeight="1">
      <c r="A37" s="264"/>
      <c r="B37" s="264"/>
      <c r="C37" s="264"/>
      <c r="D37" s="264"/>
      <c r="E37" s="264"/>
      <c r="F37" s="264"/>
      <c r="G37" s="264"/>
      <c r="H37" s="264"/>
      <c r="I37" s="264"/>
      <c r="J37" s="656"/>
      <c r="K37" s="656"/>
      <c r="L37" s="656"/>
      <c r="M37" s="656"/>
      <c r="N37" s="656"/>
      <c r="O37" s="656"/>
      <c r="P37" s="656"/>
      <c r="Q37" s="656"/>
      <c r="R37" s="656"/>
      <c r="S37" s="656"/>
      <c r="T37" s="656"/>
      <c r="U37" s="656"/>
      <c r="V37" s="656"/>
      <c r="W37" s="656"/>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V24"/>
  <sheetViews>
    <sheetView zoomScaleNormal="100" workbookViewId="0">
      <selection activeCell="K8" sqref="K8"/>
    </sheetView>
  </sheetViews>
  <sheetFormatPr baseColWidth="10" defaultColWidth="9.140625" defaultRowHeight="12.75"/>
  <cols>
    <col min="1" max="1" width="37.7109375" style="530" customWidth="1"/>
    <col min="2" max="2" width="12.85546875" style="508" customWidth="1"/>
    <col min="3" max="18" width="13" style="508" customWidth="1"/>
    <col min="19" max="19" width="13" style="500" customWidth="1"/>
    <col min="20" max="21" width="13" style="508" customWidth="1"/>
    <col min="22" max="256" width="9.140625" style="508"/>
    <col min="257" max="257" width="37.7109375" style="508" customWidth="1"/>
    <col min="258" max="258" width="12.85546875" style="508" customWidth="1"/>
    <col min="259" max="277" width="13" style="508" customWidth="1"/>
    <col min="278" max="512" width="9.140625" style="508"/>
    <col min="513" max="513" width="37.7109375" style="508" customWidth="1"/>
    <col min="514" max="514" width="12.85546875" style="508" customWidth="1"/>
    <col min="515" max="533" width="13" style="508" customWidth="1"/>
    <col min="534" max="768" width="9.140625" style="508"/>
    <col min="769" max="769" width="37.7109375" style="508" customWidth="1"/>
    <col min="770" max="770" width="12.85546875" style="508" customWidth="1"/>
    <col min="771" max="789" width="13" style="508" customWidth="1"/>
    <col min="790" max="1024" width="9.140625" style="508"/>
    <col min="1025" max="1025" width="37.7109375" style="508" customWidth="1"/>
    <col min="1026" max="1026" width="12.85546875" style="508" customWidth="1"/>
    <col min="1027" max="1045" width="13" style="508" customWidth="1"/>
    <col min="1046" max="1280" width="9.140625" style="508"/>
    <col min="1281" max="1281" width="37.7109375" style="508" customWidth="1"/>
    <col min="1282" max="1282" width="12.85546875" style="508" customWidth="1"/>
    <col min="1283" max="1301" width="13" style="508" customWidth="1"/>
    <col min="1302" max="1536" width="9.140625" style="508"/>
    <col min="1537" max="1537" width="37.7109375" style="508" customWidth="1"/>
    <col min="1538" max="1538" width="12.85546875" style="508" customWidth="1"/>
    <col min="1539" max="1557" width="13" style="508" customWidth="1"/>
    <col min="1558" max="1792" width="9.140625" style="508"/>
    <col min="1793" max="1793" width="37.7109375" style="508" customWidth="1"/>
    <col min="1794" max="1794" width="12.85546875" style="508" customWidth="1"/>
    <col min="1795" max="1813" width="13" style="508" customWidth="1"/>
    <col min="1814" max="2048" width="9.140625" style="508"/>
    <col min="2049" max="2049" width="37.7109375" style="508" customWidth="1"/>
    <col min="2050" max="2050" width="12.85546875" style="508" customWidth="1"/>
    <col min="2051" max="2069" width="13" style="508" customWidth="1"/>
    <col min="2070" max="2304" width="9.140625" style="508"/>
    <col min="2305" max="2305" width="37.7109375" style="508" customWidth="1"/>
    <col min="2306" max="2306" width="12.85546875" style="508" customWidth="1"/>
    <col min="2307" max="2325" width="13" style="508" customWidth="1"/>
    <col min="2326" max="2560" width="9.140625" style="508"/>
    <col min="2561" max="2561" width="37.7109375" style="508" customWidth="1"/>
    <col min="2562" max="2562" width="12.85546875" style="508" customWidth="1"/>
    <col min="2563" max="2581" width="13" style="508" customWidth="1"/>
    <col min="2582" max="2816" width="9.140625" style="508"/>
    <col min="2817" max="2817" width="37.7109375" style="508" customWidth="1"/>
    <col min="2818" max="2818" width="12.85546875" style="508" customWidth="1"/>
    <col min="2819" max="2837" width="13" style="508" customWidth="1"/>
    <col min="2838" max="3072" width="9.140625" style="508"/>
    <col min="3073" max="3073" width="37.7109375" style="508" customWidth="1"/>
    <col min="3074" max="3074" width="12.85546875" style="508" customWidth="1"/>
    <col min="3075" max="3093" width="13" style="508" customWidth="1"/>
    <col min="3094" max="3328" width="9.140625" style="508"/>
    <col min="3329" max="3329" width="37.7109375" style="508" customWidth="1"/>
    <col min="3330" max="3330" width="12.85546875" style="508" customWidth="1"/>
    <col min="3331" max="3349" width="13" style="508" customWidth="1"/>
    <col min="3350" max="3584" width="9.140625" style="508"/>
    <col min="3585" max="3585" width="37.7109375" style="508" customWidth="1"/>
    <col min="3586" max="3586" width="12.85546875" style="508" customWidth="1"/>
    <col min="3587" max="3605" width="13" style="508" customWidth="1"/>
    <col min="3606" max="3840" width="9.140625" style="508"/>
    <col min="3841" max="3841" width="37.7109375" style="508" customWidth="1"/>
    <col min="3842" max="3842" width="12.85546875" style="508" customWidth="1"/>
    <col min="3843" max="3861" width="13" style="508" customWidth="1"/>
    <col min="3862" max="4096" width="9.140625" style="508"/>
    <col min="4097" max="4097" width="37.7109375" style="508" customWidth="1"/>
    <col min="4098" max="4098" width="12.85546875" style="508" customWidth="1"/>
    <col min="4099" max="4117" width="13" style="508" customWidth="1"/>
    <col min="4118" max="4352" width="9.140625" style="508"/>
    <col min="4353" max="4353" width="37.7109375" style="508" customWidth="1"/>
    <col min="4354" max="4354" width="12.85546875" style="508" customWidth="1"/>
    <col min="4355" max="4373" width="13" style="508" customWidth="1"/>
    <col min="4374" max="4608" width="9.140625" style="508"/>
    <col min="4609" max="4609" width="37.7109375" style="508" customWidth="1"/>
    <col min="4610" max="4610" width="12.85546875" style="508" customWidth="1"/>
    <col min="4611" max="4629" width="13" style="508" customWidth="1"/>
    <col min="4630" max="4864" width="9.140625" style="508"/>
    <col min="4865" max="4865" width="37.7109375" style="508" customWidth="1"/>
    <col min="4866" max="4866" width="12.85546875" style="508" customWidth="1"/>
    <col min="4867" max="4885" width="13" style="508" customWidth="1"/>
    <col min="4886" max="5120" width="9.140625" style="508"/>
    <col min="5121" max="5121" width="37.7109375" style="508" customWidth="1"/>
    <col min="5122" max="5122" width="12.85546875" style="508" customWidth="1"/>
    <col min="5123" max="5141" width="13" style="508" customWidth="1"/>
    <col min="5142" max="5376" width="9.140625" style="508"/>
    <col min="5377" max="5377" width="37.7109375" style="508" customWidth="1"/>
    <col min="5378" max="5378" width="12.85546875" style="508" customWidth="1"/>
    <col min="5379" max="5397" width="13" style="508" customWidth="1"/>
    <col min="5398" max="5632" width="9.140625" style="508"/>
    <col min="5633" max="5633" width="37.7109375" style="508" customWidth="1"/>
    <col min="5634" max="5634" width="12.85546875" style="508" customWidth="1"/>
    <col min="5635" max="5653" width="13" style="508" customWidth="1"/>
    <col min="5654" max="5888" width="9.140625" style="508"/>
    <col min="5889" max="5889" width="37.7109375" style="508" customWidth="1"/>
    <col min="5890" max="5890" width="12.85546875" style="508" customWidth="1"/>
    <col min="5891" max="5909" width="13" style="508" customWidth="1"/>
    <col min="5910" max="6144" width="9.140625" style="508"/>
    <col min="6145" max="6145" width="37.7109375" style="508" customWidth="1"/>
    <col min="6146" max="6146" width="12.85546875" style="508" customWidth="1"/>
    <col min="6147" max="6165" width="13" style="508" customWidth="1"/>
    <col min="6166" max="6400" width="9.140625" style="508"/>
    <col min="6401" max="6401" width="37.7109375" style="508" customWidth="1"/>
    <col min="6402" max="6402" width="12.85546875" style="508" customWidth="1"/>
    <col min="6403" max="6421" width="13" style="508" customWidth="1"/>
    <col min="6422" max="6656" width="9.140625" style="508"/>
    <col min="6657" max="6657" width="37.7109375" style="508" customWidth="1"/>
    <col min="6658" max="6658" width="12.85546875" style="508" customWidth="1"/>
    <col min="6659" max="6677" width="13" style="508" customWidth="1"/>
    <col min="6678" max="6912" width="9.140625" style="508"/>
    <col min="6913" max="6913" width="37.7109375" style="508" customWidth="1"/>
    <col min="6914" max="6914" width="12.85546875" style="508" customWidth="1"/>
    <col min="6915" max="6933" width="13" style="508" customWidth="1"/>
    <col min="6934" max="7168" width="9.140625" style="508"/>
    <col min="7169" max="7169" width="37.7109375" style="508" customWidth="1"/>
    <col min="7170" max="7170" width="12.85546875" style="508" customWidth="1"/>
    <col min="7171" max="7189" width="13" style="508" customWidth="1"/>
    <col min="7190" max="7424" width="9.140625" style="508"/>
    <col min="7425" max="7425" width="37.7109375" style="508" customWidth="1"/>
    <col min="7426" max="7426" width="12.85546875" style="508" customWidth="1"/>
    <col min="7427" max="7445" width="13" style="508" customWidth="1"/>
    <col min="7446" max="7680" width="9.140625" style="508"/>
    <col min="7681" max="7681" width="37.7109375" style="508" customWidth="1"/>
    <col min="7682" max="7682" width="12.85546875" style="508" customWidth="1"/>
    <col min="7683" max="7701" width="13" style="508" customWidth="1"/>
    <col min="7702" max="7936" width="9.140625" style="508"/>
    <col min="7937" max="7937" width="37.7109375" style="508" customWidth="1"/>
    <col min="7938" max="7938" width="12.85546875" style="508" customWidth="1"/>
    <col min="7939" max="7957" width="13" style="508" customWidth="1"/>
    <col min="7958" max="8192" width="9.140625" style="508"/>
    <col min="8193" max="8193" width="37.7109375" style="508" customWidth="1"/>
    <col min="8194" max="8194" width="12.85546875" style="508" customWidth="1"/>
    <col min="8195" max="8213" width="13" style="508" customWidth="1"/>
    <col min="8214" max="8448" width="9.140625" style="508"/>
    <col min="8449" max="8449" width="37.7109375" style="508" customWidth="1"/>
    <col min="8450" max="8450" width="12.85546875" style="508" customWidth="1"/>
    <col min="8451" max="8469" width="13" style="508" customWidth="1"/>
    <col min="8470" max="8704" width="9.140625" style="508"/>
    <col min="8705" max="8705" width="37.7109375" style="508" customWidth="1"/>
    <col min="8706" max="8706" width="12.85546875" style="508" customWidth="1"/>
    <col min="8707" max="8725" width="13" style="508" customWidth="1"/>
    <col min="8726" max="8960" width="9.140625" style="508"/>
    <col min="8961" max="8961" width="37.7109375" style="508" customWidth="1"/>
    <col min="8962" max="8962" width="12.85546875" style="508" customWidth="1"/>
    <col min="8963" max="8981" width="13" style="508" customWidth="1"/>
    <col min="8982" max="9216" width="9.140625" style="508"/>
    <col min="9217" max="9217" width="37.7109375" style="508" customWidth="1"/>
    <col min="9218" max="9218" width="12.85546875" style="508" customWidth="1"/>
    <col min="9219" max="9237" width="13" style="508" customWidth="1"/>
    <col min="9238" max="9472" width="9.140625" style="508"/>
    <col min="9473" max="9473" width="37.7109375" style="508" customWidth="1"/>
    <col min="9474" max="9474" width="12.85546875" style="508" customWidth="1"/>
    <col min="9475" max="9493" width="13" style="508" customWidth="1"/>
    <col min="9494" max="9728" width="9.140625" style="508"/>
    <col min="9729" max="9729" width="37.7109375" style="508" customWidth="1"/>
    <col min="9730" max="9730" width="12.85546875" style="508" customWidth="1"/>
    <col min="9731" max="9749" width="13" style="508" customWidth="1"/>
    <col min="9750" max="9984" width="9.140625" style="508"/>
    <col min="9985" max="9985" width="37.7109375" style="508" customWidth="1"/>
    <col min="9986" max="9986" width="12.85546875" style="508" customWidth="1"/>
    <col min="9987" max="10005" width="13" style="508" customWidth="1"/>
    <col min="10006" max="10240" width="9.140625" style="508"/>
    <col min="10241" max="10241" width="37.7109375" style="508" customWidth="1"/>
    <col min="10242" max="10242" width="12.85546875" style="508" customWidth="1"/>
    <col min="10243" max="10261" width="13" style="508" customWidth="1"/>
    <col min="10262" max="10496" width="9.140625" style="508"/>
    <col min="10497" max="10497" width="37.7109375" style="508" customWidth="1"/>
    <col min="10498" max="10498" width="12.85546875" style="508" customWidth="1"/>
    <col min="10499" max="10517" width="13" style="508" customWidth="1"/>
    <col min="10518" max="10752" width="9.140625" style="508"/>
    <col min="10753" max="10753" width="37.7109375" style="508" customWidth="1"/>
    <col min="10754" max="10754" width="12.85546875" style="508" customWidth="1"/>
    <col min="10755" max="10773" width="13" style="508" customWidth="1"/>
    <col min="10774" max="11008" width="9.140625" style="508"/>
    <col min="11009" max="11009" width="37.7109375" style="508" customWidth="1"/>
    <col min="11010" max="11010" width="12.85546875" style="508" customWidth="1"/>
    <col min="11011" max="11029" width="13" style="508" customWidth="1"/>
    <col min="11030" max="11264" width="9.140625" style="508"/>
    <col min="11265" max="11265" width="37.7109375" style="508" customWidth="1"/>
    <col min="11266" max="11266" width="12.85546875" style="508" customWidth="1"/>
    <col min="11267" max="11285" width="13" style="508" customWidth="1"/>
    <col min="11286" max="11520" width="9.140625" style="508"/>
    <col min="11521" max="11521" width="37.7109375" style="508" customWidth="1"/>
    <col min="11522" max="11522" width="12.85546875" style="508" customWidth="1"/>
    <col min="11523" max="11541" width="13" style="508" customWidth="1"/>
    <col min="11542" max="11776" width="9.140625" style="508"/>
    <col min="11777" max="11777" width="37.7109375" style="508" customWidth="1"/>
    <col min="11778" max="11778" width="12.85546875" style="508" customWidth="1"/>
    <col min="11779" max="11797" width="13" style="508" customWidth="1"/>
    <col min="11798" max="12032" width="9.140625" style="508"/>
    <col min="12033" max="12033" width="37.7109375" style="508" customWidth="1"/>
    <col min="12034" max="12034" width="12.85546875" style="508" customWidth="1"/>
    <col min="12035" max="12053" width="13" style="508" customWidth="1"/>
    <col min="12054" max="12288" width="9.140625" style="508"/>
    <col min="12289" max="12289" width="37.7109375" style="508" customWidth="1"/>
    <col min="12290" max="12290" width="12.85546875" style="508" customWidth="1"/>
    <col min="12291" max="12309" width="13" style="508" customWidth="1"/>
    <col min="12310" max="12544" width="9.140625" style="508"/>
    <col min="12545" max="12545" width="37.7109375" style="508" customWidth="1"/>
    <col min="12546" max="12546" width="12.85546875" style="508" customWidth="1"/>
    <col min="12547" max="12565" width="13" style="508" customWidth="1"/>
    <col min="12566" max="12800" width="9.140625" style="508"/>
    <col min="12801" max="12801" width="37.7109375" style="508" customWidth="1"/>
    <col min="12802" max="12802" width="12.85546875" style="508" customWidth="1"/>
    <col min="12803" max="12821" width="13" style="508" customWidth="1"/>
    <col min="12822" max="13056" width="9.140625" style="508"/>
    <col min="13057" max="13057" width="37.7109375" style="508" customWidth="1"/>
    <col min="13058" max="13058" width="12.85546875" style="508" customWidth="1"/>
    <col min="13059" max="13077" width="13" style="508" customWidth="1"/>
    <col min="13078" max="13312" width="9.140625" style="508"/>
    <col min="13313" max="13313" width="37.7109375" style="508" customWidth="1"/>
    <col min="13314" max="13314" width="12.85546875" style="508" customWidth="1"/>
    <col min="13315" max="13333" width="13" style="508" customWidth="1"/>
    <col min="13334" max="13568" width="9.140625" style="508"/>
    <col min="13569" max="13569" width="37.7109375" style="508" customWidth="1"/>
    <col min="13570" max="13570" width="12.85546875" style="508" customWidth="1"/>
    <col min="13571" max="13589" width="13" style="508" customWidth="1"/>
    <col min="13590" max="13824" width="9.140625" style="508"/>
    <col min="13825" max="13825" width="37.7109375" style="508" customWidth="1"/>
    <col min="13826" max="13826" width="12.85546875" style="508" customWidth="1"/>
    <col min="13827" max="13845" width="13" style="508" customWidth="1"/>
    <col min="13846" max="14080" width="9.140625" style="508"/>
    <col min="14081" max="14081" width="37.7109375" style="508" customWidth="1"/>
    <col min="14082" max="14082" width="12.85546875" style="508" customWidth="1"/>
    <col min="14083" max="14101" width="13" style="508" customWidth="1"/>
    <col min="14102" max="14336" width="9.140625" style="508"/>
    <col min="14337" max="14337" width="37.7109375" style="508" customWidth="1"/>
    <col min="14338" max="14338" width="12.85546875" style="508" customWidth="1"/>
    <col min="14339" max="14357" width="13" style="508" customWidth="1"/>
    <col min="14358" max="14592" width="9.140625" style="508"/>
    <col min="14593" max="14593" width="37.7109375" style="508" customWidth="1"/>
    <col min="14594" max="14594" width="12.85546875" style="508" customWidth="1"/>
    <col min="14595" max="14613" width="13" style="508" customWidth="1"/>
    <col min="14614" max="14848" width="9.140625" style="508"/>
    <col min="14849" max="14849" width="37.7109375" style="508" customWidth="1"/>
    <col min="14850" max="14850" width="12.85546875" style="508" customWidth="1"/>
    <col min="14851" max="14869" width="13" style="508" customWidth="1"/>
    <col min="14870" max="15104" width="9.140625" style="508"/>
    <col min="15105" max="15105" width="37.7109375" style="508" customWidth="1"/>
    <col min="15106" max="15106" width="12.85546875" style="508" customWidth="1"/>
    <col min="15107" max="15125" width="13" style="508" customWidth="1"/>
    <col min="15126" max="15360" width="9.140625" style="508"/>
    <col min="15361" max="15361" width="37.7109375" style="508" customWidth="1"/>
    <col min="15362" max="15362" width="12.85546875" style="508" customWidth="1"/>
    <col min="15363" max="15381" width="13" style="508" customWidth="1"/>
    <col min="15382" max="15616" width="9.140625" style="508"/>
    <col min="15617" max="15617" width="37.7109375" style="508" customWidth="1"/>
    <col min="15618" max="15618" width="12.85546875" style="508" customWidth="1"/>
    <col min="15619" max="15637" width="13" style="508" customWidth="1"/>
    <col min="15638" max="15872" width="9.140625" style="508"/>
    <col min="15873" max="15873" width="37.7109375" style="508" customWidth="1"/>
    <col min="15874" max="15874" width="12.85546875" style="508" customWidth="1"/>
    <col min="15875" max="15893" width="13" style="508" customWidth="1"/>
    <col min="15894" max="16128" width="9.140625" style="508"/>
    <col min="16129" max="16129" width="37.7109375" style="508" customWidth="1"/>
    <col min="16130" max="16130" width="12.85546875" style="508" customWidth="1"/>
    <col min="16131" max="16149" width="13" style="508" customWidth="1"/>
    <col min="16150" max="16384" width="9.140625" style="508"/>
  </cols>
  <sheetData>
    <row r="1" spans="1:22" s="531" customFormat="1" ht="30" customHeight="1">
      <c r="A1" s="835" t="s">
        <v>908</v>
      </c>
      <c r="B1" s="835"/>
      <c r="C1" s="835"/>
      <c r="D1" s="835"/>
      <c r="E1" s="835"/>
      <c r="F1" s="835"/>
      <c r="G1" s="835"/>
      <c r="H1" s="835"/>
      <c r="I1" s="835"/>
      <c r="J1" s="835"/>
      <c r="K1" s="835"/>
      <c r="L1" s="835"/>
      <c r="M1" s="835"/>
      <c r="N1" s="835"/>
      <c r="O1" s="835"/>
      <c r="P1" s="835"/>
      <c r="Q1" s="835"/>
      <c r="R1" s="835"/>
      <c r="S1" s="835"/>
      <c r="T1" s="835"/>
      <c r="U1" s="835"/>
    </row>
    <row r="2" spans="1:22" s="531" customFormat="1" ht="15" customHeight="1">
      <c r="A2" s="836" t="s">
        <v>702</v>
      </c>
      <c r="B2" s="836"/>
      <c r="C2" s="836"/>
      <c r="D2" s="836"/>
      <c r="E2" s="836"/>
      <c r="F2" s="836"/>
      <c r="G2" s="836"/>
      <c r="H2" s="836"/>
      <c r="I2" s="836"/>
      <c r="J2" s="836"/>
      <c r="K2" s="836"/>
      <c r="L2" s="836"/>
      <c r="M2" s="836"/>
      <c r="N2" s="836"/>
      <c r="O2" s="836"/>
      <c r="P2" s="836"/>
      <c r="Q2" s="836"/>
      <c r="R2" s="836"/>
      <c r="S2" s="836"/>
      <c r="T2" s="836"/>
      <c r="U2" s="836"/>
    </row>
    <row r="3" spans="1:22" s="531" customFormat="1" ht="15" customHeight="1">
      <c r="A3" s="836" t="s">
        <v>1444</v>
      </c>
      <c r="B3" s="836"/>
      <c r="C3" s="836"/>
      <c r="D3" s="836"/>
      <c r="E3" s="836"/>
      <c r="F3" s="836"/>
      <c r="G3" s="836"/>
      <c r="H3" s="836"/>
      <c r="I3" s="836"/>
      <c r="J3" s="836"/>
      <c r="K3" s="836"/>
      <c r="L3" s="836"/>
      <c r="M3" s="836"/>
      <c r="N3" s="836"/>
      <c r="O3" s="836"/>
      <c r="P3" s="836"/>
      <c r="Q3" s="836"/>
      <c r="R3" s="836"/>
      <c r="S3" s="836"/>
      <c r="T3" s="836"/>
      <c r="U3" s="836"/>
    </row>
    <row r="4" spans="1:22" s="532" customFormat="1" ht="30" customHeight="1">
      <c r="A4" s="837" t="s">
        <v>2</v>
      </c>
      <c r="B4" s="837"/>
      <c r="C4" s="837"/>
      <c r="D4" s="837"/>
      <c r="E4" s="837"/>
      <c r="F4" s="837"/>
      <c r="G4" s="837"/>
      <c r="H4" s="837"/>
      <c r="I4" s="837"/>
      <c r="J4" s="837"/>
      <c r="K4" s="837"/>
      <c r="L4" s="837"/>
      <c r="M4" s="837"/>
      <c r="N4" s="837"/>
      <c r="O4" s="837"/>
      <c r="P4" s="837"/>
      <c r="Q4" s="837"/>
      <c r="R4" s="837"/>
      <c r="S4" s="837"/>
      <c r="T4" s="837"/>
      <c r="U4" s="837"/>
    </row>
    <row r="5" spans="1:22" ht="3.75" customHeight="1">
      <c r="A5" s="533"/>
      <c r="B5" s="264"/>
      <c r="C5" s="534"/>
      <c r="D5" s="534"/>
      <c r="E5" s="534"/>
      <c r="F5" s="534"/>
      <c r="G5" s="534"/>
      <c r="H5" s="264"/>
      <c r="I5" s="264"/>
      <c r="J5" s="264"/>
      <c r="K5" s="535"/>
      <c r="L5" s="535"/>
      <c r="M5" s="264"/>
      <c r="N5" s="264"/>
      <c r="O5" s="264"/>
      <c r="P5" s="264"/>
      <c r="Q5" s="264"/>
      <c r="R5" s="264"/>
      <c r="S5" s="264"/>
    </row>
    <row r="6" spans="1:22" ht="30" customHeight="1">
      <c r="A6" s="668"/>
      <c r="B6" s="669" t="s">
        <v>909</v>
      </c>
      <c r="C6" s="669" t="s">
        <v>911</v>
      </c>
      <c r="D6" s="669" t="s">
        <v>910</v>
      </c>
      <c r="E6" s="669" t="s">
        <v>919</v>
      </c>
      <c r="F6" s="669" t="s">
        <v>916</v>
      </c>
      <c r="G6" s="669" t="s">
        <v>912</v>
      </c>
      <c r="H6" s="669" t="s">
        <v>917</v>
      </c>
      <c r="I6" s="669" t="s">
        <v>913</v>
      </c>
      <c r="J6" s="669" t="s">
        <v>914</v>
      </c>
      <c r="K6" s="669" t="s">
        <v>915</v>
      </c>
      <c r="L6" s="669" t="s">
        <v>927</v>
      </c>
      <c r="M6" s="669" t="s">
        <v>925</v>
      </c>
      <c r="N6" s="669" t="s">
        <v>918</v>
      </c>
      <c r="O6" s="669" t="s">
        <v>923</v>
      </c>
      <c r="P6" s="669" t="s">
        <v>926</v>
      </c>
      <c r="Q6" s="669" t="s">
        <v>924</v>
      </c>
      <c r="R6" s="669" t="s">
        <v>930</v>
      </c>
      <c r="S6" s="669" t="s">
        <v>928</v>
      </c>
      <c r="T6" s="669" t="s">
        <v>929</v>
      </c>
      <c r="U6" s="669" t="s">
        <v>920</v>
      </c>
    </row>
    <row r="7" spans="1:22" ht="15" customHeight="1">
      <c r="A7" s="616" t="s">
        <v>704</v>
      </c>
      <c r="B7" s="534">
        <v>1223526.43728</v>
      </c>
      <c r="C7" s="534">
        <v>686116.56837999995</v>
      </c>
      <c r="D7" s="534">
        <v>296157.93737</v>
      </c>
      <c r="E7" s="534">
        <v>78416.399180000008</v>
      </c>
      <c r="F7" s="534">
        <v>196986.30169999998</v>
      </c>
      <c r="G7" s="534">
        <v>288368.48047000001</v>
      </c>
      <c r="H7" s="534">
        <v>176800.61692</v>
      </c>
      <c r="I7" s="534">
        <v>164453.63719000001</v>
      </c>
      <c r="J7" s="534">
        <v>156769.40150000001</v>
      </c>
      <c r="K7" s="534">
        <v>131432.86355000001</v>
      </c>
      <c r="L7" s="534">
        <v>90454.735370000009</v>
      </c>
      <c r="M7" s="534">
        <v>57904.13121</v>
      </c>
      <c r="N7" s="534">
        <v>224669.35245999999</v>
      </c>
      <c r="O7" s="534">
        <v>117230.80006000001</v>
      </c>
      <c r="P7" s="534">
        <v>64604.871289999995</v>
      </c>
      <c r="Q7" s="534">
        <v>52318.094669999999</v>
      </c>
      <c r="R7" s="534">
        <v>89616.089819999994</v>
      </c>
      <c r="S7" s="534">
        <v>182416.74952000001</v>
      </c>
      <c r="T7" s="534">
        <v>61652.946649999998</v>
      </c>
      <c r="U7" s="534">
        <v>260255.54908000003</v>
      </c>
      <c r="V7" s="701"/>
    </row>
    <row r="8" spans="1:22" ht="15" customHeight="1">
      <c r="A8" s="616" t="s">
        <v>705</v>
      </c>
      <c r="B8" s="534">
        <v>25919.155559999999</v>
      </c>
      <c r="C8" s="534">
        <v>8370.53694</v>
      </c>
      <c r="D8" s="534">
        <v>4457.6089299999994</v>
      </c>
      <c r="E8" s="534">
        <v>1543.0499499999999</v>
      </c>
      <c r="F8" s="534">
        <v>1417.2344699999999</v>
      </c>
      <c r="G8" s="534">
        <v>3283.4963700000003</v>
      </c>
      <c r="H8" s="534">
        <v>2342.3385499999999</v>
      </c>
      <c r="I8" s="534">
        <v>1402.0180600000001</v>
      </c>
      <c r="J8" s="534">
        <v>792.05319999999995</v>
      </c>
      <c r="K8" s="534">
        <v>1347.12356</v>
      </c>
      <c r="L8" s="534">
        <v>1534.8492900000001</v>
      </c>
      <c r="M8" s="534">
        <v>546.65029000000004</v>
      </c>
      <c r="N8" s="534">
        <v>3756.2498100000003</v>
      </c>
      <c r="O8" s="534">
        <v>1437.9420700000001</v>
      </c>
      <c r="P8" s="534">
        <v>417.92457000000002</v>
      </c>
      <c r="Q8" s="534">
        <v>827.26671999999996</v>
      </c>
      <c r="R8" s="534">
        <v>627.26331000000005</v>
      </c>
      <c r="S8" s="534">
        <v>4065.65895</v>
      </c>
      <c r="T8" s="534">
        <v>804.07683999999995</v>
      </c>
      <c r="U8" s="534">
        <v>2794.1002000000003</v>
      </c>
      <c r="V8" s="701"/>
    </row>
    <row r="9" spans="1:22" ht="15" customHeight="1">
      <c r="A9" s="616" t="s">
        <v>706</v>
      </c>
      <c r="B9" s="534">
        <v>21081.543710000002</v>
      </c>
      <c r="C9" s="534">
        <v>25290.44616</v>
      </c>
      <c r="D9" s="534">
        <v>18491.50361</v>
      </c>
      <c r="E9" s="534">
        <v>5447.6343499999994</v>
      </c>
      <c r="F9" s="534">
        <v>924.86964999999998</v>
      </c>
      <c r="G9" s="534">
        <v>6011.4513099999995</v>
      </c>
      <c r="H9" s="534">
        <v>2005.33088</v>
      </c>
      <c r="I9" s="534">
        <v>3634.0433900000003</v>
      </c>
      <c r="J9" s="534">
        <v>719.05965000000003</v>
      </c>
      <c r="K9" s="534">
        <v>903.53535999999997</v>
      </c>
      <c r="L9" s="534">
        <v>2539.1325400000001</v>
      </c>
      <c r="M9" s="534">
        <v>1371.90734</v>
      </c>
      <c r="N9" s="534">
        <v>3430.8912</v>
      </c>
      <c r="O9" s="534">
        <v>3647.64527</v>
      </c>
      <c r="P9" s="534">
        <v>178.08629000000002</v>
      </c>
      <c r="Q9" s="534">
        <v>818.59911</v>
      </c>
      <c r="R9" s="534">
        <v>1415.13753</v>
      </c>
      <c r="S9" s="534">
        <v>1338.74602</v>
      </c>
      <c r="T9" s="534">
        <v>272.98207000000002</v>
      </c>
      <c r="U9" s="534">
        <v>1811.5712900000001</v>
      </c>
      <c r="V9" s="701"/>
    </row>
    <row r="10" spans="1:22" ht="15" customHeight="1">
      <c r="A10" s="616" t="s">
        <v>707</v>
      </c>
      <c r="B10" s="534">
        <v>1070.9557</v>
      </c>
      <c r="C10" s="534">
        <v>1080.4233999999999</v>
      </c>
      <c r="D10" s="534">
        <v>751.90046999999993</v>
      </c>
      <c r="E10" s="534">
        <v>249.66576999999998</v>
      </c>
      <c r="F10" s="534">
        <v>39.117620000000002</v>
      </c>
      <c r="G10" s="534">
        <v>266.32427000000001</v>
      </c>
      <c r="H10" s="534">
        <v>81.371580000000009</v>
      </c>
      <c r="I10" s="534">
        <v>138.22839999999999</v>
      </c>
      <c r="J10" s="534">
        <v>35.162010000000002</v>
      </c>
      <c r="K10" s="534">
        <v>49.614559999999997</v>
      </c>
      <c r="L10" s="534">
        <v>102.49529</v>
      </c>
      <c r="M10" s="534">
        <v>52.961040000000004</v>
      </c>
      <c r="N10" s="534">
        <v>197.91308999999998</v>
      </c>
      <c r="O10" s="534">
        <v>164.55137999999999</v>
      </c>
      <c r="P10" s="534">
        <v>10.81317</v>
      </c>
      <c r="Q10" s="534">
        <v>45.57432</v>
      </c>
      <c r="R10" s="534">
        <v>57.310190000000006</v>
      </c>
      <c r="S10" s="534">
        <v>75.626770000000008</v>
      </c>
      <c r="T10" s="534">
        <v>15.519770000000001</v>
      </c>
      <c r="U10" s="534">
        <v>87.106719999999996</v>
      </c>
      <c r="V10" s="701"/>
    </row>
    <row r="11" spans="1:22" ht="15" customHeight="1">
      <c r="A11" s="616" t="s">
        <v>708</v>
      </c>
      <c r="B11" s="534">
        <v>10676.624609999999</v>
      </c>
      <c r="C11" s="534">
        <v>7157.5419299999994</v>
      </c>
      <c r="D11" s="534">
        <v>6628.0964999999997</v>
      </c>
      <c r="E11" s="534">
        <v>992.10825</v>
      </c>
      <c r="F11" s="534">
        <v>1335.26008</v>
      </c>
      <c r="G11" s="534">
        <v>1704.1789799999999</v>
      </c>
      <c r="H11" s="534">
        <v>3699.37392</v>
      </c>
      <c r="I11" s="534">
        <v>2538.4548399999999</v>
      </c>
      <c r="J11" s="534">
        <v>27.256070000000001</v>
      </c>
      <c r="K11" s="534">
        <v>209.32622000000001</v>
      </c>
      <c r="L11" s="534">
        <v>705.40122999999994</v>
      </c>
      <c r="M11" s="534">
        <v>358.30192999999997</v>
      </c>
      <c r="N11" s="534">
        <v>1622.7749199999998</v>
      </c>
      <c r="O11" s="534">
        <v>919.72979000000009</v>
      </c>
      <c r="P11" s="534">
        <v>392.96863000000002</v>
      </c>
      <c r="Q11" s="534">
        <v>495.48459000000003</v>
      </c>
      <c r="R11" s="534">
        <v>475.17725999999999</v>
      </c>
      <c r="S11" s="534">
        <v>800.77403000000004</v>
      </c>
      <c r="T11" s="534">
        <v>343.00650000000002</v>
      </c>
      <c r="U11" s="534">
        <v>2961.19803</v>
      </c>
      <c r="V11" s="701"/>
    </row>
    <row r="12" spans="1:22" ht="15" customHeight="1">
      <c r="A12" s="616" t="s">
        <v>709</v>
      </c>
      <c r="B12" s="534">
        <v>1755.4873400000001</v>
      </c>
      <c r="C12" s="534">
        <v>1190.02073</v>
      </c>
      <c r="D12" s="534">
        <v>944.32452999999998</v>
      </c>
      <c r="E12" s="534">
        <v>155.92313000000001</v>
      </c>
      <c r="F12" s="534">
        <v>184.46984</v>
      </c>
      <c r="G12" s="534">
        <v>283.35015999999996</v>
      </c>
      <c r="H12" s="534">
        <v>451.70236999999997</v>
      </c>
      <c r="I12" s="534">
        <v>368.37849</v>
      </c>
      <c r="J12" s="534">
        <v>5.4512200000000002</v>
      </c>
      <c r="K12" s="534">
        <v>41.865259999999999</v>
      </c>
      <c r="L12" s="534">
        <v>140.10775000000001</v>
      </c>
      <c r="M12" s="534">
        <v>71.66037</v>
      </c>
      <c r="N12" s="534">
        <v>275.63246000000004</v>
      </c>
      <c r="O12" s="534">
        <v>183.94595000000001</v>
      </c>
      <c r="P12" s="534">
        <v>54.400680000000001</v>
      </c>
      <c r="Q12" s="534">
        <v>95.733729999999994</v>
      </c>
      <c r="R12" s="534">
        <v>95.035440000000008</v>
      </c>
      <c r="S12" s="534">
        <v>160.15476000000001</v>
      </c>
      <c r="T12" s="534">
        <v>35.613779999999998</v>
      </c>
      <c r="U12" s="534">
        <v>409.37771999999995</v>
      </c>
      <c r="V12" s="701"/>
    </row>
    <row r="13" spans="1:22" ht="15" customHeight="1">
      <c r="A13" s="616" t="s">
        <v>710</v>
      </c>
      <c r="B13" s="534">
        <v>7307.2838499999998</v>
      </c>
      <c r="C13" s="534">
        <v>244.22910000000002</v>
      </c>
      <c r="D13" s="534">
        <v>1244.3128999999999</v>
      </c>
      <c r="E13" s="534">
        <v>11.50975</v>
      </c>
      <c r="F13" s="534">
        <v>12.886040000000001</v>
      </c>
      <c r="G13" s="534">
        <v>370.54907000000003</v>
      </c>
      <c r="H13" s="534">
        <v>910.51549999999997</v>
      </c>
      <c r="I13" s="534">
        <v>1707.3481299999999</v>
      </c>
      <c r="J13" s="534">
        <v>0</v>
      </c>
      <c r="K13" s="534">
        <v>81.385089999999991</v>
      </c>
      <c r="L13" s="534">
        <v>406.37642</v>
      </c>
      <c r="M13" s="534">
        <v>164.58295000000001</v>
      </c>
      <c r="N13" s="534">
        <v>466.20176000000004</v>
      </c>
      <c r="O13" s="534">
        <v>214.30763000000002</v>
      </c>
      <c r="P13" s="534">
        <v>0</v>
      </c>
      <c r="Q13" s="534">
        <v>253.55924999999999</v>
      </c>
      <c r="R13" s="534">
        <v>94.976900000000001</v>
      </c>
      <c r="S13" s="534">
        <v>0</v>
      </c>
      <c r="T13" s="534">
        <v>0</v>
      </c>
      <c r="U13" s="534">
        <v>180.09576000000001</v>
      </c>
      <c r="V13" s="701"/>
    </row>
    <row r="14" spans="1:22" ht="15" customHeight="1">
      <c r="A14" s="616" t="s">
        <v>711</v>
      </c>
      <c r="B14" s="534">
        <v>2466.10529</v>
      </c>
      <c r="C14" s="534">
        <v>117.85213</v>
      </c>
      <c r="D14" s="534">
        <v>354.61478000000005</v>
      </c>
      <c r="E14" s="534">
        <v>5.7548699999999995</v>
      </c>
      <c r="F14" s="534">
        <v>6.4430200000000006</v>
      </c>
      <c r="G14" s="534">
        <v>133.64750000000001</v>
      </c>
      <c r="H14" s="534">
        <v>227.62888000000001</v>
      </c>
      <c r="I14" s="534">
        <v>534.35986000000003</v>
      </c>
      <c r="J14" s="534">
        <v>0</v>
      </c>
      <c r="K14" s="534">
        <v>40.692550000000004</v>
      </c>
      <c r="L14" s="534">
        <v>163.22378</v>
      </c>
      <c r="M14" s="534">
        <v>82.29149000000001</v>
      </c>
      <c r="N14" s="534">
        <v>233.1009</v>
      </c>
      <c r="O14" s="534">
        <v>53.576910000000005</v>
      </c>
      <c r="P14" s="534">
        <v>0</v>
      </c>
      <c r="Q14" s="534">
        <v>66.482579999999999</v>
      </c>
      <c r="R14" s="534">
        <v>47.488440000000004</v>
      </c>
      <c r="S14" s="534">
        <v>0</v>
      </c>
      <c r="T14" s="534">
        <v>0</v>
      </c>
      <c r="U14" s="534">
        <v>90.047889999999995</v>
      </c>
      <c r="V14" s="701"/>
    </row>
    <row r="15" spans="1:22" ht="15" customHeight="1">
      <c r="A15" s="616" t="s">
        <v>712</v>
      </c>
      <c r="B15" s="534">
        <v>4713.9965300000003</v>
      </c>
      <c r="C15" s="534">
        <v>2913.7160699999999</v>
      </c>
      <c r="D15" s="534">
        <v>1340.8203999999998</v>
      </c>
      <c r="E15" s="534">
        <v>123.34408999999999</v>
      </c>
      <c r="F15" s="534">
        <v>98.894410000000008</v>
      </c>
      <c r="G15" s="534">
        <v>169.36631</v>
      </c>
      <c r="H15" s="534">
        <v>616.98714000000007</v>
      </c>
      <c r="I15" s="534">
        <v>228.85802999999999</v>
      </c>
      <c r="J15" s="534">
        <v>1.00698</v>
      </c>
      <c r="K15" s="534">
        <v>90.472329999999999</v>
      </c>
      <c r="L15" s="534">
        <v>980.22444999999993</v>
      </c>
      <c r="M15" s="534">
        <v>0</v>
      </c>
      <c r="N15" s="534">
        <v>1030.77559</v>
      </c>
      <c r="O15" s="534">
        <v>835.09311000000002</v>
      </c>
      <c r="P15" s="534">
        <v>16.487099999999998</v>
      </c>
      <c r="Q15" s="534">
        <v>175.98321999999999</v>
      </c>
      <c r="R15" s="534">
        <v>234.28951000000001</v>
      </c>
      <c r="S15" s="534">
        <v>11.394690000000001</v>
      </c>
      <c r="T15" s="534">
        <v>0</v>
      </c>
      <c r="U15" s="534">
        <v>494.73410999999999</v>
      </c>
      <c r="V15" s="701"/>
    </row>
    <row r="16" spans="1:22" ht="15" customHeight="1">
      <c r="A16" s="616" t="s">
        <v>713</v>
      </c>
      <c r="B16" s="534">
        <v>2672.28206</v>
      </c>
      <c r="C16" s="534">
        <v>1659.9626499999999</v>
      </c>
      <c r="D16" s="534">
        <v>714.05005000000006</v>
      </c>
      <c r="E16" s="534">
        <v>98.67528999999999</v>
      </c>
      <c r="F16" s="534">
        <v>79.115520000000004</v>
      </c>
      <c r="G16" s="534">
        <v>135.49304999999998</v>
      </c>
      <c r="H16" s="534">
        <v>250.19476999999998</v>
      </c>
      <c r="I16" s="534">
        <v>178.00062</v>
      </c>
      <c r="J16" s="534">
        <v>0.80558000000000007</v>
      </c>
      <c r="K16" s="534">
        <v>38.659550000000003</v>
      </c>
      <c r="L16" s="534">
        <v>480.68627000000004</v>
      </c>
      <c r="M16" s="534">
        <v>0</v>
      </c>
      <c r="N16" s="534">
        <v>492.10172</v>
      </c>
      <c r="O16" s="534">
        <v>566.48234000000002</v>
      </c>
      <c r="P16" s="534">
        <v>13.189680000000001</v>
      </c>
      <c r="Q16" s="534">
        <v>140.78657999999999</v>
      </c>
      <c r="R16" s="534">
        <v>187.43160999999998</v>
      </c>
      <c r="S16" s="534">
        <v>9.1157500000000002</v>
      </c>
      <c r="T16" s="534">
        <v>0</v>
      </c>
      <c r="U16" s="534">
        <v>286.54432000000003</v>
      </c>
      <c r="V16" s="701"/>
    </row>
    <row r="17" spans="1:22" ht="15" customHeight="1">
      <c r="A17" s="616" t="s">
        <v>714</v>
      </c>
      <c r="B17" s="534">
        <v>48337.873869999996</v>
      </c>
      <c r="C17" s="534">
        <v>26783.442609999998</v>
      </c>
      <c r="D17" s="534">
        <v>13356.73589</v>
      </c>
      <c r="E17" s="534">
        <v>7387.9093499999999</v>
      </c>
      <c r="F17" s="534">
        <v>2902.0744900000004</v>
      </c>
      <c r="G17" s="534">
        <v>21364.111270000001</v>
      </c>
      <c r="H17" s="534">
        <v>8324.7649999999994</v>
      </c>
      <c r="I17" s="534">
        <v>8487.0424199999998</v>
      </c>
      <c r="J17" s="534">
        <v>4882.5949800000008</v>
      </c>
      <c r="K17" s="534">
        <v>1796.2151799999999</v>
      </c>
      <c r="L17" s="534">
        <v>5041.1663399999998</v>
      </c>
      <c r="M17" s="534">
        <v>440.58618000000001</v>
      </c>
      <c r="N17" s="534">
        <v>6320.24964</v>
      </c>
      <c r="O17" s="534">
        <v>3819.4604900000004</v>
      </c>
      <c r="P17" s="534">
        <v>2260.8798999999999</v>
      </c>
      <c r="Q17" s="534">
        <v>2188.9941200000003</v>
      </c>
      <c r="R17" s="534">
        <v>3743.9107200000003</v>
      </c>
      <c r="S17" s="534">
        <v>2972.6605800000002</v>
      </c>
      <c r="T17" s="534">
        <v>334.73781000000002</v>
      </c>
      <c r="U17" s="534">
        <v>6690.2125900000001</v>
      </c>
      <c r="V17" s="701"/>
    </row>
    <row r="18" spans="1:22" ht="15" customHeight="1">
      <c r="A18" s="616" t="s">
        <v>715</v>
      </c>
      <c r="B18" s="534">
        <v>34927.864479999997</v>
      </c>
      <c r="C18" s="534">
        <v>21678.890010000003</v>
      </c>
      <c r="D18" s="534">
        <v>8608.366109999999</v>
      </c>
      <c r="E18" s="534">
        <v>5691.8437100000001</v>
      </c>
      <c r="F18" s="534">
        <v>1843.5255300000001</v>
      </c>
      <c r="G18" s="534">
        <v>14572.029619999999</v>
      </c>
      <c r="H18" s="534">
        <v>5217.6686</v>
      </c>
      <c r="I18" s="534">
        <v>5744.5852100000002</v>
      </c>
      <c r="J18" s="534">
        <v>3860.2168300000003</v>
      </c>
      <c r="K18" s="534">
        <v>1422.3658600000001</v>
      </c>
      <c r="L18" s="534">
        <v>4079.9647</v>
      </c>
      <c r="M18" s="534">
        <v>440.58618000000001</v>
      </c>
      <c r="N18" s="534">
        <v>5431.4740599999996</v>
      </c>
      <c r="O18" s="534">
        <v>3308.8378700000003</v>
      </c>
      <c r="P18" s="534">
        <v>1692.00405</v>
      </c>
      <c r="Q18" s="534">
        <v>2005.3847000000001</v>
      </c>
      <c r="R18" s="534">
        <v>3193.6346899999999</v>
      </c>
      <c r="S18" s="534">
        <v>2832.9931900000001</v>
      </c>
      <c r="T18" s="534">
        <v>241.84811999999999</v>
      </c>
      <c r="U18" s="534">
        <v>5942.04943</v>
      </c>
      <c r="V18" s="701"/>
    </row>
    <row r="19" spans="1:22" ht="15" customHeight="1">
      <c r="A19" s="672" t="s">
        <v>716</v>
      </c>
      <c r="B19" s="702">
        <v>1315643.75985</v>
      </c>
      <c r="C19" s="702">
        <v>748505.94424999994</v>
      </c>
      <c r="D19" s="702">
        <v>337219.40667000005</v>
      </c>
      <c r="E19" s="702">
        <v>92378.904970000003</v>
      </c>
      <c r="F19" s="702">
        <v>202260.28637000002</v>
      </c>
      <c r="G19" s="702">
        <v>317988.13741000002</v>
      </c>
      <c r="H19" s="702">
        <v>192357.58936000004</v>
      </c>
      <c r="I19" s="702">
        <v>181049.38400000002</v>
      </c>
      <c r="J19" s="702">
        <v>162399.31918000002</v>
      </c>
      <c r="K19" s="702">
        <v>134513.79772999999</v>
      </c>
      <c r="L19" s="702">
        <v>100127.03635000001</v>
      </c>
      <c r="M19" s="702">
        <v>60239.509610000001</v>
      </c>
      <c r="N19" s="702">
        <v>237540.24557</v>
      </c>
      <c r="O19" s="702">
        <v>126667.03634999999</v>
      </c>
      <c r="P19" s="702">
        <v>67453.293210000003</v>
      </c>
      <c r="Q19" s="702">
        <v>56250.714960000005</v>
      </c>
      <c r="R19" s="702">
        <v>95579.581739999994</v>
      </c>
      <c r="S19" s="702">
        <v>187540.32483999999</v>
      </c>
      <c r="T19" s="702">
        <v>62603.673029999998</v>
      </c>
      <c r="U19" s="702">
        <v>272393.36086000007</v>
      </c>
      <c r="V19" s="701"/>
    </row>
    <row r="20" spans="1:22" ht="15" customHeight="1">
      <c r="A20" s="703" t="s">
        <v>904</v>
      </c>
      <c r="B20" s="534">
        <v>68811.850429999991</v>
      </c>
      <c r="C20" s="534">
        <v>34097.685859999998</v>
      </c>
      <c r="D20" s="534">
        <v>15830.864869999998</v>
      </c>
      <c r="E20" s="534">
        <v>7744.9127200000003</v>
      </c>
      <c r="F20" s="534">
        <v>3569.9059999999999</v>
      </c>
      <c r="G20" s="534">
        <v>18674.340969999997</v>
      </c>
      <c r="H20" s="534">
        <v>8570.9047499999997</v>
      </c>
      <c r="I20" s="534">
        <v>8365.5706399999999</v>
      </c>
      <c r="J20" s="534">
        <v>4693.6888400000007</v>
      </c>
      <c r="K20" s="534">
        <v>2940.3213400000004</v>
      </c>
      <c r="L20" s="534">
        <v>6501.32708</v>
      </c>
      <c r="M20" s="534">
        <v>1194.1493700000001</v>
      </c>
      <c r="N20" s="534">
        <v>10386.472040000001</v>
      </c>
      <c r="O20" s="534">
        <v>5715.3365200000007</v>
      </c>
      <c r="P20" s="534">
        <v>2188.3321500000002</v>
      </c>
      <c r="Q20" s="534">
        <v>3181.2286300000001</v>
      </c>
      <c r="R20" s="534">
        <v>4208.1636799999997</v>
      </c>
      <c r="S20" s="534">
        <v>7143.5494200000003</v>
      </c>
      <c r="T20" s="534">
        <v>1097.0585099999998</v>
      </c>
      <c r="U20" s="534">
        <v>9609.2262800000008</v>
      </c>
      <c r="V20" s="701"/>
    </row>
    <row r="21" spans="1:22" s="553" customFormat="1" ht="15" customHeight="1" thickBot="1">
      <c r="A21" s="704" t="s">
        <v>905</v>
      </c>
      <c r="B21" s="705">
        <v>0.17292680977629479</v>
      </c>
      <c r="C21" s="705">
        <v>9.8382821389661798E-2</v>
      </c>
      <c r="D21" s="705">
        <v>4.4323758428912896E-2</v>
      </c>
      <c r="E21" s="705">
        <v>1.2142184544630024E-2</v>
      </c>
      <c r="F21" s="705">
        <v>2.6584875886457009E-2</v>
      </c>
      <c r="G21" s="705">
        <v>4.1796020949688359E-2</v>
      </c>
      <c r="H21" s="705">
        <v>2.528327597439891E-2</v>
      </c>
      <c r="I21" s="705">
        <v>2.3796937546872791E-2</v>
      </c>
      <c r="J21" s="705">
        <v>2.1345592958113134E-2</v>
      </c>
      <c r="K21" s="705">
        <v>1.7680349819767894E-2</v>
      </c>
      <c r="L21" s="705">
        <v>1.3160590652848681E-2</v>
      </c>
      <c r="M21" s="705">
        <v>7.9178167656367895E-3</v>
      </c>
      <c r="N21" s="705">
        <v>3.1222036020283367E-2</v>
      </c>
      <c r="O21" s="705">
        <v>1.6648979889754362E-2</v>
      </c>
      <c r="P21" s="705">
        <v>8.86598877270562E-3</v>
      </c>
      <c r="Q21" s="705">
        <v>7.3935338596350202E-3</v>
      </c>
      <c r="R21" s="705">
        <v>1.2562878078740122E-2</v>
      </c>
      <c r="S21" s="705">
        <v>2.4650099874063726E-2</v>
      </c>
      <c r="T21" s="705">
        <v>8.2285598789982855E-3</v>
      </c>
      <c r="U21" s="705">
        <v>3.5803092246744148E-2</v>
      </c>
      <c r="V21" s="701"/>
    </row>
    <row r="22" spans="1:22" ht="15" customHeight="1">
      <c r="A22" s="584" t="s">
        <v>719</v>
      </c>
      <c r="B22" s="677"/>
      <c r="C22" s="678"/>
      <c r="D22" s="678"/>
      <c r="E22" s="678"/>
      <c r="F22" s="678"/>
      <c r="G22" s="678"/>
      <c r="H22" s="677"/>
      <c r="I22" s="677"/>
      <c r="J22" s="677"/>
      <c r="K22" s="677"/>
      <c r="L22" s="677"/>
      <c r="M22" s="677"/>
      <c r="N22" s="677"/>
      <c r="O22" s="677"/>
      <c r="P22" s="677"/>
      <c r="Q22" s="677"/>
      <c r="R22" s="677"/>
      <c r="S22" s="706"/>
      <c r="T22" s="706"/>
      <c r="U22" s="706"/>
    </row>
    <row r="23" spans="1:22" ht="37.5" customHeight="1">
      <c r="A23" s="850" t="s">
        <v>381</v>
      </c>
      <c r="B23" s="869"/>
      <c r="C23" s="869"/>
      <c r="D23" s="869"/>
      <c r="E23" s="869"/>
      <c r="F23" s="869"/>
      <c r="G23" s="869"/>
      <c r="H23" s="869"/>
      <c r="I23" s="869"/>
      <c r="J23" s="869"/>
      <c r="K23" s="869"/>
      <c r="L23" s="839"/>
      <c r="M23" s="839"/>
      <c r="N23" s="839"/>
      <c r="O23" s="839"/>
      <c r="P23" s="839"/>
      <c r="Q23" s="839"/>
      <c r="R23" s="839"/>
      <c r="S23" s="839"/>
    </row>
    <row r="24" spans="1:22" ht="50.25" customHeight="1">
      <c r="A24" s="850" t="s">
        <v>382</v>
      </c>
      <c r="B24" s="869"/>
      <c r="C24" s="869"/>
      <c r="D24" s="869"/>
      <c r="E24" s="869"/>
      <c r="F24" s="869"/>
      <c r="G24" s="869"/>
      <c r="H24" s="869"/>
      <c r="I24" s="869"/>
      <c r="J24" s="869"/>
      <c r="K24" s="869"/>
      <c r="L24" s="869"/>
      <c r="M24" s="869"/>
      <c r="N24" s="869"/>
      <c r="O24" s="869"/>
      <c r="P24" s="869"/>
      <c r="Q24" s="869"/>
      <c r="R24" s="869"/>
      <c r="S24" s="869"/>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Z25"/>
  <sheetViews>
    <sheetView zoomScaleNormal="100" workbookViewId="0">
      <selection activeCell="I10" sqref="I10"/>
    </sheetView>
  </sheetViews>
  <sheetFormatPr baseColWidth="10" defaultColWidth="9.140625" defaultRowHeight="12.75"/>
  <cols>
    <col min="1" max="1" width="38.42578125" style="530" customWidth="1"/>
    <col min="2" max="23" width="13.140625" style="508" customWidth="1"/>
    <col min="24" max="24" width="13.140625" style="553" customWidth="1"/>
    <col min="25" max="25" width="9.140625" style="508"/>
    <col min="26" max="26" width="11.85546875" style="508" bestFit="1" customWidth="1"/>
    <col min="27" max="256" width="9.140625" style="508"/>
    <col min="257" max="257" width="38.42578125" style="508" customWidth="1"/>
    <col min="258" max="280" width="13.140625" style="508" customWidth="1"/>
    <col min="281" max="281" width="9.140625" style="508"/>
    <col min="282" max="282" width="11.85546875" style="508" bestFit="1" customWidth="1"/>
    <col min="283" max="512" width="9.140625" style="508"/>
    <col min="513" max="513" width="38.42578125" style="508" customWidth="1"/>
    <col min="514" max="536" width="13.140625" style="508" customWidth="1"/>
    <col min="537" max="537" width="9.140625" style="508"/>
    <col min="538" max="538" width="11.85546875" style="508" bestFit="1" customWidth="1"/>
    <col min="539" max="768" width="9.140625" style="508"/>
    <col min="769" max="769" width="38.42578125" style="508" customWidth="1"/>
    <col min="770" max="792" width="13.140625" style="508" customWidth="1"/>
    <col min="793" max="793" width="9.140625" style="508"/>
    <col min="794" max="794" width="11.85546875" style="508" bestFit="1" customWidth="1"/>
    <col min="795" max="1024" width="9.140625" style="508"/>
    <col min="1025" max="1025" width="38.42578125" style="508" customWidth="1"/>
    <col min="1026" max="1048" width="13.140625" style="508" customWidth="1"/>
    <col min="1049" max="1049" width="9.140625" style="508"/>
    <col min="1050" max="1050" width="11.85546875" style="508" bestFit="1" customWidth="1"/>
    <col min="1051" max="1280" width="9.140625" style="508"/>
    <col min="1281" max="1281" width="38.42578125" style="508" customWidth="1"/>
    <col min="1282" max="1304" width="13.140625" style="508" customWidth="1"/>
    <col min="1305" max="1305" width="9.140625" style="508"/>
    <col min="1306" max="1306" width="11.85546875" style="508" bestFit="1" customWidth="1"/>
    <col min="1307" max="1536" width="9.140625" style="508"/>
    <col min="1537" max="1537" width="38.42578125" style="508" customWidth="1"/>
    <col min="1538" max="1560" width="13.140625" style="508" customWidth="1"/>
    <col min="1561" max="1561" width="9.140625" style="508"/>
    <col min="1562" max="1562" width="11.85546875" style="508" bestFit="1" customWidth="1"/>
    <col min="1563" max="1792" width="9.140625" style="508"/>
    <col min="1793" max="1793" width="38.42578125" style="508" customWidth="1"/>
    <col min="1794" max="1816" width="13.140625" style="508" customWidth="1"/>
    <col min="1817" max="1817" width="9.140625" style="508"/>
    <col min="1818" max="1818" width="11.85546875" style="508" bestFit="1" customWidth="1"/>
    <col min="1819" max="2048" width="9.140625" style="508"/>
    <col min="2049" max="2049" width="38.42578125" style="508" customWidth="1"/>
    <col min="2050" max="2072" width="13.140625" style="508" customWidth="1"/>
    <col min="2073" max="2073" width="9.140625" style="508"/>
    <col min="2074" max="2074" width="11.85546875" style="508" bestFit="1" customWidth="1"/>
    <col min="2075" max="2304" width="9.140625" style="508"/>
    <col min="2305" max="2305" width="38.42578125" style="508" customWidth="1"/>
    <col min="2306" max="2328" width="13.140625" style="508" customWidth="1"/>
    <col min="2329" max="2329" width="9.140625" style="508"/>
    <col min="2330" max="2330" width="11.85546875" style="508" bestFit="1" customWidth="1"/>
    <col min="2331" max="2560" width="9.140625" style="508"/>
    <col min="2561" max="2561" width="38.42578125" style="508" customWidth="1"/>
    <col min="2562" max="2584" width="13.140625" style="508" customWidth="1"/>
    <col min="2585" max="2585" width="9.140625" style="508"/>
    <col min="2586" max="2586" width="11.85546875" style="508" bestFit="1" customWidth="1"/>
    <col min="2587" max="2816" width="9.140625" style="508"/>
    <col min="2817" max="2817" width="38.42578125" style="508" customWidth="1"/>
    <col min="2818" max="2840" width="13.140625" style="508" customWidth="1"/>
    <col min="2841" max="2841" width="9.140625" style="508"/>
    <col min="2842" max="2842" width="11.85546875" style="508" bestFit="1" customWidth="1"/>
    <col min="2843" max="3072" width="9.140625" style="508"/>
    <col min="3073" max="3073" width="38.42578125" style="508" customWidth="1"/>
    <col min="3074" max="3096" width="13.140625" style="508" customWidth="1"/>
    <col min="3097" max="3097" width="9.140625" style="508"/>
    <col min="3098" max="3098" width="11.85546875" style="508" bestFit="1" customWidth="1"/>
    <col min="3099" max="3328" width="9.140625" style="508"/>
    <col min="3329" max="3329" width="38.42578125" style="508" customWidth="1"/>
    <col min="3330" max="3352" width="13.140625" style="508" customWidth="1"/>
    <col min="3353" max="3353" width="9.140625" style="508"/>
    <col min="3354" max="3354" width="11.85546875" style="508" bestFit="1" customWidth="1"/>
    <col min="3355" max="3584" width="9.140625" style="508"/>
    <col min="3585" max="3585" width="38.42578125" style="508" customWidth="1"/>
    <col min="3586" max="3608" width="13.140625" style="508" customWidth="1"/>
    <col min="3609" max="3609" width="9.140625" style="508"/>
    <col min="3610" max="3610" width="11.85546875" style="508" bestFit="1" customWidth="1"/>
    <col min="3611" max="3840" width="9.140625" style="508"/>
    <col min="3841" max="3841" width="38.42578125" style="508" customWidth="1"/>
    <col min="3842" max="3864" width="13.140625" style="508" customWidth="1"/>
    <col min="3865" max="3865" width="9.140625" style="508"/>
    <col min="3866" max="3866" width="11.85546875" style="508" bestFit="1" customWidth="1"/>
    <col min="3867" max="4096" width="9.140625" style="508"/>
    <col min="4097" max="4097" width="38.42578125" style="508" customWidth="1"/>
    <col min="4098" max="4120" width="13.140625" style="508" customWidth="1"/>
    <col min="4121" max="4121" width="9.140625" style="508"/>
    <col min="4122" max="4122" width="11.85546875" style="508" bestFit="1" customWidth="1"/>
    <col min="4123" max="4352" width="9.140625" style="508"/>
    <col min="4353" max="4353" width="38.42578125" style="508" customWidth="1"/>
    <col min="4354" max="4376" width="13.140625" style="508" customWidth="1"/>
    <col min="4377" max="4377" width="9.140625" style="508"/>
    <col min="4378" max="4378" width="11.85546875" style="508" bestFit="1" customWidth="1"/>
    <col min="4379" max="4608" width="9.140625" style="508"/>
    <col min="4609" max="4609" width="38.42578125" style="508" customWidth="1"/>
    <col min="4610" max="4632" width="13.140625" style="508" customWidth="1"/>
    <col min="4633" max="4633" width="9.140625" style="508"/>
    <col min="4634" max="4634" width="11.85546875" style="508" bestFit="1" customWidth="1"/>
    <col min="4635" max="4864" width="9.140625" style="508"/>
    <col min="4865" max="4865" width="38.42578125" style="508" customWidth="1"/>
    <col min="4866" max="4888" width="13.140625" style="508" customWidth="1"/>
    <col min="4889" max="4889" width="9.140625" style="508"/>
    <col min="4890" max="4890" width="11.85546875" style="508" bestFit="1" customWidth="1"/>
    <col min="4891" max="5120" width="9.140625" style="508"/>
    <col min="5121" max="5121" width="38.42578125" style="508" customWidth="1"/>
    <col min="5122" max="5144" width="13.140625" style="508" customWidth="1"/>
    <col min="5145" max="5145" width="9.140625" style="508"/>
    <col min="5146" max="5146" width="11.85546875" style="508" bestFit="1" customWidth="1"/>
    <col min="5147" max="5376" width="9.140625" style="508"/>
    <col min="5377" max="5377" width="38.42578125" style="508" customWidth="1"/>
    <col min="5378" max="5400" width="13.140625" style="508" customWidth="1"/>
    <col min="5401" max="5401" width="9.140625" style="508"/>
    <col min="5402" max="5402" width="11.85546875" style="508" bestFit="1" customWidth="1"/>
    <col min="5403" max="5632" width="9.140625" style="508"/>
    <col min="5633" max="5633" width="38.42578125" style="508" customWidth="1"/>
    <col min="5634" max="5656" width="13.140625" style="508" customWidth="1"/>
    <col min="5657" max="5657" width="9.140625" style="508"/>
    <col min="5658" max="5658" width="11.85546875" style="508" bestFit="1" customWidth="1"/>
    <col min="5659" max="5888" width="9.140625" style="508"/>
    <col min="5889" max="5889" width="38.42578125" style="508" customWidth="1"/>
    <col min="5890" max="5912" width="13.140625" style="508" customWidth="1"/>
    <col min="5913" max="5913" width="9.140625" style="508"/>
    <col min="5914" max="5914" width="11.85546875" style="508" bestFit="1" customWidth="1"/>
    <col min="5915" max="6144" width="9.140625" style="508"/>
    <col min="6145" max="6145" width="38.42578125" style="508" customWidth="1"/>
    <col min="6146" max="6168" width="13.140625" style="508" customWidth="1"/>
    <col min="6169" max="6169" width="9.140625" style="508"/>
    <col min="6170" max="6170" width="11.85546875" style="508" bestFit="1" customWidth="1"/>
    <col min="6171" max="6400" width="9.140625" style="508"/>
    <col min="6401" max="6401" width="38.42578125" style="508" customWidth="1"/>
    <col min="6402" max="6424" width="13.140625" style="508" customWidth="1"/>
    <col min="6425" max="6425" width="9.140625" style="508"/>
    <col min="6426" max="6426" width="11.85546875" style="508" bestFit="1" customWidth="1"/>
    <col min="6427" max="6656" width="9.140625" style="508"/>
    <col min="6657" max="6657" width="38.42578125" style="508" customWidth="1"/>
    <col min="6658" max="6680" width="13.140625" style="508" customWidth="1"/>
    <col min="6681" max="6681" width="9.140625" style="508"/>
    <col min="6682" max="6682" width="11.85546875" style="508" bestFit="1" customWidth="1"/>
    <col min="6683" max="6912" width="9.140625" style="508"/>
    <col min="6913" max="6913" width="38.42578125" style="508" customWidth="1"/>
    <col min="6914" max="6936" width="13.140625" style="508" customWidth="1"/>
    <col min="6937" max="6937" width="9.140625" style="508"/>
    <col min="6938" max="6938" width="11.85546875" style="508" bestFit="1" customWidth="1"/>
    <col min="6939" max="7168" width="9.140625" style="508"/>
    <col min="7169" max="7169" width="38.42578125" style="508" customWidth="1"/>
    <col min="7170" max="7192" width="13.140625" style="508" customWidth="1"/>
    <col min="7193" max="7193" width="9.140625" style="508"/>
    <col min="7194" max="7194" width="11.85546875" style="508" bestFit="1" customWidth="1"/>
    <col min="7195" max="7424" width="9.140625" style="508"/>
    <col min="7425" max="7425" width="38.42578125" style="508" customWidth="1"/>
    <col min="7426" max="7448" width="13.140625" style="508" customWidth="1"/>
    <col min="7449" max="7449" width="9.140625" style="508"/>
    <col min="7450" max="7450" width="11.85546875" style="508" bestFit="1" customWidth="1"/>
    <col min="7451" max="7680" width="9.140625" style="508"/>
    <col min="7681" max="7681" width="38.42578125" style="508" customWidth="1"/>
    <col min="7682" max="7704" width="13.140625" style="508" customWidth="1"/>
    <col min="7705" max="7705" width="9.140625" style="508"/>
    <col min="7706" max="7706" width="11.85546875" style="508" bestFit="1" customWidth="1"/>
    <col min="7707" max="7936" width="9.140625" style="508"/>
    <col min="7937" max="7937" width="38.42578125" style="508" customWidth="1"/>
    <col min="7938" max="7960" width="13.140625" style="508" customWidth="1"/>
    <col min="7961" max="7961" width="9.140625" style="508"/>
    <col min="7962" max="7962" width="11.85546875" style="508" bestFit="1" customWidth="1"/>
    <col min="7963" max="8192" width="9.140625" style="508"/>
    <col min="8193" max="8193" width="38.42578125" style="508" customWidth="1"/>
    <col min="8194" max="8216" width="13.140625" style="508" customWidth="1"/>
    <col min="8217" max="8217" width="9.140625" style="508"/>
    <col min="8218" max="8218" width="11.85546875" style="508" bestFit="1" customWidth="1"/>
    <col min="8219" max="8448" width="9.140625" style="508"/>
    <col min="8449" max="8449" width="38.42578125" style="508" customWidth="1"/>
    <col min="8450" max="8472" width="13.140625" style="508" customWidth="1"/>
    <col min="8473" max="8473" width="9.140625" style="508"/>
    <col min="8474" max="8474" width="11.85546875" style="508" bestFit="1" customWidth="1"/>
    <col min="8475" max="8704" width="9.140625" style="508"/>
    <col min="8705" max="8705" width="38.42578125" style="508" customWidth="1"/>
    <col min="8706" max="8728" width="13.140625" style="508" customWidth="1"/>
    <col min="8729" max="8729" width="9.140625" style="508"/>
    <col min="8730" max="8730" width="11.85546875" style="508" bestFit="1" customWidth="1"/>
    <col min="8731" max="8960" width="9.140625" style="508"/>
    <col min="8961" max="8961" width="38.42578125" style="508" customWidth="1"/>
    <col min="8962" max="8984" width="13.140625" style="508" customWidth="1"/>
    <col min="8985" max="8985" width="9.140625" style="508"/>
    <col min="8986" max="8986" width="11.85546875" style="508" bestFit="1" customWidth="1"/>
    <col min="8987" max="9216" width="9.140625" style="508"/>
    <col min="9217" max="9217" width="38.42578125" style="508" customWidth="1"/>
    <col min="9218" max="9240" width="13.140625" style="508" customWidth="1"/>
    <col min="9241" max="9241" width="9.140625" style="508"/>
    <col min="9242" max="9242" width="11.85546875" style="508" bestFit="1" customWidth="1"/>
    <col min="9243" max="9472" width="9.140625" style="508"/>
    <col min="9473" max="9473" width="38.42578125" style="508" customWidth="1"/>
    <col min="9474" max="9496" width="13.140625" style="508" customWidth="1"/>
    <col min="9497" max="9497" width="9.140625" style="508"/>
    <col min="9498" max="9498" width="11.85546875" style="508" bestFit="1" customWidth="1"/>
    <col min="9499" max="9728" width="9.140625" style="508"/>
    <col min="9729" max="9729" width="38.42578125" style="508" customWidth="1"/>
    <col min="9730" max="9752" width="13.140625" style="508" customWidth="1"/>
    <col min="9753" max="9753" width="9.140625" style="508"/>
    <col min="9754" max="9754" width="11.85546875" style="508" bestFit="1" customWidth="1"/>
    <col min="9755" max="9984" width="9.140625" style="508"/>
    <col min="9985" max="9985" width="38.42578125" style="508" customWidth="1"/>
    <col min="9986" max="10008" width="13.140625" style="508" customWidth="1"/>
    <col min="10009" max="10009" width="9.140625" style="508"/>
    <col min="10010" max="10010" width="11.85546875" style="508" bestFit="1" customWidth="1"/>
    <col min="10011" max="10240" width="9.140625" style="508"/>
    <col min="10241" max="10241" width="38.42578125" style="508" customWidth="1"/>
    <col min="10242" max="10264" width="13.140625" style="508" customWidth="1"/>
    <col min="10265" max="10265" width="9.140625" style="508"/>
    <col min="10266" max="10266" width="11.85546875" style="508" bestFit="1" customWidth="1"/>
    <col min="10267" max="10496" width="9.140625" style="508"/>
    <col min="10497" max="10497" width="38.42578125" style="508" customWidth="1"/>
    <col min="10498" max="10520" width="13.140625" style="508" customWidth="1"/>
    <col min="10521" max="10521" width="9.140625" style="508"/>
    <col min="10522" max="10522" width="11.85546875" style="508" bestFit="1" customWidth="1"/>
    <col min="10523" max="10752" width="9.140625" style="508"/>
    <col min="10753" max="10753" width="38.42578125" style="508" customWidth="1"/>
    <col min="10754" max="10776" width="13.140625" style="508" customWidth="1"/>
    <col min="10777" max="10777" width="9.140625" style="508"/>
    <col min="10778" max="10778" width="11.85546875" style="508" bestFit="1" customWidth="1"/>
    <col min="10779" max="11008" width="9.140625" style="508"/>
    <col min="11009" max="11009" width="38.42578125" style="508" customWidth="1"/>
    <col min="11010" max="11032" width="13.140625" style="508" customWidth="1"/>
    <col min="11033" max="11033" width="9.140625" style="508"/>
    <col min="11034" max="11034" width="11.85546875" style="508" bestFit="1" customWidth="1"/>
    <col min="11035" max="11264" width="9.140625" style="508"/>
    <col min="11265" max="11265" width="38.42578125" style="508" customWidth="1"/>
    <col min="11266" max="11288" width="13.140625" style="508" customWidth="1"/>
    <col min="11289" max="11289" width="9.140625" style="508"/>
    <col min="11290" max="11290" width="11.85546875" style="508" bestFit="1" customWidth="1"/>
    <col min="11291" max="11520" width="9.140625" style="508"/>
    <col min="11521" max="11521" width="38.42578125" style="508" customWidth="1"/>
    <col min="11522" max="11544" width="13.140625" style="508" customWidth="1"/>
    <col min="11545" max="11545" width="9.140625" style="508"/>
    <col min="11546" max="11546" width="11.85546875" style="508" bestFit="1" customWidth="1"/>
    <col min="11547" max="11776" width="9.140625" style="508"/>
    <col min="11777" max="11777" width="38.42578125" style="508" customWidth="1"/>
    <col min="11778" max="11800" width="13.140625" style="508" customWidth="1"/>
    <col min="11801" max="11801" width="9.140625" style="508"/>
    <col min="11802" max="11802" width="11.85546875" style="508" bestFit="1" customWidth="1"/>
    <col min="11803" max="12032" width="9.140625" style="508"/>
    <col min="12033" max="12033" width="38.42578125" style="508" customWidth="1"/>
    <col min="12034" max="12056" width="13.140625" style="508" customWidth="1"/>
    <col min="12057" max="12057" width="9.140625" style="508"/>
    <col min="12058" max="12058" width="11.85546875" style="508" bestFit="1" customWidth="1"/>
    <col min="12059" max="12288" width="9.140625" style="508"/>
    <col min="12289" max="12289" width="38.42578125" style="508" customWidth="1"/>
    <col min="12290" max="12312" width="13.140625" style="508" customWidth="1"/>
    <col min="12313" max="12313" width="9.140625" style="508"/>
    <col min="12314" max="12314" width="11.85546875" style="508" bestFit="1" customWidth="1"/>
    <col min="12315" max="12544" width="9.140625" style="508"/>
    <col min="12545" max="12545" width="38.42578125" style="508" customWidth="1"/>
    <col min="12546" max="12568" width="13.140625" style="508" customWidth="1"/>
    <col min="12569" max="12569" width="9.140625" style="508"/>
    <col min="12570" max="12570" width="11.85546875" style="508" bestFit="1" customWidth="1"/>
    <col min="12571" max="12800" width="9.140625" style="508"/>
    <col min="12801" max="12801" width="38.42578125" style="508" customWidth="1"/>
    <col min="12802" max="12824" width="13.140625" style="508" customWidth="1"/>
    <col min="12825" max="12825" width="9.140625" style="508"/>
    <col min="12826" max="12826" width="11.85546875" style="508" bestFit="1" customWidth="1"/>
    <col min="12827" max="13056" width="9.140625" style="508"/>
    <col min="13057" max="13057" width="38.42578125" style="508" customWidth="1"/>
    <col min="13058" max="13080" width="13.140625" style="508" customWidth="1"/>
    <col min="13081" max="13081" width="9.140625" style="508"/>
    <col min="13082" max="13082" width="11.85546875" style="508" bestFit="1" customWidth="1"/>
    <col min="13083" max="13312" width="9.140625" style="508"/>
    <col min="13313" max="13313" width="38.42578125" style="508" customWidth="1"/>
    <col min="13314" max="13336" width="13.140625" style="508" customWidth="1"/>
    <col min="13337" max="13337" width="9.140625" style="508"/>
    <col min="13338" max="13338" width="11.85546875" style="508" bestFit="1" customWidth="1"/>
    <col min="13339" max="13568" width="9.140625" style="508"/>
    <col min="13569" max="13569" width="38.42578125" style="508" customWidth="1"/>
    <col min="13570" max="13592" width="13.140625" style="508" customWidth="1"/>
    <col min="13593" max="13593" width="9.140625" style="508"/>
    <col min="13594" max="13594" width="11.85546875" style="508" bestFit="1" customWidth="1"/>
    <col min="13595" max="13824" width="9.140625" style="508"/>
    <col min="13825" max="13825" width="38.42578125" style="508" customWidth="1"/>
    <col min="13826" max="13848" width="13.140625" style="508" customWidth="1"/>
    <col min="13849" max="13849" width="9.140625" style="508"/>
    <col min="13850" max="13850" width="11.85546875" style="508" bestFit="1" customWidth="1"/>
    <col min="13851" max="14080" width="9.140625" style="508"/>
    <col min="14081" max="14081" width="38.42578125" style="508" customWidth="1"/>
    <col min="14082" max="14104" width="13.140625" style="508" customWidth="1"/>
    <col min="14105" max="14105" width="9.140625" style="508"/>
    <col min="14106" max="14106" width="11.85546875" style="508" bestFit="1" customWidth="1"/>
    <col min="14107" max="14336" width="9.140625" style="508"/>
    <col min="14337" max="14337" width="38.42578125" style="508" customWidth="1"/>
    <col min="14338" max="14360" width="13.140625" style="508" customWidth="1"/>
    <col min="14361" max="14361" width="9.140625" style="508"/>
    <col min="14362" max="14362" width="11.85546875" style="508" bestFit="1" customWidth="1"/>
    <col min="14363" max="14592" width="9.140625" style="508"/>
    <col min="14593" max="14593" width="38.42578125" style="508" customWidth="1"/>
    <col min="14594" max="14616" width="13.140625" style="508" customWidth="1"/>
    <col min="14617" max="14617" width="9.140625" style="508"/>
    <col min="14618" max="14618" width="11.85546875" style="508" bestFit="1" customWidth="1"/>
    <col min="14619" max="14848" width="9.140625" style="508"/>
    <col min="14849" max="14849" width="38.42578125" style="508" customWidth="1"/>
    <col min="14850" max="14872" width="13.140625" style="508" customWidth="1"/>
    <col min="14873" max="14873" width="9.140625" style="508"/>
    <col min="14874" max="14874" width="11.85546875" style="508" bestFit="1" customWidth="1"/>
    <col min="14875" max="15104" width="9.140625" style="508"/>
    <col min="15105" max="15105" width="38.42578125" style="508" customWidth="1"/>
    <col min="15106" max="15128" width="13.140625" style="508" customWidth="1"/>
    <col min="15129" max="15129" width="9.140625" style="508"/>
    <col min="15130" max="15130" width="11.85546875" style="508" bestFit="1" customWidth="1"/>
    <col min="15131" max="15360" width="9.140625" style="508"/>
    <col min="15361" max="15361" width="38.42578125" style="508" customWidth="1"/>
    <col min="15362" max="15384" width="13.140625" style="508" customWidth="1"/>
    <col min="15385" max="15385" width="9.140625" style="508"/>
    <col min="15386" max="15386" width="11.85546875" style="508" bestFit="1" customWidth="1"/>
    <col min="15387" max="15616" width="9.140625" style="508"/>
    <col min="15617" max="15617" width="38.42578125" style="508" customWidth="1"/>
    <col min="15618" max="15640" width="13.140625" style="508" customWidth="1"/>
    <col min="15641" max="15641" width="9.140625" style="508"/>
    <col min="15642" max="15642" width="11.85546875" style="508" bestFit="1" customWidth="1"/>
    <col min="15643" max="15872" width="9.140625" style="508"/>
    <col min="15873" max="15873" width="38.42578125" style="508" customWidth="1"/>
    <col min="15874" max="15896" width="13.140625" style="508" customWidth="1"/>
    <col min="15897" max="15897" width="9.140625" style="508"/>
    <col min="15898" max="15898" width="11.85546875" style="508" bestFit="1" customWidth="1"/>
    <col min="15899" max="16128" width="9.140625" style="508"/>
    <col min="16129" max="16129" width="38.42578125" style="508" customWidth="1"/>
    <col min="16130" max="16152" width="13.140625" style="508" customWidth="1"/>
    <col min="16153" max="16153" width="9.140625" style="508"/>
    <col min="16154" max="16154" width="11.85546875" style="508" bestFit="1" customWidth="1"/>
    <col min="16155" max="16384" width="9.140625" style="508"/>
  </cols>
  <sheetData>
    <row r="1" spans="1:26" s="531" customFormat="1" ht="30" customHeight="1">
      <c r="A1" s="835" t="s">
        <v>908</v>
      </c>
      <c r="B1" s="835"/>
      <c r="C1" s="835"/>
      <c r="D1" s="835"/>
      <c r="E1" s="835"/>
      <c r="F1" s="835"/>
      <c r="G1" s="835"/>
      <c r="H1" s="835"/>
      <c r="I1" s="835"/>
      <c r="J1" s="835"/>
      <c r="K1" s="835"/>
      <c r="L1" s="835"/>
      <c r="M1" s="835"/>
      <c r="N1" s="835"/>
      <c r="O1" s="835"/>
      <c r="P1" s="835"/>
      <c r="Q1" s="835"/>
      <c r="R1" s="835"/>
      <c r="S1" s="835"/>
      <c r="T1" s="835"/>
      <c r="U1" s="835"/>
      <c r="V1" s="835"/>
      <c r="W1" s="835"/>
      <c r="X1" s="835"/>
    </row>
    <row r="2" spans="1:26" s="531" customFormat="1" ht="15" customHeight="1">
      <c r="A2" s="836" t="s">
        <v>702</v>
      </c>
      <c r="B2" s="836"/>
      <c r="C2" s="836"/>
      <c r="D2" s="836"/>
      <c r="E2" s="836"/>
      <c r="F2" s="836"/>
      <c r="G2" s="836"/>
      <c r="H2" s="836"/>
      <c r="I2" s="836"/>
      <c r="J2" s="836"/>
      <c r="K2" s="836"/>
      <c r="L2" s="836"/>
      <c r="M2" s="836"/>
      <c r="N2" s="836"/>
      <c r="O2" s="836"/>
      <c r="P2" s="836"/>
      <c r="Q2" s="836"/>
      <c r="R2" s="836"/>
      <c r="S2" s="836"/>
      <c r="T2" s="836"/>
      <c r="U2" s="836"/>
      <c r="V2" s="836"/>
      <c r="W2" s="836"/>
      <c r="X2" s="836"/>
    </row>
    <row r="3" spans="1:26" s="531" customFormat="1" ht="15" customHeight="1">
      <c r="A3" s="836" t="s">
        <v>1444</v>
      </c>
      <c r="B3" s="836"/>
      <c r="C3" s="836"/>
      <c r="D3" s="836"/>
      <c r="E3" s="836"/>
      <c r="F3" s="836"/>
      <c r="G3" s="836"/>
      <c r="H3" s="836"/>
      <c r="I3" s="836"/>
      <c r="J3" s="836"/>
      <c r="K3" s="836"/>
      <c r="L3" s="836"/>
      <c r="M3" s="836"/>
      <c r="N3" s="836"/>
      <c r="O3" s="836"/>
      <c r="P3" s="836"/>
      <c r="Q3" s="836"/>
      <c r="R3" s="836"/>
      <c r="S3" s="836"/>
      <c r="T3" s="836"/>
      <c r="U3" s="836"/>
      <c r="V3" s="836"/>
      <c r="W3" s="836"/>
      <c r="X3" s="836"/>
    </row>
    <row r="4" spans="1:26" s="531" customFormat="1" ht="30" customHeight="1">
      <c r="A4" s="837" t="s">
        <v>2</v>
      </c>
      <c r="B4" s="837"/>
      <c r="C4" s="837"/>
      <c r="D4" s="837"/>
      <c r="E4" s="837"/>
      <c r="F4" s="837"/>
      <c r="G4" s="837"/>
      <c r="H4" s="837"/>
      <c r="I4" s="837"/>
      <c r="J4" s="837"/>
      <c r="K4" s="837"/>
      <c r="L4" s="837"/>
      <c r="M4" s="837"/>
      <c r="N4" s="837"/>
      <c r="O4" s="837"/>
      <c r="P4" s="837"/>
      <c r="Q4" s="837"/>
      <c r="R4" s="837"/>
      <c r="S4" s="837"/>
      <c r="T4" s="837"/>
      <c r="U4" s="837"/>
      <c r="V4" s="837"/>
      <c r="W4" s="837"/>
      <c r="X4" s="837"/>
    </row>
    <row r="5" spans="1:26" ht="4.5" customHeight="1">
      <c r="A5" s="533"/>
      <c r="B5" s="264"/>
      <c r="C5" s="264"/>
      <c r="D5" s="534"/>
      <c r="E5" s="534"/>
      <c r="F5" s="534"/>
      <c r="G5" s="534"/>
      <c r="H5" s="534"/>
      <c r="I5" s="264"/>
      <c r="J5" s="264"/>
      <c r="K5" s="264"/>
      <c r="L5" s="535"/>
      <c r="M5" s="535"/>
      <c r="N5" s="264"/>
      <c r="O5" s="264"/>
      <c r="P5" s="264"/>
      <c r="Q5" s="264"/>
      <c r="R5" s="264"/>
      <c r="S5" s="264"/>
      <c r="T5" s="264"/>
      <c r="U5" s="264"/>
      <c r="V5" s="533"/>
      <c r="W5" s="264"/>
      <c r="X5" s="534"/>
    </row>
    <row r="6" spans="1:26" ht="30" customHeight="1">
      <c r="A6" s="668"/>
      <c r="B6" s="669" t="s">
        <v>921</v>
      </c>
      <c r="C6" s="669" t="s">
        <v>922</v>
      </c>
      <c r="D6" s="669" t="s">
        <v>931</v>
      </c>
      <c r="E6" s="669" t="s">
        <v>932</v>
      </c>
      <c r="F6" s="669" t="s">
        <v>933</v>
      </c>
      <c r="G6" s="669" t="s">
        <v>934</v>
      </c>
      <c r="H6" s="669" t="s">
        <v>935</v>
      </c>
      <c r="I6" s="669" t="s">
        <v>936</v>
      </c>
      <c r="J6" s="669" t="s">
        <v>937</v>
      </c>
      <c r="K6" s="669" t="s">
        <v>938</v>
      </c>
      <c r="L6" s="669" t="s">
        <v>939</v>
      </c>
      <c r="M6" s="669" t="s">
        <v>940</v>
      </c>
      <c r="N6" s="669" t="s">
        <v>941</v>
      </c>
      <c r="O6" s="669" t="s">
        <v>942</v>
      </c>
      <c r="P6" s="669" t="s">
        <v>943</v>
      </c>
      <c r="Q6" s="669" t="s">
        <v>944</v>
      </c>
      <c r="R6" s="669" t="s">
        <v>945</v>
      </c>
      <c r="S6" s="669" t="s">
        <v>946</v>
      </c>
      <c r="T6" s="669" t="s">
        <v>947</v>
      </c>
      <c r="U6" s="669" t="s">
        <v>948</v>
      </c>
      <c r="V6" s="669" t="s">
        <v>949</v>
      </c>
      <c r="W6" s="670" t="s">
        <v>951</v>
      </c>
      <c r="X6" s="669" t="s">
        <v>703</v>
      </c>
    </row>
    <row r="7" spans="1:26" ht="15" customHeight="1">
      <c r="A7" s="616" t="s">
        <v>704</v>
      </c>
      <c r="B7" s="534">
        <v>301794.39642</v>
      </c>
      <c r="C7" s="534">
        <v>104190.35758</v>
      </c>
      <c r="D7" s="534">
        <v>185932.86046999999</v>
      </c>
      <c r="E7" s="534">
        <v>98325.606530000005</v>
      </c>
      <c r="F7" s="534">
        <v>192156.92488999999</v>
      </c>
      <c r="G7" s="534">
        <v>100586.43068</v>
      </c>
      <c r="H7" s="534">
        <v>292144.74902999995</v>
      </c>
      <c r="I7" s="534">
        <v>255400.59300999998</v>
      </c>
      <c r="J7" s="534">
        <v>81567.273840000009</v>
      </c>
      <c r="K7" s="534">
        <v>247172.79399999999</v>
      </c>
      <c r="L7" s="534">
        <v>61927.175920000001</v>
      </c>
      <c r="M7" s="534">
        <v>69173.382989999998</v>
      </c>
      <c r="N7" s="534">
        <v>54883.158360000001</v>
      </c>
      <c r="O7" s="534">
        <v>19559.573239999998</v>
      </c>
      <c r="P7" s="534">
        <v>37427.302349999998</v>
      </c>
      <c r="Q7" s="534">
        <v>18375.968690000002</v>
      </c>
      <c r="R7" s="534">
        <v>112622.70849999999</v>
      </c>
      <c r="S7" s="534">
        <v>25813.920280000002</v>
      </c>
      <c r="T7" s="534">
        <v>148401.37369000001</v>
      </c>
      <c r="U7" s="534">
        <v>64446.621220000001</v>
      </c>
      <c r="V7" s="616">
        <v>23214.802929999998</v>
      </c>
      <c r="W7" s="534">
        <v>7095269.93829</v>
      </c>
      <c r="X7" s="586">
        <v>0.93259469802830741</v>
      </c>
    </row>
    <row r="8" spans="1:26" ht="15" customHeight="1">
      <c r="A8" s="616" t="s">
        <v>705</v>
      </c>
      <c r="B8" s="534">
        <v>4609.8616900000006</v>
      </c>
      <c r="C8" s="534">
        <v>2701.5654</v>
      </c>
      <c r="D8" s="534">
        <v>3387.8476800000003</v>
      </c>
      <c r="E8" s="534">
        <v>2509.8016000000002</v>
      </c>
      <c r="F8" s="534">
        <v>2027.0456999999999</v>
      </c>
      <c r="G8" s="534">
        <v>1160.2518500000001</v>
      </c>
      <c r="H8" s="534">
        <v>2417.6902200000004</v>
      </c>
      <c r="I8" s="534">
        <v>2766.0941600000001</v>
      </c>
      <c r="J8" s="534">
        <v>612.63588000000004</v>
      </c>
      <c r="K8" s="534">
        <v>5133.2011900000007</v>
      </c>
      <c r="L8" s="534">
        <v>1132.0834</v>
      </c>
      <c r="M8" s="534">
        <v>779.44587999999999</v>
      </c>
      <c r="N8" s="534">
        <v>679.23340000000007</v>
      </c>
      <c r="O8" s="534">
        <v>284.93311999999997</v>
      </c>
      <c r="P8" s="534">
        <v>437.43102000000005</v>
      </c>
      <c r="Q8" s="534">
        <v>87.350679999999997</v>
      </c>
      <c r="R8" s="534">
        <v>785.27021999999999</v>
      </c>
      <c r="S8" s="534">
        <v>167.93719000000002</v>
      </c>
      <c r="T8" s="534">
        <v>3118.80348</v>
      </c>
      <c r="U8" s="534">
        <v>1203.1097199999999</v>
      </c>
      <c r="V8" s="616">
        <v>476.53886999999997</v>
      </c>
      <c r="W8" s="545">
        <v>104164.72998999999</v>
      </c>
      <c r="X8" s="586">
        <v>-1.3691300789838073E-2</v>
      </c>
      <c r="Z8" s="545"/>
    </row>
    <row r="9" spans="1:26" ht="15" customHeight="1">
      <c r="A9" s="616" t="s">
        <v>706</v>
      </c>
      <c r="B9" s="534">
        <v>2076.6571399999998</v>
      </c>
      <c r="C9" s="534">
        <v>3682.7966000000001</v>
      </c>
      <c r="D9" s="534">
        <v>9374.1900399999995</v>
      </c>
      <c r="E9" s="534">
        <v>1148.7392199999999</v>
      </c>
      <c r="F9" s="534">
        <v>6000.3647899999996</v>
      </c>
      <c r="G9" s="534">
        <v>617.61865999999998</v>
      </c>
      <c r="H9" s="534">
        <v>2198.9461499999998</v>
      </c>
      <c r="I9" s="534">
        <v>6556.9151400000001</v>
      </c>
      <c r="J9" s="534">
        <v>816.64147000000003</v>
      </c>
      <c r="K9" s="534">
        <v>847.71839</v>
      </c>
      <c r="L9" s="534">
        <v>3690.7182599999996</v>
      </c>
      <c r="M9" s="534">
        <v>882.53392000000008</v>
      </c>
      <c r="N9" s="534">
        <v>1453.0558000000001</v>
      </c>
      <c r="O9" s="534">
        <v>1358.8347800000001</v>
      </c>
      <c r="P9" s="534">
        <v>56.973870000000005</v>
      </c>
      <c r="Q9" s="534">
        <v>664.33659</v>
      </c>
      <c r="R9" s="534">
        <v>2084.2174500000001</v>
      </c>
      <c r="S9" s="534">
        <v>1856.31756</v>
      </c>
      <c r="T9" s="534">
        <v>4968.1429000000007</v>
      </c>
      <c r="U9" s="534">
        <v>2359.3908199999996</v>
      </c>
      <c r="V9" s="616">
        <v>73.848889999999997</v>
      </c>
      <c r="W9" s="534">
        <v>154103.07517</v>
      </c>
      <c r="X9" s="586">
        <v>2.0255143511571035E-2</v>
      </c>
      <c r="Z9" s="545"/>
    </row>
    <row r="10" spans="1:26" ht="15" customHeight="1">
      <c r="A10" s="616" t="s">
        <v>707</v>
      </c>
      <c r="B10" s="534">
        <v>124.66525999999999</v>
      </c>
      <c r="C10" s="534">
        <v>200.93098000000001</v>
      </c>
      <c r="D10" s="534">
        <v>433.03937000000002</v>
      </c>
      <c r="E10" s="534">
        <v>72.990589999999997</v>
      </c>
      <c r="F10" s="534">
        <v>218.98036999999999</v>
      </c>
      <c r="G10" s="534">
        <v>36.49024</v>
      </c>
      <c r="H10" s="534">
        <v>94.950100000000006</v>
      </c>
      <c r="I10" s="534">
        <v>246.20785000000001</v>
      </c>
      <c r="J10" s="534">
        <v>41.280059999999999</v>
      </c>
      <c r="K10" s="534">
        <v>52.3172</v>
      </c>
      <c r="L10" s="534">
        <v>155.04814000000002</v>
      </c>
      <c r="M10" s="534">
        <v>45.524120000000003</v>
      </c>
      <c r="N10" s="534">
        <v>60.712470000000003</v>
      </c>
      <c r="O10" s="534">
        <v>58.495220000000003</v>
      </c>
      <c r="P10" s="534">
        <v>2.4526699999999999</v>
      </c>
      <c r="Q10" s="534">
        <v>37.789019999999994</v>
      </c>
      <c r="R10" s="534">
        <v>81.236620000000002</v>
      </c>
      <c r="S10" s="534">
        <v>58.0854</v>
      </c>
      <c r="T10" s="534">
        <v>254.80846</v>
      </c>
      <c r="U10" s="534">
        <v>83.859619999999993</v>
      </c>
      <c r="V10" s="616">
        <v>4.1828500000000002</v>
      </c>
      <c r="W10" s="545">
        <v>6936.6821300000001</v>
      </c>
      <c r="X10" s="586">
        <v>-9.1175008598824345E-4</v>
      </c>
      <c r="Z10" s="545"/>
    </row>
    <row r="11" spans="1:26" ht="15" customHeight="1">
      <c r="A11" s="616" t="s">
        <v>708</v>
      </c>
      <c r="B11" s="534">
        <v>1090.16182</v>
      </c>
      <c r="C11" s="534">
        <v>1123.2686299999998</v>
      </c>
      <c r="D11" s="534">
        <v>3818.5960700000001</v>
      </c>
      <c r="E11" s="534">
        <v>448.77004999999997</v>
      </c>
      <c r="F11" s="534">
        <v>1360.82719</v>
      </c>
      <c r="G11" s="534">
        <v>393.71553999999998</v>
      </c>
      <c r="H11" s="534">
        <v>2571.3893700000003</v>
      </c>
      <c r="I11" s="534">
        <v>4683.8515900000002</v>
      </c>
      <c r="J11" s="534">
        <v>256.32610999999997</v>
      </c>
      <c r="K11" s="534">
        <v>314.02357000000001</v>
      </c>
      <c r="L11" s="534">
        <v>1770.73224</v>
      </c>
      <c r="M11" s="534">
        <v>332.89231999999998</v>
      </c>
      <c r="N11" s="534">
        <v>459.91446999999999</v>
      </c>
      <c r="O11" s="534">
        <v>203.35601</v>
      </c>
      <c r="P11" s="534">
        <v>0.95732000000000006</v>
      </c>
      <c r="Q11" s="534">
        <v>136.87513000000001</v>
      </c>
      <c r="R11" s="534">
        <v>1321.20418</v>
      </c>
      <c r="S11" s="534">
        <v>300.4135</v>
      </c>
      <c r="T11" s="534">
        <v>773.00468000000001</v>
      </c>
      <c r="U11" s="534">
        <v>2096.01343</v>
      </c>
      <c r="V11" s="616">
        <v>292.45621999999997</v>
      </c>
      <c r="W11" s="534">
        <v>67791.787750000003</v>
      </c>
      <c r="X11" s="586">
        <v>8.9104801332967019E-3</v>
      </c>
      <c r="Z11" s="545"/>
    </row>
    <row r="12" spans="1:26" ht="15" customHeight="1">
      <c r="A12" s="616" t="s">
        <v>709</v>
      </c>
      <c r="B12" s="534">
        <v>167.39935999999997</v>
      </c>
      <c r="C12" s="534">
        <v>203.80095</v>
      </c>
      <c r="D12" s="534">
        <v>672.38194999999996</v>
      </c>
      <c r="E12" s="534">
        <v>89.754000000000005</v>
      </c>
      <c r="F12" s="534">
        <v>170.45952</v>
      </c>
      <c r="G12" s="534">
        <v>78.74311999999999</v>
      </c>
      <c r="H12" s="534">
        <v>382.59909999999996</v>
      </c>
      <c r="I12" s="534">
        <v>668.35153000000003</v>
      </c>
      <c r="J12" s="534">
        <v>51.265190000000004</v>
      </c>
      <c r="K12" s="534">
        <v>45.21696</v>
      </c>
      <c r="L12" s="534">
        <v>269.34654999999998</v>
      </c>
      <c r="M12" s="534">
        <v>62.96904</v>
      </c>
      <c r="N12" s="534">
        <v>69.132100000000008</v>
      </c>
      <c r="O12" s="534">
        <v>40.671210000000002</v>
      </c>
      <c r="P12" s="534">
        <v>0.19146000000000002</v>
      </c>
      <c r="Q12" s="534">
        <v>27.375029999999999</v>
      </c>
      <c r="R12" s="534">
        <v>172.99914000000001</v>
      </c>
      <c r="S12" s="534">
        <v>60.082699999999996</v>
      </c>
      <c r="T12" s="534">
        <v>98.930909999999997</v>
      </c>
      <c r="U12" s="534">
        <v>259.83670000000001</v>
      </c>
      <c r="V12" s="616">
        <v>56.021660000000004</v>
      </c>
      <c r="W12" s="545">
        <v>10550.16389</v>
      </c>
      <c r="X12" s="586">
        <v>-1.3867022668224182E-3</v>
      </c>
      <c r="Z12" s="545"/>
    </row>
    <row r="13" spans="1:26" ht="15" customHeight="1">
      <c r="A13" s="616" t="s">
        <v>710</v>
      </c>
      <c r="B13" s="534">
        <v>570.45587999999998</v>
      </c>
      <c r="C13" s="534">
        <v>576.05502999999999</v>
      </c>
      <c r="D13" s="534">
        <v>2805.4079200000001</v>
      </c>
      <c r="E13" s="534">
        <v>78.046109999999999</v>
      </c>
      <c r="F13" s="534">
        <v>63.379269999999998</v>
      </c>
      <c r="G13" s="534">
        <v>119.23264999999999</v>
      </c>
      <c r="H13" s="534">
        <v>59.509970000000003</v>
      </c>
      <c r="I13" s="534">
        <v>831.53372000000002</v>
      </c>
      <c r="J13" s="534">
        <v>24.4176</v>
      </c>
      <c r="K13" s="534">
        <v>15.117520000000001</v>
      </c>
      <c r="L13" s="534">
        <v>174.32595999999998</v>
      </c>
      <c r="M13" s="534">
        <v>22.935580000000002</v>
      </c>
      <c r="N13" s="534">
        <v>323.80159000000003</v>
      </c>
      <c r="O13" s="534">
        <v>55.70852</v>
      </c>
      <c r="P13" s="534">
        <v>0</v>
      </c>
      <c r="Q13" s="534">
        <v>36.358460000000001</v>
      </c>
      <c r="R13" s="534">
        <v>0</v>
      </c>
      <c r="S13" s="534">
        <v>142.47776999999999</v>
      </c>
      <c r="T13" s="534">
        <v>450.77195</v>
      </c>
      <c r="U13" s="534">
        <v>72.534899999999993</v>
      </c>
      <c r="V13" s="616">
        <v>0</v>
      </c>
      <c r="W13" s="534">
        <v>20092.190500000001</v>
      </c>
      <c r="X13" s="586">
        <v>2.6408960469502109E-3</v>
      </c>
      <c r="Z13" s="545"/>
    </row>
    <row r="14" spans="1:26" ht="15" customHeight="1">
      <c r="A14" s="616" t="s">
        <v>711</v>
      </c>
      <c r="B14" s="534">
        <v>263.32452000000001</v>
      </c>
      <c r="C14" s="534">
        <v>274.20565000000005</v>
      </c>
      <c r="D14" s="534">
        <v>1026.81942</v>
      </c>
      <c r="E14" s="534">
        <v>39.023040000000002</v>
      </c>
      <c r="F14" s="534">
        <v>20.686610000000002</v>
      </c>
      <c r="G14" s="534">
        <v>59.616330000000005</v>
      </c>
      <c r="H14" s="534">
        <v>29.754990000000003</v>
      </c>
      <c r="I14" s="534">
        <v>290.74700999999999</v>
      </c>
      <c r="J14" s="534">
        <v>12.208819999999999</v>
      </c>
      <c r="K14" s="534">
        <v>7.5587600000000004</v>
      </c>
      <c r="L14" s="534">
        <v>87.162940000000006</v>
      </c>
      <c r="M14" s="534">
        <v>11.467780000000001</v>
      </c>
      <c r="N14" s="534">
        <v>80.950399999999988</v>
      </c>
      <c r="O14" s="534">
        <v>27.85426</v>
      </c>
      <c r="P14" s="534">
        <v>0</v>
      </c>
      <c r="Q14" s="534">
        <v>12.39324</v>
      </c>
      <c r="R14" s="534">
        <v>0</v>
      </c>
      <c r="S14" s="534">
        <v>66.593720000000005</v>
      </c>
      <c r="T14" s="534">
        <v>112.69299000000001</v>
      </c>
      <c r="U14" s="534">
        <v>18.13373</v>
      </c>
      <c r="V14" s="616">
        <v>0</v>
      </c>
      <c r="W14" s="545">
        <v>7064.5050799999999</v>
      </c>
      <c r="X14" s="586">
        <v>-9.285509979328377E-4</v>
      </c>
      <c r="Z14" s="545"/>
    </row>
    <row r="15" spans="1:26" ht="15" customHeight="1">
      <c r="A15" s="616" t="s">
        <v>712</v>
      </c>
      <c r="B15" s="534">
        <v>82.024820000000005</v>
      </c>
      <c r="C15" s="534">
        <v>54.774260000000005</v>
      </c>
      <c r="D15" s="534">
        <v>740.84878000000003</v>
      </c>
      <c r="E15" s="534">
        <v>127.18017</v>
      </c>
      <c r="F15" s="534">
        <v>217.29536999999999</v>
      </c>
      <c r="G15" s="534">
        <v>41.980839999999993</v>
      </c>
      <c r="H15" s="534">
        <v>235.02569</v>
      </c>
      <c r="I15" s="534">
        <v>647.56448</v>
      </c>
      <c r="J15" s="534">
        <v>95.472289999999987</v>
      </c>
      <c r="K15" s="534">
        <v>750.40330000000006</v>
      </c>
      <c r="L15" s="534">
        <v>35.277059999999999</v>
      </c>
      <c r="M15" s="534">
        <v>22.293110000000002</v>
      </c>
      <c r="N15" s="534">
        <v>0</v>
      </c>
      <c r="O15" s="534">
        <v>23.91657</v>
      </c>
      <c r="P15" s="534">
        <v>9.6692999999999998</v>
      </c>
      <c r="Q15" s="534">
        <v>3.1142099999999999</v>
      </c>
      <c r="R15" s="534">
        <v>132.79307</v>
      </c>
      <c r="S15" s="534">
        <v>83.822929999999999</v>
      </c>
      <c r="T15" s="534">
        <v>97.825419999999994</v>
      </c>
      <c r="U15" s="534">
        <v>96.626339999999999</v>
      </c>
      <c r="V15" s="616">
        <v>0</v>
      </c>
      <c r="W15" s="534">
        <v>17574.352079999997</v>
      </c>
      <c r="X15" s="586">
        <v>2.3099540558200065E-3</v>
      </c>
      <c r="Z15" s="545"/>
    </row>
    <row r="16" spans="1:26" ht="15" customHeight="1">
      <c r="A16" s="616" t="s">
        <v>713</v>
      </c>
      <c r="B16" s="534">
        <v>65.61985</v>
      </c>
      <c r="C16" s="534">
        <v>43.819410000000005</v>
      </c>
      <c r="D16" s="534">
        <v>424.54957999999999</v>
      </c>
      <c r="E16" s="534">
        <v>101.74413</v>
      </c>
      <c r="F16" s="534">
        <v>173.83627999999999</v>
      </c>
      <c r="G16" s="534">
        <v>24.815860000000001</v>
      </c>
      <c r="H16" s="534">
        <v>163.01439999999999</v>
      </c>
      <c r="I16" s="534">
        <v>472.99948999999998</v>
      </c>
      <c r="J16" s="534">
        <v>78.054960000000008</v>
      </c>
      <c r="K16" s="534">
        <v>402.21924999999999</v>
      </c>
      <c r="L16" s="534">
        <v>26.527159999999999</v>
      </c>
      <c r="M16" s="534">
        <v>17.834490000000002</v>
      </c>
      <c r="N16" s="534">
        <v>0</v>
      </c>
      <c r="O16" s="534">
        <v>19.13325</v>
      </c>
      <c r="P16" s="534">
        <v>7.7354399999999996</v>
      </c>
      <c r="Q16" s="534">
        <v>2.4913699999999999</v>
      </c>
      <c r="R16" s="534">
        <v>106.23446000000001</v>
      </c>
      <c r="S16" s="534">
        <v>67.058329999999998</v>
      </c>
      <c r="T16" s="534">
        <v>53.347819999999999</v>
      </c>
      <c r="U16" s="534">
        <v>61.06588</v>
      </c>
      <c r="V16" s="616">
        <v>0</v>
      </c>
      <c r="W16" s="545">
        <v>10315.678820000001</v>
      </c>
      <c r="X16" s="586">
        <v>-1.3558817998140132E-3</v>
      </c>
      <c r="Z16" s="545"/>
    </row>
    <row r="17" spans="1:26" ht="15" customHeight="1">
      <c r="A17" s="616" t="s">
        <v>714</v>
      </c>
      <c r="B17" s="534">
        <v>6033.6608699999997</v>
      </c>
      <c r="C17" s="534">
        <v>4743.11618</v>
      </c>
      <c r="D17" s="534">
        <v>3333.0463999999997</v>
      </c>
      <c r="E17" s="534">
        <v>1520.6324199999999</v>
      </c>
      <c r="F17" s="534">
        <v>6089.1055900000001</v>
      </c>
      <c r="G17" s="534">
        <v>2753.5300899999997</v>
      </c>
      <c r="H17" s="534">
        <v>5367.9997400000002</v>
      </c>
      <c r="I17" s="534">
        <v>8608.5543800000014</v>
      </c>
      <c r="J17" s="534">
        <v>1059.88958</v>
      </c>
      <c r="K17" s="534">
        <v>3045.0976299999998</v>
      </c>
      <c r="L17" s="534">
        <v>2137.5154199999997</v>
      </c>
      <c r="M17" s="534">
        <v>82.737409999999997</v>
      </c>
      <c r="N17" s="534">
        <v>1769.9329399999999</v>
      </c>
      <c r="O17" s="534">
        <v>848.95620999999994</v>
      </c>
      <c r="P17" s="534">
        <v>534.28566000000001</v>
      </c>
      <c r="Q17" s="534">
        <v>431.44731999999999</v>
      </c>
      <c r="R17" s="534">
        <v>3522.7432599999997</v>
      </c>
      <c r="S17" s="534">
        <v>2237.9573399999999</v>
      </c>
      <c r="T17" s="534">
        <v>9238.602359999999</v>
      </c>
      <c r="U17" s="534">
        <v>12470.164720000001</v>
      </c>
      <c r="V17" s="616">
        <v>0</v>
      </c>
      <c r="W17" s="534">
        <v>253264.59894999999</v>
      </c>
      <c r="X17" s="586">
        <v>3.3288828224054788E-2</v>
      </c>
      <c r="Z17" s="545"/>
    </row>
    <row r="18" spans="1:26" ht="15" customHeight="1">
      <c r="A18" s="616" t="s">
        <v>715</v>
      </c>
      <c r="B18" s="534">
        <v>5604.8877899999998</v>
      </c>
      <c r="C18" s="534">
        <v>4365.4293899999993</v>
      </c>
      <c r="D18" s="534">
        <v>3222.4976499999998</v>
      </c>
      <c r="E18" s="534">
        <v>1520.6324199999999</v>
      </c>
      <c r="F18" s="534">
        <v>3765.6573399999997</v>
      </c>
      <c r="G18" s="534">
        <v>2078.86204</v>
      </c>
      <c r="H18" s="534">
        <v>3826.8793500000002</v>
      </c>
      <c r="I18" s="534">
        <v>6675.2172499999997</v>
      </c>
      <c r="J18" s="534">
        <v>975.12666000000002</v>
      </c>
      <c r="K18" s="534">
        <v>1941.6779099999999</v>
      </c>
      <c r="L18" s="534">
        <v>1648.7131000000002</v>
      </c>
      <c r="M18" s="534">
        <v>75.59939</v>
      </c>
      <c r="N18" s="534">
        <v>1326.91806</v>
      </c>
      <c r="O18" s="534">
        <v>590.36311000000001</v>
      </c>
      <c r="P18" s="534">
        <v>336.50711999999999</v>
      </c>
      <c r="Q18" s="534">
        <v>431.44731999999999</v>
      </c>
      <c r="R18" s="534">
        <v>2859.7294300000003</v>
      </c>
      <c r="S18" s="534">
        <v>2028.2331999999999</v>
      </c>
      <c r="T18" s="534">
        <v>5259.5601299999998</v>
      </c>
      <c r="U18" s="534">
        <v>6271.9855399999997</v>
      </c>
      <c r="V18" s="616">
        <v>0</v>
      </c>
      <c r="W18" s="545">
        <v>187542.05715000001</v>
      </c>
      <c r="X18" s="586">
        <v>-2.4650327567038822E-2</v>
      </c>
      <c r="Z18" s="545"/>
    </row>
    <row r="19" spans="1:26" ht="15" customHeight="1">
      <c r="A19" s="672" t="s">
        <v>716</v>
      </c>
      <c r="B19" s="702">
        <v>311647.35695000004</v>
      </c>
      <c r="C19" s="702">
        <v>114370.36828000001</v>
      </c>
      <c r="D19" s="702">
        <v>206004.94967999996</v>
      </c>
      <c r="E19" s="702">
        <v>101648.97450000001</v>
      </c>
      <c r="F19" s="702">
        <v>205887.8971</v>
      </c>
      <c r="G19" s="702">
        <v>104512.50846000001</v>
      </c>
      <c r="H19" s="702">
        <v>302577.61994999991</v>
      </c>
      <c r="I19" s="702">
        <v>276729.01231999998</v>
      </c>
      <c r="J19" s="702">
        <v>83820.020890000014</v>
      </c>
      <c r="K19" s="702">
        <v>252145.15440999999</v>
      </c>
      <c r="L19" s="702">
        <v>69735.744859999992</v>
      </c>
      <c r="M19" s="702">
        <v>70516.775330000004</v>
      </c>
      <c r="N19" s="702">
        <v>58889.863160000008</v>
      </c>
      <c r="O19" s="702">
        <v>22050.34533</v>
      </c>
      <c r="P19" s="702">
        <v>38029.188500000004</v>
      </c>
      <c r="Q19" s="702">
        <v>19648.100399999999</v>
      </c>
      <c r="R19" s="702">
        <v>119683.66645999999</v>
      </c>
      <c r="S19" s="702">
        <v>30434.909380000001</v>
      </c>
      <c r="T19" s="702">
        <v>163929.72100000002</v>
      </c>
      <c r="U19" s="702">
        <v>81541.35143000001</v>
      </c>
      <c r="V19" s="707">
        <v>23581.108039999999</v>
      </c>
      <c r="W19" s="702">
        <v>7608095.9427399989</v>
      </c>
      <c r="X19" s="674">
        <v>1</v>
      </c>
      <c r="Z19" s="545"/>
    </row>
    <row r="20" spans="1:26" ht="15" customHeight="1">
      <c r="A20" s="703" t="s">
        <v>904</v>
      </c>
      <c r="B20" s="534">
        <v>10835.758470000001</v>
      </c>
      <c r="C20" s="534">
        <v>7789.7517799999987</v>
      </c>
      <c r="D20" s="534">
        <v>9167.1356500000002</v>
      </c>
      <c r="E20" s="534">
        <v>4333.94578</v>
      </c>
      <c r="F20" s="534">
        <v>6376.6658200000002</v>
      </c>
      <c r="G20" s="534">
        <v>3438.7794400000002</v>
      </c>
      <c r="H20" s="534">
        <v>6914.8881600000004</v>
      </c>
      <c r="I20" s="534">
        <v>11119.61729</v>
      </c>
      <c r="J20" s="534">
        <v>1770.5715700000001</v>
      </c>
      <c r="K20" s="534">
        <v>7582.1912700000012</v>
      </c>
      <c r="L20" s="534">
        <v>3318.8812900000003</v>
      </c>
      <c r="M20" s="534">
        <v>992.84069999999986</v>
      </c>
      <c r="N20" s="534">
        <v>2216.94643</v>
      </c>
      <c r="O20" s="534">
        <v>1021.4501700000001</v>
      </c>
      <c r="P20" s="534">
        <v>784.31771000000003</v>
      </c>
      <c r="Q20" s="534">
        <v>598.84665999999993</v>
      </c>
      <c r="R20" s="534">
        <v>4005.4698700000004</v>
      </c>
      <c r="S20" s="534">
        <v>2447.9905399999998</v>
      </c>
      <c r="T20" s="534">
        <v>8898.1437900000001</v>
      </c>
      <c r="U20" s="534">
        <v>7897.9911899999997</v>
      </c>
      <c r="V20" s="534">
        <v>536.74338</v>
      </c>
      <c r="W20" s="545">
        <v>326573.81706000003</v>
      </c>
      <c r="X20" s="708"/>
      <c r="Z20" s="545"/>
    </row>
    <row r="21" spans="1:26" s="553" customFormat="1" ht="15" customHeight="1" thickBot="1">
      <c r="A21" s="704" t="s">
        <v>905</v>
      </c>
      <c r="B21" s="705">
        <v>4.0962595542369383E-2</v>
      </c>
      <c r="C21" s="705">
        <v>1.5032718979988358E-2</v>
      </c>
      <c r="D21" s="705">
        <v>2.7077070430030464E-2</v>
      </c>
      <c r="E21" s="705">
        <v>1.3360632576801061E-2</v>
      </c>
      <c r="F21" s="705">
        <v>2.7061685164008462E-2</v>
      </c>
      <c r="G21" s="705">
        <v>1.3737012420266695E-2</v>
      </c>
      <c r="H21" s="705">
        <v>3.977047900384769E-2</v>
      </c>
      <c r="I21" s="705">
        <v>3.6372965641169097E-2</v>
      </c>
      <c r="J21" s="705">
        <v>1.1017213967968556E-2</v>
      </c>
      <c r="K21" s="705">
        <v>3.3141689630058972E-2</v>
      </c>
      <c r="L21" s="705">
        <v>9.1659917783430567E-3</v>
      </c>
      <c r="M21" s="705">
        <v>9.2686495886385879E-3</v>
      </c>
      <c r="N21" s="705">
        <v>7.7404206786055941E-3</v>
      </c>
      <c r="O21" s="705">
        <v>2.8982738251403716E-3</v>
      </c>
      <c r="P21" s="705">
        <v>4.9985158949381065E-3</v>
      </c>
      <c r="Q21" s="705">
        <v>2.5825253188018924E-3</v>
      </c>
      <c r="R21" s="705">
        <v>1.5731093214486569E-2</v>
      </c>
      <c r="S21" s="705">
        <v>4.0003319633531197E-3</v>
      </c>
      <c r="T21" s="705">
        <v>2.1546747337805254E-2</v>
      </c>
      <c r="U21" s="705">
        <v>1.071770808934272E-2</v>
      </c>
      <c r="V21" s="705">
        <v>3.0994756398284116E-3</v>
      </c>
      <c r="W21" s="705">
        <v>1</v>
      </c>
      <c r="X21" s="705"/>
    </row>
    <row r="22" spans="1:26" ht="15" customHeight="1">
      <c r="A22" s="872" t="s">
        <v>719</v>
      </c>
      <c r="B22" s="872"/>
      <c r="C22" s="872"/>
      <c r="D22" s="872"/>
      <c r="E22" s="872"/>
      <c r="F22" s="872"/>
      <c r="G22" s="872"/>
      <c r="H22" s="872"/>
      <c r="I22" s="872"/>
      <c r="J22" s="872"/>
      <c r="K22" s="872"/>
      <c r="L22" s="872"/>
      <c r="M22" s="872"/>
      <c r="N22" s="872"/>
      <c r="O22" s="872"/>
      <c r="P22" s="872"/>
      <c r="Q22" s="872"/>
      <c r="R22" s="872"/>
      <c r="S22" s="872"/>
      <c r="T22" s="872"/>
      <c r="U22" s="872"/>
      <c r="V22" s="872"/>
      <c r="W22" s="872"/>
      <c r="X22" s="872"/>
    </row>
    <row r="23" spans="1:26" ht="38.25" customHeight="1">
      <c r="A23" s="850" t="s">
        <v>381</v>
      </c>
      <c r="B23" s="850"/>
      <c r="C23" s="850"/>
      <c r="D23" s="850"/>
      <c r="E23" s="850"/>
      <c r="F23" s="850"/>
      <c r="G23" s="850"/>
      <c r="H23" s="850"/>
      <c r="I23" s="850"/>
      <c r="J23" s="850"/>
      <c r="K23" s="850"/>
      <c r="L23" s="850"/>
      <c r="M23" s="850"/>
      <c r="N23" s="850"/>
      <c r="O23" s="850"/>
      <c r="P23" s="850"/>
      <c r="Q23" s="850"/>
      <c r="R23" s="850"/>
      <c r="S23" s="850"/>
      <c r="T23" s="850"/>
      <c r="U23" s="850"/>
      <c r="V23" s="850"/>
      <c r="W23" s="850"/>
      <c r="X23" s="850"/>
    </row>
    <row r="24" spans="1:26" ht="37.5" customHeight="1">
      <c r="A24" s="850" t="s">
        <v>382</v>
      </c>
      <c r="B24" s="850"/>
      <c r="C24" s="850"/>
      <c r="D24" s="850"/>
      <c r="E24" s="850"/>
      <c r="F24" s="850"/>
      <c r="G24" s="850"/>
      <c r="H24" s="850"/>
      <c r="I24" s="850"/>
      <c r="J24" s="850"/>
      <c r="K24" s="850"/>
      <c r="L24" s="850"/>
      <c r="M24" s="850"/>
      <c r="N24" s="850"/>
      <c r="O24" s="850"/>
      <c r="P24" s="850"/>
      <c r="Q24" s="850"/>
      <c r="R24" s="850"/>
      <c r="S24" s="850"/>
      <c r="T24" s="850"/>
      <c r="U24" s="850"/>
      <c r="V24" s="850"/>
      <c r="W24" s="850"/>
      <c r="X24" s="850"/>
    </row>
    <row r="25" spans="1:26" ht="15" customHeight="1">
      <c r="A25" s="839" t="s">
        <v>720</v>
      </c>
      <c r="B25" s="839"/>
      <c r="C25" s="839"/>
      <c r="D25" s="839"/>
      <c r="E25" s="839"/>
      <c r="F25" s="839"/>
      <c r="G25" s="839"/>
      <c r="H25" s="839"/>
      <c r="I25" s="839"/>
      <c r="J25" s="839"/>
      <c r="K25" s="839"/>
      <c r="L25" s="839"/>
      <c r="M25" s="839"/>
      <c r="N25" s="839"/>
      <c r="O25" s="839"/>
      <c r="P25" s="839"/>
      <c r="Q25" s="839"/>
      <c r="R25" s="839"/>
      <c r="S25" s="839"/>
      <c r="T25" s="839"/>
      <c r="U25" s="839"/>
      <c r="V25" s="839"/>
      <c r="W25" s="839"/>
      <c r="X25" s="839"/>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topLeftCell="M1" zoomScale="89" zoomScaleNormal="89" workbookViewId="0">
      <selection activeCell="R179" sqref="R179"/>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s>
  <sheetData>
    <row r="1" spans="1:44" ht="30" customHeight="1">
      <c r="A1" s="822" t="s">
        <v>908</v>
      </c>
      <c r="B1" s="822"/>
      <c r="C1" s="822"/>
      <c r="D1" s="822"/>
      <c r="E1" s="822"/>
      <c r="F1" s="822"/>
      <c r="G1" s="822"/>
      <c r="H1" s="822"/>
      <c r="I1" s="822"/>
      <c r="J1" s="822"/>
      <c r="K1" s="822"/>
      <c r="L1" s="822"/>
      <c r="M1" s="822"/>
      <c r="N1" s="822"/>
      <c r="O1" s="822"/>
      <c r="P1" s="822"/>
      <c r="Q1" s="822"/>
      <c r="R1" s="822"/>
      <c r="S1" s="822"/>
      <c r="T1" s="822"/>
      <c r="U1" s="822"/>
      <c r="V1" s="822"/>
      <c r="W1" s="822"/>
      <c r="X1" s="822"/>
      <c r="Y1" s="822"/>
      <c r="Z1" s="822"/>
      <c r="AA1" s="822"/>
      <c r="AB1" s="822"/>
      <c r="AC1" s="822"/>
      <c r="AD1" s="822"/>
      <c r="AE1" s="822"/>
      <c r="AF1" s="822"/>
      <c r="AG1" s="822"/>
      <c r="AH1" s="822"/>
      <c r="AI1" s="822"/>
      <c r="AJ1" s="822"/>
      <c r="AK1" s="822"/>
      <c r="AL1" s="822"/>
      <c r="AM1" s="822"/>
      <c r="AN1" s="822"/>
      <c r="AO1" s="822"/>
      <c r="AP1" s="822"/>
      <c r="AQ1" s="822"/>
      <c r="AR1" s="822"/>
    </row>
    <row r="2" spans="1:44" ht="18">
      <c r="A2" s="823" t="s">
        <v>952</v>
      </c>
      <c r="B2" s="823"/>
      <c r="C2" s="823"/>
      <c r="D2" s="823"/>
      <c r="E2" s="823"/>
      <c r="F2" s="823"/>
      <c r="G2" s="823"/>
      <c r="H2" s="823"/>
      <c r="I2" s="823"/>
      <c r="J2" s="823"/>
      <c r="K2" s="823"/>
      <c r="L2" s="823"/>
      <c r="M2" s="823"/>
      <c r="N2" s="823"/>
      <c r="O2" s="823"/>
      <c r="P2" s="823"/>
      <c r="Q2" s="823"/>
      <c r="R2" s="823"/>
      <c r="S2" s="823"/>
      <c r="T2" s="823"/>
      <c r="U2" s="823"/>
      <c r="V2" s="823"/>
      <c r="W2" s="823"/>
      <c r="X2" s="823"/>
      <c r="Y2" s="823"/>
      <c r="Z2" s="823"/>
      <c r="AA2" s="823"/>
      <c r="AB2" s="823"/>
      <c r="AC2" s="823"/>
      <c r="AD2" s="823"/>
      <c r="AE2" s="823"/>
      <c r="AF2" s="823"/>
      <c r="AG2" s="823"/>
      <c r="AH2" s="823"/>
      <c r="AI2" s="823"/>
      <c r="AJ2" s="823"/>
      <c r="AK2" s="823"/>
      <c r="AL2" s="823"/>
      <c r="AM2" s="823"/>
      <c r="AN2" s="823"/>
      <c r="AO2" s="823"/>
      <c r="AP2" s="823"/>
      <c r="AQ2" s="823"/>
      <c r="AR2" s="823"/>
    </row>
    <row r="3" spans="1:44" ht="18">
      <c r="A3" s="823" t="s">
        <v>1444</v>
      </c>
      <c r="B3" s="823"/>
      <c r="C3" s="823"/>
      <c r="D3" s="823"/>
      <c r="E3" s="823"/>
      <c r="F3" s="823"/>
      <c r="G3" s="823"/>
      <c r="H3" s="823"/>
      <c r="I3" s="823"/>
      <c r="J3" s="823"/>
      <c r="K3" s="823"/>
      <c r="L3" s="823"/>
      <c r="M3" s="823"/>
      <c r="N3" s="823"/>
      <c r="O3" s="823"/>
      <c r="P3" s="823"/>
      <c r="Q3" s="823"/>
      <c r="R3" s="823"/>
      <c r="S3" s="823"/>
      <c r="T3" s="823"/>
      <c r="U3" s="823"/>
      <c r="V3" s="823"/>
      <c r="W3" s="823"/>
      <c r="X3" s="823"/>
      <c r="Y3" s="823"/>
      <c r="Z3" s="823"/>
      <c r="AA3" s="823"/>
      <c r="AB3" s="823"/>
      <c r="AC3" s="823"/>
      <c r="AD3" s="823"/>
      <c r="AE3" s="823"/>
      <c r="AF3" s="823"/>
      <c r="AG3" s="823"/>
      <c r="AH3" s="823"/>
      <c r="AI3" s="823"/>
      <c r="AJ3" s="823"/>
      <c r="AK3" s="823"/>
      <c r="AL3" s="823"/>
      <c r="AM3" s="823"/>
      <c r="AN3" s="823"/>
      <c r="AO3" s="823"/>
      <c r="AP3" s="823"/>
      <c r="AQ3" s="823"/>
      <c r="AR3" s="823"/>
    </row>
    <row r="4" spans="1:44" ht="30" customHeight="1">
      <c r="A4" s="824" t="s">
        <v>2</v>
      </c>
      <c r="B4" s="824"/>
      <c r="C4" s="824"/>
      <c r="D4" s="824"/>
      <c r="E4" s="824"/>
      <c r="F4" s="824"/>
      <c r="G4" s="824"/>
      <c r="H4" s="824"/>
      <c r="I4" s="824"/>
      <c r="J4" s="824"/>
      <c r="K4" s="824"/>
      <c r="L4" s="824"/>
      <c r="M4" s="824"/>
      <c r="N4" s="824"/>
      <c r="O4" s="824"/>
      <c r="P4" s="824"/>
      <c r="Q4" s="824"/>
      <c r="R4" s="824"/>
      <c r="S4" s="824"/>
      <c r="T4" s="824"/>
      <c r="U4" s="824"/>
      <c r="V4" s="824"/>
      <c r="W4" s="824"/>
      <c r="X4" s="824"/>
      <c r="Y4" s="824"/>
      <c r="Z4" s="824"/>
      <c r="AA4" s="824"/>
      <c r="AB4" s="824"/>
      <c r="AC4" s="824"/>
      <c r="AD4" s="824"/>
      <c r="AE4" s="824"/>
      <c r="AF4" s="824"/>
      <c r="AG4" s="824"/>
      <c r="AH4" s="824"/>
      <c r="AI4" s="824"/>
      <c r="AJ4" s="824"/>
      <c r="AK4" s="824"/>
      <c r="AL4" s="824"/>
      <c r="AM4" s="824"/>
      <c r="AN4" s="824"/>
      <c r="AO4" s="824"/>
      <c r="AP4" s="824"/>
      <c r="AQ4" s="824"/>
      <c r="AR4" s="824"/>
    </row>
    <row r="5" spans="1:44">
      <c r="A5" s="207"/>
      <c r="B5" s="48"/>
      <c r="C5" s="48"/>
      <c r="D5" s="48"/>
      <c r="E5" s="48"/>
      <c r="F5" s="48"/>
      <c r="G5" s="48"/>
      <c r="H5" s="48"/>
      <c r="I5" s="48"/>
      <c r="J5" s="48"/>
      <c r="K5" s="48"/>
      <c r="L5" s="48"/>
      <c r="M5" s="48"/>
      <c r="N5" s="48"/>
      <c r="O5" s="48"/>
      <c r="P5" s="48"/>
      <c r="Q5" s="136"/>
      <c r="R5" s="120"/>
      <c r="S5" s="48"/>
      <c r="T5" s="48"/>
      <c r="U5" s="48"/>
      <c r="V5" s="48"/>
      <c r="W5" s="48"/>
      <c r="X5" s="48"/>
      <c r="Y5" s="48"/>
      <c r="Z5" s="48"/>
    </row>
    <row r="6" spans="1:44" ht="30" customHeight="1">
      <c r="A6" s="23" t="s">
        <v>835</v>
      </c>
      <c r="B6" s="121" t="s">
        <v>909</v>
      </c>
      <c r="C6" s="121" t="s">
        <v>911</v>
      </c>
      <c r="D6" s="121" t="s">
        <v>910</v>
      </c>
      <c r="E6" s="121" t="s">
        <v>919</v>
      </c>
      <c r="F6" s="121" t="s">
        <v>916</v>
      </c>
      <c r="G6" s="121" t="s">
        <v>912</v>
      </c>
      <c r="H6" s="121" t="s">
        <v>917</v>
      </c>
      <c r="I6" s="121" t="s">
        <v>913</v>
      </c>
      <c r="J6" s="121" t="s">
        <v>914</v>
      </c>
      <c r="K6" s="121" t="s">
        <v>915</v>
      </c>
      <c r="L6" s="121" t="s">
        <v>927</v>
      </c>
      <c r="M6" s="121" t="s">
        <v>925</v>
      </c>
      <c r="N6" s="121" t="s">
        <v>918</v>
      </c>
      <c r="O6" s="121" t="s">
        <v>923</v>
      </c>
      <c r="P6" s="121" t="s">
        <v>926</v>
      </c>
      <c r="Q6" s="121" t="s">
        <v>924</v>
      </c>
      <c r="R6" s="121" t="s">
        <v>930</v>
      </c>
      <c r="S6" s="121" t="s">
        <v>928</v>
      </c>
      <c r="T6" s="121" t="s">
        <v>929</v>
      </c>
      <c r="U6" s="121" t="s">
        <v>920</v>
      </c>
      <c r="V6" s="121" t="s">
        <v>921</v>
      </c>
      <c r="W6" s="121" t="s">
        <v>922</v>
      </c>
      <c r="X6" s="121" t="s">
        <v>931</v>
      </c>
      <c r="Y6" s="121" t="s">
        <v>932</v>
      </c>
      <c r="Z6" s="121" t="s">
        <v>933</v>
      </c>
      <c r="AA6" s="121" t="s">
        <v>934</v>
      </c>
      <c r="AB6" s="121" t="s">
        <v>935</v>
      </c>
      <c r="AC6" s="121" t="s">
        <v>936</v>
      </c>
      <c r="AD6" s="121" t="s">
        <v>937</v>
      </c>
      <c r="AE6" s="121" t="s">
        <v>938</v>
      </c>
      <c r="AF6" s="121" t="s">
        <v>939</v>
      </c>
      <c r="AG6" s="121" t="s">
        <v>940</v>
      </c>
      <c r="AH6" s="121" t="s">
        <v>941</v>
      </c>
      <c r="AI6" s="121" t="s">
        <v>942</v>
      </c>
      <c r="AJ6" s="121" t="s">
        <v>943</v>
      </c>
      <c r="AK6" s="121" t="s">
        <v>944</v>
      </c>
      <c r="AL6" s="121" t="s">
        <v>945</v>
      </c>
      <c r="AM6" s="121" t="s">
        <v>946</v>
      </c>
      <c r="AN6" s="121" t="s">
        <v>947</v>
      </c>
      <c r="AO6" s="121" t="s">
        <v>948</v>
      </c>
      <c r="AP6" s="121" t="s">
        <v>949</v>
      </c>
      <c r="AQ6" s="122" t="s">
        <v>334</v>
      </c>
      <c r="AR6" s="208" t="s">
        <v>703</v>
      </c>
    </row>
    <row r="7" spans="1:44">
      <c r="A7" s="40" t="s">
        <v>837</v>
      </c>
      <c r="B7" s="10">
        <v>0</v>
      </c>
      <c r="C7" s="10">
        <v>0</v>
      </c>
      <c r="D7" s="10">
        <v>0</v>
      </c>
      <c r="E7" s="10">
        <v>0</v>
      </c>
      <c r="F7" s="10">
        <v>0</v>
      </c>
      <c r="G7" s="10">
        <v>0</v>
      </c>
      <c r="H7" s="10">
        <v>0</v>
      </c>
      <c r="I7" s="10">
        <v>0</v>
      </c>
      <c r="J7" s="10">
        <v>0</v>
      </c>
      <c r="K7" s="10">
        <v>0</v>
      </c>
      <c r="L7" s="10">
        <v>0</v>
      </c>
      <c r="M7" s="10">
        <v>0</v>
      </c>
      <c r="N7" s="10">
        <v>0</v>
      </c>
      <c r="O7" s="10">
        <v>0</v>
      </c>
      <c r="P7" s="10">
        <v>0</v>
      </c>
      <c r="Q7" s="10">
        <v>0</v>
      </c>
      <c r="R7" s="10">
        <v>0</v>
      </c>
      <c r="S7" s="10">
        <v>0</v>
      </c>
      <c r="T7" s="10">
        <v>0</v>
      </c>
      <c r="U7" s="10">
        <v>0</v>
      </c>
      <c r="V7" s="10">
        <v>0</v>
      </c>
      <c r="W7" s="10">
        <v>0</v>
      </c>
      <c r="X7" s="10">
        <v>0</v>
      </c>
      <c r="Y7" s="10">
        <v>0</v>
      </c>
      <c r="Z7" s="10">
        <v>0</v>
      </c>
      <c r="AA7" s="10">
        <v>0</v>
      </c>
      <c r="AB7" s="10">
        <v>0</v>
      </c>
      <c r="AC7" s="10">
        <v>0</v>
      </c>
      <c r="AD7" s="10">
        <v>0</v>
      </c>
      <c r="AE7" s="10">
        <v>0</v>
      </c>
      <c r="AF7" s="10">
        <v>0</v>
      </c>
      <c r="AG7" s="10">
        <v>0</v>
      </c>
      <c r="AH7" s="10">
        <v>0</v>
      </c>
      <c r="AI7" s="10">
        <v>0</v>
      </c>
      <c r="AJ7" s="10">
        <v>0</v>
      </c>
      <c r="AK7" s="10">
        <v>0</v>
      </c>
      <c r="AL7" s="10">
        <v>0</v>
      </c>
      <c r="AM7" s="10">
        <v>0</v>
      </c>
      <c r="AN7" s="10">
        <v>0</v>
      </c>
      <c r="AO7" s="10">
        <v>0</v>
      </c>
      <c r="AP7" s="10">
        <v>0</v>
      </c>
      <c r="AQ7" s="10">
        <v>0</v>
      </c>
      <c r="AR7" s="68">
        <f>AQ7/$AQ$21</f>
        <v>0</v>
      </c>
    </row>
    <row r="8" spans="1:44">
      <c r="A8" s="40" t="s">
        <v>838</v>
      </c>
      <c r="B8" s="10">
        <v>52940.384420000002</v>
      </c>
      <c r="C8" s="10">
        <v>9155.9021599999996</v>
      </c>
      <c r="D8" s="10">
        <v>0</v>
      </c>
      <c r="E8" s="10">
        <v>0</v>
      </c>
      <c r="F8" s="10">
        <v>0</v>
      </c>
      <c r="G8" s="10">
        <v>0</v>
      </c>
      <c r="H8" s="10">
        <v>0</v>
      </c>
      <c r="I8" s="10">
        <v>0</v>
      </c>
      <c r="J8" s="10">
        <v>0</v>
      </c>
      <c r="K8" s="10">
        <v>0</v>
      </c>
      <c r="L8" s="10">
        <v>0</v>
      </c>
      <c r="M8" s="10">
        <v>0</v>
      </c>
      <c r="N8" s="10">
        <v>0</v>
      </c>
      <c r="O8" s="10">
        <v>0</v>
      </c>
      <c r="P8" s="10">
        <v>0</v>
      </c>
      <c r="Q8" s="10">
        <v>0</v>
      </c>
      <c r="R8" s="10">
        <v>0</v>
      </c>
      <c r="S8" s="10">
        <v>0</v>
      </c>
      <c r="T8" s="10">
        <v>0</v>
      </c>
      <c r="U8" s="10">
        <v>0</v>
      </c>
      <c r="V8" s="10">
        <v>0</v>
      </c>
      <c r="W8" s="10">
        <v>0</v>
      </c>
      <c r="X8" s="10">
        <v>0</v>
      </c>
      <c r="Y8" s="10">
        <v>0</v>
      </c>
      <c r="Z8" s="10">
        <v>7000</v>
      </c>
      <c r="AA8" s="10">
        <v>0</v>
      </c>
      <c r="AB8" s="10">
        <v>0</v>
      </c>
      <c r="AC8" s="10">
        <v>0</v>
      </c>
      <c r="AD8" s="10">
        <v>0</v>
      </c>
      <c r="AE8" s="10">
        <v>0</v>
      </c>
      <c r="AF8" s="10">
        <v>0</v>
      </c>
      <c r="AG8" s="10">
        <v>0</v>
      </c>
      <c r="AH8" s="10">
        <v>0</v>
      </c>
      <c r="AI8" s="10">
        <v>0</v>
      </c>
      <c r="AJ8" s="10">
        <v>0</v>
      </c>
      <c r="AK8" s="10">
        <v>0</v>
      </c>
      <c r="AL8" s="10">
        <v>0</v>
      </c>
      <c r="AM8" s="10">
        <v>0</v>
      </c>
      <c r="AN8" s="10">
        <v>0</v>
      </c>
      <c r="AO8" s="10">
        <v>0</v>
      </c>
      <c r="AP8" s="10">
        <v>0</v>
      </c>
      <c r="AQ8" s="10">
        <v>69096.28658</v>
      </c>
      <c r="AR8" s="68">
        <f t="shared" ref="AR8:AR21" si="0">AQ8/$AQ$21</f>
        <v>9.2648766314532335E-3</v>
      </c>
    </row>
    <row r="9" spans="1:44">
      <c r="A9" s="40" t="s">
        <v>839</v>
      </c>
      <c r="B9" s="10">
        <v>104975.61551</v>
      </c>
      <c r="C9" s="10">
        <v>63112.299279999999</v>
      </c>
      <c r="D9" s="10">
        <v>3737.3122200000003</v>
      </c>
      <c r="E9" s="10">
        <v>0</v>
      </c>
      <c r="F9" s="10">
        <v>0</v>
      </c>
      <c r="G9" s="10">
        <v>11868</v>
      </c>
      <c r="H9" s="10">
        <v>5000</v>
      </c>
      <c r="I9" s="10">
        <v>0</v>
      </c>
      <c r="J9" s="10">
        <v>0</v>
      </c>
      <c r="K9" s="10">
        <v>0</v>
      </c>
      <c r="L9" s="10">
        <v>0</v>
      </c>
      <c r="M9" s="10">
        <v>0</v>
      </c>
      <c r="N9" s="10">
        <v>0</v>
      </c>
      <c r="O9" s="10">
        <v>0</v>
      </c>
      <c r="P9" s="10">
        <v>0</v>
      </c>
      <c r="Q9" s="10">
        <v>0</v>
      </c>
      <c r="R9" s="10">
        <v>0</v>
      </c>
      <c r="S9" s="10">
        <v>0</v>
      </c>
      <c r="T9" s="10">
        <v>0</v>
      </c>
      <c r="U9" s="10">
        <v>0</v>
      </c>
      <c r="V9" s="10">
        <v>0</v>
      </c>
      <c r="W9" s="10">
        <v>0</v>
      </c>
      <c r="X9" s="10">
        <v>3475</v>
      </c>
      <c r="Y9" s="10">
        <v>0</v>
      </c>
      <c r="Z9" s="10">
        <v>7931.1374000000005</v>
      </c>
      <c r="AA9" s="10">
        <v>14034.41656</v>
      </c>
      <c r="AB9" s="10">
        <v>0</v>
      </c>
      <c r="AC9" s="10">
        <v>0</v>
      </c>
      <c r="AD9" s="10">
        <v>0</v>
      </c>
      <c r="AE9" s="10">
        <v>0</v>
      </c>
      <c r="AF9" s="10">
        <v>0</v>
      </c>
      <c r="AG9" s="10">
        <v>0</v>
      </c>
      <c r="AH9" s="10">
        <v>0</v>
      </c>
      <c r="AI9" s="10">
        <v>0</v>
      </c>
      <c r="AJ9" s="10">
        <v>3519.3001200000003</v>
      </c>
      <c r="AK9" s="10">
        <v>0</v>
      </c>
      <c r="AL9" s="10">
        <v>0</v>
      </c>
      <c r="AM9" s="10">
        <v>0</v>
      </c>
      <c r="AN9" s="10">
        <v>5000</v>
      </c>
      <c r="AO9" s="10">
        <v>4000</v>
      </c>
      <c r="AP9" s="10">
        <v>0</v>
      </c>
      <c r="AQ9" s="10">
        <v>226653.08108999999</v>
      </c>
      <c r="AR9" s="68">
        <f t="shared" si="0"/>
        <v>3.0391109832021534E-2</v>
      </c>
    </row>
    <row r="10" spans="1:44">
      <c r="A10" s="40" t="s">
        <v>840</v>
      </c>
      <c r="B10" s="10">
        <v>99275.537819999998</v>
      </c>
      <c r="C10" s="10">
        <v>116402.25401999999</v>
      </c>
      <c r="D10" s="10">
        <v>46781.714850000004</v>
      </c>
      <c r="E10" s="10">
        <v>8793.0986699999994</v>
      </c>
      <c r="F10" s="10">
        <v>40447.045680000003</v>
      </c>
      <c r="G10" s="10">
        <v>9478.5248900000006</v>
      </c>
      <c r="H10" s="10">
        <v>15650.4773</v>
      </c>
      <c r="I10" s="10">
        <v>8727.5408399999997</v>
      </c>
      <c r="J10" s="10">
        <v>13966.532230000001</v>
      </c>
      <c r="K10" s="10">
        <v>2058</v>
      </c>
      <c r="L10" s="10">
        <v>2500</v>
      </c>
      <c r="M10" s="10">
        <v>0</v>
      </c>
      <c r="N10" s="10">
        <v>7104.9833499999995</v>
      </c>
      <c r="O10" s="10">
        <v>5221.3999999999996</v>
      </c>
      <c r="P10" s="10">
        <v>1685.2205800000002</v>
      </c>
      <c r="Q10" s="10">
        <v>6815.21929</v>
      </c>
      <c r="R10" s="10">
        <v>0</v>
      </c>
      <c r="S10" s="10">
        <v>3457.3400899999997</v>
      </c>
      <c r="T10" s="10">
        <v>0</v>
      </c>
      <c r="U10" s="10">
        <v>3716</v>
      </c>
      <c r="V10" s="10">
        <v>1500</v>
      </c>
      <c r="W10" s="10">
        <v>9401.05602</v>
      </c>
      <c r="X10" s="10">
        <v>16919.815899999998</v>
      </c>
      <c r="Y10" s="10">
        <v>0</v>
      </c>
      <c r="Z10" s="10">
        <v>31283.886480000001</v>
      </c>
      <c r="AA10" s="10">
        <v>13062</v>
      </c>
      <c r="AB10" s="10">
        <v>13338.934019999999</v>
      </c>
      <c r="AC10" s="10">
        <v>13455.5062</v>
      </c>
      <c r="AD10" s="10">
        <v>3351.39192</v>
      </c>
      <c r="AE10" s="10">
        <v>8524.9683999999997</v>
      </c>
      <c r="AF10" s="10">
        <v>0</v>
      </c>
      <c r="AG10" s="10">
        <v>0</v>
      </c>
      <c r="AH10" s="10">
        <v>0</v>
      </c>
      <c r="AI10" s="10">
        <v>0</v>
      </c>
      <c r="AJ10" s="10">
        <v>6711</v>
      </c>
      <c r="AK10" s="10">
        <v>0</v>
      </c>
      <c r="AL10" s="10">
        <v>0</v>
      </c>
      <c r="AM10" s="10">
        <v>0</v>
      </c>
      <c r="AN10" s="10">
        <v>3400</v>
      </c>
      <c r="AO10" s="10">
        <v>0</v>
      </c>
      <c r="AP10" s="10">
        <v>0</v>
      </c>
      <c r="AQ10" s="10">
        <v>513029.44855000003</v>
      </c>
      <c r="AR10" s="68">
        <f t="shared" si="0"/>
        <v>6.8790303855403426E-2</v>
      </c>
    </row>
    <row r="11" spans="1:44">
      <c r="A11" s="40" t="s">
        <v>841</v>
      </c>
      <c r="B11" s="10">
        <v>96222.16876</v>
      </c>
      <c r="C11" s="10">
        <v>127422.38572000001</v>
      </c>
      <c r="D11" s="10">
        <v>47610.903159999994</v>
      </c>
      <c r="E11" s="10">
        <v>9131.2203300000001</v>
      </c>
      <c r="F11" s="10">
        <v>28234.136050000001</v>
      </c>
      <c r="G11" s="10">
        <v>17293.094829999998</v>
      </c>
      <c r="H11" s="10">
        <v>21883.917239999999</v>
      </c>
      <c r="I11" s="10">
        <v>10981.74325</v>
      </c>
      <c r="J11" s="10">
        <v>21022.238069999999</v>
      </c>
      <c r="K11" s="10">
        <v>3552</v>
      </c>
      <c r="L11" s="10">
        <v>2000</v>
      </c>
      <c r="M11" s="10">
        <v>7802.2218700000003</v>
      </c>
      <c r="N11" s="10">
        <v>11452.54472</v>
      </c>
      <c r="O11" s="10">
        <v>15102.93007</v>
      </c>
      <c r="P11" s="10">
        <v>1244.7458100000001</v>
      </c>
      <c r="Q11" s="10">
        <v>7392.55</v>
      </c>
      <c r="R11" s="10">
        <v>5489.9754199999998</v>
      </c>
      <c r="S11" s="10">
        <v>4184.6000000000004</v>
      </c>
      <c r="T11" s="10">
        <v>922.65403000000003</v>
      </c>
      <c r="U11" s="10">
        <v>13305.3405</v>
      </c>
      <c r="V11" s="10">
        <v>6424.9702900000002</v>
      </c>
      <c r="W11" s="10">
        <v>13606.691710000001</v>
      </c>
      <c r="X11" s="10">
        <v>31845.731660000001</v>
      </c>
      <c r="Y11" s="10">
        <v>2664.5788900000002</v>
      </c>
      <c r="Z11" s="10">
        <v>33139.819790000001</v>
      </c>
      <c r="AA11" s="10">
        <v>12766.74539</v>
      </c>
      <c r="AB11" s="10">
        <v>20797.75477</v>
      </c>
      <c r="AC11" s="10">
        <v>20684.302309999999</v>
      </c>
      <c r="AD11" s="10">
        <v>8423.4082699999999</v>
      </c>
      <c r="AE11" s="10">
        <v>4038.2638299999999</v>
      </c>
      <c r="AF11" s="10">
        <v>1000</v>
      </c>
      <c r="AG11" s="10">
        <v>3961.3322599999997</v>
      </c>
      <c r="AH11" s="10">
        <v>3050.2295199999999</v>
      </c>
      <c r="AI11" s="10">
        <v>1372</v>
      </c>
      <c r="AJ11" s="10">
        <v>7700.5219900000002</v>
      </c>
      <c r="AK11" s="10">
        <v>1586.72092</v>
      </c>
      <c r="AL11" s="10">
        <v>7330.4642599999997</v>
      </c>
      <c r="AM11" s="10">
        <v>755</v>
      </c>
      <c r="AN11" s="10">
        <v>6437.1220700000003</v>
      </c>
      <c r="AO11" s="10">
        <v>7906.2761500000006</v>
      </c>
      <c r="AP11" s="10">
        <v>700</v>
      </c>
      <c r="AQ11" s="10">
        <v>648443.30391000002</v>
      </c>
      <c r="AR11" s="68">
        <f t="shared" si="0"/>
        <v>8.6947468678541626E-2</v>
      </c>
    </row>
    <row r="12" spans="1:44">
      <c r="A12" s="40" t="s">
        <v>842</v>
      </c>
      <c r="B12" s="10">
        <v>119984.23504</v>
      </c>
      <c r="C12" s="10">
        <v>128679.48304000001</v>
      </c>
      <c r="D12" s="10">
        <v>54609.784450000006</v>
      </c>
      <c r="E12" s="10">
        <v>18654.997800000001</v>
      </c>
      <c r="F12" s="10">
        <v>37880.195619999999</v>
      </c>
      <c r="G12" s="10">
        <v>18772.610129999997</v>
      </c>
      <c r="H12" s="10">
        <v>19806.65956</v>
      </c>
      <c r="I12" s="10">
        <v>16951.545170000001</v>
      </c>
      <c r="J12" s="10">
        <v>15643.21499</v>
      </c>
      <c r="K12" s="10">
        <v>3347.33</v>
      </c>
      <c r="L12" s="10">
        <v>2873.9991500000001</v>
      </c>
      <c r="M12" s="10">
        <v>6916.3767099999995</v>
      </c>
      <c r="N12" s="10">
        <v>26091.718550000001</v>
      </c>
      <c r="O12" s="10">
        <v>15261.546980000001</v>
      </c>
      <c r="P12" s="10">
        <v>4014.55053</v>
      </c>
      <c r="Q12" s="10">
        <v>13721.57057</v>
      </c>
      <c r="R12" s="10">
        <v>6571.0738600000004</v>
      </c>
      <c r="S12" s="10">
        <v>13926.212310000001</v>
      </c>
      <c r="T12" s="10">
        <v>6031.5654400000003</v>
      </c>
      <c r="U12" s="10">
        <v>30093.7909</v>
      </c>
      <c r="V12" s="10">
        <v>14998.476199999999</v>
      </c>
      <c r="W12" s="10">
        <v>9159.6723399999992</v>
      </c>
      <c r="X12" s="10">
        <v>41083.669670000003</v>
      </c>
      <c r="Y12" s="10">
        <v>6786.5777099999996</v>
      </c>
      <c r="Z12" s="10">
        <v>34572.025979999999</v>
      </c>
      <c r="AA12" s="10">
        <v>9211.8848699999999</v>
      </c>
      <c r="AB12" s="10">
        <v>27058.88336</v>
      </c>
      <c r="AC12" s="10">
        <v>40322.813549999999</v>
      </c>
      <c r="AD12" s="10">
        <v>10064.698279999999</v>
      </c>
      <c r="AE12" s="10">
        <v>11963.042740000001</v>
      </c>
      <c r="AF12" s="10">
        <v>2240.2345</v>
      </c>
      <c r="AG12" s="10">
        <v>5797.5061100000003</v>
      </c>
      <c r="AH12" s="10">
        <v>8212.8564999999999</v>
      </c>
      <c r="AI12" s="10">
        <v>0</v>
      </c>
      <c r="AJ12" s="10">
        <v>3490.2135800000001</v>
      </c>
      <c r="AK12" s="10">
        <v>945.17819999999995</v>
      </c>
      <c r="AL12" s="10">
        <v>13571.99552</v>
      </c>
      <c r="AM12" s="10">
        <v>2192.8629799999999</v>
      </c>
      <c r="AN12" s="10">
        <v>12166.132310000001</v>
      </c>
      <c r="AO12" s="10">
        <v>8236.2102300000006</v>
      </c>
      <c r="AP12" s="10">
        <v>1986</v>
      </c>
      <c r="AQ12" s="10">
        <v>823893.39542999992</v>
      </c>
      <c r="AR12" s="68">
        <f t="shared" si="0"/>
        <v>0.11047295077558514</v>
      </c>
    </row>
    <row r="13" spans="1:44">
      <c r="A13" s="40" t="s">
        <v>843</v>
      </c>
      <c r="B13" s="10">
        <v>140547.08816999997</v>
      </c>
      <c r="C13" s="10">
        <v>94324.547090000007</v>
      </c>
      <c r="D13" s="10">
        <v>53971.435899999997</v>
      </c>
      <c r="E13" s="10">
        <v>8360.1260999999995</v>
      </c>
      <c r="F13" s="10">
        <v>19120.359499999999</v>
      </c>
      <c r="G13" s="10">
        <v>24087.896109999998</v>
      </c>
      <c r="H13" s="10">
        <v>10181.895909999999</v>
      </c>
      <c r="I13" s="10">
        <v>15963.14631</v>
      </c>
      <c r="J13" s="10">
        <v>15912.49936</v>
      </c>
      <c r="K13" s="10">
        <v>11843.853779999999</v>
      </c>
      <c r="L13" s="10">
        <v>3995.5327200000002</v>
      </c>
      <c r="M13" s="10">
        <v>6651.0689900000007</v>
      </c>
      <c r="N13" s="10">
        <v>26312.93043</v>
      </c>
      <c r="O13" s="10">
        <v>13293.79506</v>
      </c>
      <c r="P13" s="10">
        <v>5157.9130700000005</v>
      </c>
      <c r="Q13" s="10">
        <v>5948.1990900000001</v>
      </c>
      <c r="R13" s="10">
        <v>9226.7988399999995</v>
      </c>
      <c r="S13" s="10">
        <v>23692.56106</v>
      </c>
      <c r="T13" s="10">
        <v>5801.8641500000003</v>
      </c>
      <c r="U13" s="10">
        <v>27828.742879999998</v>
      </c>
      <c r="V13" s="10">
        <v>19975.254350000003</v>
      </c>
      <c r="W13" s="10">
        <v>13199.767099999999</v>
      </c>
      <c r="X13" s="10">
        <v>33806.258969999995</v>
      </c>
      <c r="Y13" s="10">
        <v>7860.3286500000004</v>
      </c>
      <c r="Z13" s="10">
        <v>28587.201089999999</v>
      </c>
      <c r="AA13" s="10">
        <v>7591.1622699999998</v>
      </c>
      <c r="AB13" s="10">
        <v>25170.066409999999</v>
      </c>
      <c r="AC13" s="10">
        <v>32843.182050000003</v>
      </c>
      <c r="AD13" s="10">
        <v>10646.447460000001</v>
      </c>
      <c r="AE13" s="10">
        <v>12818.86608</v>
      </c>
      <c r="AF13" s="10">
        <v>2870.9929500000003</v>
      </c>
      <c r="AG13" s="10">
        <v>6386.2233299999998</v>
      </c>
      <c r="AH13" s="10">
        <v>7380.8386799999998</v>
      </c>
      <c r="AI13" s="10">
        <v>2380.1198899999999</v>
      </c>
      <c r="AJ13" s="10">
        <v>3507.4189900000001</v>
      </c>
      <c r="AK13" s="10">
        <v>1062.23981</v>
      </c>
      <c r="AL13" s="10">
        <v>17470.157489999998</v>
      </c>
      <c r="AM13" s="10">
        <v>2837.2673999999997</v>
      </c>
      <c r="AN13" s="10">
        <v>17063.13118</v>
      </c>
      <c r="AO13" s="10">
        <v>4771.9996900000006</v>
      </c>
      <c r="AP13" s="10">
        <v>2840.74791</v>
      </c>
      <c r="AQ13" s="10">
        <v>783291.92626999994</v>
      </c>
      <c r="AR13" s="68">
        <f t="shared" si="0"/>
        <v>0.10502884340828655</v>
      </c>
    </row>
    <row r="14" spans="1:44">
      <c r="A14" s="40" t="s">
        <v>844</v>
      </c>
      <c r="B14" s="10">
        <v>86208.279280000002</v>
      </c>
      <c r="C14" s="10">
        <v>73752.96123999999</v>
      </c>
      <c r="D14" s="10">
        <v>39916.721460000001</v>
      </c>
      <c r="E14" s="10">
        <v>8347.0086699999993</v>
      </c>
      <c r="F14" s="10">
        <v>13813.410749999999</v>
      </c>
      <c r="G14" s="10">
        <v>27899.81035</v>
      </c>
      <c r="H14" s="10">
        <v>14695.492609999999</v>
      </c>
      <c r="I14" s="10">
        <v>20531.473389999999</v>
      </c>
      <c r="J14" s="10">
        <v>14261.713250000001</v>
      </c>
      <c r="K14" s="10">
        <v>13502.2099</v>
      </c>
      <c r="L14" s="10">
        <v>6646.96558</v>
      </c>
      <c r="M14" s="10">
        <v>8955.644769999999</v>
      </c>
      <c r="N14" s="10">
        <v>31571.233929999999</v>
      </c>
      <c r="O14" s="10">
        <v>17790.382120000002</v>
      </c>
      <c r="P14" s="10">
        <v>11551.58352</v>
      </c>
      <c r="Q14" s="10">
        <v>4521.1212699999996</v>
      </c>
      <c r="R14" s="10">
        <v>10884.6412</v>
      </c>
      <c r="S14" s="10">
        <v>26434.938340000001</v>
      </c>
      <c r="T14" s="10">
        <v>7271.3983899999994</v>
      </c>
      <c r="U14" s="10">
        <v>33235.55444</v>
      </c>
      <c r="V14" s="10">
        <v>27636.13839</v>
      </c>
      <c r="W14" s="10">
        <v>9478.3583200000012</v>
      </c>
      <c r="X14" s="10">
        <v>27727.600309999998</v>
      </c>
      <c r="Y14" s="10">
        <v>13862.827859999999</v>
      </c>
      <c r="Z14" s="10">
        <v>24361.34348</v>
      </c>
      <c r="AA14" s="10">
        <v>7647.0291100000004</v>
      </c>
      <c r="AB14" s="10">
        <v>37271.069739999999</v>
      </c>
      <c r="AC14" s="10">
        <v>34550.76036</v>
      </c>
      <c r="AD14" s="10">
        <v>6895.4954900000002</v>
      </c>
      <c r="AE14" s="10">
        <v>27108.596369999999</v>
      </c>
      <c r="AF14" s="10">
        <v>2510.5813199999998</v>
      </c>
      <c r="AG14" s="10">
        <v>6965.35826</v>
      </c>
      <c r="AH14" s="10">
        <v>7921.7593399999996</v>
      </c>
      <c r="AI14" s="10">
        <v>3975.9156600000001</v>
      </c>
      <c r="AJ14" s="10">
        <v>3968.16284</v>
      </c>
      <c r="AK14" s="10">
        <v>750</v>
      </c>
      <c r="AL14" s="10">
        <v>16063.229359999999</v>
      </c>
      <c r="AM14" s="10">
        <v>3408.20127</v>
      </c>
      <c r="AN14" s="10">
        <v>17237.7713</v>
      </c>
      <c r="AO14" s="10">
        <v>6909.0286999999998</v>
      </c>
      <c r="AP14" s="10">
        <v>2645.2697799999996</v>
      </c>
      <c r="AQ14" s="10">
        <v>760687.04171999998</v>
      </c>
      <c r="AR14" s="68">
        <f t="shared" si="0"/>
        <v>0.10199783440635543</v>
      </c>
    </row>
    <row r="15" spans="1:44">
      <c r="A15" s="40" t="s">
        <v>845</v>
      </c>
      <c r="B15" s="10">
        <v>51170.226609999998</v>
      </c>
      <c r="C15" s="10">
        <v>39876.268469999995</v>
      </c>
      <c r="D15" s="10">
        <v>21304.835870000003</v>
      </c>
      <c r="E15" s="10">
        <v>3789.1909799999999</v>
      </c>
      <c r="F15" s="10">
        <v>9474.6355600000006</v>
      </c>
      <c r="G15" s="10">
        <v>15776.96185</v>
      </c>
      <c r="H15" s="10">
        <v>9079.4520800000009</v>
      </c>
      <c r="I15" s="10">
        <v>9582.9397799999988</v>
      </c>
      <c r="J15" s="10">
        <v>8693.6392699999997</v>
      </c>
      <c r="K15" s="10">
        <v>9871.6828999999998</v>
      </c>
      <c r="L15" s="10">
        <v>2748.85788</v>
      </c>
      <c r="M15" s="10">
        <v>3955.4769200000001</v>
      </c>
      <c r="N15" s="10">
        <v>17800.917690000002</v>
      </c>
      <c r="O15" s="10">
        <v>8450.6741700000002</v>
      </c>
      <c r="P15" s="10">
        <v>4781.4610499999999</v>
      </c>
      <c r="Q15" s="10">
        <v>1180.2851499999999</v>
      </c>
      <c r="R15" s="10">
        <v>5790.8593700000001</v>
      </c>
      <c r="S15" s="10">
        <v>14330.388289999999</v>
      </c>
      <c r="T15" s="10">
        <v>4983.1228799999999</v>
      </c>
      <c r="U15" s="10">
        <v>19273.208079999997</v>
      </c>
      <c r="V15" s="10">
        <v>20035.347100000003</v>
      </c>
      <c r="W15" s="10">
        <v>6319.5383899999997</v>
      </c>
      <c r="X15" s="10">
        <v>14206.524730000001</v>
      </c>
      <c r="Y15" s="10">
        <v>8480.7653200000004</v>
      </c>
      <c r="Z15" s="10">
        <v>11823.170789999998</v>
      </c>
      <c r="AA15" s="10">
        <v>4224.1476500000008</v>
      </c>
      <c r="AB15" s="10">
        <v>18439.38308</v>
      </c>
      <c r="AC15" s="10">
        <v>17646.736230000002</v>
      </c>
      <c r="AD15" s="10">
        <v>2606.7022099999999</v>
      </c>
      <c r="AE15" s="10">
        <v>25981.075840000001</v>
      </c>
      <c r="AF15" s="10">
        <v>1804.3408100000001</v>
      </c>
      <c r="AG15" s="10">
        <v>3537.7805800000001</v>
      </c>
      <c r="AH15" s="10">
        <v>2933.7211400000001</v>
      </c>
      <c r="AI15" s="10">
        <v>700.32876999999996</v>
      </c>
      <c r="AJ15" s="10">
        <v>2673.5176699999997</v>
      </c>
      <c r="AK15" s="10">
        <v>0</v>
      </c>
      <c r="AL15" s="10">
        <v>10681.260460000001</v>
      </c>
      <c r="AM15" s="10">
        <v>1817.6635200000001</v>
      </c>
      <c r="AN15" s="10">
        <v>11690.98143</v>
      </c>
      <c r="AO15" s="10">
        <v>2950.4256</v>
      </c>
      <c r="AP15" s="10">
        <v>1763.5598400000001</v>
      </c>
      <c r="AQ15" s="10">
        <v>432232.05601</v>
      </c>
      <c r="AR15" s="68">
        <f t="shared" si="0"/>
        <v>5.7956467319781602E-2</v>
      </c>
    </row>
    <row r="16" spans="1:44">
      <c r="A16" s="40" t="s">
        <v>846</v>
      </c>
      <c r="B16" s="10">
        <v>84362.051720000003</v>
      </c>
      <c r="C16" s="10">
        <v>57634.179450000003</v>
      </c>
      <c r="D16" s="10">
        <v>28078.02043</v>
      </c>
      <c r="E16" s="10">
        <v>5695.1115099999997</v>
      </c>
      <c r="F16" s="10">
        <v>14596.550730000001</v>
      </c>
      <c r="G16" s="10">
        <v>36832.268479999999</v>
      </c>
      <c r="H16" s="10">
        <v>20515.12227</v>
      </c>
      <c r="I16" s="10">
        <v>25491.523160000001</v>
      </c>
      <c r="J16" s="10">
        <v>18493.94571</v>
      </c>
      <c r="K16" s="10">
        <v>22542.861250000002</v>
      </c>
      <c r="L16" s="10">
        <v>10535.19904</v>
      </c>
      <c r="M16" s="10">
        <v>9834.8464100000001</v>
      </c>
      <c r="N16" s="10">
        <v>32334.947459999999</v>
      </c>
      <c r="O16" s="10">
        <v>20348.64646</v>
      </c>
      <c r="P16" s="10">
        <v>16006.415489999999</v>
      </c>
      <c r="Q16" s="10">
        <v>1679.15723</v>
      </c>
      <c r="R16" s="10">
        <v>14580.79127</v>
      </c>
      <c r="S16" s="10">
        <v>28373.527859999998</v>
      </c>
      <c r="T16" s="10">
        <v>10200.31503</v>
      </c>
      <c r="U16" s="10">
        <v>34834.252529999998</v>
      </c>
      <c r="V16" s="10">
        <v>47699.826700000005</v>
      </c>
      <c r="W16" s="10">
        <v>12185.047339999999</v>
      </c>
      <c r="X16" s="10">
        <v>29456.301010000003</v>
      </c>
      <c r="Y16" s="10">
        <v>19317.919979999999</v>
      </c>
      <c r="Z16" s="10">
        <v>17624.018010000003</v>
      </c>
      <c r="AA16" s="10">
        <v>8955.7929800000002</v>
      </c>
      <c r="AB16" s="10">
        <v>52918.144850000004</v>
      </c>
      <c r="AC16" s="10">
        <v>35333.41779</v>
      </c>
      <c r="AD16" s="10">
        <v>8402.297849999999</v>
      </c>
      <c r="AE16" s="10">
        <v>58236.510070000004</v>
      </c>
      <c r="AF16" s="10">
        <v>3411.5658900000003</v>
      </c>
      <c r="AG16" s="10">
        <v>10344.68376</v>
      </c>
      <c r="AH16" s="10">
        <v>8327.0369200000005</v>
      </c>
      <c r="AI16" s="10">
        <v>2945.4802</v>
      </c>
      <c r="AJ16" s="10">
        <v>5526.9009599999999</v>
      </c>
      <c r="AK16" s="10">
        <v>703.47852999999998</v>
      </c>
      <c r="AL16" s="10">
        <v>18597.127039999999</v>
      </c>
      <c r="AM16" s="10">
        <v>4723.1417499999998</v>
      </c>
      <c r="AN16" s="10">
        <v>21836.478850000003</v>
      </c>
      <c r="AO16" s="10">
        <v>5545.0718099999995</v>
      </c>
      <c r="AP16" s="10">
        <v>3166.5876899999998</v>
      </c>
      <c r="AQ16" s="10">
        <v>868226.56347000005</v>
      </c>
      <c r="AR16" s="68">
        <f t="shared" si="0"/>
        <v>0.11641742844438907</v>
      </c>
    </row>
    <row r="17" spans="1:44">
      <c r="A17" s="40" t="s">
        <v>847</v>
      </c>
      <c r="B17" s="10">
        <v>100696.46545999999</v>
      </c>
      <c r="C17" s="10">
        <v>53705.670079999996</v>
      </c>
      <c r="D17" s="10">
        <v>31771.961890000002</v>
      </c>
      <c r="E17" s="10">
        <v>9691.0951999999997</v>
      </c>
      <c r="F17" s="10">
        <v>17541.744770000001</v>
      </c>
      <c r="G17" s="10">
        <v>41779.395680000001</v>
      </c>
      <c r="H17" s="10">
        <v>23562.733489999999</v>
      </c>
      <c r="I17" s="10">
        <v>30313.512790000001</v>
      </c>
      <c r="J17" s="10">
        <v>21884.773989999998</v>
      </c>
      <c r="K17" s="10">
        <v>24663.51122</v>
      </c>
      <c r="L17" s="10">
        <v>13359.02217</v>
      </c>
      <c r="M17" s="10">
        <v>8317.5786100000005</v>
      </c>
      <c r="N17" s="10">
        <v>40650.951939999999</v>
      </c>
      <c r="O17" s="10">
        <v>21441.048709999999</v>
      </c>
      <c r="P17" s="10">
        <v>15517.063529999999</v>
      </c>
      <c r="Q17" s="10">
        <v>3078.4372100000001</v>
      </c>
      <c r="R17" s="10">
        <v>15510.344999999999</v>
      </c>
      <c r="S17" s="10">
        <v>27300.58857</v>
      </c>
      <c r="T17" s="10">
        <v>11204.595380000001</v>
      </c>
      <c r="U17" s="10">
        <v>40501.517020000007</v>
      </c>
      <c r="V17" s="10">
        <v>65293.73919</v>
      </c>
      <c r="W17" s="10">
        <v>13516.184640000001</v>
      </c>
      <c r="X17" s="10">
        <v>24942.70793</v>
      </c>
      <c r="Y17" s="10">
        <v>21340.999039999999</v>
      </c>
      <c r="Z17" s="10">
        <v>19390.02391</v>
      </c>
      <c r="AA17" s="10">
        <v>11929.598029999999</v>
      </c>
      <c r="AB17" s="10">
        <v>37591.486939999995</v>
      </c>
      <c r="AC17" s="10">
        <v>36202.107899999995</v>
      </c>
      <c r="AD17" s="10">
        <v>7524.0042899999999</v>
      </c>
      <c r="AE17" s="10">
        <v>53624.188649999996</v>
      </c>
      <c r="AF17" s="10">
        <v>5254.4608200000002</v>
      </c>
      <c r="AG17" s="10">
        <v>10781.56184</v>
      </c>
      <c r="AH17" s="10">
        <v>6877.6853799999999</v>
      </c>
      <c r="AI17" s="10">
        <v>1947.1777999999999</v>
      </c>
      <c r="AJ17" s="10">
        <v>3121.0568900000003</v>
      </c>
      <c r="AK17" s="10">
        <v>307.93506000000002</v>
      </c>
      <c r="AL17" s="10">
        <v>20973.71486</v>
      </c>
      <c r="AM17" s="10">
        <v>4011.2291399999999</v>
      </c>
      <c r="AN17" s="10">
        <v>24247.487089999999</v>
      </c>
      <c r="AO17" s="10">
        <v>7238.5487000000003</v>
      </c>
      <c r="AP17" s="10">
        <v>2404.4674799999998</v>
      </c>
      <c r="AQ17" s="10">
        <v>931012.37828999991</v>
      </c>
      <c r="AR17" s="68">
        <f t="shared" si="0"/>
        <v>0.12483615624156336</v>
      </c>
    </row>
    <row r="18" spans="1:44">
      <c r="A18" s="40" t="s">
        <v>848</v>
      </c>
      <c r="B18" s="10">
        <v>117961.67592000001</v>
      </c>
      <c r="C18" s="10">
        <v>50925.14935</v>
      </c>
      <c r="D18" s="10">
        <v>26396.15137</v>
      </c>
      <c r="E18" s="10">
        <v>8966.1638000000003</v>
      </c>
      <c r="F18" s="10">
        <v>15153.878339999999</v>
      </c>
      <c r="G18" s="10">
        <v>47691.93318</v>
      </c>
      <c r="H18" s="10">
        <v>21974.405640000001</v>
      </c>
      <c r="I18" s="10">
        <v>24251.5422</v>
      </c>
      <c r="J18" s="10">
        <v>20953.604149999999</v>
      </c>
      <c r="K18" s="10">
        <v>21276.893030000003</v>
      </c>
      <c r="L18" s="10">
        <v>18260.09273</v>
      </c>
      <c r="M18" s="10">
        <v>9427.3637200000012</v>
      </c>
      <c r="N18" s="10">
        <v>47054.429189999995</v>
      </c>
      <c r="O18" s="10">
        <v>24391.5448</v>
      </c>
      <c r="P18" s="10">
        <v>16441.258859999998</v>
      </c>
      <c r="Q18" s="10">
        <v>4890.1904400000003</v>
      </c>
      <c r="R18" s="10">
        <v>12685.8359</v>
      </c>
      <c r="S18" s="10">
        <v>25408.312710000002</v>
      </c>
      <c r="T18" s="10">
        <v>13628.269189999999</v>
      </c>
      <c r="U18" s="10">
        <v>49971.672770000005</v>
      </c>
      <c r="V18" s="10">
        <v>97447.038680000012</v>
      </c>
      <c r="W18" s="10">
        <v>15073.34434</v>
      </c>
      <c r="X18" s="10">
        <v>21094.266339999998</v>
      </c>
      <c r="Y18" s="10">
        <v>20498.679899999999</v>
      </c>
      <c r="Z18" s="10">
        <v>12794.020769999999</v>
      </c>
      <c r="AA18" s="10">
        <v>12232.48653</v>
      </c>
      <c r="AB18" s="10">
        <v>50010.774409999998</v>
      </c>
      <c r="AC18" s="10">
        <v>36520.050360000001</v>
      </c>
      <c r="AD18" s="10">
        <v>7071.0980999999992</v>
      </c>
      <c r="AE18" s="10">
        <v>66174.272759999993</v>
      </c>
      <c r="AF18" s="10">
        <v>7272.1529</v>
      </c>
      <c r="AG18" s="10">
        <v>15161.20138</v>
      </c>
      <c r="AH18" s="10">
        <v>6577.5965800000004</v>
      </c>
      <c r="AI18" s="10">
        <v>1277.2895800000001</v>
      </c>
      <c r="AJ18" s="10">
        <v>2665.7283500000003</v>
      </c>
      <c r="AK18" s="10">
        <v>487.58425</v>
      </c>
      <c r="AL18" s="10">
        <v>15540.207339999999</v>
      </c>
      <c r="AM18" s="10">
        <v>3598.0564800000002</v>
      </c>
      <c r="AN18" s="10">
        <v>25378.572510000002</v>
      </c>
      <c r="AO18" s="10">
        <v>6791.7703499999998</v>
      </c>
      <c r="AP18" s="10">
        <v>4132.9040400000004</v>
      </c>
      <c r="AQ18" s="10">
        <v>1005509.46324</v>
      </c>
      <c r="AR18" s="68">
        <f t="shared" si="0"/>
        <v>0.13482520682050464</v>
      </c>
    </row>
    <row r="19" spans="1:44">
      <c r="A19" s="40" t="s">
        <v>849</v>
      </c>
      <c r="B19" s="10">
        <v>25688.847040000001</v>
      </c>
      <c r="C19" s="10">
        <v>7551.2519000000002</v>
      </c>
      <c r="D19" s="10">
        <v>3630.8753299999998</v>
      </c>
      <c r="E19" s="10">
        <v>1777.76395</v>
      </c>
      <c r="F19" s="10">
        <v>2185.8213100000003</v>
      </c>
      <c r="G19" s="10">
        <v>8176.7314400000005</v>
      </c>
      <c r="H19" s="10">
        <v>3343.99404</v>
      </c>
      <c r="I19" s="10">
        <v>2860.9176000000002</v>
      </c>
      <c r="J19" s="10">
        <v>3289.3883900000001</v>
      </c>
      <c r="K19" s="10">
        <v>2222.2366400000001</v>
      </c>
      <c r="L19" s="10">
        <v>3910.9237499999999</v>
      </c>
      <c r="M19" s="10">
        <v>1328.2783999999999</v>
      </c>
      <c r="N19" s="10">
        <v>6939.31682</v>
      </c>
      <c r="O19" s="10">
        <v>2985.1883399999997</v>
      </c>
      <c r="P19" s="10">
        <v>1933.81321</v>
      </c>
      <c r="Q19" s="10">
        <v>1076.20956</v>
      </c>
      <c r="R19" s="10">
        <v>2806.52981</v>
      </c>
      <c r="S19" s="10">
        <v>2642.63087</v>
      </c>
      <c r="T19" s="10">
        <v>1865.0673899999999</v>
      </c>
      <c r="U19" s="10">
        <v>7746.46018</v>
      </c>
      <c r="V19" s="10">
        <v>15866.34787</v>
      </c>
      <c r="W19" s="10">
        <v>1938.49838</v>
      </c>
      <c r="X19" s="10">
        <v>1981.91705</v>
      </c>
      <c r="Y19" s="10">
        <v>2576.4202500000001</v>
      </c>
      <c r="Z19" s="10">
        <v>1511.3456200000001</v>
      </c>
      <c r="AA19" s="10">
        <v>1649.2279699999999</v>
      </c>
      <c r="AB19" s="10">
        <v>7583.2728099999995</v>
      </c>
      <c r="AC19" s="10">
        <v>5060.5026200000002</v>
      </c>
      <c r="AD19" s="10">
        <v>1044.3687199999999</v>
      </c>
      <c r="AE19" s="10">
        <v>6672.4038799999998</v>
      </c>
      <c r="AF19" s="10">
        <v>1786.26595</v>
      </c>
      <c r="AG19" s="10">
        <v>3056.5889400000001</v>
      </c>
      <c r="AH19" s="10">
        <v>883.51131999999996</v>
      </c>
      <c r="AI19" s="10">
        <v>247.72797</v>
      </c>
      <c r="AJ19" s="10">
        <v>360.62870000000004</v>
      </c>
      <c r="AK19" s="10">
        <v>197.80500000000001</v>
      </c>
      <c r="AL19" s="10">
        <v>1743.16137</v>
      </c>
      <c r="AM19" s="10">
        <v>380.11101000000002</v>
      </c>
      <c r="AN19" s="10">
        <v>4010.11933</v>
      </c>
      <c r="AO19" s="10">
        <v>1389.2319199999999</v>
      </c>
      <c r="AP19" s="10">
        <v>849.78784999999993</v>
      </c>
      <c r="AQ19" s="10">
        <v>154751.49050000001</v>
      </c>
      <c r="AR19" s="68">
        <f t="shared" si="0"/>
        <v>2.0750079909952916E-2</v>
      </c>
    </row>
    <row r="20" spans="1:44">
      <c r="A20" s="40" t="s">
        <v>850</v>
      </c>
      <c r="B20" s="10">
        <v>32417.759020000001</v>
      </c>
      <c r="C20" s="10">
        <v>11030.8289</v>
      </c>
      <c r="D20" s="10">
        <v>6949.2249900000006</v>
      </c>
      <c r="E20" s="10">
        <v>2579.2529599999998</v>
      </c>
      <c r="F20" s="10">
        <v>2750.2483700000003</v>
      </c>
      <c r="G20" s="10">
        <v>22560.365429999998</v>
      </c>
      <c r="H20" s="10">
        <v>5147.5926200000004</v>
      </c>
      <c r="I20" s="10">
        <v>4489.6662000000006</v>
      </c>
      <c r="J20" s="10">
        <v>5731.5707699999994</v>
      </c>
      <c r="K20" s="10">
        <v>3200.6978399999998</v>
      </c>
      <c r="L20" s="10">
        <v>6545.9372599999997</v>
      </c>
      <c r="M20" s="10">
        <v>2027.84421</v>
      </c>
      <c r="N20" s="10">
        <v>8640.6810500000011</v>
      </c>
      <c r="O20" s="10">
        <v>3836.39786</v>
      </c>
      <c r="P20" s="10">
        <v>2566.4072799999999</v>
      </c>
      <c r="Q20" s="10">
        <v>4428.8214400000006</v>
      </c>
      <c r="R20" s="10">
        <v>3940.7491099999997</v>
      </c>
      <c r="S20" s="10">
        <v>3694.2627200000002</v>
      </c>
      <c r="T20" s="10">
        <v>2881.3765099999996</v>
      </c>
      <c r="U20" s="10">
        <v>12928.420890000001</v>
      </c>
      <c r="V20" s="10">
        <v>25440.422569999999</v>
      </c>
      <c r="W20" s="10">
        <v>2529.6509000000001</v>
      </c>
      <c r="X20" s="10">
        <v>2093.4214699999998</v>
      </c>
      <c r="Y20" s="10">
        <v>3039.4038799999998</v>
      </c>
      <c r="Z20" s="10">
        <v>3435.3002200000001</v>
      </c>
      <c r="AA20" s="10">
        <v>2544.71288</v>
      </c>
      <c r="AB20" s="10">
        <v>8404.0456999999988</v>
      </c>
      <c r="AC20" s="10">
        <v>6568.9964900000004</v>
      </c>
      <c r="AD20" s="10">
        <v>2758.5825399999999</v>
      </c>
      <c r="AE20" s="10">
        <v>8311.2115599999997</v>
      </c>
      <c r="AF20" s="10">
        <v>3739.6936700000001</v>
      </c>
      <c r="AG20" s="10">
        <v>3376.82953</v>
      </c>
      <c r="AH20" s="10">
        <v>2675.7</v>
      </c>
      <c r="AI20" s="10">
        <v>582.82756000000006</v>
      </c>
      <c r="AJ20" s="10">
        <v>797.04502000000002</v>
      </c>
      <c r="AK20" s="10">
        <v>426.31621999999999</v>
      </c>
      <c r="AL20" s="10">
        <v>2505.8049799999999</v>
      </c>
      <c r="AM20" s="10">
        <v>516.81465000000003</v>
      </c>
      <c r="AN20" s="10">
        <v>6597.2066699999996</v>
      </c>
      <c r="AO20" s="10">
        <v>4577.9112699999996</v>
      </c>
      <c r="AP20" s="10">
        <v>1777.99747</v>
      </c>
      <c r="AQ20" s="10">
        <v>241048.00068</v>
      </c>
      <c r="AR20" s="68">
        <f t="shared" si="0"/>
        <v>3.2321273676161354E-2</v>
      </c>
    </row>
    <row r="21" spans="1:44">
      <c r="A21" s="23" t="s">
        <v>7</v>
      </c>
      <c r="B21" s="8">
        <v>1112450.3347699998</v>
      </c>
      <c r="C21" s="8">
        <v>833573.18070000003</v>
      </c>
      <c r="D21" s="8">
        <v>364758.94191999995</v>
      </c>
      <c r="E21" s="8">
        <v>85785.029969999989</v>
      </c>
      <c r="F21" s="8">
        <v>201198.02667999998</v>
      </c>
      <c r="G21" s="8">
        <v>282217.59237000003</v>
      </c>
      <c r="H21" s="8">
        <v>170841.74276000002</v>
      </c>
      <c r="I21" s="8">
        <v>170145.55068999997</v>
      </c>
      <c r="J21" s="8">
        <v>159853.12018</v>
      </c>
      <c r="K21" s="8">
        <v>118081.27656000001</v>
      </c>
      <c r="L21" s="8">
        <v>73376.530280000006</v>
      </c>
      <c r="M21" s="8">
        <v>65216.700610000007</v>
      </c>
      <c r="N21" s="8">
        <v>255954.65513000003</v>
      </c>
      <c r="O21" s="8">
        <v>148123.55457000001</v>
      </c>
      <c r="P21" s="8">
        <v>80900.432929999995</v>
      </c>
      <c r="Q21" s="8">
        <v>54731.761250000003</v>
      </c>
      <c r="R21" s="8">
        <v>87487.599780000019</v>
      </c>
      <c r="S21" s="8">
        <v>173445.36281999998</v>
      </c>
      <c r="T21" s="8">
        <v>64790.228389999997</v>
      </c>
      <c r="U21" s="8">
        <v>273434.96018999995</v>
      </c>
      <c r="V21" s="8">
        <v>342317.56134000001</v>
      </c>
      <c r="W21" s="8">
        <v>106407.80948</v>
      </c>
      <c r="X21" s="8">
        <v>248633.21504000001</v>
      </c>
      <c r="Y21" s="8">
        <v>106428.50147999999</v>
      </c>
      <c r="Z21" s="8">
        <v>233453.29354000001</v>
      </c>
      <c r="AA21" s="8">
        <v>105849.20423999999</v>
      </c>
      <c r="AB21" s="8">
        <v>298583.81609000004</v>
      </c>
      <c r="AC21" s="8">
        <v>279188.37585999997</v>
      </c>
      <c r="AD21" s="8">
        <v>68788.49513000001</v>
      </c>
      <c r="AE21" s="8">
        <v>283453.40018</v>
      </c>
      <c r="AF21" s="8">
        <v>31890.288810000002</v>
      </c>
      <c r="AG21" s="8">
        <v>69369.065990000003</v>
      </c>
      <c r="AH21" s="8">
        <v>54840.935379999995</v>
      </c>
      <c r="AI21" s="8">
        <v>15428.86743</v>
      </c>
      <c r="AJ21" s="8">
        <v>44041.495110000003</v>
      </c>
      <c r="AK21" s="8">
        <v>6467.2579900000001</v>
      </c>
      <c r="AL21" s="8">
        <v>124477.12268</v>
      </c>
      <c r="AM21" s="8">
        <v>24240.3482</v>
      </c>
      <c r="AN21" s="8">
        <v>155065.00273999997</v>
      </c>
      <c r="AO21" s="8">
        <v>60316.474419999999</v>
      </c>
      <c r="AP21" s="8">
        <v>22267.322059999999</v>
      </c>
      <c r="AQ21" s="8">
        <v>7457874.4357400006</v>
      </c>
      <c r="AR21" s="71">
        <f t="shared" si="0"/>
        <v>1</v>
      </c>
    </row>
    <row r="22" spans="1:44">
      <c r="A22" s="127" t="s">
        <v>851</v>
      </c>
      <c r="B22" s="68">
        <v>0.14916452996833246</v>
      </c>
      <c r="C22" s="68">
        <v>0.11177087893908602</v>
      </c>
      <c r="D22" s="68">
        <v>4.8909236145353134E-2</v>
      </c>
      <c r="E22" s="68">
        <v>1.1502611194269598E-2</v>
      </c>
      <c r="F22" s="68">
        <v>2.6977931636366616E-2</v>
      </c>
      <c r="G22" s="68">
        <v>3.7841558583708877E-2</v>
      </c>
      <c r="H22" s="68">
        <v>2.2907564914378772E-2</v>
      </c>
      <c r="I22" s="68">
        <v>2.2814214982571968E-2</v>
      </c>
      <c r="J22" s="68">
        <v>2.1434139386142498E-2</v>
      </c>
      <c r="K22" s="68">
        <v>1.5833100647836731E-2</v>
      </c>
      <c r="L22" s="68">
        <v>9.8387993673319726E-3</v>
      </c>
      <c r="M22" s="68">
        <v>8.7446766732174053E-3</v>
      </c>
      <c r="N22" s="68">
        <v>3.4320054237357664E-2</v>
      </c>
      <c r="O22" s="68">
        <v>1.9861363428184692E-2</v>
      </c>
      <c r="P22" s="68">
        <v>1.0847652856999694E-2</v>
      </c>
      <c r="Q22" s="68">
        <v>7.3387882461136257E-3</v>
      </c>
      <c r="R22" s="68">
        <v>1.1730902757056025E-2</v>
      </c>
      <c r="S22" s="68">
        <v>2.3256675117618822E-2</v>
      </c>
      <c r="T22" s="68">
        <v>8.6874925219321223E-3</v>
      </c>
      <c r="U22" s="68">
        <v>3.6663926504263894E-2</v>
      </c>
      <c r="V22" s="68">
        <f>V21/$AQ$21</f>
        <v>4.590015081234522E-2</v>
      </c>
      <c r="W22" s="68">
        <f t="shared" ref="W22:AQ22" si="1">W21/$AQ$21</f>
        <v>1.4267846743311626E-2</v>
      </c>
      <c r="X22" s="68">
        <f t="shared" si="1"/>
        <v>3.3338348236125755E-2</v>
      </c>
      <c r="Y22" s="68">
        <f t="shared" si="1"/>
        <v>1.4270621260391296E-2</v>
      </c>
      <c r="Z22" s="68">
        <f t="shared" si="1"/>
        <v>3.1302926262908558E-2</v>
      </c>
      <c r="AA22" s="68">
        <f t="shared" si="1"/>
        <v>1.4192945342810294E-2</v>
      </c>
      <c r="AB22" s="68">
        <f t="shared" si="1"/>
        <v>4.0036047624925367E-2</v>
      </c>
      <c r="AC22" s="68">
        <f t="shared" si="1"/>
        <v>3.7435381658084695E-2</v>
      </c>
      <c r="AD22" s="68">
        <f t="shared" si="1"/>
        <v>9.2236059647703809E-3</v>
      </c>
      <c r="AE22" s="68">
        <f t="shared" si="1"/>
        <v>3.8007263681139547E-2</v>
      </c>
      <c r="AF22" s="68">
        <f t="shared" si="1"/>
        <v>4.2760560109692597E-3</v>
      </c>
      <c r="AG22" s="68">
        <f t="shared" si="1"/>
        <v>9.3014526575516052E-3</v>
      </c>
      <c r="AH22" s="68">
        <f t="shared" si="1"/>
        <v>7.3534270189892859E-3</v>
      </c>
      <c r="AI22" s="68">
        <f t="shared" si="1"/>
        <v>2.0688022522960437E-3</v>
      </c>
      <c r="AJ22" s="68">
        <f t="shared" si="1"/>
        <v>5.9053682774467394E-3</v>
      </c>
      <c r="AK22" s="68">
        <f t="shared" si="1"/>
        <v>8.6717174521030841E-4</v>
      </c>
      <c r="AL22" s="68">
        <f t="shared" si="1"/>
        <v>1.669069702802644E-2</v>
      </c>
      <c r="AM22" s="68">
        <f t="shared" si="1"/>
        <v>3.2503025371189123E-3</v>
      </c>
      <c r="AN22" s="68">
        <f t="shared" si="1"/>
        <v>2.0792117657128909E-2</v>
      </c>
      <c r="AO22" s="68">
        <f t="shared" si="1"/>
        <v>8.0876226785139161E-3</v>
      </c>
      <c r="AP22" s="68">
        <f t="shared" si="1"/>
        <v>2.9857464418131551E-3</v>
      </c>
      <c r="AQ22" s="68">
        <f t="shared" si="1"/>
        <v>1</v>
      </c>
      <c r="AR22" s="68"/>
    </row>
    <row r="23" spans="1:44" ht="30" customHeight="1">
      <c r="A23" s="129" t="s">
        <v>852</v>
      </c>
      <c r="B23" s="121" t="s">
        <v>909</v>
      </c>
      <c r="C23" s="121" t="s">
        <v>911</v>
      </c>
      <c r="D23" s="121" t="s">
        <v>910</v>
      </c>
      <c r="E23" s="121" t="s">
        <v>919</v>
      </c>
      <c r="F23" s="121" t="s">
        <v>916</v>
      </c>
      <c r="G23" s="121" t="s">
        <v>912</v>
      </c>
      <c r="H23" s="121" t="s">
        <v>917</v>
      </c>
      <c r="I23" s="121" t="s">
        <v>913</v>
      </c>
      <c r="J23" s="121" t="s">
        <v>914</v>
      </c>
      <c r="K23" s="121" t="s">
        <v>915</v>
      </c>
      <c r="L23" s="121" t="s">
        <v>927</v>
      </c>
      <c r="M23" s="121" t="s">
        <v>925</v>
      </c>
      <c r="N23" s="121" t="s">
        <v>918</v>
      </c>
      <c r="O23" s="121" t="s">
        <v>923</v>
      </c>
      <c r="P23" s="121" t="s">
        <v>926</v>
      </c>
      <c r="Q23" s="121" t="s">
        <v>924</v>
      </c>
      <c r="R23" s="121" t="s">
        <v>930</v>
      </c>
      <c r="S23" s="121" t="s">
        <v>928</v>
      </c>
      <c r="T23" s="121" t="s">
        <v>929</v>
      </c>
      <c r="U23" s="121" t="s">
        <v>920</v>
      </c>
      <c r="V23" s="121" t="s">
        <v>921</v>
      </c>
      <c r="W23" s="121" t="s">
        <v>922</v>
      </c>
      <c r="X23" s="121" t="s">
        <v>931</v>
      </c>
      <c r="Y23" s="121" t="s">
        <v>932</v>
      </c>
      <c r="Z23" s="121" t="s">
        <v>933</v>
      </c>
      <c r="AA23" s="121" t="s">
        <v>934</v>
      </c>
      <c r="AB23" s="121" t="s">
        <v>935</v>
      </c>
      <c r="AC23" s="121" t="s">
        <v>936</v>
      </c>
      <c r="AD23" s="121" t="s">
        <v>937</v>
      </c>
      <c r="AE23" s="121" t="s">
        <v>938</v>
      </c>
      <c r="AF23" s="121" t="s">
        <v>939</v>
      </c>
      <c r="AG23" s="121" t="s">
        <v>940</v>
      </c>
      <c r="AH23" s="121" t="s">
        <v>941</v>
      </c>
      <c r="AI23" s="121" t="s">
        <v>942</v>
      </c>
      <c r="AJ23" s="121" t="s">
        <v>943</v>
      </c>
      <c r="AK23" s="121" t="s">
        <v>944</v>
      </c>
      <c r="AL23" s="121" t="s">
        <v>945</v>
      </c>
      <c r="AM23" s="121" t="s">
        <v>946</v>
      </c>
      <c r="AN23" s="121" t="s">
        <v>947</v>
      </c>
      <c r="AO23" s="121" t="s">
        <v>948</v>
      </c>
      <c r="AP23" s="121" t="s">
        <v>949</v>
      </c>
      <c r="AQ23" s="122" t="s">
        <v>334</v>
      </c>
      <c r="AR23" s="208" t="s">
        <v>703</v>
      </c>
    </row>
    <row r="24" spans="1:44">
      <c r="A24" s="40" t="s">
        <v>837</v>
      </c>
      <c r="B24" s="10">
        <v>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68">
        <f>AQ24/$AQ$38</f>
        <v>0</v>
      </c>
    </row>
    <row r="25" spans="1:44">
      <c r="A25" s="40" t="s">
        <v>838</v>
      </c>
      <c r="B25" s="10">
        <v>6</v>
      </c>
      <c r="C25" s="10">
        <v>1</v>
      </c>
      <c r="D25" s="10">
        <v>0</v>
      </c>
      <c r="E25" s="10">
        <v>0</v>
      </c>
      <c r="F25" s="10">
        <v>0</v>
      </c>
      <c r="G25" s="10">
        <v>0</v>
      </c>
      <c r="H25" s="10">
        <v>0</v>
      </c>
      <c r="I25" s="10">
        <v>0</v>
      </c>
      <c r="J25" s="10">
        <v>0</v>
      </c>
      <c r="K25" s="10">
        <v>0</v>
      </c>
      <c r="L25" s="10">
        <v>0</v>
      </c>
      <c r="M25" s="10">
        <v>0</v>
      </c>
      <c r="N25" s="10">
        <v>0</v>
      </c>
      <c r="O25" s="10">
        <v>0</v>
      </c>
      <c r="P25" s="10">
        <v>0</v>
      </c>
      <c r="Q25" s="10">
        <v>0</v>
      </c>
      <c r="R25" s="10">
        <v>0</v>
      </c>
      <c r="S25" s="10">
        <v>0</v>
      </c>
      <c r="T25" s="10">
        <v>0</v>
      </c>
      <c r="U25" s="10">
        <v>0</v>
      </c>
      <c r="V25" s="10">
        <v>0</v>
      </c>
      <c r="W25" s="10">
        <v>0</v>
      </c>
      <c r="X25" s="10">
        <v>0</v>
      </c>
      <c r="Y25" s="10">
        <v>0</v>
      </c>
      <c r="Z25" s="10">
        <v>1</v>
      </c>
      <c r="AA25" s="10">
        <v>0</v>
      </c>
      <c r="AB25" s="10">
        <v>0</v>
      </c>
      <c r="AC25" s="10">
        <v>0</v>
      </c>
      <c r="AD25" s="10">
        <v>0</v>
      </c>
      <c r="AE25" s="10">
        <v>0</v>
      </c>
      <c r="AF25" s="10">
        <v>0</v>
      </c>
      <c r="AG25" s="10">
        <v>0</v>
      </c>
      <c r="AH25" s="10">
        <v>0</v>
      </c>
      <c r="AI25" s="10">
        <v>0</v>
      </c>
      <c r="AJ25" s="10">
        <v>0</v>
      </c>
      <c r="AK25" s="10">
        <v>0</v>
      </c>
      <c r="AL25" s="10">
        <v>0</v>
      </c>
      <c r="AM25" s="10">
        <v>0</v>
      </c>
      <c r="AN25" s="10">
        <v>0</v>
      </c>
      <c r="AO25" s="10">
        <v>0</v>
      </c>
      <c r="AP25" s="10">
        <v>0</v>
      </c>
      <c r="AQ25" s="10">
        <v>8</v>
      </c>
      <c r="AR25" s="68">
        <f t="shared" ref="AR25:AR38" si="2">AQ25/$AQ$38</f>
        <v>7.1716911833917978E-6</v>
      </c>
    </row>
    <row r="26" spans="1:44">
      <c r="A26" s="40" t="s">
        <v>839</v>
      </c>
      <c r="B26" s="10">
        <v>21</v>
      </c>
      <c r="C26" s="10">
        <v>14</v>
      </c>
      <c r="D26" s="10">
        <v>1</v>
      </c>
      <c r="E26" s="10">
        <v>0</v>
      </c>
      <c r="F26" s="10">
        <v>0</v>
      </c>
      <c r="G26" s="10">
        <v>2</v>
      </c>
      <c r="H26" s="10">
        <v>1</v>
      </c>
      <c r="I26" s="10">
        <v>0</v>
      </c>
      <c r="J26" s="10">
        <v>0</v>
      </c>
      <c r="K26" s="10">
        <v>0</v>
      </c>
      <c r="L26" s="10">
        <v>0</v>
      </c>
      <c r="M26" s="10">
        <v>0</v>
      </c>
      <c r="N26" s="10">
        <v>0</v>
      </c>
      <c r="O26" s="10">
        <v>0</v>
      </c>
      <c r="P26" s="10">
        <v>0</v>
      </c>
      <c r="Q26" s="10">
        <v>0</v>
      </c>
      <c r="R26" s="10">
        <v>0</v>
      </c>
      <c r="S26" s="10">
        <v>0</v>
      </c>
      <c r="T26" s="10">
        <v>0</v>
      </c>
      <c r="U26" s="10">
        <v>0</v>
      </c>
      <c r="V26" s="10">
        <v>0</v>
      </c>
      <c r="W26" s="10">
        <v>0</v>
      </c>
      <c r="X26" s="10">
        <v>1</v>
      </c>
      <c r="Y26" s="10">
        <v>0</v>
      </c>
      <c r="Z26" s="10">
        <v>2</v>
      </c>
      <c r="AA26" s="10">
        <v>3</v>
      </c>
      <c r="AB26" s="10">
        <v>0</v>
      </c>
      <c r="AC26" s="10">
        <v>0</v>
      </c>
      <c r="AD26" s="10">
        <v>0</v>
      </c>
      <c r="AE26" s="10">
        <v>0</v>
      </c>
      <c r="AF26" s="10">
        <v>0</v>
      </c>
      <c r="AG26" s="10">
        <v>0</v>
      </c>
      <c r="AH26" s="10">
        <v>0</v>
      </c>
      <c r="AI26" s="10">
        <v>0</v>
      </c>
      <c r="AJ26" s="10">
        <v>1</v>
      </c>
      <c r="AK26" s="10">
        <v>0</v>
      </c>
      <c r="AL26" s="10">
        <v>0</v>
      </c>
      <c r="AM26" s="10">
        <v>0</v>
      </c>
      <c r="AN26" s="10">
        <v>1</v>
      </c>
      <c r="AO26" s="10">
        <v>1</v>
      </c>
      <c r="AP26" s="10">
        <v>0</v>
      </c>
      <c r="AQ26" s="10">
        <v>48</v>
      </c>
      <c r="AR26" s="68">
        <f t="shared" si="2"/>
        <v>4.3030147100350787E-5</v>
      </c>
    </row>
    <row r="27" spans="1:44">
      <c r="A27" s="40" t="s">
        <v>840</v>
      </c>
      <c r="B27" s="10">
        <v>47</v>
      </c>
      <c r="C27" s="10">
        <v>58</v>
      </c>
      <c r="D27" s="10">
        <v>24</v>
      </c>
      <c r="E27" s="10">
        <v>4</v>
      </c>
      <c r="F27" s="10">
        <v>18</v>
      </c>
      <c r="G27" s="10">
        <v>5</v>
      </c>
      <c r="H27" s="10">
        <v>8</v>
      </c>
      <c r="I27" s="10">
        <v>4</v>
      </c>
      <c r="J27" s="10">
        <v>8</v>
      </c>
      <c r="K27" s="10">
        <v>1</v>
      </c>
      <c r="L27" s="10">
        <v>1</v>
      </c>
      <c r="M27" s="10">
        <v>0</v>
      </c>
      <c r="N27" s="10">
        <v>4</v>
      </c>
      <c r="O27" s="10">
        <v>3</v>
      </c>
      <c r="P27" s="10">
        <v>1</v>
      </c>
      <c r="Q27" s="10">
        <v>3</v>
      </c>
      <c r="R27" s="10">
        <v>0</v>
      </c>
      <c r="S27" s="10">
        <v>2</v>
      </c>
      <c r="T27" s="10">
        <v>0</v>
      </c>
      <c r="U27" s="10">
        <v>2</v>
      </c>
      <c r="V27" s="10">
        <v>1</v>
      </c>
      <c r="W27" s="10">
        <v>5</v>
      </c>
      <c r="X27" s="10">
        <v>9</v>
      </c>
      <c r="Y27" s="10">
        <v>0</v>
      </c>
      <c r="Z27" s="10">
        <v>18</v>
      </c>
      <c r="AA27" s="10">
        <v>7</v>
      </c>
      <c r="AB27" s="10">
        <v>6</v>
      </c>
      <c r="AC27" s="10">
        <v>7</v>
      </c>
      <c r="AD27" s="10">
        <v>1</v>
      </c>
      <c r="AE27" s="10">
        <v>4</v>
      </c>
      <c r="AF27" s="10">
        <v>0</v>
      </c>
      <c r="AG27" s="10">
        <v>0</v>
      </c>
      <c r="AH27" s="10">
        <v>0</v>
      </c>
      <c r="AI27" s="10">
        <v>0</v>
      </c>
      <c r="AJ27" s="10">
        <v>4</v>
      </c>
      <c r="AK27" s="10">
        <v>0</v>
      </c>
      <c r="AL27" s="10">
        <v>0</v>
      </c>
      <c r="AM27" s="10">
        <v>0</v>
      </c>
      <c r="AN27" s="10">
        <v>2</v>
      </c>
      <c r="AO27" s="10">
        <v>0</v>
      </c>
      <c r="AP27" s="10">
        <v>0</v>
      </c>
      <c r="AQ27" s="10">
        <v>257</v>
      </c>
      <c r="AR27" s="68">
        <f t="shared" si="2"/>
        <v>2.3039057926646151E-4</v>
      </c>
    </row>
    <row r="28" spans="1:44">
      <c r="A28" s="40" t="s">
        <v>841</v>
      </c>
      <c r="B28" s="10">
        <v>103</v>
      </c>
      <c r="C28" s="10">
        <v>135</v>
      </c>
      <c r="D28" s="10">
        <v>50</v>
      </c>
      <c r="E28" s="10">
        <v>11</v>
      </c>
      <c r="F28" s="10">
        <v>31</v>
      </c>
      <c r="G28" s="10">
        <v>20</v>
      </c>
      <c r="H28" s="10">
        <v>23</v>
      </c>
      <c r="I28" s="10">
        <v>11</v>
      </c>
      <c r="J28" s="10">
        <v>23</v>
      </c>
      <c r="K28" s="10">
        <v>4</v>
      </c>
      <c r="L28" s="10">
        <v>2</v>
      </c>
      <c r="M28" s="10">
        <v>8</v>
      </c>
      <c r="N28" s="10">
        <v>12</v>
      </c>
      <c r="O28" s="10">
        <v>17</v>
      </c>
      <c r="P28" s="10">
        <v>1</v>
      </c>
      <c r="Q28" s="10">
        <v>8</v>
      </c>
      <c r="R28" s="10">
        <v>7</v>
      </c>
      <c r="S28" s="10">
        <v>4</v>
      </c>
      <c r="T28" s="10">
        <v>1</v>
      </c>
      <c r="U28" s="10">
        <v>14</v>
      </c>
      <c r="V28" s="10">
        <v>8</v>
      </c>
      <c r="W28" s="10">
        <v>14</v>
      </c>
      <c r="X28" s="10">
        <v>35</v>
      </c>
      <c r="Y28" s="10">
        <v>3</v>
      </c>
      <c r="Z28" s="10">
        <v>34</v>
      </c>
      <c r="AA28" s="10">
        <v>13</v>
      </c>
      <c r="AB28" s="10">
        <v>23</v>
      </c>
      <c r="AC28" s="10">
        <v>24</v>
      </c>
      <c r="AD28" s="10">
        <v>9</v>
      </c>
      <c r="AE28" s="10">
        <v>5</v>
      </c>
      <c r="AF28" s="10">
        <v>1</v>
      </c>
      <c r="AG28" s="10">
        <v>4</v>
      </c>
      <c r="AH28" s="10">
        <v>3</v>
      </c>
      <c r="AI28" s="10">
        <v>1</v>
      </c>
      <c r="AJ28" s="10">
        <v>9</v>
      </c>
      <c r="AK28" s="10">
        <v>2</v>
      </c>
      <c r="AL28" s="10">
        <v>9</v>
      </c>
      <c r="AM28" s="10">
        <v>1</v>
      </c>
      <c r="AN28" s="10">
        <v>7</v>
      </c>
      <c r="AO28" s="10">
        <v>9</v>
      </c>
      <c r="AP28" s="10">
        <v>1</v>
      </c>
      <c r="AQ28" s="10">
        <v>700</v>
      </c>
      <c r="AR28" s="68">
        <f t="shared" si="2"/>
        <v>6.2752297854678227E-4</v>
      </c>
    </row>
    <row r="29" spans="1:44">
      <c r="A29" s="40" t="s">
        <v>842</v>
      </c>
      <c r="B29" s="10">
        <v>241</v>
      </c>
      <c r="C29" s="10">
        <v>278</v>
      </c>
      <c r="D29" s="10">
        <v>113</v>
      </c>
      <c r="E29" s="10">
        <v>40</v>
      </c>
      <c r="F29" s="10">
        <v>77</v>
      </c>
      <c r="G29" s="10">
        <v>42</v>
      </c>
      <c r="H29" s="10">
        <v>44</v>
      </c>
      <c r="I29" s="10">
        <v>35</v>
      </c>
      <c r="J29" s="10">
        <v>34</v>
      </c>
      <c r="K29" s="10">
        <v>8</v>
      </c>
      <c r="L29" s="10">
        <v>6</v>
      </c>
      <c r="M29" s="10">
        <v>16</v>
      </c>
      <c r="N29" s="10">
        <v>56</v>
      </c>
      <c r="O29" s="10">
        <v>33</v>
      </c>
      <c r="P29" s="10">
        <v>9</v>
      </c>
      <c r="Q29" s="10">
        <v>27</v>
      </c>
      <c r="R29" s="10">
        <v>15</v>
      </c>
      <c r="S29" s="10">
        <v>31</v>
      </c>
      <c r="T29" s="10">
        <v>13</v>
      </c>
      <c r="U29" s="10">
        <v>68</v>
      </c>
      <c r="V29" s="10">
        <v>33</v>
      </c>
      <c r="W29" s="10">
        <v>22</v>
      </c>
      <c r="X29" s="10">
        <v>85</v>
      </c>
      <c r="Y29" s="10">
        <v>17</v>
      </c>
      <c r="Z29" s="10">
        <v>75</v>
      </c>
      <c r="AA29" s="10">
        <v>20</v>
      </c>
      <c r="AB29" s="10">
        <v>58</v>
      </c>
      <c r="AC29" s="10">
        <v>87</v>
      </c>
      <c r="AD29" s="10">
        <v>21</v>
      </c>
      <c r="AE29" s="10">
        <v>23</v>
      </c>
      <c r="AF29" s="10">
        <v>5</v>
      </c>
      <c r="AG29" s="10">
        <v>14</v>
      </c>
      <c r="AH29" s="10">
        <v>17</v>
      </c>
      <c r="AI29" s="10">
        <v>0</v>
      </c>
      <c r="AJ29" s="10">
        <v>8</v>
      </c>
      <c r="AK29" s="10">
        <v>2</v>
      </c>
      <c r="AL29" s="10">
        <v>28</v>
      </c>
      <c r="AM29" s="10">
        <v>5</v>
      </c>
      <c r="AN29" s="10">
        <v>26</v>
      </c>
      <c r="AO29" s="10">
        <v>18</v>
      </c>
      <c r="AP29" s="10">
        <v>3</v>
      </c>
      <c r="AQ29" s="10">
        <v>1753</v>
      </c>
      <c r="AR29" s="68">
        <f t="shared" si="2"/>
        <v>1.5714968305607275E-3</v>
      </c>
    </row>
    <row r="30" spans="1:44">
      <c r="A30" s="40" t="s">
        <v>843</v>
      </c>
      <c r="B30" s="10">
        <v>489</v>
      </c>
      <c r="C30" s="10">
        <v>353</v>
      </c>
      <c r="D30" s="10">
        <v>202</v>
      </c>
      <c r="E30" s="10">
        <v>30</v>
      </c>
      <c r="F30" s="10">
        <v>72</v>
      </c>
      <c r="G30" s="10">
        <v>91</v>
      </c>
      <c r="H30" s="10">
        <v>40</v>
      </c>
      <c r="I30" s="10">
        <v>63</v>
      </c>
      <c r="J30" s="10">
        <v>59</v>
      </c>
      <c r="K30" s="10">
        <v>46</v>
      </c>
      <c r="L30" s="10">
        <v>16</v>
      </c>
      <c r="M30" s="10">
        <v>26</v>
      </c>
      <c r="N30" s="10">
        <v>100</v>
      </c>
      <c r="O30" s="10">
        <v>50</v>
      </c>
      <c r="P30" s="10">
        <v>20</v>
      </c>
      <c r="Q30" s="10">
        <v>24</v>
      </c>
      <c r="R30" s="10">
        <v>35</v>
      </c>
      <c r="S30" s="10">
        <v>88</v>
      </c>
      <c r="T30" s="10">
        <v>21</v>
      </c>
      <c r="U30" s="10">
        <v>105</v>
      </c>
      <c r="V30" s="10">
        <v>78</v>
      </c>
      <c r="W30" s="10">
        <v>51</v>
      </c>
      <c r="X30" s="10">
        <v>125</v>
      </c>
      <c r="Y30" s="10">
        <v>30</v>
      </c>
      <c r="Z30" s="10">
        <v>113</v>
      </c>
      <c r="AA30" s="10">
        <v>30</v>
      </c>
      <c r="AB30" s="10">
        <v>99</v>
      </c>
      <c r="AC30" s="10">
        <v>124</v>
      </c>
      <c r="AD30" s="10">
        <v>40</v>
      </c>
      <c r="AE30" s="10">
        <v>50</v>
      </c>
      <c r="AF30" s="10">
        <v>11</v>
      </c>
      <c r="AG30" s="10">
        <v>24</v>
      </c>
      <c r="AH30" s="10">
        <v>28</v>
      </c>
      <c r="AI30" s="10">
        <v>9</v>
      </c>
      <c r="AJ30" s="10">
        <v>13</v>
      </c>
      <c r="AK30" s="10">
        <v>4</v>
      </c>
      <c r="AL30" s="10">
        <v>68</v>
      </c>
      <c r="AM30" s="10">
        <v>10</v>
      </c>
      <c r="AN30" s="10">
        <v>67</v>
      </c>
      <c r="AO30" s="10">
        <v>19</v>
      </c>
      <c r="AP30" s="10">
        <v>11</v>
      </c>
      <c r="AQ30" s="10">
        <v>2934</v>
      </c>
      <c r="AR30" s="68">
        <f t="shared" si="2"/>
        <v>2.6302177415089417E-3</v>
      </c>
    </row>
    <row r="31" spans="1:44">
      <c r="A31" s="40" t="s">
        <v>844</v>
      </c>
      <c r="B31" s="10">
        <v>508</v>
      </c>
      <c r="C31" s="10">
        <v>433</v>
      </c>
      <c r="D31" s="10">
        <v>232</v>
      </c>
      <c r="E31" s="10">
        <v>50</v>
      </c>
      <c r="F31" s="10">
        <v>83</v>
      </c>
      <c r="G31" s="10">
        <v>167</v>
      </c>
      <c r="H31" s="10">
        <v>86</v>
      </c>
      <c r="I31" s="10">
        <v>125</v>
      </c>
      <c r="J31" s="10">
        <v>85</v>
      </c>
      <c r="K31" s="10">
        <v>80</v>
      </c>
      <c r="L31" s="10">
        <v>38</v>
      </c>
      <c r="M31" s="10">
        <v>53</v>
      </c>
      <c r="N31" s="10">
        <v>187</v>
      </c>
      <c r="O31" s="10">
        <v>106</v>
      </c>
      <c r="P31" s="10">
        <v>68</v>
      </c>
      <c r="Q31" s="10">
        <v>30</v>
      </c>
      <c r="R31" s="10">
        <v>64</v>
      </c>
      <c r="S31" s="10">
        <v>158</v>
      </c>
      <c r="T31" s="10">
        <v>42</v>
      </c>
      <c r="U31" s="10">
        <v>193</v>
      </c>
      <c r="V31" s="10">
        <v>165</v>
      </c>
      <c r="W31" s="10">
        <v>56</v>
      </c>
      <c r="X31" s="10">
        <v>162</v>
      </c>
      <c r="Y31" s="10">
        <v>85</v>
      </c>
      <c r="Z31" s="10">
        <v>142</v>
      </c>
      <c r="AA31" s="10">
        <v>46</v>
      </c>
      <c r="AB31" s="10">
        <v>221</v>
      </c>
      <c r="AC31" s="10">
        <v>206</v>
      </c>
      <c r="AD31" s="10">
        <v>39</v>
      </c>
      <c r="AE31" s="10">
        <v>161</v>
      </c>
      <c r="AF31" s="10">
        <v>15</v>
      </c>
      <c r="AG31" s="10">
        <v>41</v>
      </c>
      <c r="AH31" s="10">
        <v>46</v>
      </c>
      <c r="AI31" s="10">
        <v>22</v>
      </c>
      <c r="AJ31" s="10">
        <v>24</v>
      </c>
      <c r="AK31" s="10">
        <v>4</v>
      </c>
      <c r="AL31" s="10">
        <v>96</v>
      </c>
      <c r="AM31" s="10">
        <v>20</v>
      </c>
      <c r="AN31" s="10">
        <v>101</v>
      </c>
      <c r="AO31" s="10">
        <v>40</v>
      </c>
      <c r="AP31" s="10">
        <v>16</v>
      </c>
      <c r="AQ31" s="10">
        <v>4496</v>
      </c>
      <c r="AR31" s="68">
        <f t="shared" si="2"/>
        <v>4.0304904450661899E-3</v>
      </c>
    </row>
    <row r="32" spans="1:44">
      <c r="A32" s="40" t="s">
        <v>845</v>
      </c>
      <c r="B32" s="10">
        <v>431</v>
      </c>
      <c r="C32" s="10">
        <v>330</v>
      </c>
      <c r="D32" s="10">
        <v>174</v>
      </c>
      <c r="E32" s="10">
        <v>32</v>
      </c>
      <c r="F32" s="10">
        <v>81</v>
      </c>
      <c r="G32" s="10">
        <v>134</v>
      </c>
      <c r="H32" s="10">
        <v>77</v>
      </c>
      <c r="I32" s="10">
        <v>82</v>
      </c>
      <c r="J32" s="10">
        <v>74</v>
      </c>
      <c r="K32" s="10">
        <v>84</v>
      </c>
      <c r="L32" s="10">
        <v>23</v>
      </c>
      <c r="M32" s="10">
        <v>34</v>
      </c>
      <c r="N32" s="10">
        <v>151</v>
      </c>
      <c r="O32" s="10">
        <v>72</v>
      </c>
      <c r="P32" s="10">
        <v>40</v>
      </c>
      <c r="Q32" s="10">
        <v>10</v>
      </c>
      <c r="R32" s="10">
        <v>49</v>
      </c>
      <c r="S32" s="10">
        <v>123</v>
      </c>
      <c r="T32" s="10">
        <v>43</v>
      </c>
      <c r="U32" s="10">
        <v>165</v>
      </c>
      <c r="V32" s="10">
        <v>170</v>
      </c>
      <c r="W32" s="10">
        <v>54</v>
      </c>
      <c r="X32" s="10">
        <v>119</v>
      </c>
      <c r="Y32" s="10">
        <v>72</v>
      </c>
      <c r="Z32" s="10">
        <v>99</v>
      </c>
      <c r="AA32" s="10">
        <v>36</v>
      </c>
      <c r="AB32" s="10">
        <v>157</v>
      </c>
      <c r="AC32" s="10">
        <v>148</v>
      </c>
      <c r="AD32" s="10">
        <v>22</v>
      </c>
      <c r="AE32" s="10">
        <v>222</v>
      </c>
      <c r="AF32" s="10">
        <v>15</v>
      </c>
      <c r="AG32" s="10">
        <v>30</v>
      </c>
      <c r="AH32" s="10">
        <v>24</v>
      </c>
      <c r="AI32" s="10">
        <v>6</v>
      </c>
      <c r="AJ32" s="10">
        <v>22</v>
      </c>
      <c r="AK32" s="10">
        <v>0</v>
      </c>
      <c r="AL32" s="10">
        <v>91</v>
      </c>
      <c r="AM32" s="10">
        <v>16</v>
      </c>
      <c r="AN32" s="10">
        <v>100</v>
      </c>
      <c r="AO32" s="10">
        <v>25</v>
      </c>
      <c r="AP32" s="10">
        <v>15</v>
      </c>
      <c r="AQ32" s="10">
        <v>3652</v>
      </c>
      <c r="AR32" s="68">
        <f t="shared" si="2"/>
        <v>3.2738770252183557E-3</v>
      </c>
    </row>
    <row r="33" spans="1:44">
      <c r="A33" s="40" t="s">
        <v>846</v>
      </c>
      <c r="B33" s="10">
        <v>992</v>
      </c>
      <c r="C33" s="10">
        <v>672</v>
      </c>
      <c r="D33" s="10">
        <v>329</v>
      </c>
      <c r="E33" s="10">
        <v>67</v>
      </c>
      <c r="F33" s="10">
        <v>179</v>
      </c>
      <c r="G33" s="10">
        <v>440</v>
      </c>
      <c r="H33" s="10">
        <v>239</v>
      </c>
      <c r="I33" s="10">
        <v>301</v>
      </c>
      <c r="J33" s="10">
        <v>218</v>
      </c>
      <c r="K33" s="10">
        <v>271</v>
      </c>
      <c r="L33" s="10">
        <v>121</v>
      </c>
      <c r="M33" s="10">
        <v>112</v>
      </c>
      <c r="N33" s="10">
        <v>379</v>
      </c>
      <c r="O33" s="10">
        <v>237</v>
      </c>
      <c r="P33" s="10">
        <v>183</v>
      </c>
      <c r="Q33" s="10">
        <v>20</v>
      </c>
      <c r="R33" s="10">
        <v>172</v>
      </c>
      <c r="S33" s="10">
        <v>328</v>
      </c>
      <c r="T33" s="10">
        <v>120</v>
      </c>
      <c r="U33" s="10">
        <v>406</v>
      </c>
      <c r="V33" s="10">
        <v>552</v>
      </c>
      <c r="W33" s="10">
        <v>145</v>
      </c>
      <c r="X33" s="10">
        <v>339</v>
      </c>
      <c r="Y33" s="10">
        <v>228</v>
      </c>
      <c r="Z33" s="10">
        <v>207</v>
      </c>
      <c r="AA33" s="10">
        <v>103</v>
      </c>
      <c r="AB33" s="10">
        <v>644</v>
      </c>
      <c r="AC33" s="10">
        <v>409</v>
      </c>
      <c r="AD33" s="10">
        <v>95</v>
      </c>
      <c r="AE33" s="10">
        <v>674</v>
      </c>
      <c r="AF33" s="10">
        <v>40</v>
      </c>
      <c r="AG33" s="10">
        <v>121</v>
      </c>
      <c r="AH33" s="10">
        <v>93</v>
      </c>
      <c r="AI33" s="10">
        <v>33</v>
      </c>
      <c r="AJ33" s="10">
        <v>64</v>
      </c>
      <c r="AK33" s="10">
        <v>8</v>
      </c>
      <c r="AL33" s="10">
        <v>222</v>
      </c>
      <c r="AM33" s="10">
        <v>54</v>
      </c>
      <c r="AN33" s="10">
        <v>256</v>
      </c>
      <c r="AO33" s="10">
        <v>65</v>
      </c>
      <c r="AP33" s="10">
        <v>36</v>
      </c>
      <c r="AQ33" s="10">
        <v>10174</v>
      </c>
      <c r="AR33" s="68">
        <f t="shared" si="2"/>
        <v>9.1205982624785187E-3</v>
      </c>
    </row>
    <row r="34" spans="1:44">
      <c r="A34" s="40" t="s">
        <v>847</v>
      </c>
      <c r="B34" s="10">
        <v>2046</v>
      </c>
      <c r="C34" s="10">
        <v>1086</v>
      </c>
      <c r="D34" s="10">
        <v>638</v>
      </c>
      <c r="E34" s="10">
        <v>200</v>
      </c>
      <c r="F34" s="10">
        <v>357</v>
      </c>
      <c r="G34" s="10">
        <v>868</v>
      </c>
      <c r="H34" s="10">
        <v>482</v>
      </c>
      <c r="I34" s="10">
        <v>630</v>
      </c>
      <c r="J34" s="10">
        <v>445</v>
      </c>
      <c r="K34" s="10">
        <v>514</v>
      </c>
      <c r="L34" s="10">
        <v>277</v>
      </c>
      <c r="M34" s="10">
        <v>177</v>
      </c>
      <c r="N34" s="10">
        <v>845</v>
      </c>
      <c r="O34" s="10">
        <v>454</v>
      </c>
      <c r="P34" s="10">
        <v>321</v>
      </c>
      <c r="Q34" s="10">
        <v>67</v>
      </c>
      <c r="R34" s="10">
        <v>320</v>
      </c>
      <c r="S34" s="10">
        <v>565</v>
      </c>
      <c r="T34" s="10">
        <v>232</v>
      </c>
      <c r="U34" s="10">
        <v>834</v>
      </c>
      <c r="V34" s="10">
        <v>1374</v>
      </c>
      <c r="W34" s="10">
        <v>284</v>
      </c>
      <c r="X34" s="10">
        <v>515</v>
      </c>
      <c r="Y34" s="10">
        <v>440</v>
      </c>
      <c r="Z34" s="10">
        <v>386</v>
      </c>
      <c r="AA34" s="10">
        <v>247</v>
      </c>
      <c r="AB34" s="10">
        <v>780</v>
      </c>
      <c r="AC34" s="10">
        <v>739</v>
      </c>
      <c r="AD34" s="10">
        <v>153</v>
      </c>
      <c r="AE34" s="10">
        <v>1094</v>
      </c>
      <c r="AF34" s="10">
        <v>109</v>
      </c>
      <c r="AG34" s="10">
        <v>225</v>
      </c>
      <c r="AH34" s="10">
        <v>142</v>
      </c>
      <c r="AI34" s="10">
        <v>39</v>
      </c>
      <c r="AJ34" s="10">
        <v>64</v>
      </c>
      <c r="AK34" s="10">
        <v>7</v>
      </c>
      <c r="AL34" s="10">
        <v>428</v>
      </c>
      <c r="AM34" s="10">
        <v>80</v>
      </c>
      <c r="AN34" s="10">
        <v>492</v>
      </c>
      <c r="AO34" s="10">
        <v>150</v>
      </c>
      <c r="AP34" s="10">
        <v>51</v>
      </c>
      <c r="AQ34" s="10">
        <v>19157</v>
      </c>
      <c r="AR34" s="68">
        <f t="shared" si="2"/>
        <v>1.7173511000029583E-2</v>
      </c>
    </row>
    <row r="35" spans="1:44">
      <c r="A35" s="40" t="s">
        <v>848</v>
      </c>
      <c r="B35" s="10">
        <v>7591</v>
      </c>
      <c r="C35" s="10">
        <v>3115</v>
      </c>
      <c r="D35" s="10">
        <v>1576</v>
      </c>
      <c r="E35" s="10">
        <v>562</v>
      </c>
      <c r="F35" s="10">
        <v>926</v>
      </c>
      <c r="G35" s="10">
        <v>2962</v>
      </c>
      <c r="H35" s="10">
        <v>1334</v>
      </c>
      <c r="I35" s="10">
        <v>1448</v>
      </c>
      <c r="J35" s="10">
        <v>1282</v>
      </c>
      <c r="K35" s="10">
        <v>1242</v>
      </c>
      <c r="L35" s="10">
        <v>1184</v>
      </c>
      <c r="M35" s="10">
        <v>560</v>
      </c>
      <c r="N35" s="10">
        <v>2891</v>
      </c>
      <c r="O35" s="10">
        <v>1471</v>
      </c>
      <c r="P35" s="10">
        <v>1001</v>
      </c>
      <c r="Q35" s="10">
        <v>303</v>
      </c>
      <c r="R35" s="10">
        <v>766</v>
      </c>
      <c r="S35" s="10">
        <v>1516</v>
      </c>
      <c r="T35" s="10">
        <v>867</v>
      </c>
      <c r="U35" s="10">
        <v>3170</v>
      </c>
      <c r="V35" s="10">
        <v>6320</v>
      </c>
      <c r="W35" s="10">
        <v>898</v>
      </c>
      <c r="X35" s="10">
        <v>1195</v>
      </c>
      <c r="Y35" s="10">
        <v>1234</v>
      </c>
      <c r="Z35" s="10">
        <v>772</v>
      </c>
      <c r="AA35" s="10">
        <v>760</v>
      </c>
      <c r="AB35" s="10">
        <v>3115</v>
      </c>
      <c r="AC35" s="10">
        <v>2264</v>
      </c>
      <c r="AD35" s="10">
        <v>431</v>
      </c>
      <c r="AE35" s="10">
        <v>3828</v>
      </c>
      <c r="AF35" s="10">
        <v>490</v>
      </c>
      <c r="AG35" s="10">
        <v>980</v>
      </c>
      <c r="AH35" s="10">
        <v>384</v>
      </c>
      <c r="AI35" s="10">
        <v>83</v>
      </c>
      <c r="AJ35" s="10">
        <v>154</v>
      </c>
      <c r="AK35" s="10">
        <v>27</v>
      </c>
      <c r="AL35" s="10">
        <v>912</v>
      </c>
      <c r="AM35" s="10">
        <v>211</v>
      </c>
      <c r="AN35" s="10">
        <v>1538</v>
      </c>
      <c r="AO35" s="10">
        <v>424</v>
      </c>
      <c r="AP35" s="10">
        <v>258</v>
      </c>
      <c r="AQ35" s="10">
        <v>62045</v>
      </c>
      <c r="AR35" s="68">
        <f t="shared" si="2"/>
        <v>5.5620947434193012E-2</v>
      </c>
    </row>
    <row r="36" spans="1:44">
      <c r="A36" s="40" t="s">
        <v>849</v>
      </c>
      <c r="B36" s="10">
        <v>5264</v>
      </c>
      <c r="C36" s="10">
        <v>1545</v>
      </c>
      <c r="D36" s="10">
        <v>749</v>
      </c>
      <c r="E36" s="10">
        <v>359</v>
      </c>
      <c r="F36" s="10">
        <v>449</v>
      </c>
      <c r="G36" s="10">
        <v>1680</v>
      </c>
      <c r="H36" s="10">
        <v>692</v>
      </c>
      <c r="I36" s="10">
        <v>573</v>
      </c>
      <c r="J36" s="10">
        <v>682</v>
      </c>
      <c r="K36" s="10">
        <v>449</v>
      </c>
      <c r="L36" s="10">
        <v>805</v>
      </c>
      <c r="M36" s="10">
        <v>268</v>
      </c>
      <c r="N36" s="10">
        <v>1409</v>
      </c>
      <c r="O36" s="10">
        <v>607</v>
      </c>
      <c r="P36" s="10">
        <v>389</v>
      </c>
      <c r="Q36" s="10">
        <v>227</v>
      </c>
      <c r="R36" s="10">
        <v>576</v>
      </c>
      <c r="S36" s="10">
        <v>535</v>
      </c>
      <c r="T36" s="10">
        <v>384</v>
      </c>
      <c r="U36" s="10">
        <v>1597</v>
      </c>
      <c r="V36" s="10">
        <v>3259</v>
      </c>
      <c r="W36" s="10">
        <v>398</v>
      </c>
      <c r="X36" s="10">
        <v>402</v>
      </c>
      <c r="Y36" s="10">
        <v>524</v>
      </c>
      <c r="Z36" s="10">
        <v>313</v>
      </c>
      <c r="AA36" s="10">
        <v>338</v>
      </c>
      <c r="AB36" s="10">
        <v>1550</v>
      </c>
      <c r="AC36" s="10">
        <v>1049</v>
      </c>
      <c r="AD36" s="10">
        <v>215</v>
      </c>
      <c r="AE36" s="10">
        <v>1331</v>
      </c>
      <c r="AF36" s="10">
        <v>372</v>
      </c>
      <c r="AG36" s="10">
        <v>627</v>
      </c>
      <c r="AH36" s="10">
        <v>180</v>
      </c>
      <c r="AI36" s="10">
        <v>51</v>
      </c>
      <c r="AJ36" s="10">
        <v>73</v>
      </c>
      <c r="AK36" s="10">
        <v>43</v>
      </c>
      <c r="AL36" s="10">
        <v>356</v>
      </c>
      <c r="AM36" s="10">
        <v>77</v>
      </c>
      <c r="AN36" s="10">
        <v>821</v>
      </c>
      <c r="AO36" s="10">
        <v>287</v>
      </c>
      <c r="AP36" s="10">
        <v>172</v>
      </c>
      <c r="AQ36" s="10">
        <v>31677</v>
      </c>
      <c r="AR36" s="68">
        <f t="shared" si="2"/>
        <v>2.8397207702037748E-2</v>
      </c>
    </row>
    <row r="37" spans="1:44">
      <c r="A37" s="40" t="s">
        <v>850</v>
      </c>
      <c r="B37" s="10">
        <v>186996</v>
      </c>
      <c r="C37" s="10">
        <v>91195</v>
      </c>
      <c r="D37" s="10">
        <v>30333</v>
      </c>
      <c r="E37" s="10">
        <v>13189</v>
      </c>
      <c r="F37" s="10">
        <v>11342</v>
      </c>
      <c r="G37" s="10">
        <v>40710</v>
      </c>
      <c r="H37" s="10">
        <v>18575</v>
      </c>
      <c r="I37" s="10">
        <v>17683</v>
      </c>
      <c r="J37" s="10">
        <v>24666</v>
      </c>
      <c r="K37" s="10">
        <v>12903</v>
      </c>
      <c r="L37" s="10">
        <v>19324</v>
      </c>
      <c r="M37" s="10">
        <v>11536</v>
      </c>
      <c r="N37" s="10">
        <v>24986</v>
      </c>
      <c r="O37" s="10">
        <v>15713</v>
      </c>
      <c r="P37" s="10">
        <v>10613</v>
      </c>
      <c r="Q37" s="10">
        <v>28770</v>
      </c>
      <c r="R37" s="10">
        <v>13398</v>
      </c>
      <c r="S37" s="10">
        <v>16453</v>
      </c>
      <c r="T37" s="10">
        <v>9323</v>
      </c>
      <c r="U37" s="10">
        <v>29348</v>
      </c>
      <c r="V37" s="10">
        <v>47051</v>
      </c>
      <c r="W37" s="10">
        <v>13715</v>
      </c>
      <c r="X37" s="10">
        <v>13253</v>
      </c>
      <c r="Y37" s="10">
        <v>14200</v>
      </c>
      <c r="Z37" s="10">
        <v>17437</v>
      </c>
      <c r="AA37" s="10">
        <v>9043</v>
      </c>
      <c r="AB37" s="10">
        <v>30391</v>
      </c>
      <c r="AC37" s="10">
        <v>40777</v>
      </c>
      <c r="AD37" s="10">
        <v>28285</v>
      </c>
      <c r="AE37" s="10">
        <v>26316</v>
      </c>
      <c r="AF37" s="10">
        <v>7642</v>
      </c>
      <c r="AG37" s="10">
        <v>7526</v>
      </c>
      <c r="AH37" s="10">
        <v>17907</v>
      </c>
      <c r="AI37" s="10">
        <v>5234</v>
      </c>
      <c r="AJ37" s="10">
        <v>4763</v>
      </c>
      <c r="AK37" s="10">
        <v>3792</v>
      </c>
      <c r="AL37" s="10">
        <v>15805</v>
      </c>
      <c r="AM37" s="10">
        <v>2999</v>
      </c>
      <c r="AN37" s="10">
        <v>19088</v>
      </c>
      <c r="AO37" s="10">
        <v>21835</v>
      </c>
      <c r="AP37" s="10">
        <v>4481</v>
      </c>
      <c r="AQ37" s="10">
        <v>978596</v>
      </c>
      <c r="AR37" s="68">
        <f t="shared" si="2"/>
        <v>0.87727353816280995</v>
      </c>
    </row>
    <row r="38" spans="1:44">
      <c r="A38" s="23" t="s">
        <v>7</v>
      </c>
      <c r="B38" s="8">
        <v>204735</v>
      </c>
      <c r="C38" s="8">
        <v>99215</v>
      </c>
      <c r="D38" s="8">
        <v>34421</v>
      </c>
      <c r="E38" s="8">
        <v>14544</v>
      </c>
      <c r="F38" s="8">
        <v>13615</v>
      </c>
      <c r="G38" s="8">
        <v>47121</v>
      </c>
      <c r="H38" s="8">
        <v>21601</v>
      </c>
      <c r="I38" s="8">
        <v>20955</v>
      </c>
      <c r="J38" s="8">
        <v>27576</v>
      </c>
      <c r="K38" s="8">
        <v>15602</v>
      </c>
      <c r="L38" s="8">
        <v>21797</v>
      </c>
      <c r="M38" s="8">
        <v>12790</v>
      </c>
      <c r="N38" s="8">
        <v>31020</v>
      </c>
      <c r="O38" s="8">
        <v>18763</v>
      </c>
      <c r="P38" s="8">
        <v>12646</v>
      </c>
      <c r="Q38" s="8">
        <v>29489</v>
      </c>
      <c r="R38" s="8">
        <v>15402</v>
      </c>
      <c r="S38" s="8">
        <v>19803</v>
      </c>
      <c r="T38" s="8">
        <v>11046</v>
      </c>
      <c r="U38" s="8">
        <v>35902</v>
      </c>
      <c r="V38" s="8">
        <v>59011</v>
      </c>
      <c r="W38" s="8">
        <v>15642</v>
      </c>
      <c r="X38" s="8">
        <v>16240</v>
      </c>
      <c r="Y38" s="8">
        <v>16833</v>
      </c>
      <c r="Z38" s="8">
        <v>19599</v>
      </c>
      <c r="AA38" s="8">
        <v>10646</v>
      </c>
      <c r="AB38" s="8">
        <v>37044</v>
      </c>
      <c r="AC38" s="8">
        <v>45834</v>
      </c>
      <c r="AD38" s="8">
        <v>29311</v>
      </c>
      <c r="AE38" s="8">
        <v>33708</v>
      </c>
      <c r="AF38" s="8">
        <v>8700</v>
      </c>
      <c r="AG38" s="8">
        <v>9592</v>
      </c>
      <c r="AH38" s="8">
        <v>18824</v>
      </c>
      <c r="AI38" s="8">
        <v>5478</v>
      </c>
      <c r="AJ38" s="8">
        <v>5199</v>
      </c>
      <c r="AK38" s="8">
        <v>3889</v>
      </c>
      <c r="AL38" s="8">
        <v>18015</v>
      </c>
      <c r="AM38" s="8">
        <v>3473</v>
      </c>
      <c r="AN38" s="8">
        <v>22499</v>
      </c>
      <c r="AO38" s="8">
        <v>22873</v>
      </c>
      <c r="AP38" s="8">
        <v>5044</v>
      </c>
      <c r="AQ38" s="8">
        <v>1115497</v>
      </c>
      <c r="AR38" s="71">
        <f t="shared" si="2"/>
        <v>1</v>
      </c>
    </row>
    <row r="39" spans="1:44">
      <c r="A39" s="127" t="s">
        <v>851</v>
      </c>
      <c r="B39" s="68">
        <v>0.18353702430396496</v>
      </c>
      <c r="C39" s="68">
        <v>8.8942417595027148E-2</v>
      </c>
      <c r="D39" s="68">
        <v>3.0857097777941132E-2</v>
      </c>
      <c r="E39" s="68">
        <v>1.3038134571406288E-2</v>
      </c>
      <c r="F39" s="68">
        <v>1.2205321932734915E-2</v>
      </c>
      <c r="G39" s="68">
        <v>4.2242157531575612E-2</v>
      </c>
      <c r="H39" s="68">
        <v>1.9364462656555777E-2</v>
      </c>
      <c r="I39" s="68">
        <v>1.8785348593496891E-2</v>
      </c>
      <c r="J39" s="68">
        <v>2.4720819509151525E-2</v>
      </c>
      <c r="K39" s="68">
        <v>1.3986590730409853E-2</v>
      </c>
      <c r="L39" s="68">
        <v>1.9540169090548877E-2</v>
      </c>
      <c r="M39" s="68">
        <v>1.1465741279447637E-2</v>
      </c>
      <c r="N39" s="68">
        <v>2.7808232563601695E-2</v>
      </c>
      <c r="O39" s="68">
        <v>1.6820305209247537E-2</v>
      </c>
      <c r="P39" s="68">
        <v>1.1336650838146584E-2</v>
      </c>
      <c r="Q39" s="68">
        <v>2.6435750163380088E-2</v>
      </c>
      <c r="R39" s="68">
        <v>1.3807298450825059E-2</v>
      </c>
      <c r="S39" s="68">
        <v>1.775262506308847E-2</v>
      </c>
      <c r="T39" s="68">
        <v>9.9023126014682241E-3</v>
      </c>
      <c r="U39" s="68">
        <v>3.2184757108266543E-2</v>
      </c>
      <c r="V39" s="68">
        <f>V38/$AQ$38</f>
        <v>5.2901083552891671E-2</v>
      </c>
      <c r="W39" s="68">
        <f t="shared" ref="W39:AQ39" si="3">W38/$AQ$38</f>
        <v>1.4022449186326813E-2</v>
      </c>
      <c r="X39" s="68">
        <f t="shared" si="3"/>
        <v>1.4558533102285349E-2</v>
      </c>
      <c r="Y39" s="68">
        <f t="shared" si="3"/>
        <v>1.5090134711254265E-2</v>
      </c>
      <c r="Z39" s="68">
        <f t="shared" si="3"/>
        <v>1.7569746937911981E-2</v>
      </c>
      <c r="AA39" s="68">
        <f t="shared" si="3"/>
        <v>9.5437280422986347E-3</v>
      </c>
      <c r="AB39" s="68">
        <f t="shared" si="3"/>
        <v>3.3208516024695718E-2</v>
      </c>
      <c r="AC39" s="68">
        <f t="shared" si="3"/>
        <v>4.1088411712447453E-2</v>
      </c>
      <c r="AD39" s="68">
        <f t="shared" si="3"/>
        <v>2.6276180034549623E-2</v>
      </c>
      <c r="AE39" s="68">
        <f t="shared" si="3"/>
        <v>3.0217920801221338E-2</v>
      </c>
      <c r="AF39" s="68">
        <f t="shared" si="3"/>
        <v>7.7992141619385802E-3</v>
      </c>
      <c r="AG39" s="68">
        <f t="shared" si="3"/>
        <v>8.5988577288867649E-3</v>
      </c>
      <c r="AH39" s="68">
        <f t="shared" si="3"/>
        <v>1.6874989354520899E-2</v>
      </c>
      <c r="AI39" s="68">
        <f t="shared" si="3"/>
        <v>4.9108155378275332E-3</v>
      </c>
      <c r="AJ39" s="68">
        <f t="shared" si="3"/>
        <v>4.6607028078067443E-3</v>
      </c>
      <c r="AK39" s="68">
        <f t="shared" si="3"/>
        <v>3.4863383765263377E-3</v>
      </c>
      <c r="AL39" s="68">
        <f t="shared" si="3"/>
        <v>1.6149752083600404E-2</v>
      </c>
      <c r="AM39" s="68">
        <f t="shared" si="3"/>
        <v>3.1134104349899642E-3</v>
      </c>
      <c r="AN39" s="68">
        <f t="shared" si="3"/>
        <v>2.0169484991891508E-2</v>
      </c>
      <c r="AO39" s="68">
        <f t="shared" si="3"/>
        <v>2.0504761554715072E-2</v>
      </c>
      <c r="AP39" s="68">
        <f t="shared" si="3"/>
        <v>4.5217512911285285E-3</v>
      </c>
      <c r="AQ39" s="68">
        <f t="shared" si="3"/>
        <v>1</v>
      </c>
      <c r="AR39" s="68"/>
    </row>
    <row r="40" spans="1:44" ht="15.75" thickBot="1">
      <c r="A40" s="209"/>
      <c r="B40" s="210"/>
      <c r="C40" s="210"/>
      <c r="D40" s="211"/>
      <c r="E40" s="211"/>
      <c r="F40" s="211"/>
      <c r="G40" s="211"/>
      <c r="H40" s="211"/>
      <c r="I40" s="210"/>
      <c r="J40" s="210"/>
      <c r="K40" s="210"/>
      <c r="L40" s="210"/>
      <c r="M40" s="210"/>
      <c r="N40" s="210"/>
      <c r="O40" s="210"/>
      <c r="P40" s="210"/>
      <c r="Q40" s="210"/>
      <c r="R40" s="212"/>
      <c r="S40" s="212"/>
      <c r="T40" s="212"/>
      <c r="U40" s="212"/>
      <c r="V40" s="212"/>
      <c r="W40" s="212"/>
      <c r="X40" s="212"/>
      <c r="Y40" s="212"/>
      <c r="Z40" s="212"/>
      <c r="AA40" s="213"/>
      <c r="AB40" s="213"/>
      <c r="AC40" s="213"/>
      <c r="AD40" s="213"/>
      <c r="AE40" s="213"/>
      <c r="AF40" s="213"/>
      <c r="AG40" s="213"/>
      <c r="AH40" s="213"/>
      <c r="AI40" s="213"/>
      <c r="AJ40" s="213"/>
      <c r="AK40" s="213"/>
      <c r="AL40" s="213"/>
      <c r="AM40" s="213"/>
      <c r="AN40" s="213"/>
      <c r="AO40" s="213"/>
      <c r="AP40" s="213"/>
      <c r="AQ40" s="213"/>
      <c r="AR40" s="213"/>
    </row>
    <row r="41" spans="1:44" ht="30" customHeight="1">
      <c r="A41" s="863" t="s">
        <v>906</v>
      </c>
      <c r="B41" s="863"/>
      <c r="C41" s="863"/>
      <c r="D41" s="863"/>
      <c r="E41" s="863"/>
      <c r="F41" s="863"/>
      <c r="G41" s="863"/>
      <c r="H41" s="863"/>
      <c r="I41" s="863"/>
      <c r="J41" s="863"/>
      <c r="K41" s="863"/>
      <c r="L41" s="863"/>
      <c r="M41" s="863"/>
      <c r="N41" s="863"/>
      <c r="O41" s="863"/>
      <c r="P41" s="863"/>
      <c r="Q41" s="863"/>
      <c r="R41" s="863"/>
      <c r="S41" s="863"/>
      <c r="T41" s="863"/>
      <c r="U41" s="863"/>
      <c r="V41" s="863"/>
      <c r="W41" s="863"/>
      <c r="X41" s="863"/>
      <c r="Y41" s="863"/>
      <c r="Z41" s="863"/>
      <c r="AA41" s="863"/>
      <c r="AB41" s="863"/>
      <c r="AC41" s="863"/>
      <c r="AD41" s="863"/>
      <c r="AE41" s="863"/>
      <c r="AF41" s="863"/>
      <c r="AG41" s="863"/>
      <c r="AH41" s="863"/>
      <c r="AI41" s="863"/>
      <c r="AJ41" s="863"/>
      <c r="AK41" s="863"/>
      <c r="AL41" s="863"/>
      <c r="AM41" s="863"/>
      <c r="AN41" s="863"/>
      <c r="AO41" s="863"/>
      <c r="AP41" s="863"/>
      <c r="AQ41" s="863"/>
      <c r="AR41" s="863"/>
    </row>
    <row r="42" spans="1:44">
      <c r="A42" s="464"/>
      <c r="B42" s="464"/>
      <c r="C42" s="464"/>
      <c r="D42" s="464"/>
      <c r="E42" s="464"/>
      <c r="F42" s="464"/>
      <c r="G42" s="464"/>
      <c r="H42" s="464"/>
      <c r="I42" s="464"/>
      <c r="J42" s="464"/>
      <c r="K42" s="464"/>
      <c r="L42" s="464"/>
      <c r="M42" s="464"/>
      <c r="N42" s="464"/>
      <c r="O42" s="464"/>
      <c r="P42" s="464"/>
      <c r="Q42" s="464"/>
      <c r="R42" s="464"/>
      <c r="S42" s="464"/>
      <c r="T42" s="464"/>
      <c r="U42" s="464"/>
      <c r="V42" s="464"/>
      <c r="W42" s="464"/>
      <c r="X42" s="464"/>
      <c r="Y42" s="464"/>
      <c r="Z42" s="464"/>
      <c r="AA42" s="464"/>
      <c r="AB42" s="464"/>
      <c r="AC42" s="464"/>
      <c r="AD42" s="464"/>
      <c r="AE42" s="464"/>
      <c r="AF42" s="464"/>
      <c r="AG42" s="464"/>
      <c r="AH42" s="464"/>
      <c r="AI42" s="464"/>
      <c r="AJ42" s="464"/>
      <c r="AK42" s="464"/>
      <c r="AL42" s="464"/>
      <c r="AM42" s="464"/>
      <c r="AN42" s="464"/>
      <c r="AO42" s="464"/>
      <c r="AP42" s="464"/>
      <c r="AQ42" s="464"/>
      <c r="AR42" s="464"/>
    </row>
    <row r="43" spans="1:44" ht="30" customHeight="1">
      <c r="A43" s="822" t="s">
        <v>908</v>
      </c>
      <c r="B43" s="822"/>
      <c r="C43" s="822"/>
      <c r="D43" s="822"/>
      <c r="E43" s="822"/>
      <c r="F43" s="822"/>
      <c r="G43" s="822"/>
      <c r="H43" s="822"/>
      <c r="I43" s="822"/>
      <c r="J43" s="822"/>
      <c r="K43" s="822"/>
      <c r="L43" s="822"/>
      <c r="M43" s="822"/>
      <c r="N43" s="822"/>
      <c r="O43" s="822"/>
      <c r="P43" s="822"/>
      <c r="Q43" s="822"/>
      <c r="R43" s="822"/>
      <c r="S43" s="822"/>
      <c r="T43" s="822"/>
      <c r="U43" s="822"/>
      <c r="V43" s="822"/>
      <c r="W43" s="822"/>
      <c r="X43" s="822"/>
      <c r="Y43" s="822"/>
      <c r="Z43" s="822"/>
      <c r="AA43" s="822"/>
      <c r="AB43" s="822"/>
      <c r="AC43" s="822"/>
      <c r="AD43" s="822"/>
      <c r="AE43" s="822"/>
      <c r="AF43" s="822"/>
      <c r="AG43" s="822"/>
      <c r="AH43" s="822"/>
      <c r="AI43" s="822"/>
      <c r="AJ43" s="822"/>
      <c r="AK43" s="822"/>
      <c r="AL43" s="822"/>
      <c r="AM43" s="822"/>
      <c r="AN43" s="822"/>
      <c r="AO43" s="822"/>
      <c r="AP43" s="822"/>
      <c r="AQ43" s="822"/>
      <c r="AR43" s="822"/>
    </row>
    <row r="44" spans="1:44" ht="18">
      <c r="A44" s="823" t="s">
        <v>854</v>
      </c>
      <c r="B44" s="823"/>
      <c r="C44" s="823"/>
      <c r="D44" s="823"/>
      <c r="E44" s="823"/>
      <c r="F44" s="823"/>
      <c r="G44" s="823"/>
      <c r="H44" s="823"/>
      <c r="I44" s="823"/>
      <c r="J44" s="823"/>
      <c r="K44" s="823"/>
      <c r="L44" s="823"/>
      <c r="M44" s="823"/>
      <c r="N44" s="823"/>
      <c r="O44" s="823"/>
      <c r="P44" s="823"/>
      <c r="Q44" s="823"/>
      <c r="R44" s="823"/>
      <c r="S44" s="823"/>
      <c r="T44" s="823"/>
      <c r="U44" s="823"/>
      <c r="V44" s="823"/>
      <c r="W44" s="823"/>
      <c r="X44" s="823"/>
      <c r="Y44" s="823"/>
      <c r="Z44" s="823"/>
      <c r="AA44" s="823"/>
      <c r="AB44" s="823"/>
      <c r="AC44" s="823"/>
      <c r="AD44" s="823"/>
      <c r="AE44" s="823"/>
      <c r="AF44" s="823"/>
      <c r="AG44" s="823"/>
      <c r="AH44" s="823"/>
      <c r="AI44" s="823"/>
      <c r="AJ44" s="823"/>
      <c r="AK44" s="823"/>
      <c r="AL44" s="823"/>
      <c r="AM44" s="823"/>
      <c r="AN44" s="823"/>
      <c r="AO44" s="823"/>
      <c r="AP44" s="823"/>
      <c r="AQ44" s="823"/>
      <c r="AR44" s="823"/>
    </row>
    <row r="45" spans="1:44" ht="18">
      <c r="A45" s="823" t="s">
        <v>1444</v>
      </c>
      <c r="B45" s="823"/>
      <c r="C45" s="823"/>
      <c r="D45" s="823"/>
      <c r="E45" s="823"/>
      <c r="F45" s="823"/>
      <c r="G45" s="823"/>
      <c r="H45" s="823"/>
      <c r="I45" s="823"/>
      <c r="J45" s="823"/>
      <c r="K45" s="823"/>
      <c r="L45" s="823"/>
      <c r="M45" s="823"/>
      <c r="N45" s="823"/>
      <c r="O45" s="823"/>
      <c r="P45" s="823"/>
      <c r="Q45" s="823"/>
      <c r="R45" s="823"/>
      <c r="S45" s="823"/>
      <c r="T45" s="823"/>
      <c r="U45" s="823"/>
      <c r="V45" s="823"/>
      <c r="W45" s="823"/>
      <c r="X45" s="823"/>
      <c r="Y45" s="823"/>
      <c r="Z45" s="823"/>
      <c r="AA45" s="823"/>
      <c r="AB45" s="823"/>
      <c r="AC45" s="823"/>
      <c r="AD45" s="823"/>
      <c r="AE45" s="823"/>
      <c r="AF45" s="823"/>
      <c r="AG45" s="823"/>
      <c r="AH45" s="823"/>
      <c r="AI45" s="823"/>
      <c r="AJ45" s="823"/>
      <c r="AK45" s="823"/>
      <c r="AL45" s="823"/>
      <c r="AM45" s="823"/>
      <c r="AN45" s="823"/>
      <c r="AO45" s="823"/>
      <c r="AP45" s="823"/>
      <c r="AQ45" s="823"/>
      <c r="AR45" s="823"/>
    </row>
    <row r="46" spans="1:44" ht="30" customHeight="1">
      <c r="A46" s="824" t="s">
        <v>2</v>
      </c>
      <c r="B46" s="824"/>
      <c r="C46" s="824"/>
      <c r="D46" s="824"/>
      <c r="E46" s="824"/>
      <c r="F46" s="824"/>
      <c r="G46" s="824"/>
      <c r="H46" s="824"/>
      <c r="I46" s="824"/>
      <c r="J46" s="824"/>
      <c r="K46" s="824"/>
      <c r="L46" s="824"/>
      <c r="M46" s="824"/>
      <c r="N46" s="824"/>
      <c r="O46" s="824"/>
      <c r="P46" s="824"/>
      <c r="Q46" s="824"/>
      <c r="R46" s="824"/>
      <c r="S46" s="824"/>
      <c r="T46" s="824"/>
      <c r="U46" s="824"/>
      <c r="V46" s="824"/>
      <c r="W46" s="824"/>
      <c r="X46" s="824"/>
      <c r="Y46" s="824"/>
      <c r="Z46" s="824"/>
      <c r="AA46" s="824"/>
      <c r="AB46" s="824"/>
      <c r="AC46" s="824"/>
      <c r="AD46" s="824"/>
      <c r="AE46" s="824"/>
      <c r="AF46" s="824"/>
      <c r="AG46" s="824"/>
      <c r="AH46" s="824"/>
      <c r="AI46" s="824"/>
      <c r="AJ46" s="824"/>
      <c r="AK46" s="824"/>
      <c r="AL46" s="824"/>
      <c r="AM46" s="824"/>
      <c r="AN46" s="824"/>
      <c r="AO46" s="824"/>
      <c r="AP46" s="824"/>
      <c r="AQ46" s="824"/>
      <c r="AR46" s="824"/>
    </row>
    <row r="47" spans="1:44">
      <c r="A47" s="214"/>
      <c r="B47" s="35"/>
      <c r="C47" s="35"/>
      <c r="D47" s="35"/>
      <c r="E47" s="35"/>
      <c r="F47" s="35"/>
      <c r="G47" s="35"/>
      <c r="H47" s="35"/>
      <c r="I47" s="35"/>
      <c r="J47" s="35"/>
      <c r="K47" s="35"/>
      <c r="L47" s="35"/>
      <c r="M47" s="35"/>
      <c r="N47" s="35"/>
      <c r="O47" s="35"/>
      <c r="P47" s="35"/>
      <c r="Q47" s="215"/>
      <c r="R47" s="35"/>
      <c r="S47" s="216"/>
      <c r="T47" s="35"/>
      <c r="U47" s="35"/>
    </row>
    <row r="48" spans="1:44" ht="30" customHeight="1">
      <c r="A48" s="23" t="s">
        <v>835</v>
      </c>
      <c r="B48" s="121" t="s">
        <v>909</v>
      </c>
      <c r="C48" s="121" t="s">
        <v>911</v>
      </c>
      <c r="D48" s="121" t="s">
        <v>910</v>
      </c>
      <c r="E48" s="121" t="s">
        <v>919</v>
      </c>
      <c r="F48" s="121" t="s">
        <v>916</v>
      </c>
      <c r="G48" s="121" t="s">
        <v>912</v>
      </c>
      <c r="H48" s="121" t="s">
        <v>917</v>
      </c>
      <c r="I48" s="121" t="s">
        <v>913</v>
      </c>
      <c r="J48" s="121" t="s">
        <v>914</v>
      </c>
      <c r="K48" s="121" t="s">
        <v>915</v>
      </c>
      <c r="L48" s="121" t="s">
        <v>927</v>
      </c>
      <c r="M48" s="121" t="s">
        <v>925</v>
      </c>
      <c r="N48" s="121" t="s">
        <v>918</v>
      </c>
      <c r="O48" s="121" t="s">
        <v>923</v>
      </c>
      <c r="P48" s="121" t="s">
        <v>926</v>
      </c>
      <c r="Q48" s="121" t="s">
        <v>924</v>
      </c>
      <c r="R48" s="121" t="s">
        <v>930</v>
      </c>
      <c r="S48" s="121" t="s">
        <v>928</v>
      </c>
      <c r="T48" s="121" t="s">
        <v>929</v>
      </c>
      <c r="U48" s="121" t="s">
        <v>920</v>
      </c>
      <c r="V48" s="121" t="s">
        <v>921</v>
      </c>
      <c r="W48" s="121" t="s">
        <v>922</v>
      </c>
      <c r="X48" s="121" t="s">
        <v>931</v>
      </c>
      <c r="Y48" s="121" t="s">
        <v>932</v>
      </c>
      <c r="Z48" s="121" t="s">
        <v>933</v>
      </c>
      <c r="AA48" s="121" t="s">
        <v>934</v>
      </c>
      <c r="AB48" s="121" t="s">
        <v>935</v>
      </c>
      <c r="AC48" s="121" t="s">
        <v>936</v>
      </c>
      <c r="AD48" s="121" t="s">
        <v>937</v>
      </c>
      <c r="AE48" s="121" t="s">
        <v>938</v>
      </c>
      <c r="AF48" s="121" t="s">
        <v>939</v>
      </c>
      <c r="AG48" s="121" t="s">
        <v>940</v>
      </c>
      <c r="AH48" s="121" t="s">
        <v>941</v>
      </c>
      <c r="AI48" s="121" t="s">
        <v>942</v>
      </c>
      <c r="AJ48" s="121" t="s">
        <v>943</v>
      </c>
      <c r="AK48" s="121" t="s">
        <v>944</v>
      </c>
      <c r="AL48" s="121" t="s">
        <v>945</v>
      </c>
      <c r="AM48" s="121" t="s">
        <v>946</v>
      </c>
      <c r="AN48" s="121" t="s">
        <v>947</v>
      </c>
      <c r="AO48" s="121" t="s">
        <v>948</v>
      </c>
      <c r="AP48" s="121" t="s">
        <v>949</v>
      </c>
      <c r="AQ48" s="122" t="s">
        <v>334</v>
      </c>
      <c r="AR48" s="208" t="s">
        <v>703</v>
      </c>
    </row>
    <row r="49" spans="1:44">
      <c r="A49" s="217" t="s">
        <v>837</v>
      </c>
      <c r="B49" s="218">
        <v>0</v>
      </c>
      <c r="C49" s="218">
        <v>0</v>
      </c>
      <c r="D49" s="218">
        <v>0</v>
      </c>
      <c r="E49" s="218">
        <v>0</v>
      </c>
      <c r="F49" s="218">
        <v>0</v>
      </c>
      <c r="G49" s="218">
        <v>0</v>
      </c>
      <c r="H49" s="218">
        <v>0</v>
      </c>
      <c r="I49" s="218">
        <v>0</v>
      </c>
      <c r="J49" s="218">
        <v>0</v>
      </c>
      <c r="K49" s="218">
        <v>0</v>
      </c>
      <c r="L49" s="218">
        <v>0</v>
      </c>
      <c r="M49" s="218">
        <v>0</v>
      </c>
      <c r="N49" s="218">
        <v>0</v>
      </c>
      <c r="O49" s="218">
        <v>0</v>
      </c>
      <c r="P49" s="218">
        <v>0</v>
      </c>
      <c r="Q49" s="218">
        <v>0</v>
      </c>
      <c r="R49" s="218">
        <v>0</v>
      </c>
      <c r="S49" s="218">
        <v>0</v>
      </c>
      <c r="T49" s="218">
        <v>0</v>
      </c>
      <c r="U49" s="218">
        <v>0</v>
      </c>
      <c r="V49" s="218">
        <v>0</v>
      </c>
      <c r="W49" s="218">
        <v>0</v>
      </c>
      <c r="X49" s="218">
        <v>0</v>
      </c>
      <c r="Y49" s="218">
        <v>0</v>
      </c>
      <c r="Z49" s="218">
        <v>0</v>
      </c>
      <c r="AA49" s="218">
        <v>0</v>
      </c>
      <c r="AB49" s="218">
        <v>0</v>
      </c>
      <c r="AC49" s="218">
        <v>0</v>
      </c>
      <c r="AD49" s="218">
        <v>0</v>
      </c>
      <c r="AE49" s="218">
        <v>0</v>
      </c>
      <c r="AF49" s="218">
        <v>0</v>
      </c>
      <c r="AG49" s="218">
        <v>0</v>
      </c>
      <c r="AH49" s="218">
        <v>0</v>
      </c>
      <c r="AI49" s="218">
        <v>0</v>
      </c>
      <c r="AJ49" s="218">
        <v>0</v>
      </c>
      <c r="AK49" s="218">
        <v>0</v>
      </c>
      <c r="AL49" s="218">
        <v>0</v>
      </c>
      <c r="AM49" s="218">
        <v>0</v>
      </c>
      <c r="AN49" s="218">
        <v>0</v>
      </c>
      <c r="AO49" s="218">
        <v>0</v>
      </c>
      <c r="AP49" s="218">
        <v>0</v>
      </c>
      <c r="AQ49" s="218">
        <f>SUM(B49:AP49)</f>
        <v>0</v>
      </c>
      <c r="AR49" s="219">
        <f>AQ49/$AQ$63</f>
        <v>0</v>
      </c>
    </row>
    <row r="50" spans="1:44">
      <c r="A50" s="217" t="s">
        <v>838</v>
      </c>
      <c r="B50" s="218">
        <v>0</v>
      </c>
      <c r="C50" s="218">
        <v>0</v>
      </c>
      <c r="D50" s="218">
        <v>0</v>
      </c>
      <c r="E50" s="218">
        <v>0</v>
      </c>
      <c r="F50" s="218">
        <v>0</v>
      </c>
      <c r="G50" s="218">
        <v>0</v>
      </c>
      <c r="H50" s="218">
        <v>0</v>
      </c>
      <c r="I50" s="218">
        <v>0</v>
      </c>
      <c r="J50" s="218">
        <v>0</v>
      </c>
      <c r="K50" s="218">
        <v>0</v>
      </c>
      <c r="L50" s="218">
        <v>0</v>
      </c>
      <c r="M50" s="218">
        <v>0</v>
      </c>
      <c r="N50" s="218">
        <v>0</v>
      </c>
      <c r="O50" s="218">
        <v>0</v>
      </c>
      <c r="P50" s="218">
        <v>0</v>
      </c>
      <c r="Q50" s="218">
        <v>0</v>
      </c>
      <c r="R50" s="218">
        <v>0</v>
      </c>
      <c r="S50" s="218">
        <v>0</v>
      </c>
      <c r="T50" s="218">
        <v>0</v>
      </c>
      <c r="U50" s="218">
        <v>0</v>
      </c>
      <c r="V50" s="218">
        <v>0</v>
      </c>
      <c r="W50" s="218">
        <v>0</v>
      </c>
      <c r="X50" s="218">
        <v>0</v>
      </c>
      <c r="Y50" s="218">
        <v>0</v>
      </c>
      <c r="Z50" s="218">
        <v>0</v>
      </c>
      <c r="AA50" s="218">
        <v>0</v>
      </c>
      <c r="AB50" s="218">
        <v>0</v>
      </c>
      <c r="AC50" s="218">
        <v>0</v>
      </c>
      <c r="AD50" s="218">
        <v>0</v>
      </c>
      <c r="AE50" s="218">
        <v>0</v>
      </c>
      <c r="AF50" s="218">
        <v>0</v>
      </c>
      <c r="AG50" s="218">
        <v>0</v>
      </c>
      <c r="AH50" s="218">
        <v>0</v>
      </c>
      <c r="AI50" s="218">
        <v>0</v>
      </c>
      <c r="AJ50" s="218">
        <v>0</v>
      </c>
      <c r="AK50" s="218">
        <v>0</v>
      </c>
      <c r="AL50" s="218">
        <v>0</v>
      </c>
      <c r="AM50" s="218">
        <v>0</v>
      </c>
      <c r="AN50" s="218">
        <v>0</v>
      </c>
      <c r="AO50" s="218">
        <v>0</v>
      </c>
      <c r="AP50" s="218">
        <v>0</v>
      </c>
      <c r="AQ50" s="218">
        <f t="shared" ref="AQ50:AQ63" si="4">SUM(B50:AP50)</f>
        <v>0</v>
      </c>
      <c r="AR50" s="219">
        <f t="shared" ref="AR50:AR63" si="5">AQ50/$AQ$63</f>
        <v>0</v>
      </c>
    </row>
    <row r="51" spans="1:44">
      <c r="A51" s="217" t="s">
        <v>839</v>
      </c>
      <c r="B51" s="218">
        <v>0</v>
      </c>
      <c r="C51" s="218">
        <v>0</v>
      </c>
      <c r="D51" s="218">
        <v>0</v>
      </c>
      <c r="E51" s="218">
        <v>0</v>
      </c>
      <c r="F51" s="218">
        <v>0</v>
      </c>
      <c r="G51" s="218">
        <v>0</v>
      </c>
      <c r="H51" s="218">
        <v>0</v>
      </c>
      <c r="I51" s="218">
        <v>0</v>
      </c>
      <c r="J51" s="218">
        <v>0</v>
      </c>
      <c r="K51" s="218">
        <v>0</v>
      </c>
      <c r="L51" s="218">
        <v>0</v>
      </c>
      <c r="M51" s="218">
        <v>0</v>
      </c>
      <c r="N51" s="218">
        <v>0</v>
      </c>
      <c r="O51" s="218">
        <v>0</v>
      </c>
      <c r="P51" s="218">
        <v>0</v>
      </c>
      <c r="Q51" s="218">
        <v>0</v>
      </c>
      <c r="R51" s="218">
        <v>0</v>
      </c>
      <c r="S51" s="218">
        <v>0</v>
      </c>
      <c r="T51" s="218">
        <v>0</v>
      </c>
      <c r="U51" s="218">
        <v>0</v>
      </c>
      <c r="V51" s="218">
        <v>0</v>
      </c>
      <c r="W51" s="218">
        <v>0</v>
      </c>
      <c r="X51" s="218">
        <v>0</v>
      </c>
      <c r="Y51" s="218">
        <v>0</v>
      </c>
      <c r="Z51" s="218">
        <v>0</v>
      </c>
      <c r="AA51" s="218">
        <v>0</v>
      </c>
      <c r="AB51" s="218">
        <v>0</v>
      </c>
      <c r="AC51" s="218">
        <v>0</v>
      </c>
      <c r="AD51" s="218">
        <v>0</v>
      </c>
      <c r="AE51" s="218">
        <v>0</v>
      </c>
      <c r="AF51" s="218">
        <v>0</v>
      </c>
      <c r="AG51" s="218">
        <v>0</v>
      </c>
      <c r="AH51" s="218">
        <v>0</v>
      </c>
      <c r="AI51" s="218">
        <v>0</v>
      </c>
      <c r="AJ51" s="218">
        <v>0</v>
      </c>
      <c r="AK51" s="218">
        <v>0</v>
      </c>
      <c r="AL51" s="218">
        <v>0</v>
      </c>
      <c r="AM51" s="218">
        <v>0</v>
      </c>
      <c r="AN51" s="218">
        <v>0</v>
      </c>
      <c r="AO51" s="218">
        <v>0</v>
      </c>
      <c r="AP51" s="218">
        <v>0</v>
      </c>
      <c r="AQ51" s="218">
        <f t="shared" si="4"/>
        <v>0</v>
      </c>
      <c r="AR51" s="219">
        <f t="shared" si="5"/>
        <v>0</v>
      </c>
    </row>
    <row r="52" spans="1:44">
      <c r="A52" s="217" t="s">
        <v>840</v>
      </c>
      <c r="B52" s="218">
        <v>0</v>
      </c>
      <c r="C52" s="218">
        <v>1755.1902600000001</v>
      </c>
      <c r="D52" s="218">
        <v>0</v>
      </c>
      <c r="E52" s="218">
        <v>0</v>
      </c>
      <c r="F52" s="218">
        <v>0</v>
      </c>
      <c r="G52" s="218">
        <v>0</v>
      </c>
      <c r="H52" s="218">
        <v>0</v>
      </c>
      <c r="I52" s="218">
        <v>0</v>
      </c>
      <c r="J52" s="218">
        <v>0</v>
      </c>
      <c r="K52" s="218">
        <v>0</v>
      </c>
      <c r="L52" s="218">
        <v>0</v>
      </c>
      <c r="M52" s="218">
        <v>0</v>
      </c>
      <c r="N52" s="218">
        <v>0</v>
      </c>
      <c r="O52" s="218">
        <v>0</v>
      </c>
      <c r="P52" s="218">
        <v>0</v>
      </c>
      <c r="Q52" s="218">
        <v>0</v>
      </c>
      <c r="R52" s="218">
        <v>0</v>
      </c>
      <c r="S52" s="218">
        <v>0</v>
      </c>
      <c r="T52" s="218">
        <v>0</v>
      </c>
      <c r="U52" s="218">
        <v>0</v>
      </c>
      <c r="V52" s="218">
        <v>0</v>
      </c>
      <c r="W52" s="218">
        <v>0</v>
      </c>
      <c r="X52" s="218">
        <v>0</v>
      </c>
      <c r="Y52" s="218">
        <v>0</v>
      </c>
      <c r="Z52" s="218">
        <v>0</v>
      </c>
      <c r="AA52" s="218">
        <v>0</v>
      </c>
      <c r="AB52" s="218">
        <v>0</v>
      </c>
      <c r="AC52" s="218">
        <v>0</v>
      </c>
      <c r="AD52" s="218">
        <v>0</v>
      </c>
      <c r="AE52" s="218">
        <v>0</v>
      </c>
      <c r="AF52" s="218">
        <v>0</v>
      </c>
      <c r="AG52" s="218">
        <v>0</v>
      </c>
      <c r="AH52" s="218">
        <v>0</v>
      </c>
      <c r="AI52" s="218">
        <v>0</v>
      </c>
      <c r="AJ52" s="218">
        <v>0</v>
      </c>
      <c r="AK52" s="218">
        <v>0</v>
      </c>
      <c r="AL52" s="218">
        <v>0</v>
      </c>
      <c r="AM52" s="218">
        <v>0</v>
      </c>
      <c r="AN52" s="218">
        <v>0</v>
      </c>
      <c r="AO52" s="218">
        <v>0</v>
      </c>
      <c r="AP52" s="218">
        <v>0</v>
      </c>
      <c r="AQ52" s="218">
        <f t="shared" si="4"/>
        <v>1755.1902600000001</v>
      </c>
      <c r="AR52" s="219">
        <f t="shared" si="5"/>
        <v>0.82044848500322187</v>
      </c>
    </row>
    <row r="53" spans="1:44">
      <c r="A53" s="217" t="s">
        <v>841</v>
      </c>
      <c r="B53" s="218">
        <v>0</v>
      </c>
      <c r="C53" s="218">
        <v>0</v>
      </c>
      <c r="D53" s="218">
        <v>0</v>
      </c>
      <c r="E53" s="218">
        <v>0</v>
      </c>
      <c r="F53" s="218">
        <v>0</v>
      </c>
      <c r="G53" s="218">
        <v>0</v>
      </c>
      <c r="H53" s="218">
        <v>0</v>
      </c>
      <c r="I53" s="218">
        <v>0</v>
      </c>
      <c r="J53" s="218">
        <v>0</v>
      </c>
      <c r="K53" s="218">
        <v>0</v>
      </c>
      <c r="L53" s="218">
        <v>0</v>
      </c>
      <c r="M53" s="218">
        <v>0</v>
      </c>
      <c r="N53" s="218">
        <v>0</v>
      </c>
      <c r="O53" s="218">
        <v>0</v>
      </c>
      <c r="P53" s="218">
        <v>0</v>
      </c>
      <c r="Q53" s="218">
        <v>0</v>
      </c>
      <c r="R53" s="218">
        <v>0</v>
      </c>
      <c r="S53" s="218">
        <v>0</v>
      </c>
      <c r="T53" s="218">
        <v>0</v>
      </c>
      <c r="U53" s="218">
        <v>0</v>
      </c>
      <c r="V53" s="218">
        <v>0</v>
      </c>
      <c r="W53" s="218">
        <v>0</v>
      </c>
      <c r="X53" s="218">
        <v>0</v>
      </c>
      <c r="Y53" s="218">
        <v>0</v>
      </c>
      <c r="Z53" s="218">
        <v>0</v>
      </c>
      <c r="AA53" s="218">
        <v>0</v>
      </c>
      <c r="AB53" s="218">
        <v>0</v>
      </c>
      <c r="AC53" s="218">
        <v>0</v>
      </c>
      <c r="AD53" s="218">
        <v>0</v>
      </c>
      <c r="AE53" s="218">
        <v>0</v>
      </c>
      <c r="AF53" s="218">
        <v>0</v>
      </c>
      <c r="AG53" s="218">
        <v>0</v>
      </c>
      <c r="AH53" s="218">
        <v>0</v>
      </c>
      <c r="AI53" s="218">
        <v>0</v>
      </c>
      <c r="AJ53" s="218">
        <v>0</v>
      </c>
      <c r="AK53" s="218">
        <v>0</v>
      </c>
      <c r="AL53" s="218">
        <v>0</v>
      </c>
      <c r="AM53" s="218">
        <v>0</v>
      </c>
      <c r="AN53" s="218">
        <v>0</v>
      </c>
      <c r="AO53" s="218">
        <v>0</v>
      </c>
      <c r="AP53" s="218">
        <v>0</v>
      </c>
      <c r="AQ53" s="218">
        <f t="shared" si="4"/>
        <v>0</v>
      </c>
      <c r="AR53" s="219">
        <f t="shared" si="5"/>
        <v>0</v>
      </c>
    </row>
    <row r="54" spans="1:44">
      <c r="A54" s="217" t="s">
        <v>842</v>
      </c>
      <c r="B54" s="218">
        <v>0</v>
      </c>
      <c r="C54" s="218">
        <v>0</v>
      </c>
      <c r="D54" s="218">
        <v>0</v>
      </c>
      <c r="E54" s="218">
        <v>0</v>
      </c>
      <c r="F54" s="218">
        <v>0</v>
      </c>
      <c r="G54" s="218">
        <v>0</v>
      </c>
      <c r="H54" s="218">
        <v>0</v>
      </c>
      <c r="I54" s="218">
        <v>0</v>
      </c>
      <c r="J54" s="218">
        <v>0</v>
      </c>
      <c r="K54" s="218">
        <v>0</v>
      </c>
      <c r="L54" s="218">
        <v>0</v>
      </c>
      <c r="M54" s="218">
        <v>0</v>
      </c>
      <c r="N54" s="218">
        <v>0</v>
      </c>
      <c r="O54" s="218">
        <v>0</v>
      </c>
      <c r="P54" s="218">
        <v>0</v>
      </c>
      <c r="Q54" s="218">
        <v>0</v>
      </c>
      <c r="R54" s="218">
        <v>0</v>
      </c>
      <c r="S54" s="218">
        <v>0</v>
      </c>
      <c r="T54" s="218">
        <v>0</v>
      </c>
      <c r="U54" s="218">
        <v>0</v>
      </c>
      <c r="V54" s="218">
        <v>0</v>
      </c>
      <c r="W54" s="218">
        <v>0</v>
      </c>
      <c r="X54" s="218">
        <v>0</v>
      </c>
      <c r="Y54" s="218">
        <v>0</v>
      </c>
      <c r="Z54" s="218">
        <v>0</v>
      </c>
      <c r="AA54" s="218">
        <v>0</v>
      </c>
      <c r="AB54" s="218">
        <v>0</v>
      </c>
      <c r="AC54" s="218">
        <v>0</v>
      </c>
      <c r="AD54" s="218">
        <v>0</v>
      </c>
      <c r="AE54" s="218">
        <v>0</v>
      </c>
      <c r="AF54" s="218">
        <v>0</v>
      </c>
      <c r="AG54" s="218">
        <v>0</v>
      </c>
      <c r="AH54" s="218">
        <v>0</v>
      </c>
      <c r="AI54" s="218">
        <v>0</v>
      </c>
      <c r="AJ54" s="218">
        <v>0</v>
      </c>
      <c r="AK54" s="218">
        <v>0</v>
      </c>
      <c r="AL54" s="218">
        <v>0</v>
      </c>
      <c r="AM54" s="218">
        <v>0</v>
      </c>
      <c r="AN54" s="218">
        <v>0</v>
      </c>
      <c r="AO54" s="218">
        <v>0</v>
      </c>
      <c r="AP54" s="218">
        <v>0</v>
      </c>
      <c r="AQ54" s="218">
        <f t="shared" si="4"/>
        <v>0</v>
      </c>
      <c r="AR54" s="219">
        <f t="shared" si="5"/>
        <v>0</v>
      </c>
    </row>
    <row r="55" spans="1:44">
      <c r="A55" s="217" t="s">
        <v>843</v>
      </c>
      <c r="B55" s="218">
        <v>0</v>
      </c>
      <c r="C55" s="218">
        <v>0</v>
      </c>
      <c r="D55" s="218">
        <v>0</v>
      </c>
      <c r="E55" s="218">
        <v>0</v>
      </c>
      <c r="F55" s="218">
        <v>0</v>
      </c>
      <c r="G55" s="218">
        <v>0</v>
      </c>
      <c r="H55" s="218">
        <v>0</v>
      </c>
      <c r="I55" s="218">
        <v>0</v>
      </c>
      <c r="J55" s="218">
        <v>0</v>
      </c>
      <c r="K55" s="218">
        <v>0</v>
      </c>
      <c r="L55" s="218">
        <v>0</v>
      </c>
      <c r="M55" s="218">
        <v>0</v>
      </c>
      <c r="N55" s="218">
        <v>0</v>
      </c>
      <c r="O55" s="218">
        <v>0</v>
      </c>
      <c r="P55" s="218">
        <v>0</v>
      </c>
      <c r="Q55" s="218">
        <v>0</v>
      </c>
      <c r="R55" s="218">
        <v>0</v>
      </c>
      <c r="S55" s="218">
        <v>0</v>
      </c>
      <c r="T55" s="218">
        <v>0</v>
      </c>
      <c r="U55" s="218">
        <v>0</v>
      </c>
      <c r="V55" s="218">
        <v>0</v>
      </c>
      <c r="W55" s="218">
        <v>0</v>
      </c>
      <c r="X55" s="218">
        <v>0</v>
      </c>
      <c r="Y55" s="218">
        <v>0</v>
      </c>
      <c r="Z55" s="218">
        <v>0</v>
      </c>
      <c r="AA55" s="218">
        <v>0</v>
      </c>
      <c r="AB55" s="218">
        <v>0</v>
      </c>
      <c r="AC55" s="218">
        <v>0</v>
      </c>
      <c r="AD55" s="218">
        <v>0</v>
      </c>
      <c r="AE55" s="218">
        <v>0</v>
      </c>
      <c r="AF55" s="218">
        <v>0</v>
      </c>
      <c r="AG55" s="218">
        <v>0</v>
      </c>
      <c r="AH55" s="218">
        <v>0</v>
      </c>
      <c r="AI55" s="218">
        <v>0</v>
      </c>
      <c r="AJ55" s="218">
        <v>0</v>
      </c>
      <c r="AK55" s="218">
        <v>0</v>
      </c>
      <c r="AL55" s="218">
        <v>0</v>
      </c>
      <c r="AM55" s="218">
        <v>0</v>
      </c>
      <c r="AN55" s="218">
        <v>0</v>
      </c>
      <c r="AO55" s="218">
        <v>0</v>
      </c>
      <c r="AP55" s="218">
        <v>0</v>
      </c>
      <c r="AQ55" s="218">
        <f t="shared" si="4"/>
        <v>0</v>
      </c>
      <c r="AR55" s="219">
        <f t="shared" si="5"/>
        <v>0</v>
      </c>
    </row>
    <row r="56" spans="1:44">
      <c r="A56" s="217" t="s">
        <v>844</v>
      </c>
      <c r="B56" s="218">
        <v>0</v>
      </c>
      <c r="C56" s="218">
        <v>0</v>
      </c>
      <c r="D56" s="218">
        <v>0</v>
      </c>
      <c r="E56" s="218">
        <v>0</v>
      </c>
      <c r="F56" s="218">
        <v>0</v>
      </c>
      <c r="G56" s="218">
        <v>0</v>
      </c>
      <c r="H56" s="218">
        <v>0</v>
      </c>
      <c r="I56" s="218">
        <v>0</v>
      </c>
      <c r="J56" s="218">
        <v>0</v>
      </c>
      <c r="K56" s="218">
        <v>0</v>
      </c>
      <c r="L56" s="218">
        <v>0</v>
      </c>
      <c r="M56" s="218">
        <v>0</v>
      </c>
      <c r="N56" s="218">
        <v>0</v>
      </c>
      <c r="O56" s="218">
        <v>0</v>
      </c>
      <c r="P56" s="218">
        <v>0</v>
      </c>
      <c r="Q56" s="218">
        <v>0</v>
      </c>
      <c r="R56" s="218">
        <v>0</v>
      </c>
      <c r="S56" s="218">
        <v>0</v>
      </c>
      <c r="T56" s="218">
        <v>0</v>
      </c>
      <c r="U56" s="218">
        <v>0</v>
      </c>
      <c r="V56" s="218">
        <v>0</v>
      </c>
      <c r="W56" s="218">
        <v>0</v>
      </c>
      <c r="X56" s="218">
        <v>0</v>
      </c>
      <c r="Y56" s="218">
        <v>0</v>
      </c>
      <c r="Z56" s="218">
        <v>0</v>
      </c>
      <c r="AA56" s="218">
        <v>0</v>
      </c>
      <c r="AB56" s="218">
        <v>0</v>
      </c>
      <c r="AC56" s="218">
        <v>0</v>
      </c>
      <c r="AD56" s="218">
        <v>0</v>
      </c>
      <c r="AE56" s="218">
        <v>0</v>
      </c>
      <c r="AF56" s="218">
        <v>0</v>
      </c>
      <c r="AG56" s="218">
        <v>0</v>
      </c>
      <c r="AH56" s="218">
        <v>0</v>
      </c>
      <c r="AI56" s="218">
        <v>0</v>
      </c>
      <c r="AJ56" s="218">
        <v>0</v>
      </c>
      <c r="AK56" s="218">
        <v>0</v>
      </c>
      <c r="AL56" s="218">
        <v>0</v>
      </c>
      <c r="AM56" s="218">
        <v>0</v>
      </c>
      <c r="AN56" s="218">
        <v>0</v>
      </c>
      <c r="AO56" s="218">
        <v>0</v>
      </c>
      <c r="AP56" s="218">
        <v>0</v>
      </c>
      <c r="AQ56" s="218">
        <f t="shared" si="4"/>
        <v>0</v>
      </c>
      <c r="AR56" s="219">
        <f t="shared" si="5"/>
        <v>0</v>
      </c>
    </row>
    <row r="57" spans="1:44">
      <c r="A57" s="217" t="s">
        <v>845</v>
      </c>
      <c r="B57" s="218">
        <v>0</v>
      </c>
      <c r="C57" s="218">
        <v>0</v>
      </c>
      <c r="D57" s="218">
        <v>0</v>
      </c>
      <c r="E57" s="218">
        <v>0</v>
      </c>
      <c r="F57" s="218">
        <v>0</v>
      </c>
      <c r="G57" s="218">
        <v>0</v>
      </c>
      <c r="H57" s="218">
        <v>0</v>
      </c>
      <c r="I57" s="218">
        <v>0</v>
      </c>
      <c r="J57" s="218">
        <v>0</v>
      </c>
      <c r="K57" s="218">
        <v>0</v>
      </c>
      <c r="L57" s="218">
        <v>0</v>
      </c>
      <c r="M57" s="218">
        <v>0</v>
      </c>
      <c r="N57" s="218">
        <v>0</v>
      </c>
      <c r="O57" s="218">
        <v>0</v>
      </c>
      <c r="P57" s="218">
        <v>0</v>
      </c>
      <c r="Q57" s="218">
        <v>0</v>
      </c>
      <c r="R57" s="218">
        <v>0</v>
      </c>
      <c r="S57" s="218">
        <v>0</v>
      </c>
      <c r="T57" s="218">
        <v>0</v>
      </c>
      <c r="U57" s="218">
        <v>0</v>
      </c>
      <c r="V57" s="218">
        <v>0</v>
      </c>
      <c r="W57" s="218">
        <v>0</v>
      </c>
      <c r="X57" s="218">
        <v>0</v>
      </c>
      <c r="Y57" s="218">
        <v>0</v>
      </c>
      <c r="Z57" s="218">
        <v>0</v>
      </c>
      <c r="AA57" s="218">
        <v>0</v>
      </c>
      <c r="AB57" s="218">
        <v>0</v>
      </c>
      <c r="AC57" s="218">
        <v>0</v>
      </c>
      <c r="AD57" s="218">
        <v>0</v>
      </c>
      <c r="AE57" s="218">
        <v>0</v>
      </c>
      <c r="AF57" s="218">
        <v>0</v>
      </c>
      <c r="AG57" s="218">
        <v>0</v>
      </c>
      <c r="AH57" s="218">
        <v>0</v>
      </c>
      <c r="AI57" s="218">
        <v>0</v>
      </c>
      <c r="AJ57" s="218">
        <v>0</v>
      </c>
      <c r="AK57" s="218">
        <v>0</v>
      </c>
      <c r="AL57" s="218">
        <v>0</v>
      </c>
      <c r="AM57" s="218">
        <v>0</v>
      </c>
      <c r="AN57" s="218">
        <v>0</v>
      </c>
      <c r="AO57" s="218">
        <v>0</v>
      </c>
      <c r="AP57" s="218">
        <v>0</v>
      </c>
      <c r="AQ57" s="218">
        <f t="shared" si="4"/>
        <v>0</v>
      </c>
      <c r="AR57" s="219">
        <f t="shared" si="5"/>
        <v>0</v>
      </c>
    </row>
    <row r="58" spans="1:44">
      <c r="A58" s="217" t="s">
        <v>846</v>
      </c>
      <c r="B58" s="218">
        <v>0</v>
      </c>
      <c r="C58" s="218">
        <v>92.946759999999998</v>
      </c>
      <c r="D58" s="218">
        <v>0</v>
      </c>
      <c r="E58" s="218">
        <v>0</v>
      </c>
      <c r="F58" s="218">
        <v>0</v>
      </c>
      <c r="G58" s="218">
        <v>0</v>
      </c>
      <c r="H58" s="218">
        <v>0</v>
      </c>
      <c r="I58" s="218">
        <v>0</v>
      </c>
      <c r="J58" s="218">
        <v>0</v>
      </c>
      <c r="K58" s="218">
        <v>0</v>
      </c>
      <c r="L58" s="218">
        <v>0</v>
      </c>
      <c r="M58" s="218">
        <v>0</v>
      </c>
      <c r="N58" s="218">
        <v>0</v>
      </c>
      <c r="O58" s="218">
        <v>0</v>
      </c>
      <c r="P58" s="218">
        <v>0</v>
      </c>
      <c r="Q58" s="218">
        <v>0</v>
      </c>
      <c r="R58" s="218">
        <v>0</v>
      </c>
      <c r="S58" s="218">
        <v>0</v>
      </c>
      <c r="T58" s="218">
        <v>0</v>
      </c>
      <c r="U58" s="218">
        <v>0</v>
      </c>
      <c r="V58" s="218">
        <v>0</v>
      </c>
      <c r="W58" s="218">
        <v>0</v>
      </c>
      <c r="X58" s="218">
        <v>0</v>
      </c>
      <c r="Y58" s="218">
        <v>0</v>
      </c>
      <c r="Z58" s="218">
        <v>0</v>
      </c>
      <c r="AA58" s="218">
        <v>0</v>
      </c>
      <c r="AB58" s="218">
        <v>0</v>
      </c>
      <c r="AC58" s="218">
        <v>0</v>
      </c>
      <c r="AD58" s="218">
        <v>0</v>
      </c>
      <c r="AE58" s="218">
        <v>0</v>
      </c>
      <c r="AF58" s="218">
        <v>0</v>
      </c>
      <c r="AG58" s="218">
        <v>0</v>
      </c>
      <c r="AH58" s="218">
        <v>0</v>
      </c>
      <c r="AI58" s="218">
        <v>0</v>
      </c>
      <c r="AJ58" s="218">
        <v>0</v>
      </c>
      <c r="AK58" s="218">
        <v>0</v>
      </c>
      <c r="AL58" s="218">
        <v>0</v>
      </c>
      <c r="AM58" s="218">
        <v>0</v>
      </c>
      <c r="AN58" s="218">
        <v>0</v>
      </c>
      <c r="AO58" s="218">
        <v>0</v>
      </c>
      <c r="AP58" s="218">
        <v>0</v>
      </c>
      <c r="AQ58" s="218">
        <f t="shared" si="4"/>
        <v>92.946759999999998</v>
      </c>
      <c r="AR58" s="219">
        <f t="shared" si="5"/>
        <v>4.3447157932586786E-2</v>
      </c>
    </row>
    <row r="59" spans="1:44">
      <c r="A59" s="217" t="s">
        <v>847</v>
      </c>
      <c r="B59" s="218">
        <v>0</v>
      </c>
      <c r="C59" s="218">
        <v>137.28164000000001</v>
      </c>
      <c r="D59" s="218">
        <v>0</v>
      </c>
      <c r="E59" s="218">
        <v>0</v>
      </c>
      <c r="F59" s="218">
        <v>0</v>
      </c>
      <c r="G59" s="218">
        <v>0</v>
      </c>
      <c r="H59" s="218">
        <v>0</v>
      </c>
      <c r="I59" s="218">
        <v>0</v>
      </c>
      <c r="J59" s="218">
        <v>0</v>
      </c>
      <c r="K59" s="218">
        <v>0</v>
      </c>
      <c r="L59" s="218">
        <v>0</v>
      </c>
      <c r="M59" s="218">
        <v>0</v>
      </c>
      <c r="N59" s="218">
        <v>0</v>
      </c>
      <c r="O59" s="218">
        <v>0</v>
      </c>
      <c r="P59" s="218">
        <v>0</v>
      </c>
      <c r="Q59" s="218">
        <v>0</v>
      </c>
      <c r="R59" s="218">
        <v>0</v>
      </c>
      <c r="S59" s="218">
        <v>0</v>
      </c>
      <c r="T59" s="218">
        <v>0</v>
      </c>
      <c r="U59" s="218">
        <v>0</v>
      </c>
      <c r="V59" s="218">
        <v>0</v>
      </c>
      <c r="W59" s="218">
        <v>0</v>
      </c>
      <c r="X59" s="218">
        <v>0</v>
      </c>
      <c r="Y59" s="218">
        <v>0</v>
      </c>
      <c r="Z59" s="218">
        <v>0</v>
      </c>
      <c r="AA59" s="218">
        <v>0</v>
      </c>
      <c r="AB59" s="218">
        <v>0</v>
      </c>
      <c r="AC59" s="218">
        <v>0</v>
      </c>
      <c r="AD59" s="218">
        <v>0</v>
      </c>
      <c r="AE59" s="218">
        <v>0</v>
      </c>
      <c r="AF59" s="218">
        <v>0</v>
      </c>
      <c r="AG59" s="218">
        <v>0</v>
      </c>
      <c r="AH59" s="218">
        <v>0</v>
      </c>
      <c r="AI59" s="218">
        <v>0</v>
      </c>
      <c r="AJ59" s="218">
        <v>0</v>
      </c>
      <c r="AK59" s="218">
        <v>0</v>
      </c>
      <c r="AL59" s="218">
        <v>0</v>
      </c>
      <c r="AM59" s="218">
        <v>0</v>
      </c>
      <c r="AN59" s="218">
        <v>0</v>
      </c>
      <c r="AO59" s="218">
        <v>0</v>
      </c>
      <c r="AP59" s="218">
        <v>0</v>
      </c>
      <c r="AQ59" s="218">
        <f t="shared" si="4"/>
        <v>137.28164000000001</v>
      </c>
      <c r="AR59" s="219">
        <f t="shared" si="5"/>
        <v>6.4171113595831886E-2</v>
      </c>
    </row>
    <row r="60" spans="1:44">
      <c r="A60" s="217" t="s">
        <v>848</v>
      </c>
      <c r="B60" s="218">
        <v>0</v>
      </c>
      <c r="C60" s="218">
        <v>112.0382</v>
      </c>
      <c r="D60" s="218">
        <v>0</v>
      </c>
      <c r="E60" s="218">
        <v>0</v>
      </c>
      <c r="F60" s="218">
        <v>0</v>
      </c>
      <c r="G60" s="218">
        <v>0</v>
      </c>
      <c r="H60" s="218">
        <v>0</v>
      </c>
      <c r="I60" s="218">
        <v>0</v>
      </c>
      <c r="J60" s="218">
        <v>0</v>
      </c>
      <c r="K60" s="218">
        <v>0</v>
      </c>
      <c r="L60" s="218">
        <v>0</v>
      </c>
      <c r="M60" s="218">
        <v>0</v>
      </c>
      <c r="N60" s="218">
        <v>0</v>
      </c>
      <c r="O60" s="218">
        <v>0</v>
      </c>
      <c r="P60" s="218">
        <v>0</v>
      </c>
      <c r="Q60" s="218">
        <v>0</v>
      </c>
      <c r="R60" s="218">
        <v>0</v>
      </c>
      <c r="S60" s="218">
        <v>0</v>
      </c>
      <c r="T60" s="218">
        <v>0</v>
      </c>
      <c r="U60" s="218">
        <v>0</v>
      </c>
      <c r="V60" s="218">
        <v>0</v>
      </c>
      <c r="W60" s="218">
        <v>0</v>
      </c>
      <c r="X60" s="218">
        <v>0</v>
      </c>
      <c r="Y60" s="218">
        <v>0</v>
      </c>
      <c r="Z60" s="218">
        <v>0</v>
      </c>
      <c r="AA60" s="218">
        <v>0</v>
      </c>
      <c r="AB60" s="218">
        <v>0</v>
      </c>
      <c r="AC60" s="218">
        <v>0</v>
      </c>
      <c r="AD60" s="218">
        <v>0</v>
      </c>
      <c r="AE60" s="218">
        <v>0</v>
      </c>
      <c r="AF60" s="218">
        <v>0</v>
      </c>
      <c r="AG60" s="218">
        <v>0</v>
      </c>
      <c r="AH60" s="218">
        <v>0</v>
      </c>
      <c r="AI60" s="218">
        <v>0</v>
      </c>
      <c r="AJ60" s="218">
        <v>0</v>
      </c>
      <c r="AK60" s="218">
        <v>0</v>
      </c>
      <c r="AL60" s="218">
        <v>0</v>
      </c>
      <c r="AM60" s="218">
        <v>0</v>
      </c>
      <c r="AN60" s="218">
        <v>0</v>
      </c>
      <c r="AO60" s="218">
        <v>0</v>
      </c>
      <c r="AP60" s="218">
        <v>0</v>
      </c>
      <c r="AQ60" s="218">
        <f t="shared" si="4"/>
        <v>112.0382</v>
      </c>
      <c r="AR60" s="219">
        <f t="shared" si="5"/>
        <v>5.2371286206025311E-2</v>
      </c>
    </row>
    <row r="61" spans="1:44">
      <c r="A61" s="217" t="s">
        <v>849</v>
      </c>
      <c r="B61" s="218">
        <v>0</v>
      </c>
      <c r="C61" s="218">
        <v>20.773720000000001</v>
      </c>
      <c r="D61" s="218">
        <v>0</v>
      </c>
      <c r="E61" s="218">
        <v>0</v>
      </c>
      <c r="F61" s="218">
        <v>0</v>
      </c>
      <c r="G61" s="218">
        <v>0</v>
      </c>
      <c r="H61" s="218">
        <v>0</v>
      </c>
      <c r="I61" s="218">
        <v>0</v>
      </c>
      <c r="J61" s="218">
        <v>0</v>
      </c>
      <c r="K61" s="218">
        <v>0</v>
      </c>
      <c r="L61" s="218">
        <v>0</v>
      </c>
      <c r="M61" s="218">
        <v>0</v>
      </c>
      <c r="N61" s="218">
        <v>0</v>
      </c>
      <c r="O61" s="218">
        <v>0</v>
      </c>
      <c r="P61" s="218">
        <v>0</v>
      </c>
      <c r="Q61" s="218">
        <v>0</v>
      </c>
      <c r="R61" s="218">
        <v>0</v>
      </c>
      <c r="S61" s="218">
        <v>0</v>
      </c>
      <c r="T61" s="218">
        <v>0</v>
      </c>
      <c r="U61" s="218">
        <v>0</v>
      </c>
      <c r="V61" s="218">
        <v>0</v>
      </c>
      <c r="W61" s="218">
        <v>0</v>
      </c>
      <c r="X61" s="218">
        <v>0</v>
      </c>
      <c r="Y61" s="218">
        <v>0</v>
      </c>
      <c r="Z61" s="218">
        <v>0</v>
      </c>
      <c r="AA61" s="218">
        <v>0</v>
      </c>
      <c r="AB61" s="218">
        <v>0</v>
      </c>
      <c r="AC61" s="218">
        <v>0</v>
      </c>
      <c r="AD61" s="218">
        <v>0</v>
      </c>
      <c r="AE61" s="218">
        <v>0</v>
      </c>
      <c r="AF61" s="218">
        <v>0</v>
      </c>
      <c r="AG61" s="218">
        <v>0</v>
      </c>
      <c r="AH61" s="218">
        <v>0</v>
      </c>
      <c r="AI61" s="218">
        <v>0</v>
      </c>
      <c r="AJ61" s="218">
        <v>0</v>
      </c>
      <c r="AK61" s="218">
        <v>0</v>
      </c>
      <c r="AL61" s="218">
        <v>0</v>
      </c>
      <c r="AM61" s="218">
        <v>0</v>
      </c>
      <c r="AN61" s="218">
        <v>0</v>
      </c>
      <c r="AO61" s="218">
        <v>0</v>
      </c>
      <c r="AP61" s="218">
        <v>0</v>
      </c>
      <c r="AQ61" s="218">
        <f t="shared" si="4"/>
        <v>20.773720000000001</v>
      </c>
      <c r="AR61" s="219">
        <f t="shared" si="5"/>
        <v>9.7104954888942527E-3</v>
      </c>
    </row>
    <row r="62" spans="1:44">
      <c r="A62" s="217" t="s">
        <v>850</v>
      </c>
      <c r="B62" s="218">
        <v>0</v>
      </c>
      <c r="C62" s="218">
        <v>21.075290000000003</v>
      </c>
      <c r="D62" s="218">
        <v>0</v>
      </c>
      <c r="E62" s="218">
        <v>0</v>
      </c>
      <c r="F62" s="218">
        <v>0</v>
      </c>
      <c r="G62" s="218">
        <v>0</v>
      </c>
      <c r="H62" s="218">
        <v>0</v>
      </c>
      <c r="I62" s="218">
        <v>0</v>
      </c>
      <c r="J62" s="218">
        <v>0</v>
      </c>
      <c r="K62" s="218">
        <v>0</v>
      </c>
      <c r="L62" s="218">
        <v>0</v>
      </c>
      <c r="M62" s="218">
        <v>0</v>
      </c>
      <c r="N62" s="218">
        <v>0</v>
      </c>
      <c r="O62" s="218">
        <v>0</v>
      </c>
      <c r="P62" s="218">
        <v>0</v>
      </c>
      <c r="Q62" s="218">
        <v>0</v>
      </c>
      <c r="R62" s="218">
        <v>0</v>
      </c>
      <c r="S62" s="218">
        <v>0</v>
      </c>
      <c r="T62" s="218">
        <v>0</v>
      </c>
      <c r="U62" s="218">
        <v>0</v>
      </c>
      <c r="V62" s="218">
        <v>0</v>
      </c>
      <c r="W62" s="218">
        <v>0</v>
      </c>
      <c r="X62" s="218">
        <v>0</v>
      </c>
      <c r="Y62" s="218">
        <v>0</v>
      </c>
      <c r="Z62" s="218">
        <v>0</v>
      </c>
      <c r="AA62" s="218">
        <v>0</v>
      </c>
      <c r="AB62" s="218">
        <v>0</v>
      </c>
      <c r="AC62" s="218">
        <v>0</v>
      </c>
      <c r="AD62" s="218">
        <v>0</v>
      </c>
      <c r="AE62" s="218">
        <v>0</v>
      </c>
      <c r="AF62" s="218">
        <v>0</v>
      </c>
      <c r="AG62" s="218">
        <v>0</v>
      </c>
      <c r="AH62" s="218">
        <v>0</v>
      </c>
      <c r="AI62" s="218">
        <v>0</v>
      </c>
      <c r="AJ62" s="218">
        <v>0</v>
      </c>
      <c r="AK62" s="218">
        <v>0</v>
      </c>
      <c r="AL62" s="218">
        <v>0</v>
      </c>
      <c r="AM62" s="218">
        <v>0</v>
      </c>
      <c r="AN62" s="218">
        <v>0</v>
      </c>
      <c r="AO62" s="218">
        <v>0</v>
      </c>
      <c r="AP62" s="218">
        <v>0</v>
      </c>
      <c r="AQ62" s="218">
        <f t="shared" si="4"/>
        <v>21.075290000000003</v>
      </c>
      <c r="AR62" s="219">
        <f t="shared" si="5"/>
        <v>9.8514617734396237E-3</v>
      </c>
    </row>
    <row r="63" spans="1:44">
      <c r="A63" s="220" t="s">
        <v>7</v>
      </c>
      <c r="B63" s="221">
        <v>0</v>
      </c>
      <c r="C63" s="221">
        <v>2139.3058700000006</v>
      </c>
      <c r="D63" s="221">
        <v>0</v>
      </c>
      <c r="E63" s="221">
        <v>0</v>
      </c>
      <c r="F63" s="221">
        <v>0</v>
      </c>
      <c r="G63" s="221">
        <v>0</v>
      </c>
      <c r="H63" s="221">
        <v>0</v>
      </c>
      <c r="I63" s="221">
        <v>0</v>
      </c>
      <c r="J63" s="221">
        <v>0</v>
      </c>
      <c r="K63" s="221">
        <v>0</v>
      </c>
      <c r="L63" s="221">
        <v>0</v>
      </c>
      <c r="M63" s="221">
        <v>0</v>
      </c>
      <c r="N63" s="221">
        <v>0</v>
      </c>
      <c r="O63" s="221">
        <v>0</v>
      </c>
      <c r="P63" s="221">
        <v>0</v>
      </c>
      <c r="Q63" s="221">
        <v>0</v>
      </c>
      <c r="R63" s="221">
        <v>0</v>
      </c>
      <c r="S63" s="221">
        <v>0</v>
      </c>
      <c r="T63" s="221">
        <v>0</v>
      </c>
      <c r="U63" s="221">
        <v>0</v>
      </c>
      <c r="V63" s="221">
        <v>0</v>
      </c>
      <c r="W63" s="221">
        <v>0</v>
      </c>
      <c r="X63" s="221">
        <v>0</v>
      </c>
      <c r="Y63" s="221">
        <v>0</v>
      </c>
      <c r="Z63" s="221">
        <v>0</v>
      </c>
      <c r="AA63" s="221">
        <v>0</v>
      </c>
      <c r="AB63" s="221">
        <v>0</v>
      </c>
      <c r="AC63" s="221">
        <v>0</v>
      </c>
      <c r="AD63" s="221">
        <v>0</v>
      </c>
      <c r="AE63" s="221">
        <v>0</v>
      </c>
      <c r="AF63" s="221">
        <v>0</v>
      </c>
      <c r="AG63" s="221">
        <v>0</v>
      </c>
      <c r="AH63" s="221">
        <v>0</v>
      </c>
      <c r="AI63" s="221">
        <v>0</v>
      </c>
      <c r="AJ63" s="221">
        <v>0</v>
      </c>
      <c r="AK63" s="221">
        <v>0</v>
      </c>
      <c r="AL63" s="221">
        <v>0</v>
      </c>
      <c r="AM63" s="221">
        <v>0</v>
      </c>
      <c r="AN63" s="221">
        <v>0</v>
      </c>
      <c r="AO63" s="221">
        <v>0</v>
      </c>
      <c r="AP63" s="221">
        <v>0</v>
      </c>
      <c r="AQ63" s="221">
        <f t="shared" si="4"/>
        <v>2139.3058700000006</v>
      </c>
      <c r="AR63" s="222">
        <f t="shared" si="5"/>
        <v>1</v>
      </c>
    </row>
    <row r="64" spans="1:44">
      <c r="A64" s="127" t="s">
        <v>851</v>
      </c>
      <c r="B64" s="68">
        <f t="shared" ref="B64:AP64" si="6">B63/$AQ$63</f>
        <v>0</v>
      </c>
      <c r="C64" s="68">
        <f t="shared" si="6"/>
        <v>1</v>
      </c>
      <c r="D64" s="68">
        <f t="shared" si="6"/>
        <v>0</v>
      </c>
      <c r="E64" s="68">
        <f t="shared" si="6"/>
        <v>0</v>
      </c>
      <c r="F64" s="68">
        <f t="shared" si="6"/>
        <v>0</v>
      </c>
      <c r="G64" s="68">
        <f t="shared" si="6"/>
        <v>0</v>
      </c>
      <c r="H64" s="68">
        <f t="shared" si="6"/>
        <v>0</v>
      </c>
      <c r="I64" s="68">
        <f t="shared" si="6"/>
        <v>0</v>
      </c>
      <c r="J64" s="68">
        <f t="shared" si="6"/>
        <v>0</v>
      </c>
      <c r="K64" s="68">
        <f t="shared" si="6"/>
        <v>0</v>
      </c>
      <c r="L64" s="68">
        <f t="shared" si="6"/>
        <v>0</v>
      </c>
      <c r="M64" s="68">
        <f t="shared" si="6"/>
        <v>0</v>
      </c>
      <c r="N64" s="68">
        <f t="shared" si="6"/>
        <v>0</v>
      </c>
      <c r="O64" s="68">
        <f t="shared" si="6"/>
        <v>0</v>
      </c>
      <c r="P64" s="68">
        <f t="shared" si="6"/>
        <v>0</v>
      </c>
      <c r="Q64" s="68">
        <f t="shared" si="6"/>
        <v>0</v>
      </c>
      <c r="R64" s="68">
        <f t="shared" si="6"/>
        <v>0</v>
      </c>
      <c r="S64" s="68">
        <f t="shared" si="6"/>
        <v>0</v>
      </c>
      <c r="T64" s="68">
        <f t="shared" si="6"/>
        <v>0</v>
      </c>
      <c r="U64" s="68">
        <f t="shared" si="6"/>
        <v>0</v>
      </c>
      <c r="V64" s="68">
        <f t="shared" si="6"/>
        <v>0</v>
      </c>
      <c r="W64" s="68">
        <f t="shared" si="6"/>
        <v>0</v>
      </c>
      <c r="X64" s="68">
        <f t="shared" si="6"/>
        <v>0</v>
      </c>
      <c r="Y64" s="68">
        <f t="shared" si="6"/>
        <v>0</v>
      </c>
      <c r="Z64" s="68">
        <f t="shared" si="6"/>
        <v>0</v>
      </c>
      <c r="AA64" s="68">
        <f t="shared" si="6"/>
        <v>0</v>
      </c>
      <c r="AB64" s="68">
        <f t="shared" si="6"/>
        <v>0</v>
      </c>
      <c r="AC64" s="68">
        <f t="shared" si="6"/>
        <v>0</v>
      </c>
      <c r="AD64" s="68">
        <f t="shared" si="6"/>
        <v>0</v>
      </c>
      <c r="AE64" s="68">
        <f t="shared" si="6"/>
        <v>0</v>
      </c>
      <c r="AF64" s="68">
        <f t="shared" si="6"/>
        <v>0</v>
      </c>
      <c r="AG64" s="68">
        <f t="shared" si="6"/>
        <v>0</v>
      </c>
      <c r="AH64" s="68">
        <f t="shared" si="6"/>
        <v>0</v>
      </c>
      <c r="AI64" s="68">
        <f t="shared" si="6"/>
        <v>0</v>
      </c>
      <c r="AJ64" s="68">
        <f t="shared" si="6"/>
        <v>0</v>
      </c>
      <c r="AK64" s="68">
        <f t="shared" si="6"/>
        <v>0</v>
      </c>
      <c r="AL64" s="68">
        <f t="shared" si="6"/>
        <v>0</v>
      </c>
      <c r="AM64" s="68">
        <f t="shared" si="6"/>
        <v>0</v>
      </c>
      <c r="AN64" s="68">
        <f t="shared" si="6"/>
        <v>0</v>
      </c>
      <c r="AO64" s="68">
        <f t="shared" si="6"/>
        <v>0</v>
      </c>
      <c r="AP64" s="68">
        <f t="shared" si="6"/>
        <v>0</v>
      </c>
      <c r="AQ64" s="68">
        <f>AQ63/$AQ$63</f>
        <v>1</v>
      </c>
      <c r="AR64" s="223"/>
    </row>
    <row r="65" spans="1:44" ht="30" customHeight="1">
      <c r="A65" s="23" t="s">
        <v>855</v>
      </c>
      <c r="B65" s="121" t="s">
        <v>909</v>
      </c>
      <c r="C65" s="121" t="s">
        <v>911</v>
      </c>
      <c r="D65" s="121" t="s">
        <v>910</v>
      </c>
      <c r="E65" s="121" t="s">
        <v>919</v>
      </c>
      <c r="F65" s="121" t="s">
        <v>916</v>
      </c>
      <c r="G65" s="121" t="s">
        <v>912</v>
      </c>
      <c r="H65" s="121" t="s">
        <v>917</v>
      </c>
      <c r="I65" s="121" t="s">
        <v>913</v>
      </c>
      <c r="J65" s="121" t="s">
        <v>914</v>
      </c>
      <c r="K65" s="121" t="s">
        <v>915</v>
      </c>
      <c r="L65" s="121" t="s">
        <v>927</v>
      </c>
      <c r="M65" s="121" t="s">
        <v>925</v>
      </c>
      <c r="N65" s="121" t="s">
        <v>918</v>
      </c>
      <c r="O65" s="121" t="s">
        <v>923</v>
      </c>
      <c r="P65" s="121" t="s">
        <v>926</v>
      </c>
      <c r="Q65" s="121" t="s">
        <v>924</v>
      </c>
      <c r="R65" s="121" t="s">
        <v>930</v>
      </c>
      <c r="S65" s="121" t="s">
        <v>928</v>
      </c>
      <c r="T65" s="121" t="s">
        <v>929</v>
      </c>
      <c r="U65" s="121" t="s">
        <v>920</v>
      </c>
      <c r="V65" s="121" t="s">
        <v>921</v>
      </c>
      <c r="W65" s="121" t="s">
        <v>922</v>
      </c>
      <c r="X65" s="121" t="s">
        <v>931</v>
      </c>
      <c r="Y65" s="121" t="s">
        <v>932</v>
      </c>
      <c r="Z65" s="121" t="s">
        <v>933</v>
      </c>
      <c r="AA65" s="121" t="s">
        <v>934</v>
      </c>
      <c r="AB65" s="121" t="s">
        <v>935</v>
      </c>
      <c r="AC65" s="121" t="s">
        <v>936</v>
      </c>
      <c r="AD65" s="121" t="s">
        <v>937</v>
      </c>
      <c r="AE65" s="121" t="s">
        <v>938</v>
      </c>
      <c r="AF65" s="121" t="s">
        <v>939</v>
      </c>
      <c r="AG65" s="121" t="s">
        <v>940</v>
      </c>
      <c r="AH65" s="121" t="s">
        <v>941</v>
      </c>
      <c r="AI65" s="121" t="s">
        <v>942</v>
      </c>
      <c r="AJ65" s="121" t="s">
        <v>943</v>
      </c>
      <c r="AK65" s="121" t="s">
        <v>944</v>
      </c>
      <c r="AL65" s="121" t="s">
        <v>945</v>
      </c>
      <c r="AM65" s="121" t="s">
        <v>946</v>
      </c>
      <c r="AN65" s="121" t="s">
        <v>947</v>
      </c>
      <c r="AO65" s="121" t="s">
        <v>948</v>
      </c>
      <c r="AP65" s="121" t="s">
        <v>949</v>
      </c>
      <c r="AQ65" s="122" t="s">
        <v>334</v>
      </c>
      <c r="AR65" s="208" t="s">
        <v>703</v>
      </c>
    </row>
    <row r="66" spans="1:44">
      <c r="A66" s="217" t="s">
        <v>837</v>
      </c>
      <c r="B66" s="218">
        <v>0</v>
      </c>
      <c r="C66" s="218">
        <v>0</v>
      </c>
      <c r="D66" s="218">
        <v>0</v>
      </c>
      <c r="E66" s="218">
        <v>0</v>
      </c>
      <c r="F66" s="218">
        <v>0</v>
      </c>
      <c r="G66" s="218">
        <v>0</v>
      </c>
      <c r="H66" s="218">
        <v>0</v>
      </c>
      <c r="I66" s="218">
        <v>0</v>
      </c>
      <c r="J66" s="218">
        <v>0</v>
      </c>
      <c r="K66" s="218">
        <v>0</v>
      </c>
      <c r="L66" s="218">
        <v>0</v>
      </c>
      <c r="M66" s="218">
        <v>0</v>
      </c>
      <c r="N66" s="218">
        <v>0</v>
      </c>
      <c r="O66" s="218">
        <v>0</v>
      </c>
      <c r="P66" s="218">
        <v>0</v>
      </c>
      <c r="Q66" s="218">
        <v>0</v>
      </c>
      <c r="R66" s="218">
        <v>0</v>
      </c>
      <c r="S66" s="218">
        <v>0</v>
      </c>
      <c r="T66" s="218">
        <v>0</v>
      </c>
      <c r="U66" s="218">
        <v>0</v>
      </c>
      <c r="V66" s="218">
        <v>0</v>
      </c>
      <c r="W66" s="218">
        <v>0</v>
      </c>
      <c r="X66" s="218">
        <v>0</v>
      </c>
      <c r="Y66" s="218">
        <v>0</v>
      </c>
      <c r="Z66" s="218">
        <v>0</v>
      </c>
      <c r="AA66" s="218">
        <v>0</v>
      </c>
      <c r="AB66" s="218">
        <v>0</v>
      </c>
      <c r="AC66" s="218">
        <v>0</v>
      </c>
      <c r="AD66" s="218">
        <v>0</v>
      </c>
      <c r="AE66" s="218">
        <v>0</v>
      </c>
      <c r="AF66" s="218">
        <v>0</v>
      </c>
      <c r="AG66" s="218">
        <v>0</v>
      </c>
      <c r="AH66" s="218">
        <v>0</v>
      </c>
      <c r="AI66" s="218">
        <v>0</v>
      </c>
      <c r="AJ66" s="218">
        <v>0</v>
      </c>
      <c r="AK66" s="218">
        <v>0</v>
      </c>
      <c r="AL66" s="218">
        <v>0</v>
      </c>
      <c r="AM66" s="218">
        <v>0</v>
      </c>
      <c r="AN66" s="218">
        <v>0</v>
      </c>
      <c r="AO66" s="218">
        <v>0</v>
      </c>
      <c r="AP66" s="218">
        <v>0</v>
      </c>
      <c r="AQ66" s="218">
        <f>SUM(B66:AP66)</f>
        <v>0</v>
      </c>
      <c r="AR66" s="219">
        <f>AQ66/$AQ$80</f>
        <v>0</v>
      </c>
    </row>
    <row r="67" spans="1:44">
      <c r="A67" s="217" t="s">
        <v>838</v>
      </c>
      <c r="B67" s="218">
        <v>0</v>
      </c>
      <c r="C67" s="218">
        <v>0</v>
      </c>
      <c r="D67" s="218">
        <v>0</v>
      </c>
      <c r="E67" s="218">
        <v>0</v>
      </c>
      <c r="F67" s="218">
        <v>0</v>
      </c>
      <c r="G67" s="218">
        <v>0</v>
      </c>
      <c r="H67" s="218">
        <v>0</v>
      </c>
      <c r="I67" s="218">
        <v>0</v>
      </c>
      <c r="J67" s="218">
        <v>0</v>
      </c>
      <c r="K67" s="218">
        <v>0</v>
      </c>
      <c r="L67" s="218">
        <v>0</v>
      </c>
      <c r="M67" s="218">
        <v>0</v>
      </c>
      <c r="N67" s="218">
        <v>0</v>
      </c>
      <c r="O67" s="218">
        <v>0</v>
      </c>
      <c r="P67" s="218">
        <v>0</v>
      </c>
      <c r="Q67" s="218">
        <v>0</v>
      </c>
      <c r="R67" s="218">
        <v>0</v>
      </c>
      <c r="S67" s="218">
        <v>0</v>
      </c>
      <c r="T67" s="218">
        <v>0</v>
      </c>
      <c r="U67" s="218">
        <v>0</v>
      </c>
      <c r="V67" s="218">
        <v>0</v>
      </c>
      <c r="W67" s="218">
        <v>0</v>
      </c>
      <c r="X67" s="218">
        <v>0</v>
      </c>
      <c r="Y67" s="218">
        <v>0</v>
      </c>
      <c r="Z67" s="218">
        <v>0</v>
      </c>
      <c r="AA67" s="218">
        <v>0</v>
      </c>
      <c r="AB67" s="218">
        <v>0</v>
      </c>
      <c r="AC67" s="218">
        <v>0</v>
      </c>
      <c r="AD67" s="218">
        <v>0</v>
      </c>
      <c r="AE67" s="218">
        <v>0</v>
      </c>
      <c r="AF67" s="218">
        <v>0</v>
      </c>
      <c r="AG67" s="218">
        <v>0</v>
      </c>
      <c r="AH67" s="218">
        <v>0</v>
      </c>
      <c r="AI67" s="218">
        <v>0</v>
      </c>
      <c r="AJ67" s="218">
        <v>0</v>
      </c>
      <c r="AK67" s="218">
        <v>0</v>
      </c>
      <c r="AL67" s="218">
        <v>0</v>
      </c>
      <c r="AM67" s="218">
        <v>0</v>
      </c>
      <c r="AN67" s="218">
        <v>0</v>
      </c>
      <c r="AO67" s="218">
        <v>0</v>
      </c>
      <c r="AP67" s="218">
        <v>0</v>
      </c>
      <c r="AQ67" s="218">
        <f t="shared" ref="AQ67:AQ80" si="7">SUM(B67:AP67)</f>
        <v>0</v>
      </c>
      <c r="AR67" s="219">
        <f t="shared" ref="AR67:AR80" si="8">AQ67/$AQ$80</f>
        <v>0</v>
      </c>
    </row>
    <row r="68" spans="1:44">
      <c r="A68" s="217" t="s">
        <v>839</v>
      </c>
      <c r="B68" s="218">
        <v>0</v>
      </c>
      <c r="C68" s="218">
        <v>0</v>
      </c>
      <c r="D68" s="218">
        <v>0</v>
      </c>
      <c r="E68" s="218">
        <v>0</v>
      </c>
      <c r="F68" s="218">
        <v>0</v>
      </c>
      <c r="G68" s="218">
        <v>0</v>
      </c>
      <c r="H68" s="218">
        <v>0</v>
      </c>
      <c r="I68" s="218">
        <v>0</v>
      </c>
      <c r="J68" s="218">
        <v>0</v>
      </c>
      <c r="K68" s="218">
        <v>0</v>
      </c>
      <c r="L68" s="218">
        <v>0</v>
      </c>
      <c r="M68" s="218">
        <v>0</v>
      </c>
      <c r="N68" s="218">
        <v>0</v>
      </c>
      <c r="O68" s="218">
        <v>0</v>
      </c>
      <c r="P68" s="218">
        <v>0</v>
      </c>
      <c r="Q68" s="218">
        <v>0</v>
      </c>
      <c r="R68" s="218">
        <v>0</v>
      </c>
      <c r="S68" s="218">
        <v>0</v>
      </c>
      <c r="T68" s="218">
        <v>0</v>
      </c>
      <c r="U68" s="218">
        <v>0</v>
      </c>
      <c r="V68" s="218">
        <v>0</v>
      </c>
      <c r="W68" s="218">
        <v>0</v>
      </c>
      <c r="X68" s="218">
        <v>0</v>
      </c>
      <c r="Y68" s="218">
        <v>0</v>
      </c>
      <c r="Z68" s="218">
        <v>0</v>
      </c>
      <c r="AA68" s="218">
        <v>0</v>
      </c>
      <c r="AB68" s="218">
        <v>0</v>
      </c>
      <c r="AC68" s="218">
        <v>0</v>
      </c>
      <c r="AD68" s="218">
        <v>0</v>
      </c>
      <c r="AE68" s="218">
        <v>0</v>
      </c>
      <c r="AF68" s="218">
        <v>0</v>
      </c>
      <c r="AG68" s="218">
        <v>0</v>
      </c>
      <c r="AH68" s="218">
        <v>0</v>
      </c>
      <c r="AI68" s="218">
        <v>0</v>
      </c>
      <c r="AJ68" s="218">
        <v>0</v>
      </c>
      <c r="AK68" s="218">
        <v>0</v>
      </c>
      <c r="AL68" s="218">
        <v>0</v>
      </c>
      <c r="AM68" s="218">
        <v>0</v>
      </c>
      <c r="AN68" s="218">
        <v>0</v>
      </c>
      <c r="AO68" s="218">
        <v>0</v>
      </c>
      <c r="AP68" s="218">
        <v>0</v>
      </c>
      <c r="AQ68" s="218">
        <f t="shared" si="7"/>
        <v>0</v>
      </c>
      <c r="AR68" s="219">
        <f t="shared" si="8"/>
        <v>0</v>
      </c>
    </row>
    <row r="69" spans="1:44">
      <c r="A69" s="217" t="s">
        <v>840</v>
      </c>
      <c r="B69" s="218">
        <v>0</v>
      </c>
      <c r="C69" s="218">
        <v>1</v>
      </c>
      <c r="D69" s="218">
        <v>0</v>
      </c>
      <c r="E69" s="218">
        <v>0</v>
      </c>
      <c r="F69" s="218">
        <v>0</v>
      </c>
      <c r="G69" s="218">
        <v>0</v>
      </c>
      <c r="H69" s="218">
        <v>0</v>
      </c>
      <c r="I69" s="218">
        <v>0</v>
      </c>
      <c r="J69" s="218">
        <v>0</v>
      </c>
      <c r="K69" s="218">
        <v>0</v>
      </c>
      <c r="L69" s="218">
        <v>0</v>
      </c>
      <c r="M69" s="218">
        <v>0</v>
      </c>
      <c r="N69" s="218">
        <v>0</v>
      </c>
      <c r="O69" s="218">
        <v>0</v>
      </c>
      <c r="P69" s="218">
        <v>0</v>
      </c>
      <c r="Q69" s="218">
        <v>0</v>
      </c>
      <c r="R69" s="218">
        <v>0</v>
      </c>
      <c r="S69" s="218">
        <v>0</v>
      </c>
      <c r="T69" s="218">
        <v>0</v>
      </c>
      <c r="U69" s="218">
        <v>0</v>
      </c>
      <c r="V69" s="218">
        <v>0</v>
      </c>
      <c r="W69" s="218">
        <v>0</v>
      </c>
      <c r="X69" s="218">
        <v>0</v>
      </c>
      <c r="Y69" s="218">
        <v>0</v>
      </c>
      <c r="Z69" s="218">
        <v>0</v>
      </c>
      <c r="AA69" s="218">
        <v>0</v>
      </c>
      <c r="AB69" s="218">
        <v>0</v>
      </c>
      <c r="AC69" s="218">
        <v>0</v>
      </c>
      <c r="AD69" s="218">
        <v>0</v>
      </c>
      <c r="AE69" s="218">
        <v>0</v>
      </c>
      <c r="AF69" s="218">
        <v>0</v>
      </c>
      <c r="AG69" s="218">
        <v>0</v>
      </c>
      <c r="AH69" s="218">
        <v>0</v>
      </c>
      <c r="AI69" s="218">
        <v>0</v>
      </c>
      <c r="AJ69" s="218">
        <v>0</v>
      </c>
      <c r="AK69" s="218">
        <v>0</v>
      </c>
      <c r="AL69" s="218">
        <v>0</v>
      </c>
      <c r="AM69" s="218">
        <v>0</v>
      </c>
      <c r="AN69" s="218">
        <v>0</v>
      </c>
      <c r="AO69" s="218">
        <v>0</v>
      </c>
      <c r="AP69" s="218">
        <v>0</v>
      </c>
      <c r="AQ69" s="218">
        <f t="shared" si="7"/>
        <v>1</v>
      </c>
      <c r="AR69" s="219">
        <f t="shared" si="8"/>
        <v>1.3888888888888888E-2</v>
      </c>
    </row>
    <row r="70" spans="1:44">
      <c r="A70" s="217" t="s">
        <v>841</v>
      </c>
      <c r="B70" s="218">
        <v>0</v>
      </c>
      <c r="C70" s="218">
        <v>0</v>
      </c>
      <c r="D70" s="218">
        <v>0</v>
      </c>
      <c r="E70" s="218">
        <v>0</v>
      </c>
      <c r="F70" s="218">
        <v>0</v>
      </c>
      <c r="G70" s="218">
        <v>0</v>
      </c>
      <c r="H70" s="218">
        <v>0</v>
      </c>
      <c r="I70" s="218">
        <v>0</v>
      </c>
      <c r="J70" s="218">
        <v>0</v>
      </c>
      <c r="K70" s="218">
        <v>0</v>
      </c>
      <c r="L70" s="218">
        <v>0</v>
      </c>
      <c r="M70" s="218">
        <v>0</v>
      </c>
      <c r="N70" s="218">
        <v>0</v>
      </c>
      <c r="O70" s="218">
        <v>0</v>
      </c>
      <c r="P70" s="218">
        <v>0</v>
      </c>
      <c r="Q70" s="218">
        <v>0</v>
      </c>
      <c r="R70" s="218">
        <v>0</v>
      </c>
      <c r="S70" s="218">
        <v>0</v>
      </c>
      <c r="T70" s="218">
        <v>0</v>
      </c>
      <c r="U70" s="218">
        <v>0</v>
      </c>
      <c r="V70" s="218">
        <v>0</v>
      </c>
      <c r="W70" s="218">
        <v>0</v>
      </c>
      <c r="X70" s="218">
        <v>0</v>
      </c>
      <c r="Y70" s="218">
        <v>0</v>
      </c>
      <c r="Z70" s="218">
        <v>0</v>
      </c>
      <c r="AA70" s="218">
        <v>0</v>
      </c>
      <c r="AB70" s="218">
        <v>0</v>
      </c>
      <c r="AC70" s="218">
        <v>0</v>
      </c>
      <c r="AD70" s="218">
        <v>0</v>
      </c>
      <c r="AE70" s="218">
        <v>0</v>
      </c>
      <c r="AF70" s="218">
        <v>0</v>
      </c>
      <c r="AG70" s="218">
        <v>0</v>
      </c>
      <c r="AH70" s="218">
        <v>0</v>
      </c>
      <c r="AI70" s="218">
        <v>0</v>
      </c>
      <c r="AJ70" s="218">
        <v>0</v>
      </c>
      <c r="AK70" s="218">
        <v>0</v>
      </c>
      <c r="AL70" s="218">
        <v>0</v>
      </c>
      <c r="AM70" s="218">
        <v>0</v>
      </c>
      <c r="AN70" s="218">
        <v>0</v>
      </c>
      <c r="AO70" s="218">
        <v>0</v>
      </c>
      <c r="AP70" s="218">
        <v>0</v>
      </c>
      <c r="AQ70" s="218">
        <f t="shared" si="7"/>
        <v>0</v>
      </c>
      <c r="AR70" s="219">
        <f t="shared" si="8"/>
        <v>0</v>
      </c>
    </row>
    <row r="71" spans="1:44">
      <c r="A71" s="217" t="s">
        <v>842</v>
      </c>
      <c r="B71" s="218">
        <v>0</v>
      </c>
      <c r="C71" s="218">
        <v>0</v>
      </c>
      <c r="D71" s="218">
        <v>0</v>
      </c>
      <c r="E71" s="218">
        <v>0</v>
      </c>
      <c r="F71" s="218">
        <v>0</v>
      </c>
      <c r="G71" s="218">
        <v>0</v>
      </c>
      <c r="H71" s="218">
        <v>0</v>
      </c>
      <c r="I71" s="218">
        <v>0</v>
      </c>
      <c r="J71" s="218">
        <v>0</v>
      </c>
      <c r="K71" s="218">
        <v>0</v>
      </c>
      <c r="L71" s="218">
        <v>0</v>
      </c>
      <c r="M71" s="218">
        <v>0</v>
      </c>
      <c r="N71" s="218">
        <v>0</v>
      </c>
      <c r="O71" s="218">
        <v>0</v>
      </c>
      <c r="P71" s="218">
        <v>0</v>
      </c>
      <c r="Q71" s="218">
        <v>0</v>
      </c>
      <c r="R71" s="218">
        <v>0</v>
      </c>
      <c r="S71" s="218">
        <v>0</v>
      </c>
      <c r="T71" s="218">
        <v>0</v>
      </c>
      <c r="U71" s="218">
        <v>0</v>
      </c>
      <c r="V71" s="218">
        <v>0</v>
      </c>
      <c r="W71" s="218">
        <v>0</v>
      </c>
      <c r="X71" s="218">
        <v>0</v>
      </c>
      <c r="Y71" s="218">
        <v>0</v>
      </c>
      <c r="Z71" s="218">
        <v>0</v>
      </c>
      <c r="AA71" s="218">
        <v>0</v>
      </c>
      <c r="AB71" s="218">
        <v>0</v>
      </c>
      <c r="AC71" s="218">
        <v>0</v>
      </c>
      <c r="AD71" s="218">
        <v>0</v>
      </c>
      <c r="AE71" s="218">
        <v>0</v>
      </c>
      <c r="AF71" s="218">
        <v>0</v>
      </c>
      <c r="AG71" s="218">
        <v>0</v>
      </c>
      <c r="AH71" s="218">
        <v>0</v>
      </c>
      <c r="AI71" s="218">
        <v>0</v>
      </c>
      <c r="AJ71" s="218">
        <v>0</v>
      </c>
      <c r="AK71" s="218">
        <v>0</v>
      </c>
      <c r="AL71" s="218">
        <v>0</v>
      </c>
      <c r="AM71" s="218">
        <v>0</v>
      </c>
      <c r="AN71" s="218">
        <v>0</v>
      </c>
      <c r="AO71" s="218">
        <v>0</v>
      </c>
      <c r="AP71" s="218">
        <v>0</v>
      </c>
      <c r="AQ71" s="218">
        <f t="shared" si="7"/>
        <v>0</v>
      </c>
      <c r="AR71" s="219">
        <f t="shared" si="8"/>
        <v>0</v>
      </c>
    </row>
    <row r="72" spans="1:44">
      <c r="A72" s="217" t="s">
        <v>843</v>
      </c>
      <c r="B72" s="218">
        <v>0</v>
      </c>
      <c r="C72" s="218">
        <v>0</v>
      </c>
      <c r="D72" s="218">
        <v>0</v>
      </c>
      <c r="E72" s="218">
        <v>0</v>
      </c>
      <c r="F72" s="218">
        <v>0</v>
      </c>
      <c r="G72" s="218">
        <v>0</v>
      </c>
      <c r="H72" s="218">
        <v>0</v>
      </c>
      <c r="I72" s="218">
        <v>0</v>
      </c>
      <c r="J72" s="218">
        <v>0</v>
      </c>
      <c r="K72" s="218">
        <v>0</v>
      </c>
      <c r="L72" s="218">
        <v>0</v>
      </c>
      <c r="M72" s="218">
        <v>0</v>
      </c>
      <c r="N72" s="218">
        <v>0</v>
      </c>
      <c r="O72" s="218">
        <v>0</v>
      </c>
      <c r="P72" s="218">
        <v>0</v>
      </c>
      <c r="Q72" s="218">
        <v>0</v>
      </c>
      <c r="R72" s="218">
        <v>0</v>
      </c>
      <c r="S72" s="218">
        <v>0</v>
      </c>
      <c r="T72" s="218">
        <v>0</v>
      </c>
      <c r="U72" s="218">
        <v>0</v>
      </c>
      <c r="V72" s="218">
        <v>0</v>
      </c>
      <c r="W72" s="218">
        <v>0</v>
      </c>
      <c r="X72" s="218">
        <v>0</v>
      </c>
      <c r="Y72" s="218">
        <v>0</v>
      </c>
      <c r="Z72" s="218">
        <v>0</v>
      </c>
      <c r="AA72" s="218">
        <v>0</v>
      </c>
      <c r="AB72" s="218">
        <v>0</v>
      </c>
      <c r="AC72" s="218">
        <v>0</v>
      </c>
      <c r="AD72" s="218">
        <v>0</v>
      </c>
      <c r="AE72" s="218">
        <v>0</v>
      </c>
      <c r="AF72" s="218">
        <v>0</v>
      </c>
      <c r="AG72" s="218">
        <v>0</v>
      </c>
      <c r="AH72" s="218">
        <v>0</v>
      </c>
      <c r="AI72" s="218">
        <v>0</v>
      </c>
      <c r="AJ72" s="218">
        <v>0</v>
      </c>
      <c r="AK72" s="218">
        <v>0</v>
      </c>
      <c r="AL72" s="218">
        <v>0</v>
      </c>
      <c r="AM72" s="218">
        <v>0</v>
      </c>
      <c r="AN72" s="218">
        <v>0</v>
      </c>
      <c r="AO72" s="218">
        <v>0</v>
      </c>
      <c r="AP72" s="218">
        <v>0</v>
      </c>
      <c r="AQ72" s="218">
        <f t="shared" si="7"/>
        <v>0</v>
      </c>
      <c r="AR72" s="219">
        <f t="shared" si="8"/>
        <v>0</v>
      </c>
    </row>
    <row r="73" spans="1:44">
      <c r="A73" s="217" t="s">
        <v>844</v>
      </c>
      <c r="B73" s="218">
        <v>0</v>
      </c>
      <c r="C73" s="218">
        <v>0</v>
      </c>
      <c r="D73" s="218">
        <v>0</v>
      </c>
      <c r="E73" s="218">
        <v>0</v>
      </c>
      <c r="F73" s="218">
        <v>0</v>
      </c>
      <c r="G73" s="218">
        <v>0</v>
      </c>
      <c r="H73" s="218">
        <v>0</v>
      </c>
      <c r="I73" s="218">
        <v>0</v>
      </c>
      <c r="J73" s="218">
        <v>0</v>
      </c>
      <c r="K73" s="218">
        <v>0</v>
      </c>
      <c r="L73" s="218">
        <v>0</v>
      </c>
      <c r="M73" s="218">
        <v>0</v>
      </c>
      <c r="N73" s="218">
        <v>0</v>
      </c>
      <c r="O73" s="218">
        <v>0</v>
      </c>
      <c r="P73" s="218">
        <v>0</v>
      </c>
      <c r="Q73" s="218">
        <v>0</v>
      </c>
      <c r="R73" s="218">
        <v>0</v>
      </c>
      <c r="S73" s="218">
        <v>0</v>
      </c>
      <c r="T73" s="218">
        <v>0</v>
      </c>
      <c r="U73" s="218">
        <v>0</v>
      </c>
      <c r="V73" s="218">
        <v>0</v>
      </c>
      <c r="W73" s="218">
        <v>0</v>
      </c>
      <c r="X73" s="218">
        <v>0</v>
      </c>
      <c r="Y73" s="218">
        <v>0</v>
      </c>
      <c r="Z73" s="218">
        <v>0</v>
      </c>
      <c r="AA73" s="218">
        <v>0</v>
      </c>
      <c r="AB73" s="218">
        <v>0</v>
      </c>
      <c r="AC73" s="218">
        <v>0</v>
      </c>
      <c r="AD73" s="218">
        <v>0</v>
      </c>
      <c r="AE73" s="218">
        <v>0</v>
      </c>
      <c r="AF73" s="218">
        <v>0</v>
      </c>
      <c r="AG73" s="218">
        <v>0</v>
      </c>
      <c r="AH73" s="218">
        <v>0</v>
      </c>
      <c r="AI73" s="218">
        <v>0</v>
      </c>
      <c r="AJ73" s="218">
        <v>0</v>
      </c>
      <c r="AK73" s="218">
        <v>0</v>
      </c>
      <c r="AL73" s="218">
        <v>0</v>
      </c>
      <c r="AM73" s="218">
        <v>0</v>
      </c>
      <c r="AN73" s="218">
        <v>0</v>
      </c>
      <c r="AO73" s="218">
        <v>0</v>
      </c>
      <c r="AP73" s="218">
        <v>0</v>
      </c>
      <c r="AQ73" s="218">
        <f t="shared" si="7"/>
        <v>0</v>
      </c>
      <c r="AR73" s="219">
        <f t="shared" si="8"/>
        <v>0</v>
      </c>
    </row>
    <row r="74" spans="1:44">
      <c r="A74" s="217" t="s">
        <v>845</v>
      </c>
      <c r="B74" s="218">
        <v>0</v>
      </c>
      <c r="C74" s="218">
        <v>0</v>
      </c>
      <c r="D74" s="218">
        <v>0</v>
      </c>
      <c r="E74" s="218">
        <v>0</v>
      </c>
      <c r="F74" s="218">
        <v>0</v>
      </c>
      <c r="G74" s="218">
        <v>0</v>
      </c>
      <c r="H74" s="218">
        <v>0</v>
      </c>
      <c r="I74" s="218">
        <v>0</v>
      </c>
      <c r="J74" s="218">
        <v>0</v>
      </c>
      <c r="K74" s="218">
        <v>0</v>
      </c>
      <c r="L74" s="218">
        <v>0</v>
      </c>
      <c r="M74" s="218">
        <v>0</v>
      </c>
      <c r="N74" s="218">
        <v>0</v>
      </c>
      <c r="O74" s="218">
        <v>0</v>
      </c>
      <c r="P74" s="218">
        <v>0</v>
      </c>
      <c r="Q74" s="218">
        <v>0</v>
      </c>
      <c r="R74" s="218">
        <v>0</v>
      </c>
      <c r="S74" s="218">
        <v>0</v>
      </c>
      <c r="T74" s="218">
        <v>0</v>
      </c>
      <c r="U74" s="218">
        <v>0</v>
      </c>
      <c r="V74" s="218">
        <v>0</v>
      </c>
      <c r="W74" s="218">
        <v>0</v>
      </c>
      <c r="X74" s="218">
        <v>0</v>
      </c>
      <c r="Y74" s="218">
        <v>0</v>
      </c>
      <c r="Z74" s="218">
        <v>0</v>
      </c>
      <c r="AA74" s="218">
        <v>0</v>
      </c>
      <c r="AB74" s="218">
        <v>0</v>
      </c>
      <c r="AC74" s="218">
        <v>0</v>
      </c>
      <c r="AD74" s="218">
        <v>0</v>
      </c>
      <c r="AE74" s="218">
        <v>0</v>
      </c>
      <c r="AF74" s="218">
        <v>0</v>
      </c>
      <c r="AG74" s="218">
        <v>0</v>
      </c>
      <c r="AH74" s="218">
        <v>0</v>
      </c>
      <c r="AI74" s="218">
        <v>0</v>
      </c>
      <c r="AJ74" s="218">
        <v>0</v>
      </c>
      <c r="AK74" s="218">
        <v>0</v>
      </c>
      <c r="AL74" s="218">
        <v>0</v>
      </c>
      <c r="AM74" s="218">
        <v>0</v>
      </c>
      <c r="AN74" s="218">
        <v>0</v>
      </c>
      <c r="AO74" s="218">
        <v>0</v>
      </c>
      <c r="AP74" s="218">
        <v>0</v>
      </c>
      <c r="AQ74" s="218">
        <f t="shared" si="7"/>
        <v>0</v>
      </c>
      <c r="AR74" s="219">
        <f t="shared" si="8"/>
        <v>0</v>
      </c>
    </row>
    <row r="75" spans="1:44">
      <c r="A75" s="217" t="s">
        <v>846</v>
      </c>
      <c r="B75" s="218">
        <v>0</v>
      </c>
      <c r="C75" s="218">
        <v>1</v>
      </c>
      <c r="D75" s="218">
        <v>0</v>
      </c>
      <c r="E75" s="218">
        <v>0</v>
      </c>
      <c r="F75" s="218">
        <v>0</v>
      </c>
      <c r="G75" s="218">
        <v>0</v>
      </c>
      <c r="H75" s="218">
        <v>0</v>
      </c>
      <c r="I75" s="218">
        <v>0</v>
      </c>
      <c r="J75" s="218">
        <v>0</v>
      </c>
      <c r="K75" s="218">
        <v>0</v>
      </c>
      <c r="L75" s="218">
        <v>0</v>
      </c>
      <c r="M75" s="218">
        <v>0</v>
      </c>
      <c r="N75" s="218">
        <v>0</v>
      </c>
      <c r="O75" s="218">
        <v>0</v>
      </c>
      <c r="P75" s="218">
        <v>0</v>
      </c>
      <c r="Q75" s="218">
        <v>0</v>
      </c>
      <c r="R75" s="218">
        <v>0</v>
      </c>
      <c r="S75" s="218">
        <v>0</v>
      </c>
      <c r="T75" s="218">
        <v>0</v>
      </c>
      <c r="U75" s="218">
        <v>0</v>
      </c>
      <c r="V75" s="218">
        <v>0</v>
      </c>
      <c r="W75" s="218">
        <v>0</v>
      </c>
      <c r="X75" s="218">
        <v>0</v>
      </c>
      <c r="Y75" s="218">
        <v>0</v>
      </c>
      <c r="Z75" s="218">
        <v>0</v>
      </c>
      <c r="AA75" s="218">
        <v>0</v>
      </c>
      <c r="AB75" s="218">
        <v>0</v>
      </c>
      <c r="AC75" s="218">
        <v>0</v>
      </c>
      <c r="AD75" s="218">
        <v>0</v>
      </c>
      <c r="AE75" s="218">
        <v>0</v>
      </c>
      <c r="AF75" s="218">
        <v>0</v>
      </c>
      <c r="AG75" s="218">
        <v>0</v>
      </c>
      <c r="AH75" s="218">
        <v>0</v>
      </c>
      <c r="AI75" s="218">
        <v>0</v>
      </c>
      <c r="AJ75" s="218">
        <v>0</v>
      </c>
      <c r="AK75" s="218">
        <v>0</v>
      </c>
      <c r="AL75" s="218">
        <v>0</v>
      </c>
      <c r="AM75" s="218">
        <v>0</v>
      </c>
      <c r="AN75" s="218">
        <v>0</v>
      </c>
      <c r="AO75" s="218">
        <v>0</v>
      </c>
      <c r="AP75" s="218">
        <v>0</v>
      </c>
      <c r="AQ75" s="218">
        <f t="shared" si="7"/>
        <v>1</v>
      </c>
      <c r="AR75" s="219">
        <f t="shared" si="8"/>
        <v>1.3888888888888888E-2</v>
      </c>
    </row>
    <row r="76" spans="1:44">
      <c r="A76" s="217" t="s">
        <v>847</v>
      </c>
      <c r="B76" s="218">
        <v>0</v>
      </c>
      <c r="C76" s="218">
        <v>3</v>
      </c>
      <c r="D76" s="218">
        <v>0</v>
      </c>
      <c r="E76" s="218">
        <v>0</v>
      </c>
      <c r="F76" s="218">
        <v>0</v>
      </c>
      <c r="G76" s="218">
        <v>0</v>
      </c>
      <c r="H76" s="218">
        <v>0</v>
      </c>
      <c r="I76" s="218">
        <v>0</v>
      </c>
      <c r="J76" s="218">
        <v>0</v>
      </c>
      <c r="K76" s="218">
        <v>0</v>
      </c>
      <c r="L76" s="218">
        <v>0</v>
      </c>
      <c r="M76" s="218">
        <v>0</v>
      </c>
      <c r="N76" s="218">
        <v>0</v>
      </c>
      <c r="O76" s="218">
        <v>0</v>
      </c>
      <c r="P76" s="218">
        <v>0</v>
      </c>
      <c r="Q76" s="218">
        <v>0</v>
      </c>
      <c r="R76" s="218">
        <v>0</v>
      </c>
      <c r="S76" s="218">
        <v>0</v>
      </c>
      <c r="T76" s="218">
        <v>0</v>
      </c>
      <c r="U76" s="218">
        <v>0</v>
      </c>
      <c r="V76" s="218">
        <v>0</v>
      </c>
      <c r="W76" s="218">
        <v>0</v>
      </c>
      <c r="X76" s="218">
        <v>0</v>
      </c>
      <c r="Y76" s="218">
        <v>0</v>
      </c>
      <c r="Z76" s="218">
        <v>0</v>
      </c>
      <c r="AA76" s="218">
        <v>0</v>
      </c>
      <c r="AB76" s="218">
        <v>0</v>
      </c>
      <c r="AC76" s="218">
        <v>0</v>
      </c>
      <c r="AD76" s="218">
        <v>0</v>
      </c>
      <c r="AE76" s="218">
        <v>0</v>
      </c>
      <c r="AF76" s="218">
        <v>0</v>
      </c>
      <c r="AG76" s="218">
        <v>0</v>
      </c>
      <c r="AH76" s="218">
        <v>0</v>
      </c>
      <c r="AI76" s="218">
        <v>0</v>
      </c>
      <c r="AJ76" s="218">
        <v>0</v>
      </c>
      <c r="AK76" s="218">
        <v>0</v>
      </c>
      <c r="AL76" s="218">
        <v>0</v>
      </c>
      <c r="AM76" s="218">
        <v>0</v>
      </c>
      <c r="AN76" s="218">
        <v>0</v>
      </c>
      <c r="AO76" s="218">
        <v>0</v>
      </c>
      <c r="AP76" s="218">
        <v>0</v>
      </c>
      <c r="AQ76" s="218">
        <f t="shared" si="7"/>
        <v>3</v>
      </c>
      <c r="AR76" s="219">
        <f t="shared" si="8"/>
        <v>4.1666666666666664E-2</v>
      </c>
    </row>
    <row r="77" spans="1:44">
      <c r="A77" s="217" t="s">
        <v>848</v>
      </c>
      <c r="B77" s="218">
        <v>0</v>
      </c>
      <c r="C77" s="218">
        <v>7</v>
      </c>
      <c r="D77" s="218">
        <v>0</v>
      </c>
      <c r="E77" s="218">
        <v>0</v>
      </c>
      <c r="F77" s="218">
        <v>0</v>
      </c>
      <c r="G77" s="218">
        <v>0</v>
      </c>
      <c r="H77" s="218">
        <v>0</v>
      </c>
      <c r="I77" s="218">
        <v>0</v>
      </c>
      <c r="J77" s="218">
        <v>0</v>
      </c>
      <c r="K77" s="218">
        <v>0</v>
      </c>
      <c r="L77" s="218">
        <v>0</v>
      </c>
      <c r="M77" s="218">
        <v>0</v>
      </c>
      <c r="N77" s="218">
        <v>0</v>
      </c>
      <c r="O77" s="218">
        <v>0</v>
      </c>
      <c r="P77" s="218">
        <v>0</v>
      </c>
      <c r="Q77" s="218">
        <v>0</v>
      </c>
      <c r="R77" s="218">
        <v>0</v>
      </c>
      <c r="S77" s="218">
        <v>0</v>
      </c>
      <c r="T77" s="218">
        <v>0</v>
      </c>
      <c r="U77" s="218">
        <v>0</v>
      </c>
      <c r="V77" s="218">
        <v>0</v>
      </c>
      <c r="W77" s="218">
        <v>0</v>
      </c>
      <c r="X77" s="218">
        <v>0</v>
      </c>
      <c r="Y77" s="218">
        <v>0</v>
      </c>
      <c r="Z77" s="218">
        <v>0</v>
      </c>
      <c r="AA77" s="218">
        <v>0</v>
      </c>
      <c r="AB77" s="218">
        <v>0</v>
      </c>
      <c r="AC77" s="218">
        <v>0</v>
      </c>
      <c r="AD77" s="218">
        <v>0</v>
      </c>
      <c r="AE77" s="218">
        <v>0</v>
      </c>
      <c r="AF77" s="218">
        <v>0</v>
      </c>
      <c r="AG77" s="218">
        <v>0</v>
      </c>
      <c r="AH77" s="218">
        <v>0</v>
      </c>
      <c r="AI77" s="218">
        <v>0</v>
      </c>
      <c r="AJ77" s="218">
        <v>0</v>
      </c>
      <c r="AK77" s="218">
        <v>0</v>
      </c>
      <c r="AL77" s="218">
        <v>0</v>
      </c>
      <c r="AM77" s="218">
        <v>0</v>
      </c>
      <c r="AN77" s="218">
        <v>0</v>
      </c>
      <c r="AO77" s="218">
        <v>0</v>
      </c>
      <c r="AP77" s="218">
        <v>0</v>
      </c>
      <c r="AQ77" s="218">
        <f t="shared" si="7"/>
        <v>7</v>
      </c>
      <c r="AR77" s="219">
        <f t="shared" si="8"/>
        <v>9.7222222222222224E-2</v>
      </c>
    </row>
    <row r="78" spans="1:44">
      <c r="A78" s="217" t="s">
        <v>849</v>
      </c>
      <c r="B78" s="218">
        <v>0</v>
      </c>
      <c r="C78" s="218">
        <v>4</v>
      </c>
      <c r="D78" s="218">
        <v>0</v>
      </c>
      <c r="E78" s="218">
        <v>0</v>
      </c>
      <c r="F78" s="218">
        <v>0</v>
      </c>
      <c r="G78" s="218">
        <v>0</v>
      </c>
      <c r="H78" s="218">
        <v>0</v>
      </c>
      <c r="I78" s="218">
        <v>0</v>
      </c>
      <c r="J78" s="218">
        <v>0</v>
      </c>
      <c r="K78" s="218">
        <v>0</v>
      </c>
      <c r="L78" s="218">
        <v>0</v>
      </c>
      <c r="M78" s="218">
        <v>0</v>
      </c>
      <c r="N78" s="218">
        <v>0</v>
      </c>
      <c r="O78" s="218">
        <v>0</v>
      </c>
      <c r="P78" s="218">
        <v>0</v>
      </c>
      <c r="Q78" s="218">
        <v>0</v>
      </c>
      <c r="R78" s="218">
        <v>0</v>
      </c>
      <c r="S78" s="218">
        <v>0</v>
      </c>
      <c r="T78" s="218">
        <v>0</v>
      </c>
      <c r="U78" s="218">
        <v>0</v>
      </c>
      <c r="V78" s="218">
        <v>0</v>
      </c>
      <c r="W78" s="218">
        <v>0</v>
      </c>
      <c r="X78" s="218">
        <v>0</v>
      </c>
      <c r="Y78" s="218">
        <v>0</v>
      </c>
      <c r="Z78" s="218">
        <v>0</v>
      </c>
      <c r="AA78" s="218">
        <v>0</v>
      </c>
      <c r="AB78" s="218">
        <v>0</v>
      </c>
      <c r="AC78" s="218">
        <v>0</v>
      </c>
      <c r="AD78" s="218">
        <v>0</v>
      </c>
      <c r="AE78" s="218">
        <v>0</v>
      </c>
      <c r="AF78" s="218">
        <v>0</v>
      </c>
      <c r="AG78" s="218">
        <v>0</v>
      </c>
      <c r="AH78" s="218">
        <v>0</v>
      </c>
      <c r="AI78" s="218">
        <v>0</v>
      </c>
      <c r="AJ78" s="218">
        <v>0</v>
      </c>
      <c r="AK78" s="218">
        <v>0</v>
      </c>
      <c r="AL78" s="218">
        <v>0</v>
      </c>
      <c r="AM78" s="218">
        <v>0</v>
      </c>
      <c r="AN78" s="218">
        <v>0</v>
      </c>
      <c r="AO78" s="218">
        <v>0</v>
      </c>
      <c r="AP78" s="218">
        <v>0</v>
      </c>
      <c r="AQ78" s="218">
        <f t="shared" si="7"/>
        <v>4</v>
      </c>
      <c r="AR78" s="219">
        <f t="shared" si="8"/>
        <v>5.5555555555555552E-2</v>
      </c>
    </row>
    <row r="79" spans="1:44">
      <c r="A79" s="217" t="s">
        <v>850</v>
      </c>
      <c r="B79" s="218">
        <v>0</v>
      </c>
      <c r="C79" s="218">
        <v>56</v>
      </c>
      <c r="D79" s="218">
        <v>0</v>
      </c>
      <c r="E79" s="218">
        <v>0</v>
      </c>
      <c r="F79" s="218">
        <v>0</v>
      </c>
      <c r="G79" s="218">
        <v>0</v>
      </c>
      <c r="H79" s="218">
        <v>0</v>
      </c>
      <c r="I79" s="218">
        <v>0</v>
      </c>
      <c r="J79" s="218">
        <v>0</v>
      </c>
      <c r="K79" s="218">
        <v>0</v>
      </c>
      <c r="L79" s="218">
        <v>0</v>
      </c>
      <c r="M79" s="218">
        <v>0</v>
      </c>
      <c r="N79" s="218">
        <v>0</v>
      </c>
      <c r="O79" s="218">
        <v>0</v>
      </c>
      <c r="P79" s="218">
        <v>0</v>
      </c>
      <c r="Q79" s="218">
        <v>0</v>
      </c>
      <c r="R79" s="218">
        <v>0</v>
      </c>
      <c r="S79" s="218">
        <v>0</v>
      </c>
      <c r="T79" s="218">
        <v>0</v>
      </c>
      <c r="U79" s="218">
        <v>0</v>
      </c>
      <c r="V79" s="218">
        <v>0</v>
      </c>
      <c r="W79" s="218">
        <v>0</v>
      </c>
      <c r="X79" s="218">
        <v>0</v>
      </c>
      <c r="Y79" s="218">
        <v>0</v>
      </c>
      <c r="Z79" s="218">
        <v>0</v>
      </c>
      <c r="AA79" s="218">
        <v>0</v>
      </c>
      <c r="AB79" s="218">
        <v>0</v>
      </c>
      <c r="AC79" s="218">
        <v>0</v>
      </c>
      <c r="AD79" s="218">
        <v>0</v>
      </c>
      <c r="AE79" s="218">
        <v>0</v>
      </c>
      <c r="AF79" s="218">
        <v>0</v>
      </c>
      <c r="AG79" s="218">
        <v>0</v>
      </c>
      <c r="AH79" s="218">
        <v>0</v>
      </c>
      <c r="AI79" s="218">
        <v>0</v>
      </c>
      <c r="AJ79" s="218">
        <v>0</v>
      </c>
      <c r="AK79" s="218">
        <v>0</v>
      </c>
      <c r="AL79" s="218">
        <v>0</v>
      </c>
      <c r="AM79" s="218">
        <v>0</v>
      </c>
      <c r="AN79" s="218">
        <v>0</v>
      </c>
      <c r="AO79" s="218">
        <v>0</v>
      </c>
      <c r="AP79" s="218">
        <v>0</v>
      </c>
      <c r="AQ79" s="218">
        <f t="shared" si="7"/>
        <v>56</v>
      </c>
      <c r="AR79" s="219">
        <f t="shared" si="8"/>
        <v>0.77777777777777779</v>
      </c>
    </row>
    <row r="80" spans="1:44">
      <c r="A80" s="220" t="s">
        <v>7</v>
      </c>
      <c r="B80" s="221">
        <v>0</v>
      </c>
      <c r="C80" s="221">
        <v>72</v>
      </c>
      <c r="D80" s="221">
        <v>0</v>
      </c>
      <c r="E80" s="221">
        <v>0</v>
      </c>
      <c r="F80" s="221">
        <v>0</v>
      </c>
      <c r="G80" s="221">
        <v>0</v>
      </c>
      <c r="H80" s="221">
        <v>0</v>
      </c>
      <c r="I80" s="221">
        <v>0</v>
      </c>
      <c r="J80" s="221">
        <v>0</v>
      </c>
      <c r="K80" s="221">
        <v>0</v>
      </c>
      <c r="L80" s="221">
        <v>0</v>
      </c>
      <c r="M80" s="221">
        <v>0</v>
      </c>
      <c r="N80" s="221">
        <v>0</v>
      </c>
      <c r="O80" s="221">
        <v>0</v>
      </c>
      <c r="P80" s="221">
        <v>0</v>
      </c>
      <c r="Q80" s="221">
        <v>0</v>
      </c>
      <c r="R80" s="221">
        <v>0</v>
      </c>
      <c r="S80" s="221">
        <v>0</v>
      </c>
      <c r="T80" s="221">
        <v>0</v>
      </c>
      <c r="U80" s="221">
        <v>0</v>
      </c>
      <c r="V80" s="221">
        <v>0</v>
      </c>
      <c r="W80" s="221">
        <v>0</v>
      </c>
      <c r="X80" s="221">
        <v>0</v>
      </c>
      <c r="Y80" s="221">
        <v>0</v>
      </c>
      <c r="Z80" s="221">
        <v>0</v>
      </c>
      <c r="AA80" s="221">
        <v>0</v>
      </c>
      <c r="AB80" s="221">
        <v>0</v>
      </c>
      <c r="AC80" s="221">
        <v>0</v>
      </c>
      <c r="AD80" s="221">
        <v>0</v>
      </c>
      <c r="AE80" s="221">
        <v>0</v>
      </c>
      <c r="AF80" s="221">
        <v>0</v>
      </c>
      <c r="AG80" s="221">
        <v>0</v>
      </c>
      <c r="AH80" s="221">
        <v>0</v>
      </c>
      <c r="AI80" s="221">
        <v>0</v>
      </c>
      <c r="AJ80" s="221">
        <v>0</v>
      </c>
      <c r="AK80" s="221">
        <v>0</v>
      </c>
      <c r="AL80" s="221">
        <v>0</v>
      </c>
      <c r="AM80" s="221">
        <v>0</v>
      </c>
      <c r="AN80" s="221">
        <v>0</v>
      </c>
      <c r="AO80" s="221">
        <v>0</v>
      </c>
      <c r="AP80" s="221">
        <v>0</v>
      </c>
      <c r="AQ80" s="221">
        <f t="shared" si="7"/>
        <v>72</v>
      </c>
      <c r="AR80" s="222">
        <f t="shared" si="8"/>
        <v>1</v>
      </c>
    </row>
    <row r="81" spans="1:44">
      <c r="A81" s="224" t="s">
        <v>851</v>
      </c>
      <c r="B81" s="68">
        <f>B80/$AQ$80</f>
        <v>0</v>
      </c>
      <c r="C81" s="68">
        <f>C80/$AQ$80</f>
        <v>1</v>
      </c>
      <c r="D81" s="68">
        <f t="shared" ref="D81:AQ81" si="9">D80/$AQ$80</f>
        <v>0</v>
      </c>
      <c r="E81" s="68">
        <f t="shared" si="9"/>
        <v>0</v>
      </c>
      <c r="F81" s="68">
        <f t="shared" si="9"/>
        <v>0</v>
      </c>
      <c r="G81" s="68">
        <f t="shared" si="9"/>
        <v>0</v>
      </c>
      <c r="H81" s="68">
        <f t="shared" si="9"/>
        <v>0</v>
      </c>
      <c r="I81" s="68">
        <f t="shared" si="9"/>
        <v>0</v>
      </c>
      <c r="J81" s="68">
        <f t="shared" si="9"/>
        <v>0</v>
      </c>
      <c r="K81" s="68">
        <f t="shared" si="9"/>
        <v>0</v>
      </c>
      <c r="L81" s="68">
        <f t="shared" si="9"/>
        <v>0</v>
      </c>
      <c r="M81" s="68">
        <f t="shared" si="9"/>
        <v>0</v>
      </c>
      <c r="N81" s="68">
        <f t="shared" si="9"/>
        <v>0</v>
      </c>
      <c r="O81" s="68">
        <f t="shared" si="9"/>
        <v>0</v>
      </c>
      <c r="P81" s="68">
        <f t="shared" si="9"/>
        <v>0</v>
      </c>
      <c r="Q81" s="68">
        <f t="shared" si="9"/>
        <v>0</v>
      </c>
      <c r="R81" s="68">
        <f t="shared" si="9"/>
        <v>0</v>
      </c>
      <c r="S81" s="68">
        <f t="shared" si="9"/>
        <v>0</v>
      </c>
      <c r="T81" s="68">
        <f t="shared" si="9"/>
        <v>0</v>
      </c>
      <c r="U81" s="68">
        <f t="shared" si="9"/>
        <v>0</v>
      </c>
      <c r="V81" s="68">
        <f t="shared" si="9"/>
        <v>0</v>
      </c>
      <c r="W81" s="68">
        <f t="shared" si="9"/>
        <v>0</v>
      </c>
      <c r="X81" s="68">
        <f t="shared" si="9"/>
        <v>0</v>
      </c>
      <c r="Y81" s="68">
        <f t="shared" si="9"/>
        <v>0</v>
      </c>
      <c r="Z81" s="68">
        <f t="shared" si="9"/>
        <v>0</v>
      </c>
      <c r="AA81" s="68">
        <f t="shared" si="9"/>
        <v>0</v>
      </c>
      <c r="AB81" s="68">
        <f t="shared" si="9"/>
        <v>0</v>
      </c>
      <c r="AC81" s="68">
        <f t="shared" si="9"/>
        <v>0</v>
      </c>
      <c r="AD81" s="68">
        <f t="shared" si="9"/>
        <v>0</v>
      </c>
      <c r="AE81" s="68">
        <f t="shared" si="9"/>
        <v>0</v>
      </c>
      <c r="AF81" s="68">
        <f t="shared" si="9"/>
        <v>0</v>
      </c>
      <c r="AG81" s="68">
        <f t="shared" si="9"/>
        <v>0</v>
      </c>
      <c r="AH81" s="68">
        <f t="shared" si="9"/>
        <v>0</v>
      </c>
      <c r="AI81" s="68">
        <f t="shared" si="9"/>
        <v>0</v>
      </c>
      <c r="AJ81" s="68">
        <f t="shared" si="9"/>
        <v>0</v>
      </c>
      <c r="AK81" s="68">
        <f t="shared" si="9"/>
        <v>0</v>
      </c>
      <c r="AL81" s="68">
        <f t="shared" si="9"/>
        <v>0</v>
      </c>
      <c r="AM81" s="68">
        <f t="shared" si="9"/>
        <v>0</v>
      </c>
      <c r="AN81" s="68">
        <f t="shared" si="9"/>
        <v>0</v>
      </c>
      <c r="AO81" s="68">
        <f t="shared" si="9"/>
        <v>0</v>
      </c>
      <c r="AP81" s="68">
        <f t="shared" si="9"/>
        <v>0</v>
      </c>
      <c r="AQ81" s="68">
        <f t="shared" si="9"/>
        <v>1</v>
      </c>
      <c r="AR81" s="225"/>
    </row>
    <row r="82" spans="1:44" ht="15.75" thickBot="1">
      <c r="A82" s="226"/>
      <c r="B82" s="227"/>
      <c r="C82" s="227"/>
      <c r="D82" s="228"/>
      <c r="E82" s="228"/>
      <c r="F82" s="228"/>
      <c r="G82" s="228"/>
      <c r="H82" s="228"/>
      <c r="I82" s="227"/>
      <c r="J82" s="227"/>
      <c r="K82" s="227"/>
      <c r="L82" s="227"/>
      <c r="M82" s="227"/>
      <c r="N82" s="227"/>
      <c r="O82" s="227"/>
      <c r="P82" s="227"/>
      <c r="Q82" s="227"/>
      <c r="R82" s="229"/>
      <c r="S82" s="230"/>
      <c r="T82" s="230"/>
      <c r="U82" s="230"/>
      <c r="V82" s="230"/>
      <c r="W82" s="230"/>
      <c r="X82" s="229"/>
      <c r="Y82" s="229"/>
      <c r="Z82" s="229"/>
      <c r="AA82" s="229"/>
      <c r="AB82" s="229"/>
      <c r="AC82" s="229"/>
      <c r="AD82" s="229"/>
      <c r="AE82" s="229"/>
      <c r="AF82" s="229"/>
      <c r="AG82" s="229"/>
      <c r="AH82" s="229"/>
      <c r="AI82" s="229"/>
      <c r="AJ82" s="229"/>
      <c r="AK82" s="229"/>
      <c r="AL82" s="229"/>
      <c r="AM82" s="229"/>
      <c r="AN82" s="229"/>
      <c r="AO82" s="229"/>
      <c r="AP82" s="229"/>
      <c r="AQ82" s="229"/>
      <c r="AR82" s="231"/>
    </row>
    <row r="83" spans="1:44" ht="15.75" thickTop="1">
      <c r="A83" s="873" t="s">
        <v>856</v>
      </c>
      <c r="B83" s="874"/>
      <c r="C83" s="874"/>
      <c r="D83" s="874"/>
      <c r="E83" s="874"/>
      <c r="F83" s="874"/>
      <c r="G83" s="874"/>
      <c r="H83" s="874"/>
      <c r="I83" s="874"/>
      <c r="J83" s="874"/>
      <c r="K83" s="874"/>
      <c r="L83" s="874"/>
      <c r="M83" s="874"/>
      <c r="N83" s="874"/>
      <c r="O83" s="874"/>
      <c r="P83" s="874"/>
      <c r="Q83" s="874"/>
      <c r="R83" s="874"/>
      <c r="S83" s="232"/>
      <c r="T83" s="232"/>
      <c r="U83" s="232"/>
      <c r="V83" s="232"/>
      <c r="W83" s="232"/>
      <c r="X83" s="232"/>
      <c r="Y83" s="232"/>
      <c r="Z83" s="232"/>
      <c r="AA83" s="232"/>
      <c r="AB83" s="232"/>
      <c r="AC83" s="232"/>
      <c r="AD83" s="232"/>
      <c r="AE83" s="232"/>
      <c r="AF83" s="232"/>
      <c r="AG83" s="232"/>
      <c r="AH83" s="232"/>
      <c r="AI83" s="232"/>
      <c r="AJ83" s="232"/>
      <c r="AK83" s="232"/>
      <c r="AL83" s="232"/>
      <c r="AM83" s="232"/>
      <c r="AN83" s="232"/>
      <c r="AO83" s="232"/>
      <c r="AP83" s="232"/>
      <c r="AQ83" s="232"/>
    </row>
    <row r="84" spans="1:44">
      <c r="A84" s="464"/>
      <c r="B84" s="464"/>
      <c r="C84" s="464"/>
      <c r="D84" s="464"/>
      <c r="E84" s="464"/>
      <c r="F84" s="464"/>
      <c r="G84" s="464"/>
      <c r="H84" s="464"/>
      <c r="I84" s="464"/>
      <c r="J84" s="464"/>
      <c r="K84" s="464"/>
      <c r="L84" s="464"/>
      <c r="M84" s="464"/>
      <c r="N84" s="464"/>
      <c r="O84" s="464"/>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row>
    <row r="85" spans="1:44" ht="30" customHeight="1">
      <c r="A85" s="822" t="s">
        <v>908</v>
      </c>
      <c r="B85" s="822"/>
      <c r="C85" s="822"/>
      <c r="D85" s="822"/>
      <c r="E85" s="822"/>
      <c r="F85" s="822"/>
      <c r="G85" s="822"/>
      <c r="H85" s="822"/>
      <c r="I85" s="822"/>
      <c r="J85" s="822"/>
      <c r="K85" s="822"/>
      <c r="L85" s="822"/>
      <c r="M85" s="822"/>
      <c r="N85" s="822"/>
      <c r="O85" s="822"/>
      <c r="P85" s="822"/>
      <c r="Q85" s="822"/>
      <c r="R85" s="822"/>
      <c r="S85" s="822"/>
      <c r="T85" s="822"/>
      <c r="U85" s="822"/>
      <c r="V85" s="822"/>
      <c r="W85" s="822"/>
      <c r="X85" s="822"/>
      <c r="Y85" s="822"/>
      <c r="Z85" s="822"/>
      <c r="AA85" s="822"/>
      <c r="AB85" s="822"/>
      <c r="AC85" s="822"/>
      <c r="AD85" s="822"/>
      <c r="AE85" s="822"/>
      <c r="AF85" s="822"/>
      <c r="AG85" s="822"/>
      <c r="AH85" s="822"/>
      <c r="AI85" s="822"/>
      <c r="AJ85" s="822"/>
      <c r="AK85" s="822"/>
      <c r="AL85" s="822"/>
      <c r="AM85" s="822"/>
      <c r="AN85" s="822"/>
      <c r="AO85" s="822"/>
      <c r="AP85" s="822"/>
      <c r="AQ85" s="822"/>
      <c r="AR85" s="822"/>
    </row>
    <row r="86" spans="1:44" ht="18">
      <c r="A86" s="823" t="s">
        <v>953</v>
      </c>
      <c r="B86" s="823"/>
      <c r="C86" s="823"/>
      <c r="D86" s="823"/>
      <c r="E86" s="823"/>
      <c r="F86" s="823"/>
      <c r="G86" s="823"/>
      <c r="H86" s="823"/>
      <c r="I86" s="823"/>
      <c r="J86" s="823"/>
      <c r="K86" s="823"/>
      <c r="L86" s="823"/>
      <c r="M86" s="823"/>
      <c r="N86" s="823"/>
      <c r="O86" s="823"/>
      <c r="P86" s="823"/>
      <c r="Q86" s="823"/>
      <c r="R86" s="823"/>
      <c r="S86" s="823"/>
      <c r="T86" s="823"/>
      <c r="U86" s="823"/>
      <c r="V86" s="823"/>
      <c r="W86" s="823"/>
      <c r="X86" s="823"/>
      <c r="Y86" s="823"/>
      <c r="Z86" s="823"/>
      <c r="AA86" s="823"/>
      <c r="AB86" s="823"/>
      <c r="AC86" s="823"/>
      <c r="AD86" s="823"/>
      <c r="AE86" s="823"/>
      <c r="AF86" s="823"/>
      <c r="AG86" s="823"/>
      <c r="AH86" s="823"/>
      <c r="AI86" s="823"/>
      <c r="AJ86" s="823"/>
      <c r="AK86" s="823"/>
      <c r="AL86" s="823"/>
      <c r="AM86" s="823"/>
      <c r="AN86" s="823"/>
      <c r="AO86" s="823"/>
      <c r="AP86" s="823"/>
      <c r="AQ86" s="823"/>
      <c r="AR86" s="823"/>
    </row>
    <row r="87" spans="1:44" ht="18">
      <c r="A87" s="823" t="s">
        <v>1444</v>
      </c>
      <c r="B87" s="823"/>
      <c r="C87" s="823"/>
      <c r="D87" s="823"/>
      <c r="E87" s="823"/>
      <c r="F87" s="823"/>
      <c r="G87" s="823"/>
      <c r="H87" s="823"/>
      <c r="I87" s="823"/>
      <c r="J87" s="823"/>
      <c r="K87" s="823"/>
      <c r="L87" s="823"/>
      <c r="M87" s="823"/>
      <c r="N87" s="823"/>
      <c r="O87" s="823"/>
      <c r="P87" s="823"/>
      <c r="Q87" s="823"/>
      <c r="R87" s="823"/>
      <c r="S87" s="823"/>
      <c r="T87" s="823"/>
      <c r="U87" s="823"/>
      <c r="V87" s="823"/>
      <c r="W87" s="823"/>
      <c r="X87" s="823"/>
      <c r="Y87" s="823"/>
      <c r="Z87" s="823"/>
      <c r="AA87" s="823"/>
      <c r="AB87" s="823"/>
      <c r="AC87" s="823"/>
      <c r="AD87" s="823"/>
      <c r="AE87" s="823"/>
      <c r="AF87" s="823"/>
      <c r="AG87" s="823"/>
      <c r="AH87" s="823"/>
      <c r="AI87" s="823"/>
      <c r="AJ87" s="823"/>
      <c r="AK87" s="823"/>
      <c r="AL87" s="823"/>
      <c r="AM87" s="823"/>
      <c r="AN87" s="823"/>
      <c r="AO87" s="823"/>
      <c r="AP87" s="823"/>
      <c r="AQ87" s="823"/>
      <c r="AR87" s="823"/>
    </row>
    <row r="88" spans="1:44" ht="30" customHeight="1">
      <c r="A88" s="824" t="s">
        <v>2</v>
      </c>
      <c r="B88" s="824"/>
      <c r="C88" s="824"/>
      <c r="D88" s="824"/>
      <c r="E88" s="824"/>
      <c r="F88" s="824"/>
      <c r="G88" s="824"/>
      <c r="H88" s="824"/>
      <c r="I88" s="824"/>
      <c r="J88" s="824"/>
      <c r="K88" s="824"/>
      <c r="L88" s="824"/>
      <c r="M88" s="824"/>
      <c r="N88" s="824"/>
      <c r="O88" s="824"/>
      <c r="P88" s="824"/>
      <c r="Q88" s="824"/>
      <c r="R88" s="824"/>
      <c r="S88" s="824"/>
      <c r="T88" s="824"/>
      <c r="U88" s="824"/>
      <c r="V88" s="824"/>
      <c r="W88" s="824"/>
      <c r="X88" s="824"/>
      <c r="Y88" s="824"/>
      <c r="Z88" s="824"/>
      <c r="AA88" s="824"/>
      <c r="AB88" s="824"/>
      <c r="AC88" s="824"/>
      <c r="AD88" s="824"/>
      <c r="AE88" s="824"/>
      <c r="AF88" s="824"/>
      <c r="AG88" s="824"/>
      <c r="AH88" s="824"/>
      <c r="AI88" s="824"/>
      <c r="AJ88" s="824"/>
      <c r="AK88" s="824"/>
      <c r="AL88" s="824"/>
      <c r="AM88" s="824"/>
      <c r="AN88" s="824"/>
      <c r="AO88" s="824"/>
      <c r="AP88" s="824"/>
      <c r="AQ88" s="824"/>
      <c r="AR88" s="824"/>
    </row>
    <row r="89" spans="1:44">
      <c r="A89" s="207"/>
      <c r="B89" s="48"/>
      <c r="C89" s="48"/>
      <c r="D89" s="48"/>
      <c r="E89" s="48"/>
      <c r="F89" s="48"/>
      <c r="G89" s="48"/>
      <c r="H89" s="48"/>
      <c r="I89" s="48"/>
      <c r="J89" s="48"/>
      <c r="K89" s="48"/>
      <c r="L89" s="48"/>
      <c r="M89" s="48"/>
      <c r="N89" s="48"/>
      <c r="O89" s="48"/>
      <c r="P89" s="48"/>
      <c r="Q89" s="136"/>
      <c r="R89" s="120"/>
      <c r="S89" s="48"/>
      <c r="T89" s="48"/>
      <c r="U89" s="48"/>
      <c r="V89" s="48"/>
      <c r="W89" s="48"/>
      <c r="X89" s="48"/>
      <c r="Y89" s="48"/>
      <c r="Z89" s="48"/>
    </row>
    <row r="90" spans="1:44" ht="30" customHeight="1">
      <c r="A90" s="23" t="s">
        <v>835</v>
      </c>
      <c r="B90" s="121" t="s">
        <v>909</v>
      </c>
      <c r="C90" s="121" t="s">
        <v>911</v>
      </c>
      <c r="D90" s="121" t="s">
        <v>910</v>
      </c>
      <c r="E90" s="121" t="s">
        <v>919</v>
      </c>
      <c r="F90" s="121" t="s">
        <v>916</v>
      </c>
      <c r="G90" s="121" t="s">
        <v>912</v>
      </c>
      <c r="H90" s="121" t="s">
        <v>917</v>
      </c>
      <c r="I90" s="121" t="s">
        <v>913</v>
      </c>
      <c r="J90" s="121" t="s">
        <v>914</v>
      </c>
      <c r="K90" s="121" t="s">
        <v>915</v>
      </c>
      <c r="L90" s="121" t="s">
        <v>927</v>
      </c>
      <c r="M90" s="121" t="s">
        <v>925</v>
      </c>
      <c r="N90" s="121" t="s">
        <v>918</v>
      </c>
      <c r="O90" s="121" t="s">
        <v>923</v>
      </c>
      <c r="P90" s="121" t="s">
        <v>926</v>
      </c>
      <c r="Q90" s="121" t="s">
        <v>924</v>
      </c>
      <c r="R90" s="121" t="s">
        <v>930</v>
      </c>
      <c r="S90" s="121" t="s">
        <v>928</v>
      </c>
      <c r="T90" s="121" t="s">
        <v>929</v>
      </c>
      <c r="U90" s="121" t="s">
        <v>920</v>
      </c>
      <c r="V90" s="121" t="s">
        <v>921</v>
      </c>
      <c r="W90" s="121" t="s">
        <v>922</v>
      </c>
      <c r="X90" s="121" t="s">
        <v>931</v>
      </c>
      <c r="Y90" s="121" t="s">
        <v>932</v>
      </c>
      <c r="Z90" s="121" t="s">
        <v>933</v>
      </c>
      <c r="AA90" s="121" t="s">
        <v>934</v>
      </c>
      <c r="AB90" s="121" t="s">
        <v>935</v>
      </c>
      <c r="AC90" s="121" t="s">
        <v>936</v>
      </c>
      <c r="AD90" s="121" t="s">
        <v>937</v>
      </c>
      <c r="AE90" s="121" t="s">
        <v>938</v>
      </c>
      <c r="AF90" s="121" t="s">
        <v>939</v>
      </c>
      <c r="AG90" s="121" t="s">
        <v>940</v>
      </c>
      <c r="AH90" s="121" t="s">
        <v>941</v>
      </c>
      <c r="AI90" s="121" t="s">
        <v>942</v>
      </c>
      <c r="AJ90" s="121" t="s">
        <v>943</v>
      </c>
      <c r="AK90" s="121" t="s">
        <v>944</v>
      </c>
      <c r="AL90" s="121" t="s">
        <v>945</v>
      </c>
      <c r="AM90" s="121" t="s">
        <v>946</v>
      </c>
      <c r="AN90" s="121" t="s">
        <v>947</v>
      </c>
      <c r="AO90" s="121" t="s">
        <v>948</v>
      </c>
      <c r="AP90" s="121" t="s">
        <v>949</v>
      </c>
      <c r="AQ90" s="122" t="s">
        <v>334</v>
      </c>
      <c r="AR90" s="208" t="s">
        <v>703</v>
      </c>
    </row>
    <row r="91" spans="1:44">
      <c r="A91" s="40" t="s">
        <v>837</v>
      </c>
      <c r="B91" s="10">
        <v>0</v>
      </c>
      <c r="C91" s="10">
        <v>0</v>
      </c>
      <c r="D91" s="10">
        <v>0</v>
      </c>
      <c r="E91" s="10">
        <v>0</v>
      </c>
      <c r="F91" s="10">
        <v>0</v>
      </c>
      <c r="G91" s="10">
        <v>0</v>
      </c>
      <c r="H91" s="10">
        <v>0</v>
      </c>
      <c r="I91" s="10">
        <v>0</v>
      </c>
      <c r="J91" s="10">
        <v>0</v>
      </c>
      <c r="K91" s="10">
        <v>0</v>
      </c>
      <c r="L91" s="10">
        <v>0</v>
      </c>
      <c r="M91" s="10">
        <v>0</v>
      </c>
      <c r="N91" s="10">
        <v>0</v>
      </c>
      <c r="O91" s="10">
        <v>0</v>
      </c>
      <c r="P91" s="10">
        <v>0</v>
      </c>
      <c r="Q91" s="10">
        <v>0</v>
      </c>
      <c r="R91" s="10">
        <v>0</v>
      </c>
      <c r="S91" s="10">
        <v>0</v>
      </c>
      <c r="T91" s="10">
        <v>0</v>
      </c>
      <c r="U91" s="10">
        <v>0</v>
      </c>
      <c r="V91" s="10">
        <v>0</v>
      </c>
      <c r="W91" s="10">
        <v>0</v>
      </c>
      <c r="X91" s="10">
        <v>0</v>
      </c>
      <c r="Y91" s="10">
        <v>0</v>
      </c>
      <c r="Z91" s="10">
        <v>0</v>
      </c>
      <c r="AA91" s="10">
        <v>0</v>
      </c>
      <c r="AB91" s="10">
        <v>0</v>
      </c>
      <c r="AC91" s="10">
        <v>0</v>
      </c>
      <c r="AD91" s="10">
        <v>0</v>
      </c>
      <c r="AE91" s="10">
        <v>0</v>
      </c>
      <c r="AF91" s="10">
        <v>0</v>
      </c>
      <c r="AG91" s="10">
        <v>0</v>
      </c>
      <c r="AH91" s="10">
        <v>0</v>
      </c>
      <c r="AI91" s="10">
        <v>0</v>
      </c>
      <c r="AJ91" s="10">
        <v>0</v>
      </c>
      <c r="AK91" s="10">
        <v>0</v>
      </c>
      <c r="AL91" s="10">
        <v>0</v>
      </c>
      <c r="AM91" s="10">
        <v>0</v>
      </c>
      <c r="AN91" s="10">
        <v>0</v>
      </c>
      <c r="AO91" s="10">
        <v>0</v>
      </c>
      <c r="AP91" s="10">
        <v>0</v>
      </c>
      <c r="AQ91" s="10">
        <v>0</v>
      </c>
      <c r="AR91" s="68">
        <f>AQ91/$AQ$105</f>
        <v>0</v>
      </c>
    </row>
    <row r="92" spans="1:44">
      <c r="A92" s="40" t="s">
        <v>838</v>
      </c>
      <c r="B92" s="10">
        <v>20819.135999999999</v>
      </c>
      <c r="C92" s="10">
        <v>9155.9021599999996</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29975.03816</v>
      </c>
      <c r="AR92" s="68">
        <f t="shared" ref="AR92:AR105" si="10">AQ92/$AQ$105</f>
        <v>1.2975203422832947E-2</v>
      </c>
    </row>
    <row r="93" spans="1:44">
      <c r="A93" s="40" t="s">
        <v>839</v>
      </c>
      <c r="B93" s="10">
        <v>3572.4026200000003</v>
      </c>
      <c r="C93" s="10">
        <v>23473.006839999998</v>
      </c>
      <c r="D93" s="10">
        <v>0</v>
      </c>
      <c r="E93" s="10">
        <v>0</v>
      </c>
      <c r="F93" s="10">
        <v>0</v>
      </c>
      <c r="G93" s="10">
        <v>0</v>
      </c>
      <c r="H93" s="10">
        <v>0</v>
      </c>
      <c r="I93" s="10">
        <v>0</v>
      </c>
      <c r="J93" s="10">
        <v>0</v>
      </c>
      <c r="K93" s="10">
        <v>0</v>
      </c>
      <c r="L93" s="10">
        <v>0</v>
      </c>
      <c r="M93" s="10">
        <v>0</v>
      </c>
      <c r="N93" s="10">
        <v>0</v>
      </c>
      <c r="O93" s="10">
        <v>0</v>
      </c>
      <c r="P93" s="10">
        <v>0</v>
      </c>
      <c r="Q93" s="10">
        <v>0</v>
      </c>
      <c r="R93" s="10">
        <v>0</v>
      </c>
      <c r="S93" s="10">
        <v>0</v>
      </c>
      <c r="T93" s="10">
        <v>0</v>
      </c>
      <c r="U93" s="10">
        <v>0</v>
      </c>
      <c r="V93" s="10">
        <v>0</v>
      </c>
      <c r="W93" s="10">
        <v>0</v>
      </c>
      <c r="X93" s="10">
        <v>0</v>
      </c>
      <c r="Y93" s="10">
        <v>0</v>
      </c>
      <c r="Z93" s="10">
        <v>0</v>
      </c>
      <c r="AA93" s="10">
        <v>3534.4165600000001</v>
      </c>
      <c r="AB93" s="10">
        <v>0</v>
      </c>
      <c r="AC93" s="10">
        <v>0</v>
      </c>
      <c r="AD93" s="10">
        <v>0</v>
      </c>
      <c r="AE93" s="10">
        <v>0</v>
      </c>
      <c r="AF93" s="10">
        <v>0</v>
      </c>
      <c r="AG93" s="10">
        <v>0</v>
      </c>
      <c r="AH93" s="10">
        <v>0</v>
      </c>
      <c r="AI93" s="10">
        <v>0</v>
      </c>
      <c r="AJ93" s="10">
        <v>0</v>
      </c>
      <c r="AK93" s="10">
        <v>0</v>
      </c>
      <c r="AL93" s="10">
        <v>0</v>
      </c>
      <c r="AM93" s="10">
        <v>0</v>
      </c>
      <c r="AN93" s="10">
        <v>0</v>
      </c>
      <c r="AO93" s="10">
        <v>0</v>
      </c>
      <c r="AP93" s="10">
        <v>0</v>
      </c>
      <c r="AQ93" s="10">
        <v>30579.82602</v>
      </c>
      <c r="AR93" s="68">
        <f t="shared" si="10"/>
        <v>1.3236996100769602E-2</v>
      </c>
    </row>
    <row r="94" spans="1:44">
      <c r="A94" s="40" t="s">
        <v>840</v>
      </c>
      <c r="B94" s="10">
        <v>9424.3619099999996</v>
      </c>
      <c r="C94" s="10">
        <v>17236.759170000001</v>
      </c>
      <c r="D94" s="10">
        <v>1395.2587800000001</v>
      </c>
      <c r="E94" s="10">
        <v>0</v>
      </c>
      <c r="F94" s="10">
        <v>0</v>
      </c>
      <c r="G94" s="10">
        <v>4899.1515599999993</v>
      </c>
      <c r="H94" s="10">
        <v>0</v>
      </c>
      <c r="I94" s="10">
        <v>0</v>
      </c>
      <c r="J94" s="10">
        <v>0</v>
      </c>
      <c r="K94" s="10">
        <v>0</v>
      </c>
      <c r="L94" s="10">
        <v>0</v>
      </c>
      <c r="M94" s="10">
        <v>0</v>
      </c>
      <c r="N94" s="10">
        <v>1931.68335</v>
      </c>
      <c r="O94" s="10">
        <v>0</v>
      </c>
      <c r="P94" s="10">
        <v>0</v>
      </c>
      <c r="Q94" s="10">
        <v>2315.21929</v>
      </c>
      <c r="R94" s="10">
        <v>0</v>
      </c>
      <c r="S94" s="10">
        <v>0</v>
      </c>
      <c r="T94" s="10">
        <v>0</v>
      </c>
      <c r="U94" s="10">
        <v>0</v>
      </c>
      <c r="V94" s="10">
        <v>0</v>
      </c>
      <c r="W94" s="10">
        <v>0</v>
      </c>
      <c r="X94" s="10">
        <v>0</v>
      </c>
      <c r="Y94" s="10">
        <v>0</v>
      </c>
      <c r="Z94" s="10">
        <v>3383.5887799999996</v>
      </c>
      <c r="AA94" s="10">
        <v>0</v>
      </c>
      <c r="AB94" s="10">
        <v>1885.61879</v>
      </c>
      <c r="AC94" s="10">
        <v>0</v>
      </c>
      <c r="AD94" s="10">
        <v>3351.39192</v>
      </c>
      <c r="AE94" s="10">
        <v>0</v>
      </c>
      <c r="AF94" s="10">
        <v>0</v>
      </c>
      <c r="AG94" s="10">
        <v>0</v>
      </c>
      <c r="AH94" s="10">
        <v>0</v>
      </c>
      <c r="AI94" s="10">
        <v>0</v>
      </c>
      <c r="AJ94" s="10">
        <v>0</v>
      </c>
      <c r="AK94" s="10">
        <v>0</v>
      </c>
      <c r="AL94" s="10">
        <v>0</v>
      </c>
      <c r="AM94" s="10">
        <v>0</v>
      </c>
      <c r="AN94" s="10">
        <v>0</v>
      </c>
      <c r="AO94" s="10">
        <v>0</v>
      </c>
      <c r="AP94" s="10">
        <v>0</v>
      </c>
      <c r="AQ94" s="10">
        <v>45823.03355</v>
      </c>
      <c r="AR94" s="68">
        <f t="shared" si="10"/>
        <v>1.9835276892356389E-2</v>
      </c>
    </row>
    <row r="95" spans="1:44">
      <c r="A95" s="40" t="s">
        <v>841</v>
      </c>
      <c r="B95" s="10">
        <v>17172.77173</v>
      </c>
      <c r="C95" s="10">
        <v>8943.2714600000018</v>
      </c>
      <c r="D95" s="10">
        <v>1841.58728</v>
      </c>
      <c r="E95" s="10">
        <v>713.02211999999997</v>
      </c>
      <c r="F95" s="10">
        <v>0</v>
      </c>
      <c r="G95" s="10">
        <v>3354.5738500000002</v>
      </c>
      <c r="H95" s="10">
        <v>0</v>
      </c>
      <c r="I95" s="10">
        <v>0</v>
      </c>
      <c r="J95" s="10">
        <v>2074.7399999999998</v>
      </c>
      <c r="K95" s="10">
        <v>0</v>
      </c>
      <c r="L95" s="10">
        <v>0</v>
      </c>
      <c r="M95" s="10">
        <v>0</v>
      </c>
      <c r="N95" s="10">
        <v>0</v>
      </c>
      <c r="O95" s="10">
        <v>696.97806000000003</v>
      </c>
      <c r="P95" s="10">
        <v>0</v>
      </c>
      <c r="Q95" s="10">
        <v>0</v>
      </c>
      <c r="R95" s="10">
        <v>789.77450999999996</v>
      </c>
      <c r="S95" s="10">
        <v>0</v>
      </c>
      <c r="T95" s="10">
        <v>0</v>
      </c>
      <c r="U95" s="10">
        <v>0</v>
      </c>
      <c r="V95" s="10">
        <v>724.16220999999996</v>
      </c>
      <c r="W95" s="10">
        <v>1182.3732600000001</v>
      </c>
      <c r="X95" s="10">
        <v>845.34839999999997</v>
      </c>
      <c r="Y95" s="10">
        <v>0</v>
      </c>
      <c r="Z95" s="10">
        <v>0</v>
      </c>
      <c r="AA95" s="10">
        <v>960.24539000000004</v>
      </c>
      <c r="AB95" s="10">
        <v>6552.9285399999999</v>
      </c>
      <c r="AC95" s="10">
        <v>2414.5841600000003</v>
      </c>
      <c r="AD95" s="10">
        <v>1539.17074</v>
      </c>
      <c r="AE95" s="10">
        <v>0</v>
      </c>
      <c r="AF95" s="10">
        <v>0</v>
      </c>
      <c r="AG95" s="10">
        <v>1961.3322599999999</v>
      </c>
      <c r="AH95" s="10">
        <v>1100.2295200000001</v>
      </c>
      <c r="AI95" s="10">
        <v>0</v>
      </c>
      <c r="AJ95" s="10">
        <v>1111.0303999999999</v>
      </c>
      <c r="AK95" s="10">
        <v>786.72092000000009</v>
      </c>
      <c r="AL95" s="10">
        <v>0</v>
      </c>
      <c r="AM95" s="10">
        <v>0</v>
      </c>
      <c r="AN95" s="10">
        <v>2408.4167699999998</v>
      </c>
      <c r="AO95" s="10">
        <v>2026.3666499999999</v>
      </c>
      <c r="AP95" s="10">
        <v>0</v>
      </c>
      <c r="AQ95" s="10">
        <v>59199.628229999995</v>
      </c>
      <c r="AR95" s="68">
        <f t="shared" si="10"/>
        <v>2.5625562667851959E-2</v>
      </c>
    </row>
    <row r="96" spans="1:44">
      <c r="A96" s="40" t="s">
        <v>842</v>
      </c>
      <c r="B96" s="10">
        <v>25192.200530000002</v>
      </c>
      <c r="C96" s="10">
        <v>20217.969850000001</v>
      </c>
      <c r="D96" s="10">
        <v>6865.7569000000003</v>
      </c>
      <c r="E96" s="10">
        <v>1664.61751</v>
      </c>
      <c r="F96" s="10">
        <v>4747.5349100000003</v>
      </c>
      <c r="G96" s="10">
        <v>2912.0631200000003</v>
      </c>
      <c r="H96" s="10">
        <v>3141.9148799999998</v>
      </c>
      <c r="I96" s="10">
        <v>837.49393999999995</v>
      </c>
      <c r="J96" s="10">
        <v>602.21379999999999</v>
      </c>
      <c r="K96" s="10">
        <v>0</v>
      </c>
      <c r="L96" s="10">
        <v>0</v>
      </c>
      <c r="M96" s="10">
        <v>0</v>
      </c>
      <c r="N96" s="10">
        <v>4369.6530199999997</v>
      </c>
      <c r="O96" s="10">
        <v>2296.9676400000003</v>
      </c>
      <c r="P96" s="10">
        <v>2363.55053</v>
      </c>
      <c r="Q96" s="10">
        <v>0</v>
      </c>
      <c r="R96" s="10">
        <v>468.55070000000001</v>
      </c>
      <c r="S96" s="10">
        <v>773.07308</v>
      </c>
      <c r="T96" s="10">
        <v>408.56859000000003</v>
      </c>
      <c r="U96" s="10">
        <v>3103.68788</v>
      </c>
      <c r="V96" s="10">
        <v>4258.2992100000001</v>
      </c>
      <c r="W96" s="10">
        <v>2161.6650600000003</v>
      </c>
      <c r="X96" s="10">
        <v>1594.94695</v>
      </c>
      <c r="Y96" s="10">
        <v>715.41121999999996</v>
      </c>
      <c r="Z96" s="10">
        <v>3072.49125</v>
      </c>
      <c r="AA96" s="10">
        <v>1039.68866</v>
      </c>
      <c r="AB96" s="10">
        <v>4309.3550500000001</v>
      </c>
      <c r="AC96" s="10">
        <v>7688.2833099999998</v>
      </c>
      <c r="AD96" s="10">
        <v>2818.8732500000001</v>
      </c>
      <c r="AE96" s="10">
        <v>3723.2320099999997</v>
      </c>
      <c r="AF96" s="10">
        <v>377.39434</v>
      </c>
      <c r="AG96" s="10">
        <v>399.95738</v>
      </c>
      <c r="AH96" s="10">
        <v>568.38275999999996</v>
      </c>
      <c r="AI96" s="10">
        <v>0</v>
      </c>
      <c r="AJ96" s="10">
        <v>732.55763000000002</v>
      </c>
      <c r="AK96" s="10">
        <v>388.37819999999999</v>
      </c>
      <c r="AL96" s="10">
        <v>1335.2196999999999</v>
      </c>
      <c r="AM96" s="10">
        <v>600.31899999999996</v>
      </c>
      <c r="AN96" s="10">
        <v>2128.15011</v>
      </c>
      <c r="AO96" s="10">
        <v>573.47933</v>
      </c>
      <c r="AP96" s="10">
        <v>0</v>
      </c>
      <c r="AQ96" s="10">
        <v>118451.9013</v>
      </c>
      <c r="AR96" s="68">
        <f t="shared" si="10"/>
        <v>5.1273913547165616E-2</v>
      </c>
    </row>
    <row r="97" spans="1:44">
      <c r="A97" s="40" t="s">
        <v>843</v>
      </c>
      <c r="B97" s="10">
        <v>28259.789239999998</v>
      </c>
      <c r="C97" s="10">
        <v>15171.566949999999</v>
      </c>
      <c r="D97" s="10">
        <v>7341.2740800000001</v>
      </c>
      <c r="E97" s="10">
        <v>1568.4891200000002</v>
      </c>
      <c r="F97" s="10">
        <v>2618.8629999999998</v>
      </c>
      <c r="G97" s="10">
        <v>5761.4471900000008</v>
      </c>
      <c r="H97" s="10">
        <v>1401.6552199999999</v>
      </c>
      <c r="I97" s="10">
        <v>2083.1615999999999</v>
      </c>
      <c r="J97" s="10">
        <v>1609.9836299999999</v>
      </c>
      <c r="K97" s="10">
        <v>2520.2634199999998</v>
      </c>
      <c r="L97" s="10">
        <v>1133.07295</v>
      </c>
      <c r="M97" s="10">
        <v>772.04634999999996</v>
      </c>
      <c r="N97" s="10">
        <v>2727.5516600000001</v>
      </c>
      <c r="O97" s="10">
        <v>2464.8897200000001</v>
      </c>
      <c r="P97" s="10">
        <v>746.69659000000001</v>
      </c>
      <c r="Q97" s="10">
        <v>774.37409000000002</v>
      </c>
      <c r="R97" s="10">
        <v>708.33716000000004</v>
      </c>
      <c r="S97" s="10">
        <v>2930.1151199999999</v>
      </c>
      <c r="T97" s="10">
        <v>297.98196000000002</v>
      </c>
      <c r="U97" s="10">
        <v>3394.8958600000001</v>
      </c>
      <c r="V97" s="10">
        <v>8247.1361799999995</v>
      </c>
      <c r="W97" s="10">
        <v>2278.0307299999999</v>
      </c>
      <c r="X97" s="10">
        <v>2479.3932599999998</v>
      </c>
      <c r="Y97" s="10">
        <v>210.84558999999999</v>
      </c>
      <c r="Z97" s="10">
        <v>2557.59854</v>
      </c>
      <c r="AA97" s="10">
        <v>1681.63968</v>
      </c>
      <c r="AB97" s="10">
        <v>4532.2093700000005</v>
      </c>
      <c r="AC97" s="10">
        <v>4799.9072000000006</v>
      </c>
      <c r="AD97" s="10">
        <v>3050.0510899999999</v>
      </c>
      <c r="AE97" s="10">
        <v>3464.2609500000003</v>
      </c>
      <c r="AF97" s="10">
        <v>741.14051000000006</v>
      </c>
      <c r="AG97" s="10">
        <v>1033.6883800000001</v>
      </c>
      <c r="AH97" s="10">
        <v>683.81242000000009</v>
      </c>
      <c r="AI97" s="10">
        <v>0</v>
      </c>
      <c r="AJ97" s="10">
        <v>0</v>
      </c>
      <c r="AK97" s="10">
        <v>0</v>
      </c>
      <c r="AL97" s="10">
        <v>2322.8965600000001</v>
      </c>
      <c r="AM97" s="10">
        <v>249.94739999999999</v>
      </c>
      <c r="AN97" s="10">
        <v>5371.5768200000002</v>
      </c>
      <c r="AO97" s="10">
        <v>1006.18932</v>
      </c>
      <c r="AP97" s="10">
        <v>444.23957999999999</v>
      </c>
      <c r="AQ97" s="10">
        <v>129441.01848999999</v>
      </c>
      <c r="AR97" s="68">
        <f t="shared" si="10"/>
        <v>5.6030739217128346E-2</v>
      </c>
    </row>
    <row r="98" spans="1:44">
      <c r="A98" s="40" t="s">
        <v>844</v>
      </c>
      <c r="B98" s="10">
        <v>28931.176910000002</v>
      </c>
      <c r="C98" s="10">
        <v>14171.365179999999</v>
      </c>
      <c r="D98" s="10">
        <v>7194.3560599999992</v>
      </c>
      <c r="E98" s="10">
        <v>3303.52081</v>
      </c>
      <c r="F98" s="10">
        <v>3076.7984799999999</v>
      </c>
      <c r="G98" s="10">
        <v>7717.8138600000002</v>
      </c>
      <c r="H98" s="10">
        <v>848.52553</v>
      </c>
      <c r="I98" s="10">
        <v>2207.2357900000002</v>
      </c>
      <c r="J98" s="10">
        <v>1760.3065300000001</v>
      </c>
      <c r="K98" s="10">
        <v>2223.7580099999996</v>
      </c>
      <c r="L98" s="10">
        <v>340.74399</v>
      </c>
      <c r="M98" s="10">
        <v>1147.63183</v>
      </c>
      <c r="N98" s="10">
        <v>5598.7431500000002</v>
      </c>
      <c r="O98" s="10">
        <v>4550.8175499999998</v>
      </c>
      <c r="P98" s="10">
        <v>1632.7950800000001</v>
      </c>
      <c r="Q98" s="10">
        <v>1412.73127</v>
      </c>
      <c r="R98" s="10">
        <v>780.53316000000007</v>
      </c>
      <c r="S98" s="10">
        <v>5141.6888300000001</v>
      </c>
      <c r="T98" s="10">
        <v>680.09566000000007</v>
      </c>
      <c r="U98" s="10">
        <v>6017.3225899999998</v>
      </c>
      <c r="V98" s="10">
        <v>11992.82518</v>
      </c>
      <c r="W98" s="10">
        <v>1157.8013700000001</v>
      </c>
      <c r="X98" s="10">
        <v>2694.5131299999998</v>
      </c>
      <c r="Y98" s="10">
        <v>2826.2992400000003</v>
      </c>
      <c r="Z98" s="10">
        <v>3250.3225400000001</v>
      </c>
      <c r="AA98" s="10">
        <v>2045.60376</v>
      </c>
      <c r="AB98" s="10">
        <v>5375.03024</v>
      </c>
      <c r="AC98" s="10">
        <v>6817.8881900000006</v>
      </c>
      <c r="AD98" s="10">
        <v>2370.4960000000001</v>
      </c>
      <c r="AE98" s="10">
        <v>7108.7802199999996</v>
      </c>
      <c r="AF98" s="10">
        <v>447.69753000000003</v>
      </c>
      <c r="AG98" s="10">
        <v>2959.1225499999996</v>
      </c>
      <c r="AH98" s="10">
        <v>299.94229999999999</v>
      </c>
      <c r="AI98" s="10">
        <v>354.24508000000003</v>
      </c>
      <c r="AJ98" s="10">
        <v>170.15535999999997</v>
      </c>
      <c r="AK98" s="10">
        <v>0</v>
      </c>
      <c r="AL98" s="10">
        <v>1753.6102100000001</v>
      </c>
      <c r="AM98" s="10">
        <v>541.38741000000005</v>
      </c>
      <c r="AN98" s="10">
        <v>6221.9172900000003</v>
      </c>
      <c r="AO98" s="10">
        <v>1370.6357399999999</v>
      </c>
      <c r="AP98" s="10">
        <v>489.45943</v>
      </c>
      <c r="AQ98" s="10">
        <v>158985.69303999998</v>
      </c>
      <c r="AR98" s="68">
        <f t="shared" si="10"/>
        <v>6.881965245558426E-2</v>
      </c>
    </row>
    <row r="99" spans="1:44">
      <c r="A99" s="40" t="s">
        <v>845</v>
      </c>
      <c r="B99" s="10">
        <v>22335.934289999997</v>
      </c>
      <c r="C99" s="10">
        <v>8717.5941000000003</v>
      </c>
      <c r="D99" s="10">
        <v>5893.6677199999995</v>
      </c>
      <c r="E99" s="10">
        <v>1819.27349</v>
      </c>
      <c r="F99" s="10">
        <v>2870.7814399999997</v>
      </c>
      <c r="G99" s="10">
        <v>5691.8929100000005</v>
      </c>
      <c r="H99" s="10">
        <v>1790.5338899999999</v>
      </c>
      <c r="I99" s="10">
        <v>1522.46299</v>
      </c>
      <c r="J99" s="10">
        <v>1946.6517900000001</v>
      </c>
      <c r="K99" s="10">
        <v>2460.09771</v>
      </c>
      <c r="L99" s="10">
        <v>982.21857999999997</v>
      </c>
      <c r="M99" s="10">
        <v>441.24738000000002</v>
      </c>
      <c r="N99" s="10">
        <v>5255.9531500000003</v>
      </c>
      <c r="O99" s="10">
        <v>3300.4933300000002</v>
      </c>
      <c r="P99" s="10">
        <v>2120.74395</v>
      </c>
      <c r="Q99" s="10">
        <v>717.68515000000002</v>
      </c>
      <c r="R99" s="10">
        <v>1170.0878899999998</v>
      </c>
      <c r="S99" s="10">
        <v>3304.4282699999999</v>
      </c>
      <c r="T99" s="10">
        <v>1041.80213</v>
      </c>
      <c r="U99" s="10">
        <v>4718.0960100000002</v>
      </c>
      <c r="V99" s="10">
        <v>12889.442060000001</v>
      </c>
      <c r="W99" s="10">
        <v>1799.8088</v>
      </c>
      <c r="X99" s="10">
        <v>2119.5147000000002</v>
      </c>
      <c r="Y99" s="10">
        <v>1988.22327</v>
      </c>
      <c r="Z99" s="10">
        <v>3161.3053199999999</v>
      </c>
      <c r="AA99" s="10">
        <v>1542.54151</v>
      </c>
      <c r="AB99" s="10">
        <v>5191.4654700000001</v>
      </c>
      <c r="AC99" s="10">
        <v>4957.0638600000002</v>
      </c>
      <c r="AD99" s="10">
        <v>254.75369000000001</v>
      </c>
      <c r="AE99" s="10">
        <v>6291.3054400000001</v>
      </c>
      <c r="AF99" s="10">
        <v>396.56896</v>
      </c>
      <c r="AG99" s="10">
        <v>1138.2942</v>
      </c>
      <c r="AH99" s="10">
        <v>369.85016999999999</v>
      </c>
      <c r="AI99" s="10">
        <v>105.04839</v>
      </c>
      <c r="AJ99" s="10">
        <v>130.03694999999999</v>
      </c>
      <c r="AK99" s="10">
        <v>0</v>
      </c>
      <c r="AL99" s="10">
        <v>1767.5168700000002</v>
      </c>
      <c r="AM99" s="10">
        <v>347.84035</v>
      </c>
      <c r="AN99" s="10">
        <v>5151.2261600000002</v>
      </c>
      <c r="AO99" s="10">
        <v>802.33163999999999</v>
      </c>
      <c r="AP99" s="10">
        <v>584.48798999999997</v>
      </c>
      <c r="AQ99" s="10">
        <v>129090.27197</v>
      </c>
      <c r="AR99" s="68">
        <f t="shared" si="10"/>
        <v>5.587891263987569E-2</v>
      </c>
    </row>
    <row r="100" spans="1:44">
      <c r="A100" s="40" t="s">
        <v>846</v>
      </c>
      <c r="B100" s="10">
        <v>39981.080200000004</v>
      </c>
      <c r="C100" s="10">
        <v>13414.145140000001</v>
      </c>
      <c r="D100" s="10">
        <v>9288.0647599999993</v>
      </c>
      <c r="E100" s="10">
        <v>2514.0238300000001</v>
      </c>
      <c r="F100" s="10">
        <v>3627.2321099999999</v>
      </c>
      <c r="G100" s="10">
        <v>11558.584130000001</v>
      </c>
      <c r="H100" s="10">
        <v>4480.53665</v>
      </c>
      <c r="I100" s="10">
        <v>4282.7406799999999</v>
      </c>
      <c r="J100" s="10">
        <v>2997.1913</v>
      </c>
      <c r="K100" s="10">
        <v>4851.5102300000008</v>
      </c>
      <c r="L100" s="10">
        <v>1960.4426899999999</v>
      </c>
      <c r="M100" s="10">
        <v>1226.4426799999999</v>
      </c>
      <c r="N100" s="10">
        <v>8565.5745800000004</v>
      </c>
      <c r="O100" s="10">
        <v>6410.6890000000003</v>
      </c>
      <c r="P100" s="10">
        <v>3525.07024</v>
      </c>
      <c r="Q100" s="10">
        <v>999.0174300000001</v>
      </c>
      <c r="R100" s="10">
        <v>2495.3511699999999</v>
      </c>
      <c r="S100" s="10">
        <v>6641.9927900000002</v>
      </c>
      <c r="T100" s="10">
        <v>1504.83152</v>
      </c>
      <c r="U100" s="10">
        <v>8600.3671300000005</v>
      </c>
      <c r="V100" s="10">
        <v>19146.443449999999</v>
      </c>
      <c r="W100" s="10">
        <v>3374.1851099999999</v>
      </c>
      <c r="X100" s="10">
        <v>4336.3301700000002</v>
      </c>
      <c r="Y100" s="10">
        <v>4597.1024699999998</v>
      </c>
      <c r="Z100" s="10">
        <v>2542.5508100000002</v>
      </c>
      <c r="AA100" s="10">
        <v>2305.9610899999998</v>
      </c>
      <c r="AB100" s="10">
        <v>8053.9415899999995</v>
      </c>
      <c r="AC100" s="10">
        <v>8502.9138800000001</v>
      </c>
      <c r="AD100" s="10">
        <v>1086.3455100000001</v>
      </c>
      <c r="AE100" s="10">
        <v>11880.427900000001</v>
      </c>
      <c r="AF100" s="10">
        <v>1384.9329399999999</v>
      </c>
      <c r="AG100" s="10">
        <v>2357.7026800000003</v>
      </c>
      <c r="AH100" s="10">
        <v>1020.16608</v>
      </c>
      <c r="AI100" s="10">
        <v>244.02742000000001</v>
      </c>
      <c r="AJ100" s="10">
        <v>411.32218</v>
      </c>
      <c r="AK100" s="10">
        <v>86.246990000000011</v>
      </c>
      <c r="AL100" s="10">
        <v>2974.97514</v>
      </c>
      <c r="AM100" s="10">
        <v>401.00650000000002</v>
      </c>
      <c r="AN100" s="10">
        <v>7676.9173700000001</v>
      </c>
      <c r="AO100" s="10">
        <v>1240.9307800000001</v>
      </c>
      <c r="AP100" s="10">
        <v>517.21776999999997</v>
      </c>
      <c r="AQ100" s="10">
        <v>223066.53609000001</v>
      </c>
      <c r="AR100" s="68">
        <f t="shared" si="10"/>
        <v>9.6558131707628059E-2</v>
      </c>
    </row>
    <row r="101" spans="1:44">
      <c r="A101" s="40" t="s">
        <v>847</v>
      </c>
      <c r="B101" s="10">
        <v>60941.384020000005</v>
      </c>
      <c r="C101" s="10">
        <v>21286.307129999997</v>
      </c>
      <c r="D101" s="10">
        <v>16455.499599999999</v>
      </c>
      <c r="E101" s="10">
        <v>5559.7586600000004</v>
      </c>
      <c r="F101" s="10">
        <v>7254.9386199999999</v>
      </c>
      <c r="G101" s="10">
        <v>19349.33007</v>
      </c>
      <c r="H101" s="10">
        <v>7442.2681700000003</v>
      </c>
      <c r="I101" s="10">
        <v>8815.9244199999994</v>
      </c>
      <c r="J101" s="10">
        <v>6537.72102</v>
      </c>
      <c r="K101" s="10">
        <v>10144.25258</v>
      </c>
      <c r="L101" s="10">
        <v>3798.9928399999999</v>
      </c>
      <c r="M101" s="10">
        <v>2722.9940699999997</v>
      </c>
      <c r="N101" s="10">
        <v>17082.137999999999</v>
      </c>
      <c r="O101" s="10">
        <v>9375.26433</v>
      </c>
      <c r="P101" s="10">
        <v>5885.8230700000004</v>
      </c>
      <c r="Q101" s="10">
        <v>2485.88175</v>
      </c>
      <c r="R101" s="10">
        <v>3683.9329700000003</v>
      </c>
      <c r="S101" s="10">
        <v>11539.45969</v>
      </c>
      <c r="T101" s="10">
        <v>3069.55656</v>
      </c>
      <c r="U101" s="10">
        <v>15139.942060000001</v>
      </c>
      <c r="V101" s="10">
        <v>34675.353590000006</v>
      </c>
      <c r="W101" s="10">
        <v>5145.0535999999993</v>
      </c>
      <c r="X101" s="10">
        <v>5597.4629100000002</v>
      </c>
      <c r="Y101" s="10">
        <v>6452.13429</v>
      </c>
      <c r="Z101" s="10">
        <v>5139.2121299999999</v>
      </c>
      <c r="AA101" s="10">
        <v>5026.0908499999996</v>
      </c>
      <c r="AB101" s="10">
        <v>13381.12981</v>
      </c>
      <c r="AC101" s="10">
        <v>15575.246999999999</v>
      </c>
      <c r="AD101" s="10">
        <v>2035.31953</v>
      </c>
      <c r="AE101" s="10">
        <v>24438.932399999998</v>
      </c>
      <c r="AF101" s="10">
        <v>2567.9164599999999</v>
      </c>
      <c r="AG101" s="10">
        <v>4646.1060199999993</v>
      </c>
      <c r="AH101" s="10">
        <v>2067.9176400000001</v>
      </c>
      <c r="AI101" s="10">
        <v>452.74144000000001</v>
      </c>
      <c r="AJ101" s="10">
        <v>430.77969000000002</v>
      </c>
      <c r="AK101" s="10">
        <v>126.54808</v>
      </c>
      <c r="AL101" s="10">
        <v>4857.1508200000007</v>
      </c>
      <c r="AM101" s="10">
        <v>831.33738000000005</v>
      </c>
      <c r="AN101" s="10">
        <v>13128.82552</v>
      </c>
      <c r="AO101" s="10">
        <v>2845.9669700000004</v>
      </c>
      <c r="AP101" s="10">
        <v>976.38747999999998</v>
      </c>
      <c r="AQ101" s="10">
        <v>388968.98324000003</v>
      </c>
      <c r="AR101" s="68">
        <f t="shared" si="10"/>
        <v>0.16837181843679427</v>
      </c>
    </row>
    <row r="102" spans="1:44">
      <c r="A102" s="40" t="s">
        <v>848</v>
      </c>
      <c r="B102" s="10">
        <v>92779.396939999991</v>
      </c>
      <c r="C102" s="10">
        <v>31609.424780000001</v>
      </c>
      <c r="D102" s="10">
        <v>18733.543510000003</v>
      </c>
      <c r="E102" s="10">
        <v>6924.3178600000001</v>
      </c>
      <c r="F102" s="10">
        <v>9754.2111700000005</v>
      </c>
      <c r="G102" s="10">
        <v>33298.391739999999</v>
      </c>
      <c r="H102" s="10">
        <v>11795.0972</v>
      </c>
      <c r="I102" s="10">
        <v>11674.040999999999</v>
      </c>
      <c r="J102" s="10">
        <v>11156.86378</v>
      </c>
      <c r="K102" s="10">
        <v>11601.06235</v>
      </c>
      <c r="L102" s="10">
        <v>8688.6267200000002</v>
      </c>
      <c r="M102" s="10">
        <v>5788.5827399999998</v>
      </c>
      <c r="N102" s="10">
        <v>29005.199329999999</v>
      </c>
      <c r="O102" s="10">
        <v>14705.73171</v>
      </c>
      <c r="P102" s="10">
        <v>9144.629359999999</v>
      </c>
      <c r="Q102" s="10">
        <v>3971.0777599999997</v>
      </c>
      <c r="R102" s="10">
        <v>7156.42731</v>
      </c>
      <c r="S102" s="10">
        <v>14197.194079999999</v>
      </c>
      <c r="T102" s="10">
        <v>7606.58313</v>
      </c>
      <c r="U102" s="10">
        <v>29006.167170000001</v>
      </c>
      <c r="V102" s="10">
        <v>61896.775540000002</v>
      </c>
      <c r="W102" s="10">
        <v>9483.3388200000009</v>
      </c>
      <c r="X102" s="10">
        <v>7247.5908399999998</v>
      </c>
      <c r="Y102" s="10">
        <v>10877.061240000001</v>
      </c>
      <c r="Z102" s="10">
        <v>7021.89077</v>
      </c>
      <c r="AA102" s="10">
        <v>7411.3420199999991</v>
      </c>
      <c r="AB102" s="10">
        <v>22779.99294</v>
      </c>
      <c r="AC102" s="10">
        <v>23521.19584</v>
      </c>
      <c r="AD102" s="10">
        <v>2847.2273100000002</v>
      </c>
      <c r="AE102" s="10">
        <v>47056.447659999998</v>
      </c>
      <c r="AF102" s="10">
        <v>4820.4772699999994</v>
      </c>
      <c r="AG102" s="10">
        <v>10046.63625</v>
      </c>
      <c r="AH102" s="10">
        <v>3117.7534000000001</v>
      </c>
      <c r="AI102" s="10">
        <v>862.19014000000004</v>
      </c>
      <c r="AJ102" s="10">
        <v>1111.44596</v>
      </c>
      <c r="AK102" s="10">
        <v>429.12563</v>
      </c>
      <c r="AL102" s="10">
        <v>6796.64653</v>
      </c>
      <c r="AM102" s="10">
        <v>867.96285</v>
      </c>
      <c r="AN102" s="10">
        <v>18011.615170000001</v>
      </c>
      <c r="AO102" s="10">
        <v>4321.9003600000005</v>
      </c>
      <c r="AP102" s="10">
        <v>2860.62968</v>
      </c>
      <c r="AQ102" s="10">
        <v>621985.81585999997</v>
      </c>
      <c r="AR102" s="68">
        <f t="shared" si="10"/>
        <v>0.2692371046809775</v>
      </c>
    </row>
    <row r="103" spans="1:44">
      <c r="A103" s="40" t="s">
        <v>849</v>
      </c>
      <c r="B103" s="10">
        <v>24313.914659999999</v>
      </c>
      <c r="C103" s="10">
        <v>6610.2001600000003</v>
      </c>
      <c r="D103" s="10">
        <v>3370.4991400000004</v>
      </c>
      <c r="E103" s="10">
        <v>1671.05972</v>
      </c>
      <c r="F103" s="10">
        <v>1998.1029599999999</v>
      </c>
      <c r="G103" s="10">
        <v>7563.4927900000002</v>
      </c>
      <c r="H103" s="10">
        <v>3039.0656800000002</v>
      </c>
      <c r="I103" s="10">
        <v>2424.5200299999997</v>
      </c>
      <c r="J103" s="10">
        <v>2698.2481499999999</v>
      </c>
      <c r="K103" s="10">
        <v>2041.0944500000001</v>
      </c>
      <c r="L103" s="10">
        <v>3038.2019100000002</v>
      </c>
      <c r="M103" s="10">
        <v>1299.4404</v>
      </c>
      <c r="N103" s="10">
        <v>6059.0577400000002</v>
      </c>
      <c r="O103" s="10">
        <v>2558.1</v>
      </c>
      <c r="P103" s="10">
        <v>1431.74325</v>
      </c>
      <c r="Q103" s="10">
        <v>1053.48956</v>
      </c>
      <c r="R103" s="10">
        <v>2467.2156199999999</v>
      </c>
      <c r="S103" s="10">
        <v>2236.4662599999997</v>
      </c>
      <c r="T103" s="10">
        <v>1507.9548799999998</v>
      </c>
      <c r="U103" s="10">
        <v>7312.0321100000001</v>
      </c>
      <c r="V103" s="10">
        <v>15265.109699999999</v>
      </c>
      <c r="W103" s="10">
        <v>1713.86474</v>
      </c>
      <c r="X103" s="10">
        <v>1374.1909900000001</v>
      </c>
      <c r="Y103" s="10">
        <v>2250.58709</v>
      </c>
      <c r="Z103" s="10">
        <v>1411.3525500000001</v>
      </c>
      <c r="AA103" s="10">
        <v>1500.24899</v>
      </c>
      <c r="AB103" s="10">
        <v>5486.3634800000009</v>
      </c>
      <c r="AC103" s="10">
        <v>4371.3065900000001</v>
      </c>
      <c r="AD103" s="10">
        <v>743.38920999999993</v>
      </c>
      <c r="AE103" s="10">
        <v>6193.0166500000005</v>
      </c>
      <c r="AF103" s="10">
        <v>1624.75017</v>
      </c>
      <c r="AG103" s="10">
        <v>2842.4983700000003</v>
      </c>
      <c r="AH103" s="10">
        <v>755.93889000000001</v>
      </c>
      <c r="AI103" s="10">
        <v>225.1146</v>
      </c>
      <c r="AJ103" s="10">
        <v>318.42869999999999</v>
      </c>
      <c r="AK103" s="10">
        <v>197.80500000000001</v>
      </c>
      <c r="AL103" s="10">
        <v>1365.70128</v>
      </c>
      <c r="AM103" s="10">
        <v>255.80229</v>
      </c>
      <c r="AN103" s="10">
        <v>3583.1984600000001</v>
      </c>
      <c r="AO103" s="10">
        <v>1236.76208</v>
      </c>
      <c r="AP103" s="10">
        <v>785.0625</v>
      </c>
      <c r="AQ103" s="10">
        <v>138194.39180000001</v>
      </c>
      <c r="AR103" s="68">
        <f t="shared" si="10"/>
        <v>5.9819785246928187E-2</v>
      </c>
    </row>
    <row r="104" spans="1:44">
      <c r="A104" s="40" t="s">
        <v>850</v>
      </c>
      <c r="B104" s="10">
        <v>32165.566739999998</v>
      </c>
      <c r="C104" s="10">
        <v>10790.67251</v>
      </c>
      <c r="D104" s="10">
        <v>6904.0991799999993</v>
      </c>
      <c r="E104" s="10">
        <v>2579.2529599999998</v>
      </c>
      <c r="F104" s="10">
        <v>2679.11456</v>
      </c>
      <c r="G104" s="10">
        <v>22404.284510000001</v>
      </c>
      <c r="H104" s="10">
        <v>5040.3960499999994</v>
      </c>
      <c r="I104" s="10">
        <v>4329.58421</v>
      </c>
      <c r="J104" s="10">
        <v>5492.9949000000006</v>
      </c>
      <c r="K104" s="10">
        <v>3175.8849599999999</v>
      </c>
      <c r="L104" s="10">
        <v>5995.9374200000002</v>
      </c>
      <c r="M104" s="10">
        <v>2014.22372</v>
      </c>
      <c r="N104" s="10">
        <v>8447.1106799999998</v>
      </c>
      <c r="O104" s="10">
        <v>3714.3089399999999</v>
      </c>
      <c r="P104" s="10">
        <v>2278.9901099999997</v>
      </c>
      <c r="Q104" s="10">
        <v>4424.65924</v>
      </c>
      <c r="R104" s="10">
        <v>3876.94094</v>
      </c>
      <c r="S104" s="10">
        <v>3574.3161700000001</v>
      </c>
      <c r="T104" s="10">
        <v>2720.5127599999996</v>
      </c>
      <c r="U104" s="10">
        <v>12719.48252</v>
      </c>
      <c r="V104" s="10">
        <v>25440.422569999999</v>
      </c>
      <c r="W104" s="10">
        <v>2515.9308999999998</v>
      </c>
      <c r="X104" s="10">
        <v>1990.8038600000002</v>
      </c>
      <c r="Y104" s="10">
        <v>3009.0998500000001</v>
      </c>
      <c r="Z104" s="10">
        <v>3365.8147200000003</v>
      </c>
      <c r="AA104" s="10">
        <v>2532.1901400000002</v>
      </c>
      <c r="AB104" s="10">
        <v>7657.5266700000002</v>
      </c>
      <c r="AC104" s="10">
        <v>6411.6648800000003</v>
      </c>
      <c r="AD104" s="10">
        <v>2665.34906</v>
      </c>
      <c r="AE104" s="10">
        <v>8236.3559700000005</v>
      </c>
      <c r="AF104" s="10">
        <v>3636.6770499999998</v>
      </c>
      <c r="AG104" s="10">
        <v>3352.0423799999999</v>
      </c>
      <c r="AH104" s="10">
        <v>2665.0180599999999</v>
      </c>
      <c r="AI104" s="10">
        <v>581.76652000000001</v>
      </c>
      <c r="AJ104" s="10">
        <v>758.24940000000004</v>
      </c>
      <c r="AK104" s="10">
        <v>426.31621999999999</v>
      </c>
      <c r="AL104" s="10">
        <v>2439.4353599999999</v>
      </c>
      <c r="AM104" s="10">
        <v>473.62506000000002</v>
      </c>
      <c r="AN104" s="10">
        <v>6582.3997300000001</v>
      </c>
      <c r="AO104" s="10">
        <v>4575.51127</v>
      </c>
      <c r="AP104" s="10">
        <v>1771.99747</v>
      </c>
      <c r="AQ104" s="10">
        <v>236416.53021999999</v>
      </c>
      <c r="AR104" s="68">
        <f t="shared" si="10"/>
        <v>0.10233690298410725</v>
      </c>
    </row>
    <row r="105" spans="1:44">
      <c r="A105" s="23" t="s">
        <v>7</v>
      </c>
      <c r="B105" s="8">
        <v>405889.11578999995</v>
      </c>
      <c r="C105" s="8">
        <v>200798.18543000001</v>
      </c>
      <c r="D105" s="8">
        <v>85283.607010000007</v>
      </c>
      <c r="E105" s="8">
        <v>28317.336080000001</v>
      </c>
      <c r="F105" s="8">
        <v>38627.577250000002</v>
      </c>
      <c r="G105" s="8">
        <v>124511.02573000001</v>
      </c>
      <c r="H105" s="8">
        <v>38979.993270000006</v>
      </c>
      <c r="I105" s="8">
        <v>38177.164660000002</v>
      </c>
      <c r="J105" s="8">
        <v>36876.914899999996</v>
      </c>
      <c r="K105" s="8">
        <v>39017.923710000003</v>
      </c>
      <c r="L105" s="8">
        <v>25938.237099999998</v>
      </c>
      <c r="M105" s="8">
        <v>15412.609169999998</v>
      </c>
      <c r="N105" s="8">
        <v>89042.664660000009</v>
      </c>
      <c r="O105" s="8">
        <v>50074.240279999998</v>
      </c>
      <c r="P105" s="8">
        <v>29130.042179999997</v>
      </c>
      <c r="Q105" s="8">
        <v>18154.135539999999</v>
      </c>
      <c r="R105" s="8">
        <v>23597.151429999998</v>
      </c>
      <c r="S105" s="8">
        <v>50338.73429</v>
      </c>
      <c r="T105" s="8">
        <v>18837.887189999998</v>
      </c>
      <c r="U105" s="8">
        <v>90011.993330000012</v>
      </c>
      <c r="V105" s="8">
        <v>194535.96969</v>
      </c>
      <c r="W105" s="8">
        <v>30812.052390000001</v>
      </c>
      <c r="X105" s="8">
        <v>30280.095209999999</v>
      </c>
      <c r="Y105" s="8">
        <v>32926.764260000004</v>
      </c>
      <c r="Z105" s="8">
        <v>34906.127410000001</v>
      </c>
      <c r="AA105" s="8">
        <v>29579.968649999999</v>
      </c>
      <c r="AB105" s="8">
        <v>85205.561950000003</v>
      </c>
      <c r="AC105" s="8">
        <v>85060.054910000006</v>
      </c>
      <c r="AD105" s="8">
        <v>22762.367310000001</v>
      </c>
      <c r="AE105" s="8">
        <v>118392.7592</v>
      </c>
      <c r="AF105" s="8">
        <v>15997.555229999998</v>
      </c>
      <c r="AG105" s="8">
        <v>30737.38047</v>
      </c>
      <c r="AH105" s="8">
        <v>12649.01124</v>
      </c>
      <c r="AI105" s="8">
        <v>2825.1335899999999</v>
      </c>
      <c r="AJ105" s="8">
        <v>5174.0062699999999</v>
      </c>
      <c r="AK105" s="8">
        <v>2441.1410400000004</v>
      </c>
      <c r="AL105" s="8">
        <v>25613.152470000001</v>
      </c>
      <c r="AM105" s="8">
        <v>4569.2282400000004</v>
      </c>
      <c r="AN105" s="8">
        <v>70264.243400000007</v>
      </c>
      <c r="AO105" s="8">
        <v>20000.074140000001</v>
      </c>
      <c r="AP105" s="8">
        <v>8429.4819000000007</v>
      </c>
      <c r="AQ105" s="8">
        <v>2310178.6679699998</v>
      </c>
      <c r="AR105" s="222">
        <f t="shared" si="10"/>
        <v>1</v>
      </c>
    </row>
    <row r="106" spans="1:44">
      <c r="A106" s="127" t="s">
        <v>851</v>
      </c>
      <c r="B106" s="68">
        <f t="shared" ref="B106:AQ106" si="11">B105/$AQ$105</f>
        <v>0.17569598465155201</v>
      </c>
      <c r="C106" s="68">
        <f t="shared" si="11"/>
        <v>8.6918898617675058E-2</v>
      </c>
      <c r="D106" s="68">
        <f t="shared" si="11"/>
        <v>3.6916455074420894E-2</v>
      </c>
      <c r="E106" s="68">
        <f t="shared" si="11"/>
        <v>1.2257638975120054E-2</v>
      </c>
      <c r="F106" s="68">
        <f t="shared" si="11"/>
        <v>1.6720601651102087E-2</v>
      </c>
      <c r="G106" s="68">
        <f t="shared" si="11"/>
        <v>5.3896708274693894E-2</v>
      </c>
      <c r="H106" s="68">
        <f t="shared" si="11"/>
        <v>1.6873150899732143E-2</v>
      </c>
      <c r="I106" s="68">
        <f t="shared" si="11"/>
        <v>1.6525632925849427E-2</v>
      </c>
      <c r="J106" s="68">
        <f t="shared" si="11"/>
        <v>1.5962797774600038E-2</v>
      </c>
      <c r="K106" s="68">
        <f t="shared" si="11"/>
        <v>1.6889569733706283E-2</v>
      </c>
      <c r="L106" s="68">
        <f t="shared" si="11"/>
        <v>1.1227805649678362E-2</v>
      </c>
      <c r="M106" s="68">
        <f t="shared" si="11"/>
        <v>6.6716091632615434E-3</v>
      </c>
      <c r="N106" s="68">
        <f t="shared" si="11"/>
        <v>3.8543626904079926E-2</v>
      </c>
      <c r="O106" s="68">
        <f t="shared" si="11"/>
        <v>2.1675483794507216E-2</v>
      </c>
      <c r="P106" s="68">
        <f t="shared" si="11"/>
        <v>1.2609432587998549E-2</v>
      </c>
      <c r="Q106" s="68">
        <f t="shared" si="11"/>
        <v>7.8583253285566881E-3</v>
      </c>
      <c r="R106" s="68">
        <f t="shared" si="11"/>
        <v>1.0214427029895175E-2</v>
      </c>
      <c r="S106" s="68">
        <f t="shared" si="11"/>
        <v>2.1789974510600798E-2</v>
      </c>
      <c r="T106" s="68">
        <f t="shared" si="11"/>
        <v>8.1542988216375609E-3</v>
      </c>
      <c r="U106" s="68">
        <f t="shared" si="11"/>
        <v>3.8963217251545029E-2</v>
      </c>
      <c r="V106" s="68">
        <f t="shared" si="11"/>
        <v>8.4208192373684515E-2</v>
      </c>
      <c r="W106" s="68">
        <f t="shared" si="11"/>
        <v>1.3337519221868309E-2</v>
      </c>
      <c r="X106" s="68">
        <f t="shared" si="11"/>
        <v>1.3107252538440122E-2</v>
      </c>
      <c r="Y106" s="68">
        <f t="shared" si="11"/>
        <v>1.4252908104693655E-2</v>
      </c>
      <c r="Z106" s="68">
        <f t="shared" si="11"/>
        <v>1.5109708999552279E-2</v>
      </c>
      <c r="AA106" s="68">
        <f t="shared" si="11"/>
        <v>1.2804190887968206E-2</v>
      </c>
      <c r="AB106" s="68">
        <f t="shared" si="11"/>
        <v>3.6882671947132052E-2</v>
      </c>
      <c r="AC106" s="68">
        <f t="shared" si="11"/>
        <v>3.6819686758143247E-2</v>
      </c>
      <c r="AD106" s="68">
        <f t="shared" si="11"/>
        <v>9.8530765717795097E-3</v>
      </c>
      <c r="AE106" s="68">
        <f t="shared" si="11"/>
        <v>5.1248312886567379E-2</v>
      </c>
      <c r="AF106" s="68">
        <f t="shared" si="11"/>
        <v>6.9248129816978053E-3</v>
      </c>
      <c r="AG106" s="68">
        <f t="shared" si="11"/>
        <v>1.3305196215412009E-2</v>
      </c>
      <c r="AH106" s="68">
        <f t="shared" si="11"/>
        <v>5.4753389490497456E-3</v>
      </c>
      <c r="AI106" s="68">
        <f t="shared" si="11"/>
        <v>1.2229069678331421E-3</v>
      </c>
      <c r="AJ106" s="68">
        <f t="shared" si="11"/>
        <v>2.2396563269050105E-3</v>
      </c>
      <c r="AK106" s="68">
        <f t="shared" si="11"/>
        <v>1.0566892828878381E-3</v>
      </c>
      <c r="AL106" s="68">
        <f t="shared" si="11"/>
        <v>1.1087087256548339E-2</v>
      </c>
      <c r="AM106" s="68">
        <f t="shared" si="11"/>
        <v>1.9778679040505002E-3</v>
      </c>
      <c r="AN106" s="68">
        <f t="shared" si="11"/>
        <v>3.0415068918345872E-2</v>
      </c>
      <c r="AO106" s="68">
        <f t="shared" si="11"/>
        <v>8.6573711450528053E-3</v>
      </c>
      <c r="AP106" s="68">
        <f t="shared" si="11"/>
        <v>3.6488441421750097E-3</v>
      </c>
      <c r="AQ106" s="68">
        <f t="shared" si="11"/>
        <v>1</v>
      </c>
      <c r="AR106" s="68"/>
    </row>
    <row r="107" spans="1:44" ht="30" customHeight="1">
      <c r="A107" s="129" t="s">
        <v>855</v>
      </c>
      <c r="B107" s="121" t="s">
        <v>909</v>
      </c>
      <c r="C107" s="121" t="s">
        <v>911</v>
      </c>
      <c r="D107" s="121" t="s">
        <v>910</v>
      </c>
      <c r="E107" s="121" t="s">
        <v>919</v>
      </c>
      <c r="F107" s="121" t="s">
        <v>916</v>
      </c>
      <c r="G107" s="121" t="s">
        <v>912</v>
      </c>
      <c r="H107" s="121" t="s">
        <v>917</v>
      </c>
      <c r="I107" s="121" t="s">
        <v>913</v>
      </c>
      <c r="J107" s="121" t="s">
        <v>914</v>
      </c>
      <c r="K107" s="121" t="s">
        <v>915</v>
      </c>
      <c r="L107" s="121" t="s">
        <v>927</v>
      </c>
      <c r="M107" s="121" t="s">
        <v>925</v>
      </c>
      <c r="N107" s="121" t="s">
        <v>918</v>
      </c>
      <c r="O107" s="121" t="s">
        <v>923</v>
      </c>
      <c r="P107" s="121" t="s">
        <v>926</v>
      </c>
      <c r="Q107" s="121" t="s">
        <v>924</v>
      </c>
      <c r="R107" s="121" t="s">
        <v>930</v>
      </c>
      <c r="S107" s="121" t="s">
        <v>928</v>
      </c>
      <c r="T107" s="121" t="s">
        <v>929</v>
      </c>
      <c r="U107" s="121" t="s">
        <v>920</v>
      </c>
      <c r="V107" s="121" t="s">
        <v>921</v>
      </c>
      <c r="W107" s="121" t="s">
        <v>922</v>
      </c>
      <c r="X107" s="121" t="s">
        <v>931</v>
      </c>
      <c r="Y107" s="121" t="s">
        <v>932</v>
      </c>
      <c r="Z107" s="121" t="s">
        <v>933</v>
      </c>
      <c r="AA107" s="121" t="s">
        <v>934</v>
      </c>
      <c r="AB107" s="121" t="s">
        <v>935</v>
      </c>
      <c r="AC107" s="121" t="s">
        <v>936</v>
      </c>
      <c r="AD107" s="121" t="s">
        <v>937</v>
      </c>
      <c r="AE107" s="121" t="s">
        <v>938</v>
      </c>
      <c r="AF107" s="121" t="s">
        <v>939</v>
      </c>
      <c r="AG107" s="121" t="s">
        <v>940</v>
      </c>
      <c r="AH107" s="121" t="s">
        <v>941</v>
      </c>
      <c r="AI107" s="121" t="s">
        <v>942</v>
      </c>
      <c r="AJ107" s="121" t="s">
        <v>943</v>
      </c>
      <c r="AK107" s="121" t="s">
        <v>944</v>
      </c>
      <c r="AL107" s="121" t="s">
        <v>945</v>
      </c>
      <c r="AM107" s="121" t="s">
        <v>946</v>
      </c>
      <c r="AN107" s="121" t="s">
        <v>947</v>
      </c>
      <c r="AO107" s="121" t="s">
        <v>948</v>
      </c>
      <c r="AP107" s="121" t="s">
        <v>949</v>
      </c>
      <c r="AQ107" s="122" t="s">
        <v>334</v>
      </c>
      <c r="AR107" s="208" t="s">
        <v>703</v>
      </c>
    </row>
    <row r="108" spans="1:44">
      <c r="A108" s="40" t="s">
        <v>837</v>
      </c>
      <c r="B108" s="10">
        <v>0</v>
      </c>
      <c r="C108" s="10">
        <v>0</v>
      </c>
      <c r="D108" s="10">
        <v>0</v>
      </c>
      <c r="E108" s="10">
        <v>0</v>
      </c>
      <c r="F108" s="10">
        <v>0</v>
      </c>
      <c r="G108" s="10">
        <v>0</v>
      </c>
      <c r="H108" s="10">
        <v>0</v>
      </c>
      <c r="I108" s="10">
        <v>0</v>
      </c>
      <c r="J108" s="10">
        <v>0</v>
      </c>
      <c r="K108" s="10">
        <v>0</v>
      </c>
      <c r="L108" s="10">
        <v>0</v>
      </c>
      <c r="M108" s="10">
        <v>0</v>
      </c>
      <c r="N108" s="10">
        <v>0</v>
      </c>
      <c r="O108" s="10">
        <v>0</v>
      </c>
      <c r="P108" s="10">
        <v>0</v>
      </c>
      <c r="Q108" s="10">
        <v>0</v>
      </c>
      <c r="R108" s="10">
        <v>0</v>
      </c>
      <c r="S108" s="10">
        <v>0</v>
      </c>
      <c r="T108" s="10">
        <v>0</v>
      </c>
      <c r="U108" s="10">
        <v>0</v>
      </c>
      <c r="V108" s="10">
        <v>0</v>
      </c>
      <c r="W108" s="10">
        <v>0</v>
      </c>
      <c r="X108" s="10">
        <v>0</v>
      </c>
      <c r="Y108" s="10">
        <v>0</v>
      </c>
      <c r="Z108" s="10">
        <v>0</v>
      </c>
      <c r="AA108" s="10">
        <v>0</v>
      </c>
      <c r="AB108" s="10">
        <v>0</v>
      </c>
      <c r="AC108" s="10">
        <v>0</v>
      </c>
      <c r="AD108" s="10">
        <v>0</v>
      </c>
      <c r="AE108" s="10">
        <v>0</v>
      </c>
      <c r="AF108" s="10">
        <v>0</v>
      </c>
      <c r="AG108" s="10">
        <v>0</v>
      </c>
      <c r="AH108" s="10">
        <v>0</v>
      </c>
      <c r="AI108" s="10">
        <v>0</v>
      </c>
      <c r="AJ108" s="10">
        <v>0</v>
      </c>
      <c r="AK108" s="10">
        <v>0</v>
      </c>
      <c r="AL108" s="10">
        <v>0</v>
      </c>
      <c r="AM108" s="10">
        <v>0</v>
      </c>
      <c r="AN108" s="10">
        <v>0</v>
      </c>
      <c r="AO108" s="10">
        <v>0</v>
      </c>
      <c r="AP108" s="10">
        <v>0</v>
      </c>
      <c r="AQ108" s="10">
        <v>0</v>
      </c>
      <c r="AR108" s="68">
        <f>AQ108/$AQ$122</f>
        <v>0</v>
      </c>
    </row>
    <row r="109" spans="1:44">
      <c r="A109" s="40" t="s">
        <v>838</v>
      </c>
      <c r="B109" s="10">
        <v>2</v>
      </c>
      <c r="C109" s="10">
        <v>1</v>
      </c>
      <c r="D109" s="10">
        <v>0</v>
      </c>
      <c r="E109" s="10">
        <v>0</v>
      </c>
      <c r="F109" s="10">
        <v>0</v>
      </c>
      <c r="G109" s="10">
        <v>0</v>
      </c>
      <c r="H109" s="10">
        <v>0</v>
      </c>
      <c r="I109" s="10">
        <v>0</v>
      </c>
      <c r="J109" s="10">
        <v>0</v>
      </c>
      <c r="K109" s="10">
        <v>0</v>
      </c>
      <c r="L109" s="10">
        <v>0</v>
      </c>
      <c r="M109" s="10">
        <v>0</v>
      </c>
      <c r="N109" s="10">
        <v>0</v>
      </c>
      <c r="O109" s="10">
        <v>0</v>
      </c>
      <c r="P109" s="10">
        <v>0</v>
      </c>
      <c r="Q109" s="10">
        <v>0</v>
      </c>
      <c r="R109" s="10">
        <v>0</v>
      </c>
      <c r="S109" s="10">
        <v>0</v>
      </c>
      <c r="T109" s="10">
        <v>0</v>
      </c>
      <c r="U109" s="10">
        <v>0</v>
      </c>
      <c r="V109" s="10">
        <v>0</v>
      </c>
      <c r="W109" s="10">
        <v>0</v>
      </c>
      <c r="X109" s="10">
        <v>0</v>
      </c>
      <c r="Y109" s="10">
        <v>0</v>
      </c>
      <c r="Z109" s="10">
        <v>0</v>
      </c>
      <c r="AA109" s="10">
        <v>0</v>
      </c>
      <c r="AB109" s="10">
        <v>0</v>
      </c>
      <c r="AC109" s="10">
        <v>0</v>
      </c>
      <c r="AD109" s="10">
        <v>0</v>
      </c>
      <c r="AE109" s="10">
        <v>0</v>
      </c>
      <c r="AF109" s="10">
        <v>0</v>
      </c>
      <c r="AG109" s="10">
        <v>0</v>
      </c>
      <c r="AH109" s="10">
        <v>0</v>
      </c>
      <c r="AI109" s="10">
        <v>0</v>
      </c>
      <c r="AJ109" s="10">
        <v>0</v>
      </c>
      <c r="AK109" s="10">
        <v>0</v>
      </c>
      <c r="AL109" s="10">
        <v>0</v>
      </c>
      <c r="AM109" s="10">
        <v>0</v>
      </c>
      <c r="AN109" s="10">
        <v>0</v>
      </c>
      <c r="AO109" s="10">
        <v>0</v>
      </c>
      <c r="AP109" s="10">
        <v>0</v>
      </c>
      <c r="AQ109" s="10">
        <v>3</v>
      </c>
      <c r="AR109" s="68">
        <f t="shared" ref="AR109:AR122" si="12">AQ109/$AQ$122</f>
        <v>2.8319626634042456E-6</v>
      </c>
    </row>
    <row r="110" spans="1:44">
      <c r="A110" s="40" t="s">
        <v>839</v>
      </c>
      <c r="B110" s="10">
        <v>1</v>
      </c>
      <c r="C110" s="10">
        <v>5</v>
      </c>
      <c r="D110" s="10">
        <v>0</v>
      </c>
      <c r="E110" s="10">
        <v>0</v>
      </c>
      <c r="F110" s="10">
        <v>0</v>
      </c>
      <c r="G110" s="10">
        <v>0</v>
      </c>
      <c r="H110" s="10">
        <v>0</v>
      </c>
      <c r="I110" s="10">
        <v>0</v>
      </c>
      <c r="J110" s="10">
        <v>0</v>
      </c>
      <c r="K110" s="10">
        <v>0</v>
      </c>
      <c r="L110" s="10">
        <v>0</v>
      </c>
      <c r="M110" s="10">
        <v>0</v>
      </c>
      <c r="N110" s="10">
        <v>0</v>
      </c>
      <c r="O110" s="10">
        <v>0</v>
      </c>
      <c r="P110" s="10">
        <v>0</v>
      </c>
      <c r="Q110" s="10">
        <v>0</v>
      </c>
      <c r="R110" s="10">
        <v>0</v>
      </c>
      <c r="S110" s="10">
        <v>0</v>
      </c>
      <c r="T110" s="10">
        <v>0</v>
      </c>
      <c r="U110" s="10">
        <v>0</v>
      </c>
      <c r="V110" s="10">
        <v>0</v>
      </c>
      <c r="W110" s="10">
        <v>0</v>
      </c>
      <c r="X110" s="10">
        <v>0</v>
      </c>
      <c r="Y110" s="10">
        <v>0</v>
      </c>
      <c r="Z110" s="10">
        <v>0</v>
      </c>
      <c r="AA110" s="10">
        <v>1</v>
      </c>
      <c r="AB110" s="10">
        <v>0</v>
      </c>
      <c r="AC110" s="10">
        <v>0</v>
      </c>
      <c r="AD110" s="10">
        <v>0</v>
      </c>
      <c r="AE110" s="10">
        <v>0</v>
      </c>
      <c r="AF110" s="10">
        <v>0</v>
      </c>
      <c r="AG110" s="10">
        <v>0</v>
      </c>
      <c r="AH110" s="10">
        <v>0</v>
      </c>
      <c r="AI110" s="10">
        <v>0</v>
      </c>
      <c r="AJ110" s="10">
        <v>0</v>
      </c>
      <c r="AK110" s="10">
        <v>0</v>
      </c>
      <c r="AL110" s="10">
        <v>0</v>
      </c>
      <c r="AM110" s="10">
        <v>0</v>
      </c>
      <c r="AN110" s="10">
        <v>0</v>
      </c>
      <c r="AO110" s="10">
        <v>0</v>
      </c>
      <c r="AP110" s="10">
        <v>0</v>
      </c>
      <c r="AQ110" s="10">
        <v>7</v>
      </c>
      <c r="AR110" s="68">
        <f t="shared" si="12"/>
        <v>6.6079128812765735E-6</v>
      </c>
    </row>
    <row r="111" spans="1:44">
      <c r="A111" s="40" t="s">
        <v>840</v>
      </c>
      <c r="B111" s="10">
        <v>5</v>
      </c>
      <c r="C111" s="10">
        <v>8</v>
      </c>
      <c r="D111" s="10">
        <v>1</v>
      </c>
      <c r="E111" s="10">
        <v>0</v>
      </c>
      <c r="F111" s="10">
        <v>0</v>
      </c>
      <c r="G111" s="10">
        <v>2</v>
      </c>
      <c r="H111" s="10">
        <v>0</v>
      </c>
      <c r="I111" s="10">
        <v>0</v>
      </c>
      <c r="J111" s="10">
        <v>0</v>
      </c>
      <c r="K111" s="10">
        <v>0</v>
      </c>
      <c r="L111" s="10">
        <v>0</v>
      </c>
      <c r="M111" s="10">
        <v>0</v>
      </c>
      <c r="N111" s="10">
        <v>1</v>
      </c>
      <c r="O111" s="10">
        <v>0</v>
      </c>
      <c r="P111" s="10">
        <v>0</v>
      </c>
      <c r="Q111" s="10">
        <v>1</v>
      </c>
      <c r="R111" s="10">
        <v>0</v>
      </c>
      <c r="S111" s="10">
        <v>0</v>
      </c>
      <c r="T111" s="10">
        <v>0</v>
      </c>
      <c r="U111" s="10">
        <v>0</v>
      </c>
      <c r="V111" s="10">
        <v>0</v>
      </c>
      <c r="W111" s="10">
        <v>0</v>
      </c>
      <c r="X111" s="10">
        <v>0</v>
      </c>
      <c r="Y111" s="10">
        <v>0</v>
      </c>
      <c r="Z111" s="10">
        <v>2</v>
      </c>
      <c r="AA111" s="10">
        <v>0</v>
      </c>
      <c r="AB111" s="10">
        <v>1</v>
      </c>
      <c r="AC111" s="10">
        <v>0</v>
      </c>
      <c r="AD111" s="10">
        <v>1</v>
      </c>
      <c r="AE111" s="10">
        <v>0</v>
      </c>
      <c r="AF111" s="10">
        <v>0</v>
      </c>
      <c r="AG111" s="10">
        <v>0</v>
      </c>
      <c r="AH111" s="10">
        <v>0</v>
      </c>
      <c r="AI111" s="10">
        <v>0</v>
      </c>
      <c r="AJ111" s="10">
        <v>0</v>
      </c>
      <c r="AK111" s="10">
        <v>0</v>
      </c>
      <c r="AL111" s="10">
        <v>0</v>
      </c>
      <c r="AM111" s="10">
        <v>0</v>
      </c>
      <c r="AN111" s="10">
        <v>0</v>
      </c>
      <c r="AO111" s="10">
        <v>0</v>
      </c>
      <c r="AP111" s="10">
        <v>0</v>
      </c>
      <c r="AQ111" s="10">
        <v>22</v>
      </c>
      <c r="AR111" s="68">
        <f t="shared" si="12"/>
        <v>2.0767726198297801E-5</v>
      </c>
    </row>
    <row r="112" spans="1:44">
      <c r="A112" s="40" t="s">
        <v>841</v>
      </c>
      <c r="B112" s="10">
        <v>20</v>
      </c>
      <c r="C112" s="10">
        <v>9</v>
      </c>
      <c r="D112" s="10">
        <v>2</v>
      </c>
      <c r="E112" s="10">
        <v>1</v>
      </c>
      <c r="F112" s="10">
        <v>0</v>
      </c>
      <c r="G112" s="10">
        <v>4</v>
      </c>
      <c r="H112" s="10">
        <v>0</v>
      </c>
      <c r="I112" s="10">
        <v>0</v>
      </c>
      <c r="J112" s="10">
        <v>2</v>
      </c>
      <c r="K112" s="10">
        <v>0</v>
      </c>
      <c r="L112" s="10">
        <v>0</v>
      </c>
      <c r="M112" s="10">
        <v>0</v>
      </c>
      <c r="N112" s="10">
        <v>0</v>
      </c>
      <c r="O112" s="10">
        <v>1</v>
      </c>
      <c r="P112" s="10">
        <v>0</v>
      </c>
      <c r="Q112" s="10">
        <v>0</v>
      </c>
      <c r="R112" s="10">
        <v>1</v>
      </c>
      <c r="S112" s="10">
        <v>0</v>
      </c>
      <c r="T112" s="10">
        <v>0</v>
      </c>
      <c r="U112" s="10">
        <v>0</v>
      </c>
      <c r="V112" s="10">
        <v>1</v>
      </c>
      <c r="W112" s="10">
        <v>1</v>
      </c>
      <c r="X112" s="10">
        <v>1</v>
      </c>
      <c r="Y112" s="10">
        <v>0</v>
      </c>
      <c r="Z112" s="10">
        <v>0</v>
      </c>
      <c r="AA112" s="10">
        <v>1</v>
      </c>
      <c r="AB112" s="10">
        <v>7</v>
      </c>
      <c r="AC112" s="10">
        <v>3</v>
      </c>
      <c r="AD112" s="10">
        <v>2</v>
      </c>
      <c r="AE112" s="10">
        <v>0</v>
      </c>
      <c r="AF112" s="10">
        <v>0</v>
      </c>
      <c r="AG112" s="10">
        <v>2</v>
      </c>
      <c r="AH112" s="10">
        <v>1</v>
      </c>
      <c r="AI112" s="10">
        <v>0</v>
      </c>
      <c r="AJ112" s="10">
        <v>1</v>
      </c>
      <c r="AK112" s="10">
        <v>1</v>
      </c>
      <c r="AL112" s="10">
        <v>0</v>
      </c>
      <c r="AM112" s="10">
        <v>0</v>
      </c>
      <c r="AN112" s="10">
        <v>3</v>
      </c>
      <c r="AO112" s="10">
        <v>2</v>
      </c>
      <c r="AP112" s="10">
        <v>0</v>
      </c>
      <c r="AQ112" s="10">
        <v>66</v>
      </c>
      <c r="AR112" s="68">
        <f t="shared" si="12"/>
        <v>6.2303178594893407E-5</v>
      </c>
    </row>
    <row r="113" spans="1:44">
      <c r="A113" s="40" t="s">
        <v>842</v>
      </c>
      <c r="B113" s="10">
        <v>54</v>
      </c>
      <c r="C113" s="10">
        <v>44</v>
      </c>
      <c r="D113" s="10">
        <v>15</v>
      </c>
      <c r="E113" s="10">
        <v>4</v>
      </c>
      <c r="F113" s="10">
        <v>10</v>
      </c>
      <c r="G113" s="10">
        <v>7</v>
      </c>
      <c r="H113" s="10">
        <v>7</v>
      </c>
      <c r="I113" s="10">
        <v>2</v>
      </c>
      <c r="J113" s="10">
        <v>1</v>
      </c>
      <c r="K113" s="10">
        <v>0</v>
      </c>
      <c r="L113" s="10">
        <v>0</v>
      </c>
      <c r="M113" s="10">
        <v>0</v>
      </c>
      <c r="N113" s="10">
        <v>10</v>
      </c>
      <c r="O113" s="10">
        <v>5</v>
      </c>
      <c r="P113" s="10">
        <v>5</v>
      </c>
      <c r="Q113" s="10">
        <v>0</v>
      </c>
      <c r="R113" s="10">
        <v>1</v>
      </c>
      <c r="S113" s="10">
        <v>2</v>
      </c>
      <c r="T113" s="10">
        <v>1</v>
      </c>
      <c r="U113" s="10">
        <v>7</v>
      </c>
      <c r="V113" s="10">
        <v>9</v>
      </c>
      <c r="W113" s="10">
        <v>5</v>
      </c>
      <c r="X113" s="10">
        <v>4</v>
      </c>
      <c r="Y113" s="10">
        <v>2</v>
      </c>
      <c r="Z113" s="10">
        <v>7</v>
      </c>
      <c r="AA113" s="10">
        <v>2</v>
      </c>
      <c r="AB113" s="10">
        <v>9</v>
      </c>
      <c r="AC113" s="10">
        <v>17</v>
      </c>
      <c r="AD113" s="10">
        <v>6</v>
      </c>
      <c r="AE113" s="10">
        <v>7</v>
      </c>
      <c r="AF113" s="10">
        <v>1</v>
      </c>
      <c r="AG113" s="10">
        <v>1</v>
      </c>
      <c r="AH113" s="10">
        <v>1</v>
      </c>
      <c r="AI113" s="10">
        <v>0</v>
      </c>
      <c r="AJ113" s="10">
        <v>2</v>
      </c>
      <c r="AK113" s="10">
        <v>1</v>
      </c>
      <c r="AL113" s="10">
        <v>3</v>
      </c>
      <c r="AM113" s="10">
        <v>1</v>
      </c>
      <c r="AN113" s="10">
        <v>5</v>
      </c>
      <c r="AO113" s="10">
        <v>1</v>
      </c>
      <c r="AP113" s="10">
        <v>0</v>
      </c>
      <c r="AQ113" s="10">
        <v>259</v>
      </c>
      <c r="AR113" s="68">
        <f t="shared" si="12"/>
        <v>2.4449277660723324E-4</v>
      </c>
    </row>
    <row r="114" spans="1:44">
      <c r="A114" s="40" t="s">
        <v>843</v>
      </c>
      <c r="B114" s="10">
        <v>111</v>
      </c>
      <c r="C114" s="10">
        <v>60</v>
      </c>
      <c r="D114" s="10">
        <v>30</v>
      </c>
      <c r="E114" s="10">
        <v>6</v>
      </c>
      <c r="F114" s="10">
        <v>11</v>
      </c>
      <c r="G114" s="10">
        <v>22</v>
      </c>
      <c r="H114" s="10">
        <v>5</v>
      </c>
      <c r="I114" s="10">
        <v>9</v>
      </c>
      <c r="J114" s="10">
        <v>6</v>
      </c>
      <c r="K114" s="10">
        <v>9</v>
      </c>
      <c r="L114" s="10">
        <v>5</v>
      </c>
      <c r="M114" s="10">
        <v>3</v>
      </c>
      <c r="N114" s="10">
        <v>11</v>
      </c>
      <c r="O114" s="10">
        <v>9</v>
      </c>
      <c r="P114" s="10">
        <v>3</v>
      </c>
      <c r="Q114" s="10">
        <v>3</v>
      </c>
      <c r="R114" s="10">
        <v>3</v>
      </c>
      <c r="S114" s="10">
        <v>11</v>
      </c>
      <c r="T114" s="10">
        <v>1</v>
      </c>
      <c r="U114" s="10">
        <v>14</v>
      </c>
      <c r="V114" s="10">
        <v>33</v>
      </c>
      <c r="W114" s="10">
        <v>9</v>
      </c>
      <c r="X114" s="10">
        <v>10</v>
      </c>
      <c r="Y114" s="10">
        <v>1</v>
      </c>
      <c r="Z114" s="10">
        <v>10</v>
      </c>
      <c r="AA114" s="10">
        <v>7</v>
      </c>
      <c r="AB114" s="10">
        <v>19</v>
      </c>
      <c r="AC114" s="10">
        <v>19</v>
      </c>
      <c r="AD114" s="10">
        <v>12</v>
      </c>
      <c r="AE114" s="10">
        <v>13</v>
      </c>
      <c r="AF114" s="10">
        <v>3</v>
      </c>
      <c r="AG114" s="10">
        <v>4</v>
      </c>
      <c r="AH114" s="10">
        <v>3</v>
      </c>
      <c r="AI114" s="10">
        <v>0</v>
      </c>
      <c r="AJ114" s="10">
        <v>0</v>
      </c>
      <c r="AK114" s="10">
        <v>0</v>
      </c>
      <c r="AL114" s="10">
        <v>10</v>
      </c>
      <c r="AM114" s="10">
        <v>1</v>
      </c>
      <c r="AN114" s="10">
        <v>22</v>
      </c>
      <c r="AO114" s="10">
        <v>4</v>
      </c>
      <c r="AP114" s="10">
        <v>2</v>
      </c>
      <c r="AQ114" s="10">
        <v>514</v>
      </c>
      <c r="AR114" s="68">
        <f t="shared" si="12"/>
        <v>4.8520960299659407E-4</v>
      </c>
    </row>
    <row r="115" spans="1:44">
      <c r="A115" s="40" t="s">
        <v>844</v>
      </c>
      <c r="B115" s="10">
        <v>175</v>
      </c>
      <c r="C115" s="10">
        <v>84</v>
      </c>
      <c r="D115" s="10">
        <v>44</v>
      </c>
      <c r="E115" s="10">
        <v>20</v>
      </c>
      <c r="F115" s="10">
        <v>19</v>
      </c>
      <c r="G115" s="10">
        <v>47</v>
      </c>
      <c r="H115" s="10">
        <v>5</v>
      </c>
      <c r="I115" s="10">
        <v>14</v>
      </c>
      <c r="J115" s="10">
        <v>11</v>
      </c>
      <c r="K115" s="10">
        <v>13</v>
      </c>
      <c r="L115" s="10">
        <v>2</v>
      </c>
      <c r="M115" s="10">
        <v>7</v>
      </c>
      <c r="N115" s="10">
        <v>35</v>
      </c>
      <c r="O115" s="10">
        <v>27</v>
      </c>
      <c r="P115" s="10">
        <v>10</v>
      </c>
      <c r="Q115" s="10">
        <v>9</v>
      </c>
      <c r="R115" s="10">
        <v>5</v>
      </c>
      <c r="S115" s="10">
        <v>31</v>
      </c>
      <c r="T115" s="10">
        <v>4</v>
      </c>
      <c r="U115" s="10">
        <v>36</v>
      </c>
      <c r="V115" s="10">
        <v>73</v>
      </c>
      <c r="W115" s="10">
        <v>7</v>
      </c>
      <c r="X115" s="10">
        <v>16</v>
      </c>
      <c r="Y115" s="10">
        <v>18</v>
      </c>
      <c r="Z115" s="10">
        <v>19</v>
      </c>
      <c r="AA115" s="10">
        <v>13</v>
      </c>
      <c r="AB115" s="10">
        <v>33</v>
      </c>
      <c r="AC115" s="10">
        <v>41</v>
      </c>
      <c r="AD115" s="10">
        <v>13</v>
      </c>
      <c r="AE115" s="10">
        <v>43</v>
      </c>
      <c r="AF115" s="10">
        <v>3</v>
      </c>
      <c r="AG115" s="10">
        <v>18</v>
      </c>
      <c r="AH115" s="10">
        <v>2</v>
      </c>
      <c r="AI115" s="10">
        <v>2</v>
      </c>
      <c r="AJ115" s="10">
        <v>1</v>
      </c>
      <c r="AK115" s="10">
        <v>0</v>
      </c>
      <c r="AL115" s="10">
        <v>11</v>
      </c>
      <c r="AM115" s="10">
        <v>3</v>
      </c>
      <c r="AN115" s="10">
        <v>37</v>
      </c>
      <c r="AO115" s="10">
        <v>8</v>
      </c>
      <c r="AP115" s="10">
        <v>3</v>
      </c>
      <c r="AQ115" s="10">
        <v>962</v>
      </c>
      <c r="AR115" s="68">
        <f t="shared" si="12"/>
        <v>9.0811602739829483E-4</v>
      </c>
    </row>
    <row r="116" spans="1:44">
      <c r="A116" s="40" t="s">
        <v>845</v>
      </c>
      <c r="B116" s="10">
        <v>189</v>
      </c>
      <c r="C116" s="10">
        <v>75</v>
      </c>
      <c r="D116" s="10">
        <v>50</v>
      </c>
      <c r="E116" s="10">
        <v>16</v>
      </c>
      <c r="F116" s="10">
        <v>25</v>
      </c>
      <c r="G116" s="10">
        <v>48</v>
      </c>
      <c r="H116" s="10">
        <v>15</v>
      </c>
      <c r="I116" s="10">
        <v>13</v>
      </c>
      <c r="J116" s="10">
        <v>17</v>
      </c>
      <c r="K116" s="10">
        <v>21</v>
      </c>
      <c r="L116" s="10">
        <v>8</v>
      </c>
      <c r="M116" s="10">
        <v>4</v>
      </c>
      <c r="N116" s="10">
        <v>45</v>
      </c>
      <c r="O116" s="10">
        <v>28</v>
      </c>
      <c r="P116" s="10">
        <v>18</v>
      </c>
      <c r="Q116" s="10">
        <v>6</v>
      </c>
      <c r="R116" s="10">
        <v>10</v>
      </c>
      <c r="S116" s="10">
        <v>29</v>
      </c>
      <c r="T116" s="10">
        <v>9</v>
      </c>
      <c r="U116" s="10">
        <v>41</v>
      </c>
      <c r="V116" s="10">
        <v>109</v>
      </c>
      <c r="W116" s="10">
        <v>15</v>
      </c>
      <c r="X116" s="10">
        <v>18</v>
      </c>
      <c r="Y116" s="10">
        <v>17</v>
      </c>
      <c r="Z116" s="10">
        <v>27</v>
      </c>
      <c r="AA116" s="10">
        <v>13</v>
      </c>
      <c r="AB116" s="10">
        <v>45</v>
      </c>
      <c r="AC116" s="10">
        <v>42</v>
      </c>
      <c r="AD116" s="10">
        <v>2</v>
      </c>
      <c r="AE116" s="10">
        <v>53</v>
      </c>
      <c r="AF116" s="10">
        <v>3</v>
      </c>
      <c r="AG116" s="10">
        <v>10</v>
      </c>
      <c r="AH116" s="10">
        <v>3</v>
      </c>
      <c r="AI116" s="10">
        <v>1</v>
      </c>
      <c r="AJ116" s="10">
        <v>1</v>
      </c>
      <c r="AK116" s="10">
        <v>0</v>
      </c>
      <c r="AL116" s="10">
        <v>15</v>
      </c>
      <c r="AM116" s="10">
        <v>3</v>
      </c>
      <c r="AN116" s="10">
        <v>44</v>
      </c>
      <c r="AO116" s="10">
        <v>7</v>
      </c>
      <c r="AP116" s="10">
        <v>5</v>
      </c>
      <c r="AQ116" s="10">
        <v>1100</v>
      </c>
      <c r="AR116" s="68">
        <f t="shared" si="12"/>
        <v>1.0383863099148901E-3</v>
      </c>
    </row>
    <row r="117" spans="1:44">
      <c r="A117" s="40" t="s">
        <v>846</v>
      </c>
      <c r="B117" s="10">
        <v>481</v>
      </c>
      <c r="C117" s="10">
        <v>162</v>
      </c>
      <c r="D117" s="10">
        <v>112</v>
      </c>
      <c r="E117" s="10">
        <v>29</v>
      </c>
      <c r="F117" s="10">
        <v>44</v>
      </c>
      <c r="G117" s="10">
        <v>142</v>
      </c>
      <c r="H117" s="10">
        <v>54</v>
      </c>
      <c r="I117" s="10">
        <v>52</v>
      </c>
      <c r="J117" s="10">
        <v>37</v>
      </c>
      <c r="K117" s="10">
        <v>59</v>
      </c>
      <c r="L117" s="10">
        <v>24</v>
      </c>
      <c r="M117" s="10">
        <v>15</v>
      </c>
      <c r="N117" s="10">
        <v>105</v>
      </c>
      <c r="O117" s="10">
        <v>76</v>
      </c>
      <c r="P117" s="10">
        <v>43</v>
      </c>
      <c r="Q117" s="10">
        <v>12</v>
      </c>
      <c r="R117" s="10">
        <v>30</v>
      </c>
      <c r="S117" s="10">
        <v>79</v>
      </c>
      <c r="T117" s="10">
        <v>18</v>
      </c>
      <c r="U117" s="10">
        <v>102</v>
      </c>
      <c r="V117" s="10">
        <v>228</v>
      </c>
      <c r="W117" s="10">
        <v>40</v>
      </c>
      <c r="X117" s="10">
        <v>52</v>
      </c>
      <c r="Y117" s="10">
        <v>56</v>
      </c>
      <c r="Z117" s="10">
        <v>31</v>
      </c>
      <c r="AA117" s="10">
        <v>28</v>
      </c>
      <c r="AB117" s="10">
        <v>100</v>
      </c>
      <c r="AC117" s="10">
        <v>102</v>
      </c>
      <c r="AD117" s="10">
        <v>13</v>
      </c>
      <c r="AE117" s="10">
        <v>144</v>
      </c>
      <c r="AF117" s="10">
        <v>17</v>
      </c>
      <c r="AG117" s="10">
        <v>29</v>
      </c>
      <c r="AH117" s="10">
        <v>12</v>
      </c>
      <c r="AI117" s="10">
        <v>3</v>
      </c>
      <c r="AJ117" s="10">
        <v>5</v>
      </c>
      <c r="AK117" s="10">
        <v>1</v>
      </c>
      <c r="AL117" s="10">
        <v>37</v>
      </c>
      <c r="AM117" s="10">
        <v>5</v>
      </c>
      <c r="AN117" s="10">
        <v>92</v>
      </c>
      <c r="AO117" s="10">
        <v>15</v>
      </c>
      <c r="AP117" s="10">
        <v>7</v>
      </c>
      <c r="AQ117" s="10">
        <v>2693</v>
      </c>
      <c r="AR117" s="68">
        <f t="shared" si="12"/>
        <v>2.5421584841825444E-3</v>
      </c>
    </row>
    <row r="118" spans="1:44">
      <c r="A118" s="40" t="s">
        <v>847</v>
      </c>
      <c r="B118" s="10">
        <v>1264</v>
      </c>
      <c r="C118" s="10">
        <v>439</v>
      </c>
      <c r="D118" s="10">
        <v>343</v>
      </c>
      <c r="E118" s="10">
        <v>116</v>
      </c>
      <c r="F118" s="10">
        <v>152</v>
      </c>
      <c r="G118" s="10">
        <v>410</v>
      </c>
      <c r="H118" s="10">
        <v>157</v>
      </c>
      <c r="I118" s="10">
        <v>185</v>
      </c>
      <c r="J118" s="10">
        <v>138</v>
      </c>
      <c r="K118" s="10">
        <v>216</v>
      </c>
      <c r="L118" s="10">
        <v>78</v>
      </c>
      <c r="M118" s="10">
        <v>59</v>
      </c>
      <c r="N118" s="10">
        <v>360</v>
      </c>
      <c r="O118" s="10">
        <v>200</v>
      </c>
      <c r="P118" s="10">
        <v>124</v>
      </c>
      <c r="Q118" s="10">
        <v>54</v>
      </c>
      <c r="R118" s="10">
        <v>81</v>
      </c>
      <c r="S118" s="10">
        <v>240</v>
      </c>
      <c r="T118" s="10">
        <v>67</v>
      </c>
      <c r="U118" s="10">
        <v>318</v>
      </c>
      <c r="V118" s="10">
        <v>741</v>
      </c>
      <c r="W118" s="10">
        <v>112</v>
      </c>
      <c r="X118" s="10">
        <v>119</v>
      </c>
      <c r="Y118" s="10">
        <v>135</v>
      </c>
      <c r="Z118" s="10">
        <v>108</v>
      </c>
      <c r="AA118" s="10">
        <v>103</v>
      </c>
      <c r="AB118" s="10">
        <v>282</v>
      </c>
      <c r="AC118" s="10">
        <v>324</v>
      </c>
      <c r="AD118" s="10">
        <v>43</v>
      </c>
      <c r="AE118" s="10">
        <v>509</v>
      </c>
      <c r="AF118" s="10">
        <v>55</v>
      </c>
      <c r="AG118" s="10">
        <v>98</v>
      </c>
      <c r="AH118" s="10">
        <v>44</v>
      </c>
      <c r="AI118" s="10">
        <v>9</v>
      </c>
      <c r="AJ118" s="10">
        <v>9</v>
      </c>
      <c r="AK118" s="10">
        <v>3</v>
      </c>
      <c r="AL118" s="10">
        <v>102</v>
      </c>
      <c r="AM118" s="10">
        <v>16</v>
      </c>
      <c r="AN118" s="10">
        <v>268</v>
      </c>
      <c r="AO118" s="10">
        <v>61</v>
      </c>
      <c r="AP118" s="10">
        <v>20</v>
      </c>
      <c r="AQ118" s="10">
        <v>8162</v>
      </c>
      <c r="AR118" s="68">
        <f t="shared" si="12"/>
        <v>7.7048264195684847E-3</v>
      </c>
    </row>
    <row r="119" spans="1:44">
      <c r="A119" s="40" t="s">
        <v>848</v>
      </c>
      <c r="B119" s="10">
        <v>6264</v>
      </c>
      <c r="C119" s="10">
        <v>2093</v>
      </c>
      <c r="D119" s="10">
        <v>1197</v>
      </c>
      <c r="E119" s="10">
        <v>453</v>
      </c>
      <c r="F119" s="10">
        <v>626</v>
      </c>
      <c r="G119" s="10">
        <v>2202</v>
      </c>
      <c r="H119" s="10">
        <v>782</v>
      </c>
      <c r="I119" s="10">
        <v>758</v>
      </c>
      <c r="J119" s="10">
        <v>760</v>
      </c>
      <c r="K119" s="10">
        <v>741</v>
      </c>
      <c r="L119" s="10">
        <v>629</v>
      </c>
      <c r="M119" s="10">
        <v>375</v>
      </c>
      <c r="N119" s="10">
        <v>1892</v>
      </c>
      <c r="O119" s="10">
        <v>936</v>
      </c>
      <c r="P119" s="10">
        <v>588</v>
      </c>
      <c r="Q119" s="10">
        <v>261</v>
      </c>
      <c r="R119" s="10">
        <v>469</v>
      </c>
      <c r="S119" s="10">
        <v>916</v>
      </c>
      <c r="T119" s="10">
        <v>515</v>
      </c>
      <c r="U119" s="10">
        <v>1960</v>
      </c>
      <c r="V119" s="10">
        <v>4162</v>
      </c>
      <c r="W119" s="10">
        <v>603</v>
      </c>
      <c r="X119" s="10">
        <v>438</v>
      </c>
      <c r="Y119" s="10">
        <v>717</v>
      </c>
      <c r="Z119" s="10">
        <v>456</v>
      </c>
      <c r="AA119" s="10">
        <v>484</v>
      </c>
      <c r="AB119" s="10">
        <v>1517</v>
      </c>
      <c r="AC119" s="10">
        <v>1549</v>
      </c>
      <c r="AD119" s="10">
        <v>183</v>
      </c>
      <c r="AE119" s="10">
        <v>2899</v>
      </c>
      <c r="AF119" s="10">
        <v>331</v>
      </c>
      <c r="AG119" s="10">
        <v>705</v>
      </c>
      <c r="AH119" s="10">
        <v>203</v>
      </c>
      <c r="AI119" s="10">
        <v>61</v>
      </c>
      <c r="AJ119" s="10">
        <v>72</v>
      </c>
      <c r="AK119" s="10">
        <v>25</v>
      </c>
      <c r="AL119" s="10">
        <v>435</v>
      </c>
      <c r="AM119" s="10">
        <v>56</v>
      </c>
      <c r="AN119" s="10">
        <v>1134</v>
      </c>
      <c r="AO119" s="10">
        <v>294</v>
      </c>
      <c r="AP119" s="10">
        <v>185</v>
      </c>
      <c r="AQ119" s="10">
        <v>40926</v>
      </c>
      <c r="AR119" s="68">
        <f t="shared" si="12"/>
        <v>3.8633634654160719E-2</v>
      </c>
    </row>
    <row r="120" spans="1:44">
      <c r="A120" s="40" t="s">
        <v>849</v>
      </c>
      <c r="B120" s="10">
        <v>4975</v>
      </c>
      <c r="C120" s="10">
        <v>1359</v>
      </c>
      <c r="D120" s="10">
        <v>699</v>
      </c>
      <c r="E120" s="10">
        <v>339</v>
      </c>
      <c r="F120" s="10">
        <v>411</v>
      </c>
      <c r="G120" s="10">
        <v>1560</v>
      </c>
      <c r="H120" s="10">
        <v>632</v>
      </c>
      <c r="I120" s="10">
        <v>486</v>
      </c>
      <c r="J120" s="10">
        <v>565</v>
      </c>
      <c r="K120" s="10">
        <v>414</v>
      </c>
      <c r="L120" s="10">
        <v>633</v>
      </c>
      <c r="M120" s="10">
        <v>262</v>
      </c>
      <c r="N120" s="10">
        <v>1239</v>
      </c>
      <c r="O120" s="10">
        <v>524</v>
      </c>
      <c r="P120" s="10">
        <v>290</v>
      </c>
      <c r="Q120" s="10">
        <v>223</v>
      </c>
      <c r="R120" s="10">
        <v>512</v>
      </c>
      <c r="S120" s="10">
        <v>454</v>
      </c>
      <c r="T120" s="10">
        <v>316</v>
      </c>
      <c r="U120" s="10">
        <v>1511</v>
      </c>
      <c r="V120" s="10">
        <v>3132</v>
      </c>
      <c r="W120" s="10">
        <v>353</v>
      </c>
      <c r="X120" s="10">
        <v>284</v>
      </c>
      <c r="Y120" s="10">
        <v>465</v>
      </c>
      <c r="Z120" s="10">
        <v>295</v>
      </c>
      <c r="AA120" s="10">
        <v>309</v>
      </c>
      <c r="AB120" s="10">
        <v>1120</v>
      </c>
      <c r="AC120" s="10">
        <v>911</v>
      </c>
      <c r="AD120" s="10">
        <v>156</v>
      </c>
      <c r="AE120" s="10">
        <v>1238</v>
      </c>
      <c r="AF120" s="10">
        <v>340</v>
      </c>
      <c r="AG120" s="10">
        <v>585</v>
      </c>
      <c r="AH120" s="10">
        <v>156</v>
      </c>
      <c r="AI120" s="10">
        <v>47</v>
      </c>
      <c r="AJ120" s="10">
        <v>65</v>
      </c>
      <c r="AK120" s="10">
        <v>43</v>
      </c>
      <c r="AL120" s="10">
        <v>276</v>
      </c>
      <c r="AM120" s="10">
        <v>53</v>
      </c>
      <c r="AN120" s="10">
        <v>736</v>
      </c>
      <c r="AO120" s="10">
        <v>256</v>
      </c>
      <c r="AP120" s="10">
        <v>160</v>
      </c>
      <c r="AQ120" s="10">
        <v>28384</v>
      </c>
      <c r="AR120" s="68">
        <f t="shared" si="12"/>
        <v>2.6794142746022036E-2</v>
      </c>
    </row>
    <row r="121" spans="1:44">
      <c r="A121" s="40" t="s">
        <v>850</v>
      </c>
      <c r="B121" s="10">
        <v>186892</v>
      </c>
      <c r="C121" s="10">
        <v>91026</v>
      </c>
      <c r="D121" s="10">
        <v>30316</v>
      </c>
      <c r="E121" s="10">
        <v>13189</v>
      </c>
      <c r="F121" s="10">
        <v>11301</v>
      </c>
      <c r="G121" s="10">
        <v>40626</v>
      </c>
      <c r="H121" s="10">
        <v>18529</v>
      </c>
      <c r="I121" s="10">
        <v>17603</v>
      </c>
      <c r="J121" s="10">
        <v>24519</v>
      </c>
      <c r="K121" s="10">
        <v>12888</v>
      </c>
      <c r="L121" s="10">
        <v>19014</v>
      </c>
      <c r="M121" s="10">
        <v>11530</v>
      </c>
      <c r="N121" s="10">
        <v>24883</v>
      </c>
      <c r="O121" s="10">
        <v>15659</v>
      </c>
      <c r="P121" s="10">
        <v>10413</v>
      </c>
      <c r="Q121" s="10">
        <v>28768</v>
      </c>
      <c r="R121" s="10">
        <v>13366</v>
      </c>
      <c r="S121" s="10">
        <v>16397</v>
      </c>
      <c r="T121" s="10">
        <v>9230</v>
      </c>
      <c r="U121" s="10">
        <v>29235</v>
      </c>
      <c r="V121" s="10">
        <v>47051</v>
      </c>
      <c r="W121" s="10">
        <v>13711</v>
      </c>
      <c r="X121" s="10">
        <v>13214</v>
      </c>
      <c r="Y121" s="10">
        <v>14187</v>
      </c>
      <c r="Z121" s="10">
        <v>17406</v>
      </c>
      <c r="AA121" s="10">
        <v>9039</v>
      </c>
      <c r="AB121" s="10">
        <v>30080</v>
      </c>
      <c r="AC121" s="10">
        <v>40707</v>
      </c>
      <c r="AD121" s="10">
        <v>28238</v>
      </c>
      <c r="AE121" s="10">
        <v>26287</v>
      </c>
      <c r="AF121" s="10">
        <v>7592</v>
      </c>
      <c r="AG121" s="10">
        <v>7516</v>
      </c>
      <c r="AH121" s="10">
        <v>17900</v>
      </c>
      <c r="AI121" s="10">
        <v>5233</v>
      </c>
      <c r="AJ121" s="10">
        <v>4747</v>
      </c>
      <c r="AK121" s="10">
        <v>3792</v>
      </c>
      <c r="AL121" s="10">
        <v>15778</v>
      </c>
      <c r="AM121" s="10">
        <v>2980</v>
      </c>
      <c r="AN121" s="10">
        <v>19083</v>
      </c>
      <c r="AO121" s="10">
        <v>21834</v>
      </c>
      <c r="AP121" s="10">
        <v>4479</v>
      </c>
      <c r="AQ121" s="10">
        <v>976238</v>
      </c>
      <c r="AR121" s="68">
        <f t="shared" si="12"/>
        <v>0.92155652219881135</v>
      </c>
    </row>
    <row r="122" spans="1:44">
      <c r="A122" s="23" t="s">
        <v>7</v>
      </c>
      <c r="B122" s="8">
        <v>200433</v>
      </c>
      <c r="C122" s="8">
        <v>95365</v>
      </c>
      <c r="D122" s="8">
        <v>32809</v>
      </c>
      <c r="E122" s="8">
        <v>14173</v>
      </c>
      <c r="F122" s="8">
        <v>12599</v>
      </c>
      <c r="G122" s="8">
        <v>45070</v>
      </c>
      <c r="H122" s="8">
        <v>20186</v>
      </c>
      <c r="I122" s="8">
        <v>19122</v>
      </c>
      <c r="J122" s="8">
        <v>26056</v>
      </c>
      <c r="K122" s="8">
        <v>14361</v>
      </c>
      <c r="L122" s="8">
        <v>20393</v>
      </c>
      <c r="M122" s="8">
        <v>12255</v>
      </c>
      <c r="N122" s="8">
        <v>28581</v>
      </c>
      <c r="O122" s="8">
        <v>17465</v>
      </c>
      <c r="P122" s="8">
        <v>11494</v>
      </c>
      <c r="Q122" s="8">
        <v>29337</v>
      </c>
      <c r="R122" s="8">
        <v>14478</v>
      </c>
      <c r="S122" s="8">
        <v>18159</v>
      </c>
      <c r="T122" s="8">
        <v>10161</v>
      </c>
      <c r="U122" s="8">
        <v>33224</v>
      </c>
      <c r="V122" s="8">
        <v>55539</v>
      </c>
      <c r="W122" s="8">
        <v>14856</v>
      </c>
      <c r="X122" s="8">
        <v>14156</v>
      </c>
      <c r="Y122" s="8">
        <v>15598</v>
      </c>
      <c r="Z122" s="8">
        <v>18361</v>
      </c>
      <c r="AA122" s="8">
        <v>10000</v>
      </c>
      <c r="AB122" s="8">
        <v>33213</v>
      </c>
      <c r="AC122" s="8">
        <v>43715</v>
      </c>
      <c r="AD122" s="8">
        <v>28669</v>
      </c>
      <c r="AE122" s="8">
        <v>31193</v>
      </c>
      <c r="AF122" s="8">
        <v>8345</v>
      </c>
      <c r="AG122" s="8">
        <v>8968</v>
      </c>
      <c r="AH122" s="8">
        <v>18325</v>
      </c>
      <c r="AI122" s="8">
        <v>5356</v>
      </c>
      <c r="AJ122" s="8">
        <v>4903</v>
      </c>
      <c r="AK122" s="8">
        <v>3866</v>
      </c>
      <c r="AL122" s="8">
        <v>16667</v>
      </c>
      <c r="AM122" s="8">
        <v>3118</v>
      </c>
      <c r="AN122" s="8">
        <v>21424</v>
      </c>
      <c r="AO122" s="8">
        <v>22482</v>
      </c>
      <c r="AP122" s="8">
        <v>4861</v>
      </c>
      <c r="AQ122" s="8">
        <v>1059336</v>
      </c>
      <c r="AR122" s="222">
        <f t="shared" si="12"/>
        <v>1</v>
      </c>
    </row>
    <row r="123" spans="1:44">
      <c r="A123" s="127" t="s">
        <v>851</v>
      </c>
      <c r="B123" s="68">
        <f>B122/$AQ$122</f>
        <v>0.18920625750470105</v>
      </c>
      <c r="C123" s="68">
        <f t="shared" ref="C123:AQ123" si="13">C122/$AQ$122</f>
        <v>9.0023373131848633E-2</v>
      </c>
      <c r="D123" s="68">
        <f t="shared" si="13"/>
        <v>3.09712876745433E-2</v>
      </c>
      <c r="E123" s="68">
        <f t="shared" si="13"/>
        <v>1.3379135609476124E-2</v>
      </c>
      <c r="F123" s="68">
        <f t="shared" si="13"/>
        <v>1.1893299198743363E-2</v>
      </c>
      <c r="G123" s="68">
        <f t="shared" si="13"/>
        <v>4.254551907987645E-2</v>
      </c>
      <c r="H123" s="68">
        <f t="shared" si="13"/>
        <v>1.90553327744927E-2</v>
      </c>
      <c r="I123" s="68">
        <f t="shared" si="13"/>
        <v>1.8050930016538663E-2</v>
      </c>
      <c r="J123" s="68">
        <f t="shared" si="13"/>
        <v>2.459653971922034E-2</v>
      </c>
      <c r="K123" s="68">
        <f t="shared" si="13"/>
        <v>1.3556605269716124E-2</v>
      </c>
      <c r="L123" s="68">
        <f t="shared" si="13"/>
        <v>1.9250738198267593E-2</v>
      </c>
      <c r="M123" s="68">
        <f t="shared" si="13"/>
        <v>1.1568567480006344E-2</v>
      </c>
      <c r="N123" s="68">
        <f t="shared" si="13"/>
        <v>2.698010829425225E-2</v>
      </c>
      <c r="O123" s="68">
        <f t="shared" si="13"/>
        <v>1.6486742638785051E-2</v>
      </c>
      <c r="P123" s="68">
        <f t="shared" si="13"/>
        <v>1.0850192951056133E-2</v>
      </c>
      <c r="Q123" s="68">
        <f t="shared" si="13"/>
        <v>2.7693762885430118E-2</v>
      </c>
      <c r="R123" s="68">
        <f t="shared" si="13"/>
        <v>1.366705181358889E-2</v>
      </c>
      <c r="S123" s="68">
        <f t="shared" si="13"/>
        <v>1.7141870001585898E-2</v>
      </c>
      <c r="T123" s="68">
        <f t="shared" si="13"/>
        <v>9.5918575409501793E-3</v>
      </c>
      <c r="U123" s="68">
        <f t="shared" si="13"/>
        <v>3.1363042509647554E-2</v>
      </c>
      <c r="V123" s="68">
        <f t="shared" si="13"/>
        <v>5.2428124787602802E-2</v>
      </c>
      <c r="W123" s="68">
        <f t="shared" si="13"/>
        <v>1.4023879109177824E-2</v>
      </c>
      <c r="X123" s="68">
        <f t="shared" si="13"/>
        <v>1.3363087821050168E-2</v>
      </c>
      <c r="Y123" s="68">
        <f t="shared" si="13"/>
        <v>1.4724317874593142E-2</v>
      </c>
      <c r="Z123" s="68">
        <f t="shared" si="13"/>
        <v>1.7332555487588452E-2</v>
      </c>
      <c r="AA123" s="68">
        <f t="shared" si="13"/>
        <v>9.4398755446808182E-3</v>
      </c>
      <c r="AB123" s="68">
        <f t="shared" si="13"/>
        <v>3.1352658646548404E-2</v>
      </c>
      <c r="AC123" s="68">
        <f t="shared" si="13"/>
        <v>4.12664159435722E-2</v>
      </c>
      <c r="AD123" s="68">
        <f t="shared" si="13"/>
        <v>2.706317919904544E-2</v>
      </c>
      <c r="AE123" s="68">
        <f t="shared" si="13"/>
        <v>2.9445803786522878E-2</v>
      </c>
      <c r="AF123" s="68">
        <f t="shared" si="13"/>
        <v>7.877576142036144E-3</v>
      </c>
      <c r="AG123" s="68">
        <f t="shared" si="13"/>
        <v>8.4656803884697578E-3</v>
      </c>
      <c r="AH123" s="68">
        <f t="shared" si="13"/>
        <v>1.7298571935627602E-2</v>
      </c>
      <c r="AI123" s="68">
        <f t="shared" si="13"/>
        <v>5.0559973417310467E-3</v>
      </c>
      <c r="AJ123" s="68">
        <f t="shared" si="13"/>
        <v>4.6283709795570055E-3</v>
      </c>
      <c r="AK123" s="68">
        <f t="shared" si="13"/>
        <v>3.6494558855736047E-3</v>
      </c>
      <c r="AL123" s="68">
        <f t="shared" si="13"/>
        <v>1.5733440570319522E-2</v>
      </c>
      <c r="AM123" s="68">
        <f t="shared" si="13"/>
        <v>2.9433531948314792E-3</v>
      </c>
      <c r="AN123" s="68">
        <f t="shared" si="13"/>
        <v>2.0223989366924187E-2</v>
      </c>
      <c r="AO123" s="68">
        <f t="shared" si="13"/>
        <v>2.1222728199551417E-2</v>
      </c>
      <c r="AP123" s="68">
        <f t="shared" si="13"/>
        <v>4.5887235022693462E-3</v>
      </c>
      <c r="AQ123" s="68">
        <f t="shared" si="13"/>
        <v>1</v>
      </c>
      <c r="AR123" s="68"/>
    </row>
    <row r="124" spans="1:44" ht="15.75" thickBot="1">
      <c r="A124" s="209"/>
      <c r="B124" s="210"/>
      <c r="C124" s="210"/>
      <c r="D124" s="211"/>
      <c r="E124" s="211"/>
      <c r="F124" s="211"/>
      <c r="G124" s="211"/>
      <c r="H124" s="211"/>
      <c r="I124" s="210"/>
      <c r="J124" s="210"/>
      <c r="K124" s="210"/>
      <c r="L124" s="210"/>
      <c r="M124" s="210"/>
      <c r="N124" s="210"/>
      <c r="O124" s="210"/>
      <c r="P124" s="210"/>
      <c r="Q124" s="210"/>
      <c r="R124" s="212"/>
      <c r="S124" s="212"/>
      <c r="T124" s="212"/>
      <c r="U124" s="212"/>
      <c r="V124" s="212"/>
      <c r="W124" s="212"/>
      <c r="X124" s="212"/>
      <c r="Y124" s="212"/>
      <c r="Z124" s="212"/>
      <c r="AA124" s="213"/>
      <c r="AB124" s="213"/>
      <c r="AC124" s="213"/>
      <c r="AD124" s="213"/>
      <c r="AE124" s="213"/>
      <c r="AF124" s="213"/>
      <c r="AG124" s="213"/>
      <c r="AH124" s="213"/>
      <c r="AI124" s="213"/>
      <c r="AJ124" s="213"/>
      <c r="AK124" s="213"/>
      <c r="AL124" s="213"/>
      <c r="AM124" s="213"/>
      <c r="AN124" s="213"/>
      <c r="AO124" s="213"/>
      <c r="AP124" s="213"/>
      <c r="AQ124" s="213"/>
      <c r="AR124" s="213"/>
    </row>
    <row r="125" spans="1:44" ht="15" customHeight="1">
      <c r="A125" s="863" t="s">
        <v>892</v>
      </c>
      <c r="B125" s="863"/>
      <c r="C125" s="863"/>
      <c r="D125" s="863"/>
      <c r="E125" s="863"/>
      <c r="F125" s="863"/>
      <c r="G125" s="863"/>
      <c r="H125" s="863"/>
      <c r="I125" s="863"/>
      <c r="J125" s="863"/>
      <c r="K125" s="863"/>
      <c r="L125" s="863"/>
      <c r="M125" s="863"/>
      <c r="N125" s="863"/>
      <c r="O125" s="863"/>
      <c r="P125" s="863"/>
      <c r="Q125" s="863"/>
      <c r="R125" s="863"/>
      <c r="S125" s="863"/>
      <c r="T125" s="863"/>
      <c r="U125" s="863"/>
      <c r="V125" s="863"/>
      <c r="W125" s="863"/>
      <c r="X125" s="863"/>
      <c r="Y125" s="863"/>
      <c r="Z125" s="863"/>
      <c r="AA125" s="863"/>
      <c r="AB125" s="863"/>
      <c r="AC125" s="863"/>
      <c r="AD125" s="863"/>
      <c r="AE125" s="863"/>
      <c r="AF125" s="863"/>
      <c r="AG125" s="863"/>
      <c r="AH125" s="863"/>
      <c r="AI125" s="863"/>
      <c r="AJ125" s="863"/>
      <c r="AK125" s="863"/>
      <c r="AL125" s="863"/>
      <c r="AM125" s="863"/>
      <c r="AN125" s="863"/>
      <c r="AO125" s="863"/>
      <c r="AP125" s="863"/>
      <c r="AQ125" s="863"/>
      <c r="AR125" s="863"/>
    </row>
    <row r="126" spans="1:44">
      <c r="A126" s="169"/>
      <c r="B126" s="134"/>
      <c r="C126" s="134"/>
      <c r="D126" s="134"/>
      <c r="E126" s="134"/>
      <c r="F126" s="134"/>
      <c r="G126" s="134"/>
      <c r="H126" s="134"/>
      <c r="I126" s="134"/>
      <c r="J126" s="134"/>
      <c r="K126" s="134"/>
      <c r="L126" s="134"/>
      <c r="M126" s="134"/>
      <c r="N126" s="134"/>
      <c r="O126" s="134"/>
      <c r="P126" s="134"/>
      <c r="Q126" s="134"/>
      <c r="R126" s="48"/>
      <c r="S126" s="48"/>
      <c r="T126" s="48"/>
      <c r="U126" s="48"/>
      <c r="V126" s="48"/>
      <c r="W126" s="48"/>
      <c r="X126" s="48"/>
      <c r="Y126" s="48"/>
      <c r="Z126" s="48"/>
    </row>
    <row r="127" spans="1:44" ht="30" customHeight="1">
      <c r="A127" s="822" t="s">
        <v>908</v>
      </c>
      <c r="B127" s="822"/>
      <c r="C127" s="822"/>
      <c r="D127" s="822"/>
      <c r="E127" s="822"/>
      <c r="F127" s="822"/>
      <c r="G127" s="822"/>
      <c r="H127" s="822"/>
      <c r="I127" s="822"/>
      <c r="J127" s="822"/>
      <c r="K127" s="822"/>
      <c r="L127" s="822"/>
      <c r="M127" s="822"/>
      <c r="N127" s="822"/>
      <c r="O127" s="822"/>
      <c r="P127" s="822"/>
      <c r="Q127" s="822"/>
      <c r="R127" s="822"/>
      <c r="S127" s="822"/>
      <c r="T127" s="822"/>
      <c r="U127" s="822"/>
      <c r="V127" s="822"/>
      <c r="W127" s="822"/>
      <c r="X127" s="822"/>
      <c r="Y127" s="822"/>
      <c r="Z127" s="822"/>
      <c r="AA127" s="822"/>
      <c r="AB127" s="822"/>
      <c r="AC127" s="822"/>
      <c r="AD127" s="822"/>
      <c r="AE127" s="822"/>
      <c r="AF127" s="822"/>
      <c r="AG127" s="822"/>
      <c r="AH127" s="822"/>
      <c r="AI127" s="822"/>
      <c r="AJ127" s="822"/>
      <c r="AK127" s="822"/>
      <c r="AL127" s="822"/>
      <c r="AM127" s="822"/>
      <c r="AN127" s="822"/>
      <c r="AO127" s="822"/>
      <c r="AP127" s="822"/>
      <c r="AQ127" s="822"/>
      <c r="AR127" s="822"/>
    </row>
    <row r="128" spans="1:44" ht="18">
      <c r="A128" s="823" t="s">
        <v>954</v>
      </c>
      <c r="B128" s="823"/>
      <c r="C128" s="823"/>
      <c r="D128" s="823"/>
      <c r="E128" s="823"/>
      <c r="F128" s="823"/>
      <c r="G128" s="823"/>
      <c r="H128" s="823"/>
      <c r="I128" s="823"/>
      <c r="J128" s="823"/>
      <c r="K128" s="823"/>
      <c r="L128" s="823"/>
      <c r="M128" s="823"/>
      <c r="N128" s="823"/>
      <c r="O128" s="823"/>
      <c r="P128" s="823"/>
      <c r="Q128" s="823"/>
      <c r="R128" s="823"/>
      <c r="S128" s="823"/>
      <c r="T128" s="823"/>
      <c r="U128" s="823"/>
      <c r="V128" s="823"/>
      <c r="W128" s="823"/>
      <c r="X128" s="823"/>
      <c r="Y128" s="823"/>
      <c r="Z128" s="823"/>
      <c r="AA128" s="823"/>
      <c r="AB128" s="823"/>
      <c r="AC128" s="823"/>
      <c r="AD128" s="823"/>
      <c r="AE128" s="823"/>
      <c r="AF128" s="823"/>
      <c r="AG128" s="823"/>
      <c r="AH128" s="823"/>
      <c r="AI128" s="823"/>
      <c r="AJ128" s="823"/>
      <c r="AK128" s="823"/>
      <c r="AL128" s="823"/>
      <c r="AM128" s="823"/>
      <c r="AN128" s="823"/>
      <c r="AO128" s="823"/>
      <c r="AP128" s="823"/>
      <c r="AQ128" s="823"/>
      <c r="AR128" s="823"/>
    </row>
    <row r="129" spans="1:44" ht="18">
      <c r="A129" s="823" t="s">
        <v>1444</v>
      </c>
      <c r="B129" s="823"/>
      <c r="C129" s="823"/>
      <c r="D129" s="823"/>
      <c r="E129" s="823"/>
      <c r="F129" s="823"/>
      <c r="G129" s="823"/>
      <c r="H129" s="823"/>
      <c r="I129" s="823"/>
      <c r="J129" s="823"/>
      <c r="K129" s="823"/>
      <c r="L129" s="823"/>
      <c r="M129" s="823"/>
      <c r="N129" s="823"/>
      <c r="O129" s="823"/>
      <c r="P129" s="823"/>
      <c r="Q129" s="823"/>
      <c r="R129" s="823"/>
      <c r="S129" s="823"/>
      <c r="T129" s="823"/>
      <c r="U129" s="823"/>
      <c r="V129" s="823"/>
      <c r="W129" s="823"/>
      <c r="X129" s="823"/>
      <c r="Y129" s="823"/>
      <c r="Z129" s="823"/>
      <c r="AA129" s="823"/>
      <c r="AB129" s="823"/>
      <c r="AC129" s="823"/>
      <c r="AD129" s="823"/>
      <c r="AE129" s="823"/>
      <c r="AF129" s="823"/>
      <c r="AG129" s="823"/>
      <c r="AH129" s="823"/>
      <c r="AI129" s="823"/>
      <c r="AJ129" s="823"/>
      <c r="AK129" s="823"/>
      <c r="AL129" s="823"/>
      <c r="AM129" s="823"/>
      <c r="AN129" s="823"/>
      <c r="AO129" s="823"/>
      <c r="AP129" s="823"/>
      <c r="AQ129" s="823"/>
      <c r="AR129" s="823"/>
    </row>
    <row r="130" spans="1:44" ht="30" customHeight="1">
      <c r="A130" s="824" t="s">
        <v>2</v>
      </c>
      <c r="B130" s="824"/>
      <c r="C130" s="824"/>
      <c r="D130" s="824"/>
      <c r="E130" s="824"/>
      <c r="F130" s="824"/>
      <c r="G130" s="824"/>
      <c r="H130" s="824"/>
      <c r="I130" s="824"/>
      <c r="J130" s="824"/>
      <c r="K130" s="824"/>
      <c r="L130" s="824"/>
      <c r="M130" s="824"/>
      <c r="N130" s="824"/>
      <c r="O130" s="824"/>
      <c r="P130" s="824"/>
      <c r="Q130" s="824"/>
      <c r="R130" s="824"/>
      <c r="S130" s="824"/>
      <c r="T130" s="824"/>
      <c r="U130" s="824"/>
      <c r="V130" s="824"/>
      <c r="W130" s="824"/>
      <c r="X130" s="824"/>
      <c r="Y130" s="824"/>
      <c r="Z130" s="824"/>
      <c r="AA130" s="824"/>
      <c r="AB130" s="824"/>
      <c r="AC130" s="824"/>
      <c r="AD130" s="824"/>
      <c r="AE130" s="824"/>
      <c r="AF130" s="824"/>
      <c r="AG130" s="824"/>
      <c r="AH130" s="824"/>
      <c r="AI130" s="824"/>
      <c r="AJ130" s="824"/>
      <c r="AK130" s="824"/>
      <c r="AL130" s="824"/>
      <c r="AM130" s="824"/>
      <c r="AN130" s="824"/>
      <c r="AO130" s="824"/>
      <c r="AP130" s="824"/>
      <c r="AQ130" s="824"/>
      <c r="AR130" s="824"/>
    </row>
    <row r="131" spans="1:44">
      <c r="A131" s="207"/>
      <c r="B131" s="48"/>
      <c r="C131" s="48"/>
      <c r="D131" s="48"/>
      <c r="E131" s="48"/>
      <c r="F131" s="48"/>
      <c r="G131" s="48"/>
      <c r="H131" s="48"/>
      <c r="I131" s="48"/>
      <c r="J131" s="48"/>
      <c r="K131" s="48"/>
      <c r="L131" s="48"/>
      <c r="M131" s="48"/>
      <c r="N131" s="48"/>
      <c r="O131" s="48"/>
      <c r="P131" s="48"/>
      <c r="Q131" s="136"/>
      <c r="R131" s="120"/>
      <c r="S131" s="48"/>
      <c r="T131" s="48"/>
      <c r="U131" s="48"/>
      <c r="V131" s="48"/>
      <c r="W131" s="48"/>
      <c r="X131" s="48"/>
      <c r="Y131" s="48"/>
      <c r="Z131" s="48"/>
    </row>
    <row r="132" spans="1:44" ht="30" customHeight="1">
      <c r="A132" s="23" t="s">
        <v>835</v>
      </c>
      <c r="B132" s="121" t="s">
        <v>909</v>
      </c>
      <c r="C132" s="121" t="s">
        <v>911</v>
      </c>
      <c r="D132" s="121" t="s">
        <v>910</v>
      </c>
      <c r="E132" s="121" t="s">
        <v>919</v>
      </c>
      <c r="F132" s="121" t="s">
        <v>916</v>
      </c>
      <c r="G132" s="121" t="s">
        <v>912</v>
      </c>
      <c r="H132" s="121" t="s">
        <v>917</v>
      </c>
      <c r="I132" s="121" t="s">
        <v>913</v>
      </c>
      <c r="J132" s="121" t="s">
        <v>914</v>
      </c>
      <c r="K132" s="121" t="s">
        <v>915</v>
      </c>
      <c r="L132" s="121" t="s">
        <v>927</v>
      </c>
      <c r="M132" s="121" t="s">
        <v>925</v>
      </c>
      <c r="N132" s="121" t="s">
        <v>918</v>
      </c>
      <c r="O132" s="121" t="s">
        <v>923</v>
      </c>
      <c r="P132" s="121" t="s">
        <v>926</v>
      </c>
      <c r="Q132" s="121" t="s">
        <v>924</v>
      </c>
      <c r="R132" s="121" t="s">
        <v>930</v>
      </c>
      <c r="S132" s="121" t="s">
        <v>928</v>
      </c>
      <c r="T132" s="121" t="s">
        <v>929</v>
      </c>
      <c r="U132" s="121" t="s">
        <v>920</v>
      </c>
      <c r="V132" s="121" t="s">
        <v>921</v>
      </c>
      <c r="W132" s="121" t="s">
        <v>922</v>
      </c>
      <c r="X132" s="121" t="s">
        <v>931</v>
      </c>
      <c r="Y132" s="121" t="s">
        <v>932</v>
      </c>
      <c r="Z132" s="121" t="s">
        <v>933</v>
      </c>
      <c r="AA132" s="121" t="s">
        <v>934</v>
      </c>
      <c r="AB132" s="121" t="s">
        <v>935</v>
      </c>
      <c r="AC132" s="121" t="s">
        <v>936</v>
      </c>
      <c r="AD132" s="121" t="s">
        <v>937</v>
      </c>
      <c r="AE132" s="121" t="s">
        <v>938</v>
      </c>
      <c r="AF132" s="121" t="s">
        <v>939</v>
      </c>
      <c r="AG132" s="121" t="s">
        <v>940</v>
      </c>
      <c r="AH132" s="121" t="s">
        <v>941</v>
      </c>
      <c r="AI132" s="121" t="s">
        <v>942</v>
      </c>
      <c r="AJ132" s="121" t="s">
        <v>943</v>
      </c>
      <c r="AK132" s="121" t="s">
        <v>944</v>
      </c>
      <c r="AL132" s="121" t="s">
        <v>945</v>
      </c>
      <c r="AM132" s="121" t="s">
        <v>946</v>
      </c>
      <c r="AN132" s="121" t="s">
        <v>947</v>
      </c>
      <c r="AO132" s="121" t="s">
        <v>948</v>
      </c>
      <c r="AP132" s="121" t="s">
        <v>949</v>
      </c>
      <c r="AQ132" s="122" t="s">
        <v>334</v>
      </c>
      <c r="AR132" s="208" t="s">
        <v>703</v>
      </c>
    </row>
    <row r="133" spans="1:44">
      <c r="A133" s="40" t="s">
        <v>837</v>
      </c>
      <c r="B133" s="10">
        <v>0</v>
      </c>
      <c r="C133" s="10">
        <v>0</v>
      </c>
      <c r="D133" s="10">
        <v>0</v>
      </c>
      <c r="E133" s="10">
        <v>0</v>
      </c>
      <c r="F133" s="10">
        <v>0</v>
      </c>
      <c r="G133" s="10">
        <v>0</v>
      </c>
      <c r="H133" s="10">
        <v>0</v>
      </c>
      <c r="I133" s="10">
        <v>0</v>
      </c>
      <c r="J133" s="10">
        <v>0</v>
      </c>
      <c r="K133" s="10">
        <v>0</v>
      </c>
      <c r="L133" s="10">
        <v>0</v>
      </c>
      <c r="M133" s="10">
        <v>0</v>
      </c>
      <c r="N133" s="10">
        <v>0</v>
      </c>
      <c r="O133" s="10">
        <v>0</v>
      </c>
      <c r="P133" s="10">
        <v>0</v>
      </c>
      <c r="Q133" s="10">
        <v>0</v>
      </c>
      <c r="R133" s="10">
        <v>0</v>
      </c>
      <c r="S133" s="10">
        <v>0</v>
      </c>
      <c r="T133" s="10">
        <v>0</v>
      </c>
      <c r="U133" s="10">
        <v>0</v>
      </c>
      <c r="V133" s="10">
        <v>0</v>
      </c>
      <c r="W133" s="10">
        <v>0</v>
      </c>
      <c r="X133" s="10">
        <v>0</v>
      </c>
      <c r="Y133" s="10">
        <v>0</v>
      </c>
      <c r="Z133" s="10">
        <v>0</v>
      </c>
      <c r="AA133" s="10">
        <v>0</v>
      </c>
      <c r="AB133" s="10">
        <v>0</v>
      </c>
      <c r="AC133" s="10">
        <v>0</v>
      </c>
      <c r="AD133" s="10">
        <v>0</v>
      </c>
      <c r="AE133" s="10">
        <v>0</v>
      </c>
      <c r="AF133" s="10">
        <v>0</v>
      </c>
      <c r="AG133" s="10">
        <v>0</v>
      </c>
      <c r="AH133" s="10">
        <v>0</v>
      </c>
      <c r="AI133" s="10">
        <v>0</v>
      </c>
      <c r="AJ133" s="10">
        <v>0</v>
      </c>
      <c r="AK133" s="10">
        <v>0</v>
      </c>
      <c r="AL133" s="10">
        <v>0</v>
      </c>
      <c r="AM133" s="10">
        <v>0</v>
      </c>
      <c r="AN133" s="10">
        <v>0</v>
      </c>
      <c r="AO133" s="10">
        <v>0</v>
      </c>
      <c r="AP133" s="10">
        <v>0</v>
      </c>
      <c r="AQ133" s="10">
        <v>0</v>
      </c>
      <c r="AR133" s="68">
        <f>AQ133/$AQ$147</f>
        <v>0</v>
      </c>
    </row>
    <row r="134" spans="1:44">
      <c r="A134" s="40" t="s">
        <v>838</v>
      </c>
      <c r="B134" s="10">
        <v>24387.023949999999</v>
      </c>
      <c r="C134" s="10">
        <v>0</v>
      </c>
      <c r="D134" s="10">
        <v>0</v>
      </c>
      <c r="E134" s="10">
        <v>0</v>
      </c>
      <c r="F134" s="10">
        <v>0</v>
      </c>
      <c r="G134" s="10">
        <v>0</v>
      </c>
      <c r="H134" s="10">
        <v>0</v>
      </c>
      <c r="I134" s="10">
        <v>0</v>
      </c>
      <c r="J134" s="10">
        <v>0</v>
      </c>
      <c r="K134" s="10">
        <v>0</v>
      </c>
      <c r="L134" s="10">
        <v>0</v>
      </c>
      <c r="M134" s="10">
        <v>0</v>
      </c>
      <c r="N134" s="10">
        <v>0</v>
      </c>
      <c r="O134" s="10">
        <v>0</v>
      </c>
      <c r="P134" s="10">
        <v>0</v>
      </c>
      <c r="Q134" s="10">
        <v>0</v>
      </c>
      <c r="R134" s="10">
        <v>0</v>
      </c>
      <c r="S134" s="10">
        <v>0</v>
      </c>
      <c r="T134" s="10">
        <v>0</v>
      </c>
      <c r="U134" s="10">
        <v>0</v>
      </c>
      <c r="V134" s="10">
        <v>0</v>
      </c>
      <c r="W134" s="10">
        <v>0</v>
      </c>
      <c r="X134" s="10">
        <v>0</v>
      </c>
      <c r="Y134" s="10">
        <v>0</v>
      </c>
      <c r="Z134" s="10">
        <v>7000</v>
      </c>
      <c r="AA134" s="10">
        <v>0</v>
      </c>
      <c r="AB134" s="10">
        <v>0</v>
      </c>
      <c r="AC134" s="10">
        <v>0</v>
      </c>
      <c r="AD134" s="10">
        <v>0</v>
      </c>
      <c r="AE134" s="10">
        <v>0</v>
      </c>
      <c r="AF134" s="10">
        <v>0</v>
      </c>
      <c r="AG134" s="10">
        <v>0</v>
      </c>
      <c r="AH134" s="10">
        <v>0</v>
      </c>
      <c r="AI134" s="10">
        <v>0</v>
      </c>
      <c r="AJ134" s="10">
        <v>0</v>
      </c>
      <c r="AK134" s="10">
        <v>0</v>
      </c>
      <c r="AL134" s="10">
        <v>0</v>
      </c>
      <c r="AM134" s="10">
        <v>0</v>
      </c>
      <c r="AN134" s="10">
        <v>0</v>
      </c>
      <c r="AO134" s="10">
        <v>0</v>
      </c>
      <c r="AP134" s="10">
        <v>0</v>
      </c>
      <c r="AQ134" s="10">
        <v>31387.023949999999</v>
      </c>
      <c r="AR134" s="68">
        <f t="shared" ref="AR134:AR147" si="14">AQ134/$AQ$147</f>
        <v>6.3930879447598897E-3</v>
      </c>
    </row>
    <row r="135" spans="1:44">
      <c r="A135" s="40" t="s">
        <v>839</v>
      </c>
      <c r="B135" s="10">
        <v>101403.21289</v>
      </c>
      <c r="C135" s="10">
        <v>36139.292439999997</v>
      </c>
      <c r="D135" s="10">
        <v>3737.3122200000003</v>
      </c>
      <c r="E135" s="10">
        <v>0</v>
      </c>
      <c r="F135" s="10">
        <v>0</v>
      </c>
      <c r="G135" s="10">
        <v>11868</v>
      </c>
      <c r="H135" s="10">
        <v>5000</v>
      </c>
      <c r="I135" s="10">
        <v>0</v>
      </c>
      <c r="J135" s="10">
        <v>0</v>
      </c>
      <c r="K135" s="10">
        <v>0</v>
      </c>
      <c r="L135" s="10">
        <v>0</v>
      </c>
      <c r="M135" s="10">
        <v>0</v>
      </c>
      <c r="N135" s="10">
        <v>0</v>
      </c>
      <c r="O135" s="10">
        <v>0</v>
      </c>
      <c r="P135" s="10">
        <v>0</v>
      </c>
      <c r="Q135" s="10">
        <v>0</v>
      </c>
      <c r="R135" s="10">
        <v>0</v>
      </c>
      <c r="S135" s="10">
        <v>0</v>
      </c>
      <c r="T135" s="10">
        <v>0</v>
      </c>
      <c r="U135" s="10">
        <v>0</v>
      </c>
      <c r="V135" s="10">
        <v>0</v>
      </c>
      <c r="W135" s="10">
        <v>0</v>
      </c>
      <c r="X135" s="10">
        <v>3475</v>
      </c>
      <c r="Y135" s="10">
        <v>0</v>
      </c>
      <c r="Z135" s="10">
        <v>7931.1374000000005</v>
      </c>
      <c r="AA135" s="10">
        <v>10500</v>
      </c>
      <c r="AB135" s="10">
        <v>0</v>
      </c>
      <c r="AC135" s="10">
        <v>0</v>
      </c>
      <c r="AD135" s="10">
        <v>0</v>
      </c>
      <c r="AE135" s="10">
        <v>0</v>
      </c>
      <c r="AF135" s="10">
        <v>0</v>
      </c>
      <c r="AG135" s="10">
        <v>0</v>
      </c>
      <c r="AH135" s="10">
        <v>0</v>
      </c>
      <c r="AI135" s="10">
        <v>0</v>
      </c>
      <c r="AJ135" s="10">
        <v>3519.3001200000003</v>
      </c>
      <c r="AK135" s="10">
        <v>0</v>
      </c>
      <c r="AL135" s="10">
        <v>0</v>
      </c>
      <c r="AM135" s="10">
        <v>0</v>
      </c>
      <c r="AN135" s="10">
        <v>5000</v>
      </c>
      <c r="AO135" s="10">
        <v>4000</v>
      </c>
      <c r="AP135" s="10">
        <v>0</v>
      </c>
      <c r="AQ135" s="10">
        <v>192573.25506999998</v>
      </c>
      <c r="AR135" s="68">
        <f t="shared" si="14"/>
        <v>3.92244182638153E-2</v>
      </c>
    </row>
    <row r="136" spans="1:44">
      <c r="A136" s="40" t="s">
        <v>840</v>
      </c>
      <c r="B136" s="10">
        <v>89851.175909999991</v>
      </c>
      <c r="C136" s="10">
        <v>93760.30459</v>
      </c>
      <c r="D136" s="10">
        <v>43748.53901</v>
      </c>
      <c r="E136" s="10">
        <v>8793.0986699999994</v>
      </c>
      <c r="F136" s="10">
        <v>40447.045680000003</v>
      </c>
      <c r="G136" s="10">
        <v>4579.3733300000004</v>
      </c>
      <c r="H136" s="10">
        <v>15650.4773</v>
      </c>
      <c r="I136" s="10">
        <v>8727.5408399999997</v>
      </c>
      <c r="J136" s="10">
        <v>13966.532230000001</v>
      </c>
      <c r="K136" s="10">
        <v>2058</v>
      </c>
      <c r="L136" s="10">
        <v>2500</v>
      </c>
      <c r="M136" s="10">
        <v>0</v>
      </c>
      <c r="N136" s="10">
        <v>3573.3</v>
      </c>
      <c r="O136" s="10">
        <v>5221.3999999999996</v>
      </c>
      <c r="P136" s="10">
        <v>1685.2205800000002</v>
      </c>
      <c r="Q136" s="10">
        <v>4500</v>
      </c>
      <c r="R136" s="10">
        <v>0</v>
      </c>
      <c r="S136" s="10">
        <v>3457.3400899999997</v>
      </c>
      <c r="T136" s="10">
        <v>0</v>
      </c>
      <c r="U136" s="10">
        <v>3716</v>
      </c>
      <c r="V136" s="10">
        <v>1500</v>
      </c>
      <c r="W136" s="10">
        <v>9401.05602</v>
      </c>
      <c r="X136" s="10">
        <v>16919.815899999998</v>
      </c>
      <c r="Y136" s="10">
        <v>0</v>
      </c>
      <c r="Z136" s="10">
        <v>27900.297699999999</v>
      </c>
      <c r="AA136" s="10">
        <v>13062</v>
      </c>
      <c r="AB136" s="10">
        <v>11453.31523</v>
      </c>
      <c r="AC136" s="10">
        <v>13455.5062</v>
      </c>
      <c r="AD136" s="10">
        <v>0</v>
      </c>
      <c r="AE136" s="10">
        <v>8524.9683999999997</v>
      </c>
      <c r="AF136" s="10">
        <v>0</v>
      </c>
      <c r="AG136" s="10">
        <v>0</v>
      </c>
      <c r="AH136" s="10">
        <v>0</v>
      </c>
      <c r="AI136" s="10">
        <v>0</v>
      </c>
      <c r="AJ136" s="10">
        <v>6711</v>
      </c>
      <c r="AK136" s="10">
        <v>0</v>
      </c>
      <c r="AL136" s="10">
        <v>0</v>
      </c>
      <c r="AM136" s="10">
        <v>0</v>
      </c>
      <c r="AN136" s="10">
        <v>1400</v>
      </c>
      <c r="AO136" s="10">
        <v>0</v>
      </c>
      <c r="AP136" s="10">
        <v>0</v>
      </c>
      <c r="AQ136" s="10">
        <v>456563.30768000003</v>
      </c>
      <c r="AR136" s="68">
        <f t="shared" si="14"/>
        <v>9.2995416927660279E-2</v>
      </c>
    </row>
    <row r="137" spans="1:44">
      <c r="A137" s="40" t="s">
        <v>841</v>
      </c>
      <c r="B137" s="10">
        <v>76517.777029999997</v>
      </c>
      <c r="C137" s="10">
        <v>109499.72734</v>
      </c>
      <c r="D137" s="10">
        <v>45062.73588</v>
      </c>
      <c r="E137" s="10">
        <v>8418.1982100000005</v>
      </c>
      <c r="F137" s="10">
        <v>27541.136050000001</v>
      </c>
      <c r="G137" s="10">
        <v>13938.520980000001</v>
      </c>
      <c r="H137" s="10">
        <v>21883.917239999999</v>
      </c>
      <c r="I137" s="10">
        <v>10981.74325</v>
      </c>
      <c r="J137" s="10">
        <v>18947.498070000001</v>
      </c>
      <c r="K137" s="10">
        <v>3552</v>
      </c>
      <c r="L137" s="10">
        <v>2000</v>
      </c>
      <c r="M137" s="10">
        <v>7802.2218700000003</v>
      </c>
      <c r="N137" s="10">
        <v>11452.54472</v>
      </c>
      <c r="O137" s="10">
        <v>13305.952009999999</v>
      </c>
      <c r="P137" s="10">
        <v>1244.7458100000001</v>
      </c>
      <c r="Q137" s="10">
        <v>7392.55</v>
      </c>
      <c r="R137" s="10">
        <v>4700.2009100000005</v>
      </c>
      <c r="S137" s="10">
        <v>4184.6000000000004</v>
      </c>
      <c r="T137" s="10">
        <v>922.65403000000003</v>
      </c>
      <c r="U137" s="10">
        <v>11985.3405</v>
      </c>
      <c r="V137" s="10">
        <v>5700.8080799999998</v>
      </c>
      <c r="W137" s="10">
        <v>12424.318449999999</v>
      </c>
      <c r="X137" s="10">
        <v>31000.383260000002</v>
      </c>
      <c r="Y137" s="10">
        <v>2664.5788900000002</v>
      </c>
      <c r="Z137" s="10">
        <v>32445.819789999998</v>
      </c>
      <c r="AA137" s="10">
        <v>11112.5</v>
      </c>
      <c r="AB137" s="10">
        <v>14244.826230000001</v>
      </c>
      <c r="AC137" s="10">
        <v>16122.718150000001</v>
      </c>
      <c r="AD137" s="10">
        <v>2884.2375299999999</v>
      </c>
      <c r="AE137" s="10">
        <v>4038.2638299999999</v>
      </c>
      <c r="AF137" s="10">
        <v>1000</v>
      </c>
      <c r="AG137" s="10">
        <v>2000</v>
      </c>
      <c r="AH137" s="10">
        <v>1950</v>
      </c>
      <c r="AI137" s="10">
        <v>1372</v>
      </c>
      <c r="AJ137" s="10">
        <v>5889.4915899999996</v>
      </c>
      <c r="AK137" s="10">
        <v>800</v>
      </c>
      <c r="AL137" s="10">
        <v>7330.4642599999997</v>
      </c>
      <c r="AM137" s="10">
        <v>755</v>
      </c>
      <c r="AN137" s="10">
        <v>4028.7052999999996</v>
      </c>
      <c r="AO137" s="10">
        <v>5879.9094999999998</v>
      </c>
      <c r="AP137" s="10">
        <v>700</v>
      </c>
      <c r="AQ137" s="10">
        <v>565678.08875999996</v>
      </c>
      <c r="AR137" s="68">
        <f t="shared" si="14"/>
        <v>0.1152205374943288</v>
      </c>
    </row>
    <row r="138" spans="1:44">
      <c r="A138" s="40" t="s">
        <v>842</v>
      </c>
      <c r="B138" s="10">
        <v>85657.921130000002</v>
      </c>
      <c r="C138" s="10">
        <v>100559.27589</v>
      </c>
      <c r="D138" s="10">
        <v>46636.137549999999</v>
      </c>
      <c r="E138" s="10">
        <v>16475.880289999997</v>
      </c>
      <c r="F138" s="10">
        <v>33132.660710000004</v>
      </c>
      <c r="G138" s="10">
        <v>15249.54701</v>
      </c>
      <c r="H138" s="10">
        <v>16664.74468</v>
      </c>
      <c r="I138" s="10">
        <v>15764.051230000001</v>
      </c>
      <c r="J138" s="10">
        <v>15041.001189999999</v>
      </c>
      <c r="K138" s="10">
        <v>3347.33</v>
      </c>
      <c r="L138" s="10">
        <v>2873.9991500000001</v>
      </c>
      <c r="M138" s="10">
        <v>6566.3767099999995</v>
      </c>
      <c r="N138" s="10">
        <v>19035.865530000003</v>
      </c>
      <c r="O138" s="10">
        <v>12964.57934</v>
      </c>
      <c r="P138" s="10">
        <v>1651</v>
      </c>
      <c r="Q138" s="10">
        <v>13166.370570000001</v>
      </c>
      <c r="R138" s="10">
        <v>6102.5231599999997</v>
      </c>
      <c r="S138" s="10">
        <v>12653.139230000001</v>
      </c>
      <c r="T138" s="10">
        <v>4981.7568499999998</v>
      </c>
      <c r="U138" s="10">
        <v>26039.05877</v>
      </c>
      <c r="V138" s="10">
        <v>10740.17699</v>
      </c>
      <c r="W138" s="10">
        <v>6598.0072799999998</v>
      </c>
      <c r="X138" s="10">
        <v>39488.722719999998</v>
      </c>
      <c r="Y138" s="10">
        <v>5669.1664900000005</v>
      </c>
      <c r="Z138" s="10">
        <v>30797.522140000001</v>
      </c>
      <c r="AA138" s="10">
        <v>7672.1962100000001</v>
      </c>
      <c r="AB138" s="10">
        <v>21857.12831</v>
      </c>
      <c r="AC138" s="10">
        <v>31731.430239999998</v>
      </c>
      <c r="AD138" s="10">
        <v>7245.82503</v>
      </c>
      <c r="AE138" s="10">
        <v>8239.8107300000011</v>
      </c>
      <c r="AF138" s="10">
        <v>1862.84016</v>
      </c>
      <c r="AG138" s="10">
        <v>5397.5487300000004</v>
      </c>
      <c r="AH138" s="10">
        <v>6727.4737400000004</v>
      </c>
      <c r="AI138" s="10">
        <v>0</v>
      </c>
      <c r="AJ138" s="10">
        <v>2757.6559500000003</v>
      </c>
      <c r="AK138" s="10">
        <v>556.79999999999995</v>
      </c>
      <c r="AL138" s="10">
        <v>12236.775820000001</v>
      </c>
      <c r="AM138" s="10">
        <v>1592.5439799999999</v>
      </c>
      <c r="AN138" s="10">
        <v>10037.982199999999</v>
      </c>
      <c r="AO138" s="10">
        <v>7662.7309000000005</v>
      </c>
      <c r="AP138" s="10">
        <v>1986</v>
      </c>
      <c r="AQ138" s="10">
        <v>675421.55660999997</v>
      </c>
      <c r="AR138" s="68">
        <f t="shared" si="14"/>
        <v>0.13757371256583728</v>
      </c>
    </row>
    <row r="139" spans="1:44">
      <c r="A139" s="40" t="s">
        <v>843</v>
      </c>
      <c r="B139" s="10">
        <v>98965.517659999998</v>
      </c>
      <c r="C139" s="10">
        <v>72958.046770000001</v>
      </c>
      <c r="D139" s="10">
        <v>44044.12182</v>
      </c>
      <c r="E139" s="10">
        <v>6791.6369800000002</v>
      </c>
      <c r="F139" s="10">
        <v>15923.896500000001</v>
      </c>
      <c r="G139" s="10">
        <v>17806.448920000003</v>
      </c>
      <c r="H139" s="10">
        <v>7553.3951999999999</v>
      </c>
      <c r="I139" s="10">
        <v>12796.945890000001</v>
      </c>
      <c r="J139" s="10">
        <v>13509.82323</v>
      </c>
      <c r="K139" s="10">
        <v>9323.5903600000001</v>
      </c>
      <c r="L139" s="10">
        <v>2862.4597699999999</v>
      </c>
      <c r="M139" s="10">
        <v>5041.0226399999992</v>
      </c>
      <c r="N139" s="10">
        <v>21547.928449999999</v>
      </c>
      <c r="O139" s="10">
        <v>10550.50534</v>
      </c>
      <c r="P139" s="10">
        <v>4411.21648</v>
      </c>
      <c r="Q139" s="10">
        <v>5173.8249999999998</v>
      </c>
      <c r="R139" s="10">
        <v>7795.4616799999994</v>
      </c>
      <c r="S139" s="10">
        <v>20002.445940000001</v>
      </c>
      <c r="T139" s="10">
        <v>4891.2571900000003</v>
      </c>
      <c r="U139" s="10">
        <v>23265.497219999997</v>
      </c>
      <c r="V139" s="10">
        <v>11516.247300000001</v>
      </c>
      <c r="W139" s="10">
        <v>10706.598410000001</v>
      </c>
      <c r="X139" s="10">
        <v>31073.755710000001</v>
      </c>
      <c r="Y139" s="10">
        <v>7424.4830599999996</v>
      </c>
      <c r="Z139" s="10">
        <v>24783.80371</v>
      </c>
      <c r="AA139" s="10">
        <v>5566.5225899999996</v>
      </c>
      <c r="AB139" s="10">
        <v>20181.857039999999</v>
      </c>
      <c r="AC139" s="10">
        <v>27170.274850000002</v>
      </c>
      <c r="AD139" s="10">
        <v>7596.3963700000004</v>
      </c>
      <c r="AE139" s="10">
        <v>9354.6051299999999</v>
      </c>
      <c r="AF139" s="10">
        <v>2129.8524400000001</v>
      </c>
      <c r="AG139" s="10">
        <v>5352.5349500000002</v>
      </c>
      <c r="AH139" s="10">
        <v>5902.0262599999996</v>
      </c>
      <c r="AI139" s="10">
        <v>2130.1198899999999</v>
      </c>
      <c r="AJ139" s="10">
        <v>3507.4189900000001</v>
      </c>
      <c r="AK139" s="10">
        <v>1062.23981</v>
      </c>
      <c r="AL139" s="10">
        <v>15147.26093</v>
      </c>
      <c r="AM139" s="10">
        <v>2587.3200000000002</v>
      </c>
      <c r="AN139" s="10">
        <v>11441.55436</v>
      </c>
      <c r="AO139" s="10">
        <v>3765.8103700000001</v>
      </c>
      <c r="AP139" s="10">
        <v>2396.5083300000001</v>
      </c>
      <c r="AQ139" s="10">
        <v>616012.23353999993</v>
      </c>
      <c r="AR139" s="68">
        <f t="shared" si="14"/>
        <v>0.12547288300868639</v>
      </c>
    </row>
    <row r="140" spans="1:44">
      <c r="A140" s="40" t="s">
        <v>844</v>
      </c>
      <c r="B140" s="10">
        <v>50148.785309999999</v>
      </c>
      <c r="C140" s="10">
        <v>54021.061759999997</v>
      </c>
      <c r="D140" s="10">
        <v>31667.317640000001</v>
      </c>
      <c r="E140" s="10">
        <v>5043.4878600000002</v>
      </c>
      <c r="F140" s="10">
        <v>10250.17583</v>
      </c>
      <c r="G140" s="10">
        <v>19440.301050000002</v>
      </c>
      <c r="H140" s="10">
        <v>13240.38708</v>
      </c>
      <c r="I140" s="10">
        <v>18034.2376</v>
      </c>
      <c r="J140" s="10">
        <v>11966.406720000001</v>
      </c>
      <c r="K140" s="10">
        <v>11128.45189</v>
      </c>
      <c r="L140" s="10">
        <v>6306.2215900000001</v>
      </c>
      <c r="M140" s="10">
        <v>7508.0129400000005</v>
      </c>
      <c r="N140" s="10">
        <v>23478.917659999999</v>
      </c>
      <c r="O140" s="10">
        <v>12900.642739999999</v>
      </c>
      <c r="P140" s="10">
        <v>9084.7884400000003</v>
      </c>
      <c r="Q140" s="10">
        <v>2969.39</v>
      </c>
      <c r="R140" s="10">
        <v>10104.108039999999</v>
      </c>
      <c r="S140" s="10">
        <v>20964.473559999999</v>
      </c>
      <c r="T140" s="10">
        <v>5766.3027300000003</v>
      </c>
      <c r="U140" s="10">
        <v>27018.23185</v>
      </c>
      <c r="V140" s="10">
        <v>15643.31321</v>
      </c>
      <c r="W140" s="10">
        <v>7990.5569500000001</v>
      </c>
      <c r="X140" s="10">
        <v>24016.440760000001</v>
      </c>
      <c r="Y140" s="10">
        <v>10696.528619999999</v>
      </c>
      <c r="Z140" s="10">
        <v>20339.860940000002</v>
      </c>
      <c r="AA140" s="10">
        <v>5441.4253499999995</v>
      </c>
      <c r="AB140" s="10">
        <v>29868.273149999997</v>
      </c>
      <c r="AC140" s="10">
        <v>26234.072170000003</v>
      </c>
      <c r="AD140" s="10">
        <v>4524.9994900000002</v>
      </c>
      <c r="AE140" s="10">
        <v>19999.816149999999</v>
      </c>
      <c r="AF140" s="10">
        <v>2062.8837899999999</v>
      </c>
      <c r="AG140" s="10">
        <v>4006.2357099999999</v>
      </c>
      <c r="AH140" s="10">
        <v>6561.8160399999997</v>
      </c>
      <c r="AI140" s="10">
        <v>3621.67058</v>
      </c>
      <c r="AJ140" s="10">
        <v>2790.0074799999998</v>
      </c>
      <c r="AK140" s="10">
        <v>750</v>
      </c>
      <c r="AL140" s="10">
        <v>14309.61915</v>
      </c>
      <c r="AM140" s="10">
        <v>2866.8138599999997</v>
      </c>
      <c r="AN140" s="10">
        <v>10830.63401</v>
      </c>
      <c r="AO140" s="10">
        <v>5538.3929600000001</v>
      </c>
      <c r="AP140" s="10">
        <v>2155.8103500000002</v>
      </c>
      <c r="AQ140" s="10">
        <v>571290.87300999998</v>
      </c>
      <c r="AR140" s="68">
        <f t="shared" si="14"/>
        <v>0.11636378138334406</v>
      </c>
    </row>
    <row r="141" spans="1:44">
      <c r="A141" s="40" t="s">
        <v>845</v>
      </c>
      <c r="B141" s="10">
        <v>24475.342390000002</v>
      </c>
      <c r="C141" s="10">
        <v>28151.12225</v>
      </c>
      <c r="D141" s="10">
        <v>15273.968150000001</v>
      </c>
      <c r="E141" s="10">
        <v>1969.91749</v>
      </c>
      <c r="F141" s="10">
        <v>6279.3082899999999</v>
      </c>
      <c r="G141" s="10">
        <v>9640.4918800000014</v>
      </c>
      <c r="H141" s="10">
        <v>6791.3781900000004</v>
      </c>
      <c r="I141" s="10">
        <v>7835.4767899999997</v>
      </c>
      <c r="J141" s="10">
        <v>6630.9874800000007</v>
      </c>
      <c r="K141" s="10">
        <v>7308.5851900000007</v>
      </c>
      <c r="L141" s="10">
        <v>1766.6393</v>
      </c>
      <c r="M141" s="10">
        <v>2942.9883100000002</v>
      </c>
      <c r="N141" s="10">
        <v>11435.04904</v>
      </c>
      <c r="O141" s="10">
        <v>4936.2808399999994</v>
      </c>
      <c r="P141" s="10">
        <v>2660.7171000000003</v>
      </c>
      <c r="Q141" s="10">
        <v>358.8</v>
      </c>
      <c r="R141" s="10">
        <v>4355.7714800000003</v>
      </c>
      <c r="S141" s="10">
        <v>10895.96002</v>
      </c>
      <c r="T141" s="10">
        <v>3330.7920800000002</v>
      </c>
      <c r="U141" s="10">
        <v>14418.112070000001</v>
      </c>
      <c r="V141" s="10">
        <v>7145.9050399999996</v>
      </c>
      <c r="W141" s="10">
        <v>4168.5724500000006</v>
      </c>
      <c r="X141" s="10">
        <v>11874.010029999999</v>
      </c>
      <c r="Y141" s="10">
        <v>6247.54205</v>
      </c>
      <c r="Z141" s="10">
        <v>8404.6654699999999</v>
      </c>
      <c r="AA141" s="10">
        <v>2564.0461399999999</v>
      </c>
      <c r="AB141" s="10">
        <v>12150.347609999999</v>
      </c>
      <c r="AC141" s="10">
        <v>12559.812169999999</v>
      </c>
      <c r="AD141" s="10">
        <v>2351.9485199999999</v>
      </c>
      <c r="AE141" s="10">
        <v>19689.770399999998</v>
      </c>
      <c r="AF141" s="10">
        <v>1407.7718500000001</v>
      </c>
      <c r="AG141" s="10">
        <v>2399.4863799999998</v>
      </c>
      <c r="AH141" s="10">
        <v>2443.8709700000004</v>
      </c>
      <c r="AI141" s="10">
        <v>490.28037999999998</v>
      </c>
      <c r="AJ141" s="10">
        <v>2433.48072</v>
      </c>
      <c r="AK141" s="10">
        <v>0</v>
      </c>
      <c r="AL141" s="10">
        <v>8913.74359</v>
      </c>
      <c r="AM141" s="10">
        <v>1469.8231699999999</v>
      </c>
      <c r="AN141" s="10">
        <v>6434.5587500000001</v>
      </c>
      <c r="AO141" s="10">
        <v>2148.0939600000002</v>
      </c>
      <c r="AP141" s="10">
        <v>1044.07185</v>
      </c>
      <c r="AQ141" s="10">
        <v>287799.48983999999</v>
      </c>
      <c r="AR141" s="68">
        <f t="shared" si="14"/>
        <v>5.8620640553089153E-2</v>
      </c>
    </row>
    <row r="142" spans="1:44">
      <c r="A142" s="40" t="s">
        <v>846</v>
      </c>
      <c r="B142" s="10">
        <v>37561.500950000001</v>
      </c>
      <c r="C142" s="10">
        <v>38808.784270000004</v>
      </c>
      <c r="D142" s="10">
        <v>17970.966809999998</v>
      </c>
      <c r="E142" s="10">
        <v>3086.0876800000001</v>
      </c>
      <c r="F142" s="10">
        <v>10545.39993</v>
      </c>
      <c r="G142" s="10">
        <v>24147.215510000002</v>
      </c>
      <c r="H142" s="10">
        <v>14875.034730000001</v>
      </c>
      <c r="I142" s="10">
        <v>20319.582480000001</v>
      </c>
      <c r="J142" s="10">
        <v>15246.75441</v>
      </c>
      <c r="K142" s="10">
        <v>17415.69327</v>
      </c>
      <c r="L142" s="10">
        <v>8410.6936600000008</v>
      </c>
      <c r="M142" s="10">
        <v>8039.7377300000007</v>
      </c>
      <c r="N142" s="10">
        <v>21291.393319999999</v>
      </c>
      <c r="O142" s="10">
        <v>12863.209130000001</v>
      </c>
      <c r="P142" s="10">
        <v>11851.34525</v>
      </c>
      <c r="Q142" s="10">
        <v>680.13980000000004</v>
      </c>
      <c r="R142" s="10">
        <v>11607.5401</v>
      </c>
      <c r="S142" s="10">
        <v>21560.67985</v>
      </c>
      <c r="T142" s="10">
        <v>7578.3853200000003</v>
      </c>
      <c r="U142" s="10">
        <v>25608.257300000001</v>
      </c>
      <c r="V142" s="10">
        <v>28297.653979999999</v>
      </c>
      <c r="W142" s="10">
        <v>8129.3941799999993</v>
      </c>
      <c r="X142" s="10">
        <v>24581.504440000001</v>
      </c>
      <c r="Y142" s="10">
        <v>13775.1373</v>
      </c>
      <c r="Z142" s="10">
        <v>14594.86378</v>
      </c>
      <c r="AA142" s="10">
        <v>6469.8318899999995</v>
      </c>
      <c r="AB142" s="10">
        <v>42600.845259999995</v>
      </c>
      <c r="AC142" s="10">
        <v>26401.503909999999</v>
      </c>
      <c r="AD142" s="10">
        <v>7315.9523399999998</v>
      </c>
      <c r="AE142" s="10">
        <v>45175.148880000001</v>
      </c>
      <c r="AF142" s="10">
        <v>1956.6329499999999</v>
      </c>
      <c r="AG142" s="10">
        <v>7986.9810800000005</v>
      </c>
      <c r="AH142" s="10">
        <v>6193.0408399999997</v>
      </c>
      <c r="AI142" s="10">
        <v>2429.55278</v>
      </c>
      <c r="AJ142" s="10">
        <v>5020.5787799999998</v>
      </c>
      <c r="AK142" s="10">
        <v>617.23154</v>
      </c>
      <c r="AL142" s="10">
        <v>15622.151900000001</v>
      </c>
      <c r="AM142" s="10">
        <v>4322.1352500000003</v>
      </c>
      <c r="AN142" s="10">
        <v>13609.56148</v>
      </c>
      <c r="AO142" s="10">
        <v>4304.1410300000007</v>
      </c>
      <c r="AP142" s="10">
        <v>2549.3699200000001</v>
      </c>
      <c r="AQ142" s="10">
        <v>611421.61500999995</v>
      </c>
      <c r="AR142" s="68">
        <f t="shared" si="14"/>
        <v>0.12453783965988446</v>
      </c>
    </row>
    <row r="143" spans="1:44">
      <c r="A143" s="40" t="s">
        <v>847</v>
      </c>
      <c r="B143" s="10">
        <v>34043.693270000003</v>
      </c>
      <c r="C143" s="10">
        <v>28771.790940000003</v>
      </c>
      <c r="D143" s="10">
        <v>15062.787329999999</v>
      </c>
      <c r="E143" s="10">
        <v>3886.57654</v>
      </c>
      <c r="F143" s="10">
        <v>9589.8982699999997</v>
      </c>
      <c r="G143" s="10">
        <v>21728.026610000001</v>
      </c>
      <c r="H143" s="10">
        <v>14772.858119999999</v>
      </c>
      <c r="I143" s="10">
        <v>20159.211780000001</v>
      </c>
      <c r="J143" s="10">
        <v>14906.32797</v>
      </c>
      <c r="K143" s="10">
        <v>14243.013580000001</v>
      </c>
      <c r="L143" s="10">
        <v>9410.0293299999994</v>
      </c>
      <c r="M143" s="10">
        <v>4980.5245400000003</v>
      </c>
      <c r="N143" s="10">
        <v>21400.38005</v>
      </c>
      <c r="O143" s="10">
        <v>11246.158609999999</v>
      </c>
      <c r="P143" s="10">
        <v>8903.4400399999995</v>
      </c>
      <c r="Q143" s="10">
        <v>532.55545999999993</v>
      </c>
      <c r="R143" s="10">
        <v>11121.382949999999</v>
      </c>
      <c r="S143" s="10">
        <v>15661.12888</v>
      </c>
      <c r="T143" s="10">
        <v>7013.3598499999998</v>
      </c>
      <c r="U143" s="10">
        <v>24751.361539999998</v>
      </c>
      <c r="V143" s="10">
        <v>30578.385600000001</v>
      </c>
      <c r="W143" s="10">
        <v>7581.5881399999998</v>
      </c>
      <c r="X143" s="10">
        <v>19259.836010000003</v>
      </c>
      <c r="Y143" s="10">
        <v>14188.864750000001</v>
      </c>
      <c r="Z143" s="10">
        <v>13714.191779999999</v>
      </c>
      <c r="AA143" s="10">
        <v>6855.5071799999996</v>
      </c>
      <c r="AB143" s="10">
        <v>22666.710340000001</v>
      </c>
      <c r="AC143" s="10">
        <v>19648.714399999997</v>
      </c>
      <c r="AD143" s="10">
        <v>5374.3582000000006</v>
      </c>
      <c r="AE143" s="10">
        <v>28584.765339999998</v>
      </c>
      <c r="AF143" s="10">
        <v>2572.5443599999999</v>
      </c>
      <c r="AG143" s="10">
        <v>6092.61139</v>
      </c>
      <c r="AH143" s="10">
        <v>4237.7677400000002</v>
      </c>
      <c r="AI143" s="10">
        <v>1336.8888999999999</v>
      </c>
      <c r="AJ143" s="10">
        <v>2610.2772</v>
      </c>
      <c r="AK143" s="10">
        <v>181.38698000000002</v>
      </c>
      <c r="AL143" s="10">
        <v>16056.29773</v>
      </c>
      <c r="AM143" s="10">
        <v>3179.89176</v>
      </c>
      <c r="AN143" s="10">
        <v>10853.66157</v>
      </c>
      <c r="AO143" s="10">
        <v>4392.5817300000008</v>
      </c>
      <c r="AP143" s="10">
        <v>1378.08</v>
      </c>
      <c r="AQ143" s="10">
        <v>513529.41675999999</v>
      </c>
      <c r="AR143" s="68">
        <f t="shared" si="14"/>
        <v>0.1045985987329625</v>
      </c>
    </row>
    <row r="144" spans="1:44">
      <c r="A144" s="40" t="s">
        <v>848</v>
      </c>
      <c r="B144" s="10">
        <v>21663.52722</v>
      </c>
      <c r="C144" s="10">
        <v>16136.95347</v>
      </c>
      <c r="D144" s="10">
        <v>7395.0669900000003</v>
      </c>
      <c r="E144" s="10">
        <v>2021.8459399999999</v>
      </c>
      <c r="F144" s="10">
        <v>5189.2524000000003</v>
      </c>
      <c r="G144" s="10">
        <v>14198.541439999999</v>
      </c>
      <c r="H144" s="10">
        <v>9629.8854300000003</v>
      </c>
      <c r="I144" s="10">
        <v>12097.505509999999</v>
      </c>
      <c r="J144" s="10">
        <v>9535.9241300000012</v>
      </c>
      <c r="K144" s="10">
        <v>9502.8306799999991</v>
      </c>
      <c r="L144" s="10">
        <v>9351.7002499999999</v>
      </c>
      <c r="M144" s="10">
        <v>3395.6949799999998</v>
      </c>
      <c r="N144" s="10">
        <v>17083.747729999999</v>
      </c>
      <c r="O144" s="10">
        <v>9452.91309</v>
      </c>
      <c r="P144" s="10">
        <v>7023.5244499999999</v>
      </c>
      <c r="Q144" s="10">
        <v>879.83951000000002</v>
      </c>
      <c r="R144" s="10">
        <v>5139.5239700000002</v>
      </c>
      <c r="S144" s="10">
        <v>11098.368130000001</v>
      </c>
      <c r="T144" s="10">
        <v>5165.4554000000007</v>
      </c>
      <c r="U144" s="10">
        <v>20746.206249999999</v>
      </c>
      <c r="V144" s="10">
        <v>35500.263140000003</v>
      </c>
      <c r="W144" s="10">
        <v>4820.3647999999994</v>
      </c>
      <c r="X144" s="10">
        <v>13564.675499999999</v>
      </c>
      <c r="Y144" s="10">
        <v>9349.94866</v>
      </c>
      <c r="Z144" s="10">
        <v>5614.1440899999998</v>
      </c>
      <c r="AA144" s="10">
        <v>4706.8261399999992</v>
      </c>
      <c r="AB144" s="10">
        <v>26518.684920000003</v>
      </c>
      <c r="AC144" s="10">
        <v>12576.014519999999</v>
      </c>
      <c r="AD144" s="10">
        <v>4214.8707899999999</v>
      </c>
      <c r="AE144" s="10">
        <v>18815.309140000001</v>
      </c>
      <c r="AF144" s="10">
        <v>2393.5346800000002</v>
      </c>
      <c r="AG144" s="10">
        <v>5114.56513</v>
      </c>
      <c r="AH144" s="10">
        <v>2994.1983100000002</v>
      </c>
      <c r="AI144" s="10">
        <v>390.09944000000002</v>
      </c>
      <c r="AJ144" s="10">
        <v>1462.2823899999999</v>
      </c>
      <c r="AK144" s="10">
        <v>58.458620000000003</v>
      </c>
      <c r="AL144" s="10">
        <v>8733.5608100000009</v>
      </c>
      <c r="AM144" s="10">
        <v>2730.0936299999998</v>
      </c>
      <c r="AN144" s="10">
        <v>7253.2508899999993</v>
      </c>
      <c r="AO144" s="10">
        <v>2469.8699900000001</v>
      </c>
      <c r="AP144" s="10">
        <v>1272.2743600000001</v>
      </c>
      <c r="AQ144" s="10">
        <v>367261.59692000004</v>
      </c>
      <c r="AR144" s="68">
        <f>AQ144/$AQ$147</f>
        <v>7.4805935458640962E-2</v>
      </c>
    </row>
    <row r="145" spans="1:44">
      <c r="A145" s="40" t="s">
        <v>849</v>
      </c>
      <c r="B145" s="10">
        <v>1242.6913100000002</v>
      </c>
      <c r="C145" s="10">
        <v>693.82045999999991</v>
      </c>
      <c r="D145" s="10">
        <v>260.37619000000001</v>
      </c>
      <c r="E145" s="10">
        <v>106.70423</v>
      </c>
      <c r="F145" s="10">
        <v>187.71835000000002</v>
      </c>
      <c r="G145" s="10">
        <v>613.23865000000001</v>
      </c>
      <c r="H145" s="10">
        <v>298.92836</v>
      </c>
      <c r="I145" s="10">
        <v>419.53464000000002</v>
      </c>
      <c r="J145" s="10">
        <v>569.36023999999998</v>
      </c>
      <c r="K145" s="10">
        <v>175.64219</v>
      </c>
      <c r="L145" s="10">
        <v>866.0607</v>
      </c>
      <c r="M145" s="10">
        <v>28.838000000000001</v>
      </c>
      <c r="N145" s="10">
        <v>857.75907999999993</v>
      </c>
      <c r="O145" s="10">
        <v>422.08834000000002</v>
      </c>
      <c r="P145" s="10">
        <v>490.98470000000003</v>
      </c>
      <c r="Q145" s="10">
        <v>9</v>
      </c>
      <c r="R145" s="10">
        <v>339.31419</v>
      </c>
      <c r="S145" s="10">
        <v>406.16460999999998</v>
      </c>
      <c r="T145" s="10">
        <v>346.11250999999999</v>
      </c>
      <c r="U145" s="10">
        <v>434.42806999999999</v>
      </c>
      <c r="V145" s="10">
        <v>601.23817000000008</v>
      </c>
      <c r="W145" s="10">
        <v>200.21161999999998</v>
      </c>
      <c r="X145" s="10">
        <v>607.72606000000007</v>
      </c>
      <c r="Y145" s="10">
        <v>320.83315999999996</v>
      </c>
      <c r="Z145" s="10">
        <v>99.993070000000003</v>
      </c>
      <c r="AA145" s="10">
        <v>148.97898000000001</v>
      </c>
      <c r="AB145" s="10">
        <v>2096.90933</v>
      </c>
      <c r="AC145" s="10">
        <v>689.19603000000006</v>
      </c>
      <c r="AD145" s="10">
        <v>300.97951</v>
      </c>
      <c r="AE145" s="10">
        <v>479.38722999999999</v>
      </c>
      <c r="AF145" s="10">
        <v>161.51578000000001</v>
      </c>
      <c r="AG145" s="10">
        <v>214.09057000000001</v>
      </c>
      <c r="AH145" s="10">
        <v>121.80242999999999</v>
      </c>
      <c r="AI145" s="10">
        <v>22.61337</v>
      </c>
      <c r="AJ145" s="10">
        <v>42.2</v>
      </c>
      <c r="AK145" s="10">
        <v>0</v>
      </c>
      <c r="AL145" s="10">
        <v>377.46009000000004</v>
      </c>
      <c r="AM145" s="10">
        <v>124.30872000000001</v>
      </c>
      <c r="AN145" s="10">
        <v>426.92086999999998</v>
      </c>
      <c r="AO145" s="10">
        <v>152.46984</v>
      </c>
      <c r="AP145" s="10">
        <v>64.725349999999992</v>
      </c>
      <c r="AQ145" s="10">
        <v>16022.325000000001</v>
      </c>
      <c r="AR145" s="68">
        <f t="shared" si="14"/>
        <v>3.2635184835523409E-3</v>
      </c>
    </row>
    <row r="146" spans="1:44">
      <c r="A146" s="40" t="s">
        <v>850</v>
      </c>
      <c r="B146" s="10">
        <v>239.28407999999999</v>
      </c>
      <c r="C146" s="10">
        <v>207.59335000000002</v>
      </c>
      <c r="D146" s="10">
        <v>45.125809999999994</v>
      </c>
      <c r="E146" s="10">
        <v>0</v>
      </c>
      <c r="F146" s="10">
        <v>69.133809999999997</v>
      </c>
      <c r="G146" s="10">
        <v>156.08092000000002</v>
      </c>
      <c r="H146" s="10">
        <v>104.09657000000001</v>
      </c>
      <c r="I146" s="10">
        <v>160.08198999999999</v>
      </c>
      <c r="J146" s="10">
        <v>235.57587000000001</v>
      </c>
      <c r="K146" s="10">
        <v>24.81288</v>
      </c>
      <c r="L146" s="10">
        <v>549.99983999999995</v>
      </c>
      <c r="M146" s="10">
        <v>10.62049</v>
      </c>
      <c r="N146" s="10">
        <v>193.57037</v>
      </c>
      <c r="O146" s="10">
        <v>122.08892</v>
      </c>
      <c r="P146" s="10">
        <v>287.41717</v>
      </c>
      <c r="Q146" s="10">
        <v>4.1621999999999995</v>
      </c>
      <c r="R146" s="10">
        <v>63.808169999999997</v>
      </c>
      <c r="S146" s="10">
        <v>119.94655</v>
      </c>
      <c r="T146" s="10">
        <v>159.86375000000001</v>
      </c>
      <c r="U146" s="10">
        <v>205.93836999999999</v>
      </c>
      <c r="V146" s="10">
        <v>0</v>
      </c>
      <c r="W146" s="10">
        <v>6.86</v>
      </c>
      <c r="X146" s="10">
        <v>102.61761</v>
      </c>
      <c r="Y146" s="10">
        <v>30.304029999999997</v>
      </c>
      <c r="Z146" s="10">
        <v>69.485500000000002</v>
      </c>
      <c r="AA146" s="10">
        <v>12.522740000000001</v>
      </c>
      <c r="AB146" s="10">
        <v>746.51903000000004</v>
      </c>
      <c r="AC146" s="10">
        <v>157.33160999999998</v>
      </c>
      <c r="AD146" s="10">
        <v>93.23348</v>
      </c>
      <c r="AE146" s="10">
        <v>74.855589999999992</v>
      </c>
      <c r="AF146" s="10">
        <v>103.01661999999999</v>
      </c>
      <c r="AG146" s="10">
        <v>24.78715</v>
      </c>
      <c r="AH146" s="10">
        <v>10.681940000000001</v>
      </c>
      <c r="AI146" s="10">
        <v>1.06104</v>
      </c>
      <c r="AJ146" s="10">
        <v>38.79562</v>
      </c>
      <c r="AK146" s="10">
        <v>0</v>
      </c>
      <c r="AL146" s="10">
        <v>66.369619999999998</v>
      </c>
      <c r="AM146" s="10">
        <v>43.189589999999995</v>
      </c>
      <c r="AN146" s="10">
        <v>14.806940000000001</v>
      </c>
      <c r="AO146" s="10">
        <v>2.4</v>
      </c>
      <c r="AP146" s="10">
        <v>6</v>
      </c>
      <c r="AQ146" s="10">
        <v>4564.0392199999997</v>
      </c>
      <c r="AR146" s="68">
        <f t="shared" si="14"/>
        <v>9.2962952343856513E-4</v>
      </c>
    </row>
    <row r="147" spans="1:44">
      <c r="A147" s="23" t="s">
        <v>7</v>
      </c>
      <c r="B147" s="8">
        <v>646157.45310000016</v>
      </c>
      <c r="C147" s="8">
        <v>579707.77352999989</v>
      </c>
      <c r="D147" s="8">
        <v>270904.45540000004</v>
      </c>
      <c r="E147" s="8">
        <v>56593.43389</v>
      </c>
      <c r="F147" s="8">
        <v>159155.62582000002</v>
      </c>
      <c r="G147" s="8">
        <v>153365.78630000004</v>
      </c>
      <c r="H147" s="8">
        <v>126465.1029</v>
      </c>
      <c r="I147" s="8">
        <v>127295.91200000001</v>
      </c>
      <c r="J147" s="8">
        <v>120556.19153999999</v>
      </c>
      <c r="K147" s="8">
        <v>78079.950039999996</v>
      </c>
      <c r="L147" s="8">
        <v>46897.803589999996</v>
      </c>
      <c r="M147" s="8">
        <v>46316.038210000006</v>
      </c>
      <c r="N147" s="8">
        <v>151350.45595</v>
      </c>
      <c r="O147" s="8">
        <v>93985.81835999999</v>
      </c>
      <c r="P147" s="8">
        <v>49294.400020000001</v>
      </c>
      <c r="Q147" s="8">
        <v>35666.632540000006</v>
      </c>
      <c r="R147" s="8">
        <v>61329.634649999993</v>
      </c>
      <c r="S147" s="8">
        <v>121004.24686000001</v>
      </c>
      <c r="T147" s="8">
        <v>40155.939709999991</v>
      </c>
      <c r="U147" s="8">
        <v>178188.43193999995</v>
      </c>
      <c r="V147" s="8">
        <v>147223.99150999999</v>
      </c>
      <c r="W147" s="8">
        <v>72027.528299999991</v>
      </c>
      <c r="X147" s="8">
        <v>215964.48799999998</v>
      </c>
      <c r="Y147" s="8">
        <v>70367.387009999991</v>
      </c>
      <c r="Z147" s="8">
        <v>193695.78537</v>
      </c>
      <c r="AA147" s="8">
        <v>74112.357220000005</v>
      </c>
      <c r="AB147" s="8">
        <v>204385.41644999996</v>
      </c>
      <c r="AC147" s="8">
        <v>186746.57424999998</v>
      </c>
      <c r="AD147" s="8">
        <v>41902.80126</v>
      </c>
      <c r="AE147" s="8">
        <v>162976.70082</v>
      </c>
      <c r="AF147" s="8">
        <v>15650.592629999999</v>
      </c>
      <c r="AG147" s="8">
        <v>38588.841090000002</v>
      </c>
      <c r="AH147" s="8">
        <v>37142.678270000004</v>
      </c>
      <c r="AI147" s="8">
        <v>11794.28638</v>
      </c>
      <c r="AJ147" s="8">
        <v>36782.488839999991</v>
      </c>
      <c r="AK147" s="8">
        <v>4026.1169500000001</v>
      </c>
      <c r="AL147" s="8">
        <v>98793.703899999993</v>
      </c>
      <c r="AM147" s="8">
        <v>19671.11996</v>
      </c>
      <c r="AN147" s="8">
        <v>81331.636369999993</v>
      </c>
      <c r="AO147" s="8">
        <v>40316.400279999994</v>
      </c>
      <c r="AP147" s="8">
        <v>13552.840160000002</v>
      </c>
      <c r="AQ147" s="8">
        <v>4909524.82137</v>
      </c>
      <c r="AR147" s="222">
        <f t="shared" si="14"/>
        <v>1</v>
      </c>
    </row>
    <row r="148" spans="1:44">
      <c r="A148" s="127" t="s">
        <v>851</v>
      </c>
      <c r="B148" s="68">
        <f>B147/$AQ$147</f>
        <v>0.13161303315698286</v>
      </c>
      <c r="C148" s="68">
        <f t="shared" ref="C148:AQ148" si="15">C147/$AQ$147</f>
        <v>0.11807818365774812</v>
      </c>
      <c r="D148" s="68">
        <f t="shared" si="15"/>
        <v>5.5179363636337478E-2</v>
      </c>
      <c r="E148" s="68">
        <f t="shared" si="15"/>
        <v>1.1527273198347459E-2</v>
      </c>
      <c r="F148" s="68">
        <f t="shared" si="15"/>
        <v>3.241772505706321E-2</v>
      </c>
      <c r="G148" s="68">
        <f t="shared" si="15"/>
        <v>3.1238417541435998E-2</v>
      </c>
      <c r="H148" s="68">
        <f t="shared" si="15"/>
        <v>2.575913301212519E-2</v>
      </c>
      <c r="I148" s="68">
        <f t="shared" si="15"/>
        <v>2.5928356945240611E-2</v>
      </c>
      <c r="J148" s="68">
        <f t="shared" si="15"/>
        <v>2.4555572265415056E-2</v>
      </c>
      <c r="K148" s="68">
        <f t="shared" si="15"/>
        <v>1.5903769281323612E-2</v>
      </c>
      <c r="L148" s="68">
        <f t="shared" si="15"/>
        <v>9.5524119535693054E-3</v>
      </c>
      <c r="M148" s="68">
        <f t="shared" si="15"/>
        <v>9.433914664897354E-3</v>
      </c>
      <c r="N148" s="68">
        <f t="shared" si="15"/>
        <v>3.0827923568327281E-2</v>
      </c>
      <c r="O148" s="68">
        <f t="shared" si="15"/>
        <v>1.9143567204488295E-2</v>
      </c>
      <c r="P148" s="68">
        <f t="shared" si="15"/>
        <v>1.0040564375076206E-2</v>
      </c>
      <c r="Q148" s="68">
        <f t="shared" si="15"/>
        <v>7.2647830162201428E-3</v>
      </c>
      <c r="R148" s="68">
        <f t="shared" si="15"/>
        <v>1.2491969565577223E-2</v>
      </c>
      <c r="S148" s="68">
        <f t="shared" si="15"/>
        <v>2.464683472691637E-2</v>
      </c>
      <c r="T148" s="68">
        <f t="shared" si="15"/>
        <v>8.1791906897406216E-3</v>
      </c>
      <c r="U148" s="68">
        <f t="shared" si="15"/>
        <v>3.6294435494935856E-2</v>
      </c>
      <c r="V148" s="68">
        <f t="shared" si="15"/>
        <v>2.9987421770263548E-2</v>
      </c>
      <c r="W148" s="68">
        <f t="shared" si="15"/>
        <v>1.4670977522403228E-2</v>
      </c>
      <c r="X148" s="68">
        <f t="shared" si="15"/>
        <v>4.3988877917463143E-2</v>
      </c>
      <c r="Y148" s="68">
        <f t="shared" si="15"/>
        <v>1.4332830481619607E-2</v>
      </c>
      <c r="Z148" s="68">
        <f t="shared" si="15"/>
        <v>3.9453061633763019E-2</v>
      </c>
      <c r="AA148" s="68">
        <f t="shared" si="15"/>
        <v>1.509562736039269E-2</v>
      </c>
      <c r="AB148" s="68">
        <f t="shared" si="15"/>
        <v>4.1630386623234615E-2</v>
      </c>
      <c r="AC148" s="68">
        <f t="shared" si="15"/>
        <v>3.8037606702207988E-2</v>
      </c>
      <c r="AD148" s="68">
        <f t="shared" si="15"/>
        <v>8.5350014073881496E-3</v>
      </c>
      <c r="AE148" s="68">
        <f t="shared" si="15"/>
        <v>3.3196023393262213E-2</v>
      </c>
      <c r="AF148" s="68">
        <f t="shared" si="15"/>
        <v>3.1878019155492754E-3</v>
      </c>
      <c r="AG148" s="68">
        <f t="shared" si="15"/>
        <v>7.8599951103275629E-3</v>
      </c>
      <c r="AH148" s="68">
        <f t="shared" si="15"/>
        <v>7.5654324239948258E-3</v>
      </c>
      <c r="AI148" s="68">
        <f t="shared" si="15"/>
        <v>2.4023274775314836E-3</v>
      </c>
      <c r="AJ148" s="68">
        <f t="shared" si="15"/>
        <v>7.492066987805932E-3</v>
      </c>
      <c r="AK148" s="68">
        <f t="shared" si="15"/>
        <v>8.2006244931795956E-4</v>
      </c>
      <c r="AL148" s="68">
        <f t="shared" si="15"/>
        <v>2.0122864736313049E-2</v>
      </c>
      <c r="AM148" s="68">
        <f t="shared" si="15"/>
        <v>4.0067258392046962E-3</v>
      </c>
      <c r="AN148" s="68">
        <f t="shared" si="15"/>
        <v>1.6566091287690942E-2</v>
      </c>
      <c r="AO148" s="68">
        <f t="shared" si="15"/>
        <v>8.2118742132664731E-3</v>
      </c>
      <c r="AP148" s="68">
        <f t="shared" si="15"/>
        <v>2.7605197352313393E-3</v>
      </c>
      <c r="AQ148" s="68">
        <f t="shared" si="15"/>
        <v>1</v>
      </c>
      <c r="AR148" s="68"/>
    </row>
    <row r="149" spans="1:44" ht="30" customHeight="1">
      <c r="A149" s="129" t="s">
        <v>907</v>
      </c>
      <c r="B149" s="121" t="s">
        <v>909</v>
      </c>
      <c r="C149" s="121" t="s">
        <v>911</v>
      </c>
      <c r="D149" s="121" t="s">
        <v>910</v>
      </c>
      <c r="E149" s="121" t="s">
        <v>919</v>
      </c>
      <c r="F149" s="121" t="s">
        <v>916</v>
      </c>
      <c r="G149" s="121" t="s">
        <v>912</v>
      </c>
      <c r="H149" s="121" t="s">
        <v>917</v>
      </c>
      <c r="I149" s="121" t="s">
        <v>913</v>
      </c>
      <c r="J149" s="121" t="s">
        <v>914</v>
      </c>
      <c r="K149" s="121" t="s">
        <v>915</v>
      </c>
      <c r="L149" s="121" t="s">
        <v>927</v>
      </c>
      <c r="M149" s="121" t="s">
        <v>925</v>
      </c>
      <c r="N149" s="121" t="s">
        <v>918</v>
      </c>
      <c r="O149" s="121" t="s">
        <v>923</v>
      </c>
      <c r="P149" s="121" t="s">
        <v>926</v>
      </c>
      <c r="Q149" s="121" t="s">
        <v>924</v>
      </c>
      <c r="R149" s="121" t="s">
        <v>930</v>
      </c>
      <c r="S149" s="121" t="s">
        <v>928</v>
      </c>
      <c r="T149" s="121" t="s">
        <v>929</v>
      </c>
      <c r="U149" s="121" t="s">
        <v>920</v>
      </c>
      <c r="V149" s="121" t="s">
        <v>921</v>
      </c>
      <c r="W149" s="121" t="s">
        <v>922</v>
      </c>
      <c r="X149" s="121" t="s">
        <v>931</v>
      </c>
      <c r="Y149" s="121" t="s">
        <v>932</v>
      </c>
      <c r="Z149" s="121" t="s">
        <v>933</v>
      </c>
      <c r="AA149" s="121" t="s">
        <v>934</v>
      </c>
      <c r="AB149" s="121" t="s">
        <v>935</v>
      </c>
      <c r="AC149" s="121" t="s">
        <v>936</v>
      </c>
      <c r="AD149" s="121" t="s">
        <v>937</v>
      </c>
      <c r="AE149" s="121" t="s">
        <v>938</v>
      </c>
      <c r="AF149" s="121" t="s">
        <v>939</v>
      </c>
      <c r="AG149" s="121" t="s">
        <v>940</v>
      </c>
      <c r="AH149" s="121" t="s">
        <v>941</v>
      </c>
      <c r="AI149" s="121" t="s">
        <v>942</v>
      </c>
      <c r="AJ149" s="121" t="s">
        <v>943</v>
      </c>
      <c r="AK149" s="121" t="s">
        <v>944</v>
      </c>
      <c r="AL149" s="121" t="s">
        <v>945</v>
      </c>
      <c r="AM149" s="121" t="s">
        <v>946</v>
      </c>
      <c r="AN149" s="121" t="s">
        <v>947</v>
      </c>
      <c r="AO149" s="121" t="s">
        <v>948</v>
      </c>
      <c r="AP149" s="121" t="s">
        <v>949</v>
      </c>
      <c r="AQ149" s="122" t="s">
        <v>334</v>
      </c>
      <c r="AR149" s="208" t="s">
        <v>703</v>
      </c>
    </row>
    <row r="150" spans="1:44">
      <c r="A150" s="40" t="s">
        <v>837</v>
      </c>
      <c r="B150" s="10">
        <v>0</v>
      </c>
      <c r="C150" s="10">
        <v>0</v>
      </c>
      <c r="D150" s="10">
        <v>0</v>
      </c>
      <c r="E150" s="10">
        <v>0</v>
      </c>
      <c r="F150" s="10">
        <v>0</v>
      </c>
      <c r="G150" s="10">
        <v>0</v>
      </c>
      <c r="H150" s="10">
        <v>0</v>
      </c>
      <c r="I150" s="10">
        <v>0</v>
      </c>
      <c r="J150" s="10">
        <v>0</v>
      </c>
      <c r="K150" s="10">
        <v>0</v>
      </c>
      <c r="L150" s="10">
        <v>0</v>
      </c>
      <c r="M150" s="10">
        <v>0</v>
      </c>
      <c r="N150" s="10">
        <v>0</v>
      </c>
      <c r="O150" s="10">
        <v>0</v>
      </c>
      <c r="P150" s="10">
        <v>0</v>
      </c>
      <c r="Q150" s="10">
        <v>0</v>
      </c>
      <c r="R150" s="10">
        <v>0</v>
      </c>
      <c r="S150" s="10">
        <v>0</v>
      </c>
      <c r="T150" s="10">
        <v>0</v>
      </c>
      <c r="U150" s="10">
        <v>0</v>
      </c>
      <c r="V150" s="10">
        <v>0</v>
      </c>
      <c r="W150" s="10">
        <v>0</v>
      </c>
      <c r="X150" s="10">
        <v>0</v>
      </c>
      <c r="Y150" s="10">
        <v>0</v>
      </c>
      <c r="Z150" s="10">
        <v>0</v>
      </c>
      <c r="AA150" s="10">
        <v>0</v>
      </c>
      <c r="AB150" s="10">
        <v>0</v>
      </c>
      <c r="AC150" s="10">
        <v>0</v>
      </c>
      <c r="AD150" s="10">
        <v>0</v>
      </c>
      <c r="AE150" s="10">
        <v>0</v>
      </c>
      <c r="AF150" s="10">
        <v>0</v>
      </c>
      <c r="AG150" s="10">
        <v>0</v>
      </c>
      <c r="AH150" s="10">
        <v>0</v>
      </c>
      <c r="AI150" s="10">
        <v>0</v>
      </c>
      <c r="AJ150" s="10">
        <v>0</v>
      </c>
      <c r="AK150" s="10">
        <v>0</v>
      </c>
      <c r="AL150" s="10">
        <v>0</v>
      </c>
      <c r="AM150" s="10">
        <v>0</v>
      </c>
      <c r="AN150" s="10">
        <v>0</v>
      </c>
      <c r="AO150" s="10">
        <v>0</v>
      </c>
      <c r="AP150" s="10">
        <v>0</v>
      </c>
      <c r="AQ150" s="10">
        <v>0</v>
      </c>
      <c r="AR150" s="68">
        <f>AQ150/$AQ$164</f>
        <v>0</v>
      </c>
    </row>
    <row r="151" spans="1:44">
      <c r="A151" s="40" t="s">
        <v>838</v>
      </c>
      <c r="B151" s="10">
        <v>3</v>
      </c>
      <c r="C151" s="10">
        <v>0</v>
      </c>
      <c r="D151" s="10">
        <v>0</v>
      </c>
      <c r="E151" s="10">
        <v>0</v>
      </c>
      <c r="F151" s="10">
        <v>0</v>
      </c>
      <c r="G151" s="10">
        <v>0</v>
      </c>
      <c r="H151" s="10">
        <v>0</v>
      </c>
      <c r="I151" s="10">
        <v>0</v>
      </c>
      <c r="J151" s="10">
        <v>0</v>
      </c>
      <c r="K151" s="10">
        <v>0</v>
      </c>
      <c r="L151" s="10">
        <v>0</v>
      </c>
      <c r="M151" s="10">
        <v>0</v>
      </c>
      <c r="N151" s="10">
        <v>0</v>
      </c>
      <c r="O151" s="10">
        <v>0</v>
      </c>
      <c r="P151" s="10">
        <v>0</v>
      </c>
      <c r="Q151" s="10">
        <v>0</v>
      </c>
      <c r="R151" s="10">
        <v>0</v>
      </c>
      <c r="S151" s="10">
        <v>0</v>
      </c>
      <c r="T151" s="10">
        <v>0</v>
      </c>
      <c r="U151" s="10">
        <v>0</v>
      </c>
      <c r="V151" s="10">
        <v>0</v>
      </c>
      <c r="W151" s="10">
        <v>0</v>
      </c>
      <c r="X151" s="10">
        <v>0</v>
      </c>
      <c r="Y151" s="10">
        <v>0</v>
      </c>
      <c r="Z151" s="10">
        <v>1</v>
      </c>
      <c r="AA151" s="10">
        <v>0</v>
      </c>
      <c r="AB151" s="10">
        <v>0</v>
      </c>
      <c r="AC151" s="10">
        <v>0</v>
      </c>
      <c r="AD151" s="10">
        <v>0</v>
      </c>
      <c r="AE151" s="10">
        <v>0</v>
      </c>
      <c r="AF151" s="10">
        <v>0</v>
      </c>
      <c r="AG151" s="10">
        <v>0</v>
      </c>
      <c r="AH151" s="10">
        <v>0</v>
      </c>
      <c r="AI151" s="10">
        <v>0</v>
      </c>
      <c r="AJ151" s="10">
        <v>0</v>
      </c>
      <c r="AK151" s="10">
        <v>0</v>
      </c>
      <c r="AL151" s="10">
        <v>0</v>
      </c>
      <c r="AM151" s="10">
        <v>0</v>
      </c>
      <c r="AN151" s="10">
        <v>0</v>
      </c>
      <c r="AO151" s="10">
        <v>0</v>
      </c>
      <c r="AP151" s="10">
        <v>0</v>
      </c>
      <c r="AQ151" s="10">
        <v>4</v>
      </c>
      <c r="AR151" s="68">
        <f t="shared" ref="AR151:AR164" si="16">AQ151/$AQ$164</f>
        <v>7.4619904859621298E-5</v>
      </c>
    </row>
    <row r="152" spans="1:44">
      <c r="A152" s="40" t="s">
        <v>839</v>
      </c>
      <c r="B152" s="10">
        <v>20</v>
      </c>
      <c r="C152" s="10">
        <v>8</v>
      </c>
      <c r="D152" s="10">
        <v>1</v>
      </c>
      <c r="E152" s="10">
        <v>0</v>
      </c>
      <c r="F152" s="10">
        <v>0</v>
      </c>
      <c r="G152" s="10">
        <v>2</v>
      </c>
      <c r="H152" s="10">
        <v>1</v>
      </c>
      <c r="I152" s="10">
        <v>0</v>
      </c>
      <c r="J152" s="10">
        <v>0</v>
      </c>
      <c r="K152" s="10">
        <v>0</v>
      </c>
      <c r="L152" s="10">
        <v>0</v>
      </c>
      <c r="M152" s="10">
        <v>0</v>
      </c>
      <c r="N152" s="10">
        <v>0</v>
      </c>
      <c r="O152" s="10">
        <v>0</v>
      </c>
      <c r="P152" s="10">
        <v>0</v>
      </c>
      <c r="Q152" s="10">
        <v>0</v>
      </c>
      <c r="R152" s="10">
        <v>0</v>
      </c>
      <c r="S152" s="10">
        <v>0</v>
      </c>
      <c r="T152" s="10">
        <v>0</v>
      </c>
      <c r="U152" s="10">
        <v>0</v>
      </c>
      <c r="V152" s="10">
        <v>0</v>
      </c>
      <c r="W152" s="10">
        <v>0</v>
      </c>
      <c r="X152" s="10">
        <v>1</v>
      </c>
      <c r="Y152" s="10">
        <v>0</v>
      </c>
      <c r="Z152" s="10">
        <v>2</v>
      </c>
      <c r="AA152" s="10">
        <v>2</v>
      </c>
      <c r="AB152" s="10">
        <v>0</v>
      </c>
      <c r="AC152" s="10">
        <v>0</v>
      </c>
      <c r="AD152" s="10">
        <v>0</v>
      </c>
      <c r="AE152" s="10">
        <v>0</v>
      </c>
      <c r="AF152" s="10">
        <v>0</v>
      </c>
      <c r="AG152" s="10">
        <v>0</v>
      </c>
      <c r="AH152" s="10">
        <v>0</v>
      </c>
      <c r="AI152" s="10">
        <v>0</v>
      </c>
      <c r="AJ152" s="10">
        <v>1</v>
      </c>
      <c r="AK152" s="10">
        <v>0</v>
      </c>
      <c r="AL152" s="10">
        <v>0</v>
      </c>
      <c r="AM152" s="10">
        <v>0</v>
      </c>
      <c r="AN152" s="10">
        <v>1</v>
      </c>
      <c r="AO152" s="10">
        <v>1</v>
      </c>
      <c r="AP152" s="10">
        <v>0</v>
      </c>
      <c r="AQ152" s="10">
        <v>40</v>
      </c>
      <c r="AR152" s="68">
        <f t="shared" si="16"/>
        <v>7.4619904859621301E-4</v>
      </c>
    </row>
    <row r="153" spans="1:44">
      <c r="A153" s="40" t="s">
        <v>840</v>
      </c>
      <c r="B153" s="10">
        <v>42</v>
      </c>
      <c r="C153" s="10">
        <v>47</v>
      </c>
      <c r="D153" s="10">
        <v>22</v>
      </c>
      <c r="E153" s="10">
        <v>4</v>
      </c>
      <c r="F153" s="10">
        <v>18</v>
      </c>
      <c r="G153" s="10">
        <v>3</v>
      </c>
      <c r="H153" s="10">
        <v>8</v>
      </c>
      <c r="I153" s="10">
        <v>4</v>
      </c>
      <c r="J153" s="10">
        <v>8</v>
      </c>
      <c r="K153" s="10">
        <v>1</v>
      </c>
      <c r="L153" s="10">
        <v>1</v>
      </c>
      <c r="M153" s="10">
        <v>0</v>
      </c>
      <c r="N153" s="10">
        <v>2</v>
      </c>
      <c r="O153" s="10">
        <v>3</v>
      </c>
      <c r="P153" s="10">
        <v>1</v>
      </c>
      <c r="Q153" s="10">
        <v>2</v>
      </c>
      <c r="R153" s="10">
        <v>0</v>
      </c>
      <c r="S153" s="10">
        <v>2</v>
      </c>
      <c r="T153" s="10">
        <v>0</v>
      </c>
      <c r="U153" s="10">
        <v>2</v>
      </c>
      <c r="V153" s="10">
        <v>1</v>
      </c>
      <c r="W153" s="10">
        <v>5</v>
      </c>
      <c r="X153" s="10">
        <v>9</v>
      </c>
      <c r="Y153" s="10">
        <v>0</v>
      </c>
      <c r="Z153" s="10">
        <v>16</v>
      </c>
      <c r="AA153" s="10">
        <v>7</v>
      </c>
      <c r="AB153" s="10">
        <v>5</v>
      </c>
      <c r="AC153" s="10">
        <v>7</v>
      </c>
      <c r="AD153" s="10">
        <v>0</v>
      </c>
      <c r="AE153" s="10">
        <v>4</v>
      </c>
      <c r="AF153" s="10">
        <v>0</v>
      </c>
      <c r="AG153" s="10">
        <v>0</v>
      </c>
      <c r="AH153" s="10">
        <v>0</v>
      </c>
      <c r="AI153" s="10">
        <v>0</v>
      </c>
      <c r="AJ153" s="10">
        <v>4</v>
      </c>
      <c r="AK153" s="10">
        <v>0</v>
      </c>
      <c r="AL153" s="10">
        <v>0</v>
      </c>
      <c r="AM153" s="10">
        <v>0</v>
      </c>
      <c r="AN153" s="10">
        <v>1</v>
      </c>
      <c r="AO153" s="10">
        <v>0</v>
      </c>
      <c r="AP153" s="10">
        <v>0</v>
      </c>
      <c r="AQ153" s="10">
        <v>229</v>
      </c>
      <c r="AR153" s="68">
        <f t="shared" si="16"/>
        <v>4.2719895532133192E-3</v>
      </c>
    </row>
    <row r="154" spans="1:44">
      <c r="A154" s="40" t="s">
        <v>841</v>
      </c>
      <c r="B154" s="10">
        <v>80</v>
      </c>
      <c r="C154" s="10">
        <v>117</v>
      </c>
      <c r="D154" s="10">
        <v>47</v>
      </c>
      <c r="E154" s="10">
        <v>10</v>
      </c>
      <c r="F154" s="10">
        <v>30</v>
      </c>
      <c r="G154" s="10">
        <v>16</v>
      </c>
      <c r="H154" s="10">
        <v>23</v>
      </c>
      <c r="I154" s="10">
        <v>11</v>
      </c>
      <c r="J154" s="10">
        <v>21</v>
      </c>
      <c r="K154" s="10">
        <v>4</v>
      </c>
      <c r="L154" s="10">
        <v>2</v>
      </c>
      <c r="M154" s="10">
        <v>8</v>
      </c>
      <c r="N154" s="10">
        <v>12</v>
      </c>
      <c r="O154" s="10">
        <v>15</v>
      </c>
      <c r="P154" s="10">
        <v>1</v>
      </c>
      <c r="Q154" s="10">
        <v>8</v>
      </c>
      <c r="R154" s="10">
        <v>6</v>
      </c>
      <c r="S154" s="10">
        <v>4</v>
      </c>
      <c r="T154" s="10">
        <v>1</v>
      </c>
      <c r="U154" s="10">
        <v>13</v>
      </c>
      <c r="V154" s="10">
        <v>7</v>
      </c>
      <c r="W154" s="10">
        <v>13</v>
      </c>
      <c r="X154" s="10">
        <v>34</v>
      </c>
      <c r="Y154" s="10">
        <v>3</v>
      </c>
      <c r="Z154" s="10">
        <v>33</v>
      </c>
      <c r="AA154" s="10">
        <v>11</v>
      </c>
      <c r="AB154" s="10">
        <v>16</v>
      </c>
      <c r="AC154" s="10">
        <v>19</v>
      </c>
      <c r="AD154" s="10">
        <v>3</v>
      </c>
      <c r="AE154" s="10">
        <v>5</v>
      </c>
      <c r="AF154" s="10">
        <v>1</v>
      </c>
      <c r="AG154" s="10">
        <v>2</v>
      </c>
      <c r="AH154" s="10">
        <v>2</v>
      </c>
      <c r="AI154" s="10">
        <v>1</v>
      </c>
      <c r="AJ154" s="10">
        <v>7</v>
      </c>
      <c r="AK154" s="10">
        <v>1</v>
      </c>
      <c r="AL154" s="10">
        <v>9</v>
      </c>
      <c r="AM154" s="10">
        <v>1</v>
      </c>
      <c r="AN154" s="10">
        <v>4</v>
      </c>
      <c r="AO154" s="10">
        <v>7</v>
      </c>
      <c r="AP154" s="10">
        <v>1</v>
      </c>
      <c r="AQ154" s="10">
        <v>609</v>
      </c>
      <c r="AR154" s="68">
        <f t="shared" si="16"/>
        <v>1.1360880514877344E-2</v>
      </c>
    </row>
    <row r="155" spans="1:44">
      <c r="A155" s="40" t="s">
        <v>842</v>
      </c>
      <c r="B155" s="10">
        <v>169</v>
      </c>
      <c r="C155" s="10">
        <v>218</v>
      </c>
      <c r="D155" s="10">
        <v>95</v>
      </c>
      <c r="E155" s="10">
        <v>35</v>
      </c>
      <c r="F155" s="10">
        <v>67</v>
      </c>
      <c r="G155" s="10">
        <v>34</v>
      </c>
      <c r="H155" s="10">
        <v>37</v>
      </c>
      <c r="I155" s="10">
        <v>32</v>
      </c>
      <c r="J155" s="10">
        <v>33</v>
      </c>
      <c r="K155" s="10">
        <v>8</v>
      </c>
      <c r="L155" s="10">
        <v>6</v>
      </c>
      <c r="M155" s="10">
        <v>15</v>
      </c>
      <c r="N155" s="10">
        <v>40</v>
      </c>
      <c r="O155" s="10">
        <v>28</v>
      </c>
      <c r="P155" s="10">
        <v>4</v>
      </c>
      <c r="Q155" s="10">
        <v>26</v>
      </c>
      <c r="R155" s="10">
        <v>14</v>
      </c>
      <c r="S155" s="10">
        <v>28</v>
      </c>
      <c r="T155" s="10">
        <v>11</v>
      </c>
      <c r="U155" s="10">
        <v>59</v>
      </c>
      <c r="V155" s="10">
        <v>24</v>
      </c>
      <c r="W155" s="10">
        <v>16</v>
      </c>
      <c r="X155" s="10">
        <v>81</v>
      </c>
      <c r="Y155" s="10">
        <v>14</v>
      </c>
      <c r="Z155" s="10">
        <v>66</v>
      </c>
      <c r="AA155" s="10">
        <v>17</v>
      </c>
      <c r="AB155" s="10">
        <v>47</v>
      </c>
      <c r="AC155" s="10">
        <v>68</v>
      </c>
      <c r="AD155" s="10">
        <v>15</v>
      </c>
      <c r="AE155" s="10">
        <v>16</v>
      </c>
      <c r="AF155" s="10">
        <v>4</v>
      </c>
      <c r="AG155" s="10">
        <v>13</v>
      </c>
      <c r="AH155" s="10">
        <v>14</v>
      </c>
      <c r="AI155" s="10">
        <v>0</v>
      </c>
      <c r="AJ155" s="10">
        <v>6</v>
      </c>
      <c r="AK155" s="10">
        <v>1</v>
      </c>
      <c r="AL155" s="10">
        <v>25</v>
      </c>
      <c r="AM155" s="10">
        <v>4</v>
      </c>
      <c r="AN155" s="10">
        <v>21</v>
      </c>
      <c r="AO155" s="10">
        <v>17</v>
      </c>
      <c r="AP155" s="10">
        <v>3</v>
      </c>
      <c r="AQ155" s="10">
        <v>1431</v>
      </c>
      <c r="AR155" s="68">
        <f t="shared" si="16"/>
        <v>2.669527096352952E-2</v>
      </c>
    </row>
    <row r="156" spans="1:44">
      <c r="A156" s="40" t="s">
        <v>843</v>
      </c>
      <c r="B156" s="10">
        <v>333</v>
      </c>
      <c r="C156" s="10">
        <v>270</v>
      </c>
      <c r="D156" s="10">
        <v>163</v>
      </c>
      <c r="E156" s="10">
        <v>24</v>
      </c>
      <c r="F156" s="10">
        <v>59</v>
      </c>
      <c r="G156" s="10">
        <v>67</v>
      </c>
      <c r="H156" s="10">
        <v>30</v>
      </c>
      <c r="I156" s="10">
        <v>50</v>
      </c>
      <c r="J156" s="10">
        <v>50</v>
      </c>
      <c r="K156" s="10">
        <v>37</v>
      </c>
      <c r="L156" s="10">
        <v>11</v>
      </c>
      <c r="M156" s="10">
        <v>20</v>
      </c>
      <c r="N156" s="10">
        <v>82</v>
      </c>
      <c r="O156" s="10">
        <v>40</v>
      </c>
      <c r="P156" s="10">
        <v>17</v>
      </c>
      <c r="Q156" s="10">
        <v>21</v>
      </c>
      <c r="R156" s="10">
        <v>29</v>
      </c>
      <c r="S156" s="10">
        <v>74</v>
      </c>
      <c r="T156" s="10">
        <v>18</v>
      </c>
      <c r="U156" s="10">
        <v>87</v>
      </c>
      <c r="V156" s="10">
        <v>44</v>
      </c>
      <c r="W156" s="10">
        <v>41</v>
      </c>
      <c r="X156" s="10">
        <v>114</v>
      </c>
      <c r="Y156" s="10">
        <v>28</v>
      </c>
      <c r="Z156" s="10">
        <v>98</v>
      </c>
      <c r="AA156" s="10">
        <v>22</v>
      </c>
      <c r="AB156" s="10">
        <v>78</v>
      </c>
      <c r="AC156" s="10">
        <v>102</v>
      </c>
      <c r="AD156" s="10">
        <v>28</v>
      </c>
      <c r="AE156" s="10">
        <v>37</v>
      </c>
      <c r="AF156" s="10">
        <v>8</v>
      </c>
      <c r="AG156" s="10">
        <v>20</v>
      </c>
      <c r="AH156" s="10">
        <v>22</v>
      </c>
      <c r="AI156" s="10">
        <v>8</v>
      </c>
      <c r="AJ156" s="10">
        <v>13</v>
      </c>
      <c r="AK156" s="10">
        <v>4</v>
      </c>
      <c r="AL156" s="10">
        <v>58</v>
      </c>
      <c r="AM156" s="10">
        <v>9</v>
      </c>
      <c r="AN156" s="10">
        <v>44</v>
      </c>
      <c r="AO156" s="10">
        <v>15</v>
      </c>
      <c r="AP156" s="10">
        <v>9</v>
      </c>
      <c r="AQ156" s="10">
        <v>2284</v>
      </c>
      <c r="AR156" s="68">
        <f t="shared" si="16"/>
        <v>4.2607965674843762E-2</v>
      </c>
    </row>
    <row r="157" spans="1:44">
      <c r="A157" s="40" t="s">
        <v>844</v>
      </c>
      <c r="B157" s="10">
        <v>291</v>
      </c>
      <c r="C157" s="10">
        <v>316</v>
      </c>
      <c r="D157" s="10">
        <v>182</v>
      </c>
      <c r="E157" s="10">
        <v>30</v>
      </c>
      <c r="F157" s="10">
        <v>61</v>
      </c>
      <c r="G157" s="10">
        <v>115</v>
      </c>
      <c r="H157" s="10">
        <v>77</v>
      </c>
      <c r="I157" s="10">
        <v>109</v>
      </c>
      <c r="J157" s="10">
        <v>71</v>
      </c>
      <c r="K157" s="10">
        <v>66</v>
      </c>
      <c r="L157" s="10">
        <v>36</v>
      </c>
      <c r="M157" s="10">
        <v>44</v>
      </c>
      <c r="N157" s="10">
        <v>137</v>
      </c>
      <c r="O157" s="10">
        <v>77</v>
      </c>
      <c r="P157" s="10">
        <v>53</v>
      </c>
      <c r="Q157" s="10">
        <v>20</v>
      </c>
      <c r="R157" s="10">
        <v>59</v>
      </c>
      <c r="S157" s="10">
        <v>125</v>
      </c>
      <c r="T157" s="10">
        <v>33</v>
      </c>
      <c r="U157" s="10">
        <v>156</v>
      </c>
      <c r="V157" s="10">
        <v>92</v>
      </c>
      <c r="W157" s="10">
        <v>47</v>
      </c>
      <c r="X157" s="10">
        <v>140</v>
      </c>
      <c r="Y157" s="10">
        <v>65</v>
      </c>
      <c r="Z157" s="10">
        <v>118</v>
      </c>
      <c r="AA157" s="10">
        <v>32</v>
      </c>
      <c r="AB157" s="10">
        <v>176</v>
      </c>
      <c r="AC157" s="10">
        <v>156</v>
      </c>
      <c r="AD157" s="10">
        <v>26</v>
      </c>
      <c r="AE157" s="10">
        <v>118</v>
      </c>
      <c r="AF157" s="10">
        <v>12</v>
      </c>
      <c r="AG157" s="10">
        <v>23</v>
      </c>
      <c r="AH157" s="10">
        <v>38</v>
      </c>
      <c r="AI157" s="10">
        <v>20</v>
      </c>
      <c r="AJ157" s="10">
        <v>17</v>
      </c>
      <c r="AK157" s="10">
        <v>4</v>
      </c>
      <c r="AL157" s="10">
        <v>85</v>
      </c>
      <c r="AM157" s="10">
        <v>17</v>
      </c>
      <c r="AN157" s="10">
        <v>63</v>
      </c>
      <c r="AO157" s="10">
        <v>32</v>
      </c>
      <c r="AP157" s="10">
        <v>13</v>
      </c>
      <c r="AQ157" s="10">
        <v>3352</v>
      </c>
      <c r="AR157" s="68">
        <f t="shared" si="16"/>
        <v>6.2531480272362647E-2</v>
      </c>
    </row>
    <row r="158" spans="1:44">
      <c r="A158" s="40" t="s">
        <v>845</v>
      </c>
      <c r="B158" s="10">
        <v>205</v>
      </c>
      <c r="C158" s="10">
        <v>230</v>
      </c>
      <c r="D158" s="10">
        <v>123</v>
      </c>
      <c r="E158" s="10">
        <v>16</v>
      </c>
      <c r="F158" s="10">
        <v>53</v>
      </c>
      <c r="G158" s="10">
        <v>82</v>
      </c>
      <c r="H158" s="10">
        <v>58</v>
      </c>
      <c r="I158" s="10">
        <v>67</v>
      </c>
      <c r="J158" s="10">
        <v>56</v>
      </c>
      <c r="K158" s="10">
        <v>62</v>
      </c>
      <c r="L158" s="10">
        <v>15</v>
      </c>
      <c r="M158" s="10">
        <v>25</v>
      </c>
      <c r="N158" s="10">
        <v>97</v>
      </c>
      <c r="O158" s="10">
        <v>42</v>
      </c>
      <c r="P158" s="10">
        <v>22</v>
      </c>
      <c r="Q158" s="10">
        <v>3</v>
      </c>
      <c r="R158" s="10">
        <v>37</v>
      </c>
      <c r="S158" s="10">
        <v>93</v>
      </c>
      <c r="T158" s="10">
        <v>29</v>
      </c>
      <c r="U158" s="10">
        <v>123</v>
      </c>
      <c r="V158" s="10">
        <v>61</v>
      </c>
      <c r="W158" s="10">
        <v>36</v>
      </c>
      <c r="X158" s="10">
        <v>99</v>
      </c>
      <c r="Y158" s="10">
        <v>53</v>
      </c>
      <c r="Z158" s="10">
        <v>70</v>
      </c>
      <c r="AA158" s="10">
        <v>22</v>
      </c>
      <c r="AB158" s="10">
        <v>103</v>
      </c>
      <c r="AC158" s="10">
        <v>105</v>
      </c>
      <c r="AD158" s="10">
        <v>20</v>
      </c>
      <c r="AE158" s="10">
        <v>169</v>
      </c>
      <c r="AF158" s="10">
        <v>12</v>
      </c>
      <c r="AG158" s="10">
        <v>20</v>
      </c>
      <c r="AH158" s="10">
        <v>20</v>
      </c>
      <c r="AI158" s="10">
        <v>4</v>
      </c>
      <c r="AJ158" s="10">
        <v>20</v>
      </c>
      <c r="AK158" s="10">
        <v>0</v>
      </c>
      <c r="AL158" s="10">
        <v>76</v>
      </c>
      <c r="AM158" s="10">
        <v>13</v>
      </c>
      <c r="AN158" s="10">
        <v>55</v>
      </c>
      <c r="AO158" s="10">
        <v>18</v>
      </c>
      <c r="AP158" s="10">
        <v>9</v>
      </c>
      <c r="AQ158" s="10">
        <v>2423</v>
      </c>
      <c r="AR158" s="68">
        <f t="shared" si="16"/>
        <v>4.5201007368715608E-2</v>
      </c>
    </row>
    <row r="159" spans="1:44">
      <c r="A159" s="40" t="s">
        <v>846</v>
      </c>
      <c r="B159" s="10">
        <v>432</v>
      </c>
      <c r="C159" s="10">
        <v>446</v>
      </c>
      <c r="D159" s="10">
        <v>207</v>
      </c>
      <c r="E159" s="10">
        <v>37</v>
      </c>
      <c r="F159" s="10">
        <v>130</v>
      </c>
      <c r="G159" s="10">
        <v>285</v>
      </c>
      <c r="H159" s="10">
        <v>171</v>
      </c>
      <c r="I159" s="10">
        <v>239</v>
      </c>
      <c r="J159" s="10">
        <v>178</v>
      </c>
      <c r="K159" s="10">
        <v>209</v>
      </c>
      <c r="L159" s="10">
        <v>95</v>
      </c>
      <c r="M159" s="10">
        <v>91</v>
      </c>
      <c r="N159" s="10">
        <v>245</v>
      </c>
      <c r="O159" s="10">
        <v>148</v>
      </c>
      <c r="P159" s="10">
        <v>133</v>
      </c>
      <c r="Q159" s="10">
        <v>8</v>
      </c>
      <c r="R159" s="10">
        <v>137</v>
      </c>
      <c r="S159" s="10">
        <v>247</v>
      </c>
      <c r="T159" s="10">
        <v>89</v>
      </c>
      <c r="U159" s="10">
        <v>297</v>
      </c>
      <c r="V159" s="10">
        <v>321</v>
      </c>
      <c r="W159" s="10">
        <v>97</v>
      </c>
      <c r="X159" s="10">
        <v>281</v>
      </c>
      <c r="Y159" s="10">
        <v>161</v>
      </c>
      <c r="Z159" s="10">
        <v>170</v>
      </c>
      <c r="AA159" s="10">
        <v>73</v>
      </c>
      <c r="AB159" s="10">
        <v>517</v>
      </c>
      <c r="AC159" s="10">
        <v>302</v>
      </c>
      <c r="AD159" s="10">
        <v>82</v>
      </c>
      <c r="AE159" s="10">
        <v>515</v>
      </c>
      <c r="AF159" s="10">
        <v>22</v>
      </c>
      <c r="AG159" s="10">
        <v>92</v>
      </c>
      <c r="AH159" s="10">
        <v>69</v>
      </c>
      <c r="AI159" s="10">
        <v>27</v>
      </c>
      <c r="AJ159" s="10">
        <v>58</v>
      </c>
      <c r="AK159" s="10">
        <v>7</v>
      </c>
      <c r="AL159" s="10">
        <v>185</v>
      </c>
      <c r="AM159" s="10">
        <v>49</v>
      </c>
      <c r="AN159" s="10">
        <v>158</v>
      </c>
      <c r="AO159" s="10">
        <v>50</v>
      </c>
      <c r="AP159" s="10">
        <v>28</v>
      </c>
      <c r="AQ159" s="10">
        <v>7088</v>
      </c>
      <c r="AR159" s="68">
        <f t="shared" si="16"/>
        <v>0.13222647141124896</v>
      </c>
    </row>
    <row r="160" spans="1:44">
      <c r="A160" s="40" t="s">
        <v>847</v>
      </c>
      <c r="B160" s="10">
        <v>662</v>
      </c>
      <c r="C160" s="10">
        <v>569</v>
      </c>
      <c r="D160" s="10">
        <v>290</v>
      </c>
      <c r="E160" s="10">
        <v>79</v>
      </c>
      <c r="F160" s="10">
        <v>192</v>
      </c>
      <c r="G160" s="10">
        <v>445</v>
      </c>
      <c r="H160" s="10">
        <v>298</v>
      </c>
      <c r="I160" s="10">
        <v>417</v>
      </c>
      <c r="J160" s="10">
        <v>299</v>
      </c>
      <c r="K160" s="10">
        <v>292</v>
      </c>
      <c r="L160" s="10">
        <v>196</v>
      </c>
      <c r="M160" s="10">
        <v>104</v>
      </c>
      <c r="N160" s="10">
        <v>439</v>
      </c>
      <c r="O160" s="10">
        <v>237</v>
      </c>
      <c r="P160" s="10">
        <v>181</v>
      </c>
      <c r="Q160" s="10">
        <v>12</v>
      </c>
      <c r="R160" s="10">
        <v>225</v>
      </c>
      <c r="S160" s="10">
        <v>323</v>
      </c>
      <c r="T160" s="10">
        <v>142</v>
      </c>
      <c r="U160" s="10">
        <v>503</v>
      </c>
      <c r="V160" s="10">
        <v>632</v>
      </c>
      <c r="W160" s="10">
        <v>154</v>
      </c>
      <c r="X160" s="10">
        <v>394</v>
      </c>
      <c r="Y160" s="10">
        <v>291</v>
      </c>
      <c r="Z160" s="10">
        <v>268</v>
      </c>
      <c r="AA160" s="10">
        <v>143</v>
      </c>
      <c r="AB160" s="10">
        <v>468</v>
      </c>
      <c r="AC160" s="10">
        <v>396</v>
      </c>
      <c r="AD160" s="10">
        <v>108</v>
      </c>
      <c r="AE160" s="10">
        <v>574</v>
      </c>
      <c r="AF160" s="10">
        <v>52</v>
      </c>
      <c r="AG160" s="10">
        <v>126</v>
      </c>
      <c r="AH160" s="10">
        <v>87</v>
      </c>
      <c r="AI160" s="10">
        <v>27</v>
      </c>
      <c r="AJ160" s="10">
        <v>53</v>
      </c>
      <c r="AK160" s="10">
        <v>4</v>
      </c>
      <c r="AL160" s="10">
        <v>325</v>
      </c>
      <c r="AM160" s="10">
        <v>64</v>
      </c>
      <c r="AN160" s="10">
        <v>218</v>
      </c>
      <c r="AO160" s="10">
        <v>89</v>
      </c>
      <c r="AP160" s="10">
        <v>30</v>
      </c>
      <c r="AQ160" s="10">
        <v>10408</v>
      </c>
      <c r="AR160" s="68">
        <f t="shared" si="16"/>
        <v>0.19416099244473464</v>
      </c>
    </row>
    <row r="161" spans="1:44">
      <c r="A161" s="40" t="s">
        <v>848</v>
      </c>
      <c r="B161" s="10">
        <v>1137</v>
      </c>
      <c r="C161" s="10">
        <v>855</v>
      </c>
      <c r="D161" s="10">
        <v>366</v>
      </c>
      <c r="E161" s="10">
        <v>108</v>
      </c>
      <c r="F161" s="10">
        <v>288</v>
      </c>
      <c r="G161" s="10">
        <v>750</v>
      </c>
      <c r="H161" s="10">
        <v>519</v>
      </c>
      <c r="I161" s="10">
        <v>661</v>
      </c>
      <c r="J161" s="10">
        <v>507</v>
      </c>
      <c r="K161" s="10">
        <v>492</v>
      </c>
      <c r="L161" s="10">
        <v>546</v>
      </c>
      <c r="M161" s="10">
        <v>175</v>
      </c>
      <c r="N161" s="10">
        <v>949</v>
      </c>
      <c r="O161" s="10">
        <v>522</v>
      </c>
      <c r="P161" s="10">
        <v>399</v>
      </c>
      <c r="Q161" s="10">
        <v>39</v>
      </c>
      <c r="R161" s="10">
        <v>277</v>
      </c>
      <c r="S161" s="10">
        <v>595</v>
      </c>
      <c r="T161" s="10">
        <v>307</v>
      </c>
      <c r="U161" s="10">
        <v>1197</v>
      </c>
      <c r="V161" s="10">
        <v>2156</v>
      </c>
      <c r="W161" s="10">
        <v>252</v>
      </c>
      <c r="X161" s="10">
        <v>744</v>
      </c>
      <c r="Y161" s="10">
        <v>504</v>
      </c>
      <c r="Z161" s="10">
        <v>309</v>
      </c>
      <c r="AA161" s="10">
        <v>270</v>
      </c>
      <c r="AB161" s="10">
        <v>1564</v>
      </c>
      <c r="AC161" s="10">
        <v>693</v>
      </c>
      <c r="AD161" s="10">
        <v>247</v>
      </c>
      <c r="AE161" s="10">
        <v>915</v>
      </c>
      <c r="AF161" s="10">
        <v>154</v>
      </c>
      <c r="AG161" s="10">
        <v>275</v>
      </c>
      <c r="AH161" s="10">
        <v>160</v>
      </c>
      <c r="AI161" s="10">
        <v>21</v>
      </c>
      <c r="AJ161" s="10">
        <v>78</v>
      </c>
      <c r="AK161" s="10">
        <v>2</v>
      </c>
      <c r="AL161" s="10">
        <v>476</v>
      </c>
      <c r="AM161" s="10">
        <v>155</v>
      </c>
      <c r="AN161" s="10">
        <v>397</v>
      </c>
      <c r="AO161" s="10">
        <v>130</v>
      </c>
      <c r="AP161" s="10">
        <v>73</v>
      </c>
      <c r="AQ161" s="10">
        <v>20264</v>
      </c>
      <c r="AR161" s="68">
        <f>AQ161/$AQ$164</f>
        <v>0.3780244380188415</v>
      </c>
    </row>
    <row r="162" spans="1:44">
      <c r="A162" s="40" t="s">
        <v>849</v>
      </c>
      <c r="B162" s="10">
        <v>264</v>
      </c>
      <c r="C162" s="10">
        <v>136</v>
      </c>
      <c r="D162" s="10">
        <v>50</v>
      </c>
      <c r="E162" s="10">
        <v>20</v>
      </c>
      <c r="F162" s="10">
        <v>38</v>
      </c>
      <c r="G162" s="10">
        <v>120</v>
      </c>
      <c r="H162" s="10">
        <v>59</v>
      </c>
      <c r="I162" s="10">
        <v>84</v>
      </c>
      <c r="J162" s="10">
        <v>112</v>
      </c>
      <c r="K162" s="10">
        <v>34</v>
      </c>
      <c r="L162" s="10">
        <v>171</v>
      </c>
      <c r="M162" s="10">
        <v>6</v>
      </c>
      <c r="N162" s="10">
        <v>166</v>
      </c>
      <c r="O162" s="10">
        <v>82</v>
      </c>
      <c r="P162" s="10">
        <v>97</v>
      </c>
      <c r="Q162" s="10">
        <v>2</v>
      </c>
      <c r="R162" s="10">
        <v>64</v>
      </c>
      <c r="S162" s="10">
        <v>81</v>
      </c>
      <c r="T162" s="10">
        <v>66</v>
      </c>
      <c r="U162" s="10">
        <v>86</v>
      </c>
      <c r="V162" s="10">
        <v>127</v>
      </c>
      <c r="W162" s="10">
        <v>40</v>
      </c>
      <c r="X162" s="10">
        <v>118</v>
      </c>
      <c r="Y162" s="10">
        <v>58</v>
      </c>
      <c r="Z162" s="10">
        <v>18</v>
      </c>
      <c r="AA162" s="10">
        <v>29</v>
      </c>
      <c r="AB162" s="10">
        <v>430</v>
      </c>
      <c r="AC162" s="10">
        <v>138</v>
      </c>
      <c r="AD162" s="10">
        <v>59</v>
      </c>
      <c r="AE162" s="10">
        <v>93</v>
      </c>
      <c r="AF162" s="10">
        <v>32</v>
      </c>
      <c r="AG162" s="10">
        <v>42</v>
      </c>
      <c r="AH162" s="10">
        <v>23</v>
      </c>
      <c r="AI162" s="10">
        <v>4</v>
      </c>
      <c r="AJ162" s="10">
        <v>8</v>
      </c>
      <c r="AK162" s="10">
        <v>0</v>
      </c>
      <c r="AL162" s="10">
        <v>80</v>
      </c>
      <c r="AM162" s="10">
        <v>24</v>
      </c>
      <c r="AN162" s="10">
        <v>85</v>
      </c>
      <c r="AO162" s="10">
        <v>31</v>
      </c>
      <c r="AP162" s="10">
        <v>12</v>
      </c>
      <c r="AQ162" s="10">
        <v>3189</v>
      </c>
      <c r="AR162" s="68">
        <f t="shared" si="16"/>
        <v>5.9490719149333085E-2</v>
      </c>
    </row>
    <row r="163" spans="1:44">
      <c r="A163" s="40" t="s">
        <v>850</v>
      </c>
      <c r="B163" s="10">
        <v>98</v>
      </c>
      <c r="C163" s="10">
        <v>109</v>
      </c>
      <c r="D163" s="10">
        <v>17</v>
      </c>
      <c r="E163" s="10">
        <v>0</v>
      </c>
      <c r="F163" s="10">
        <v>40</v>
      </c>
      <c r="G163" s="10">
        <v>84</v>
      </c>
      <c r="H163" s="10">
        <v>45</v>
      </c>
      <c r="I163" s="10">
        <v>80</v>
      </c>
      <c r="J163" s="10">
        <v>146</v>
      </c>
      <c r="K163" s="10">
        <v>15</v>
      </c>
      <c r="L163" s="10">
        <v>310</v>
      </c>
      <c r="M163" s="10">
        <v>5</v>
      </c>
      <c r="N163" s="10">
        <v>103</v>
      </c>
      <c r="O163" s="10">
        <v>54</v>
      </c>
      <c r="P163" s="10">
        <v>200</v>
      </c>
      <c r="Q163" s="10">
        <v>2</v>
      </c>
      <c r="R163" s="10">
        <v>32</v>
      </c>
      <c r="S163" s="10">
        <v>56</v>
      </c>
      <c r="T163" s="10">
        <v>92</v>
      </c>
      <c r="U163" s="10">
        <v>112</v>
      </c>
      <c r="V163" s="10">
        <v>0</v>
      </c>
      <c r="W163" s="10">
        <v>2</v>
      </c>
      <c r="X163" s="10">
        <v>39</v>
      </c>
      <c r="Y163" s="10">
        <v>13</v>
      </c>
      <c r="Z163" s="10">
        <v>31</v>
      </c>
      <c r="AA163" s="10">
        <v>4</v>
      </c>
      <c r="AB163" s="10">
        <v>311</v>
      </c>
      <c r="AC163" s="10">
        <v>70</v>
      </c>
      <c r="AD163" s="10">
        <v>47</v>
      </c>
      <c r="AE163" s="10">
        <v>29</v>
      </c>
      <c r="AF163" s="10">
        <v>50</v>
      </c>
      <c r="AG163" s="10">
        <v>10</v>
      </c>
      <c r="AH163" s="10">
        <v>7</v>
      </c>
      <c r="AI163" s="10">
        <v>1</v>
      </c>
      <c r="AJ163" s="10">
        <v>16</v>
      </c>
      <c r="AK163" s="10">
        <v>0</v>
      </c>
      <c r="AL163" s="10">
        <v>27</v>
      </c>
      <c r="AM163" s="10">
        <v>19</v>
      </c>
      <c r="AN163" s="10">
        <v>5</v>
      </c>
      <c r="AO163" s="10">
        <v>1</v>
      </c>
      <c r="AP163" s="10">
        <v>2</v>
      </c>
      <c r="AQ163" s="10">
        <v>2284</v>
      </c>
      <c r="AR163" s="68">
        <f t="shared" si="16"/>
        <v>4.2607965674843762E-2</v>
      </c>
    </row>
    <row r="164" spans="1:44">
      <c r="A164" s="23" t="s">
        <v>7</v>
      </c>
      <c r="B164" s="8">
        <v>3736</v>
      </c>
      <c r="C164" s="8">
        <v>3321</v>
      </c>
      <c r="D164" s="8">
        <v>1563</v>
      </c>
      <c r="E164" s="8">
        <v>363</v>
      </c>
      <c r="F164" s="8">
        <v>976</v>
      </c>
      <c r="G164" s="8">
        <v>2003</v>
      </c>
      <c r="H164" s="8">
        <v>1326</v>
      </c>
      <c r="I164" s="8">
        <v>1754</v>
      </c>
      <c r="J164" s="8">
        <v>1481</v>
      </c>
      <c r="K164" s="8">
        <v>1220</v>
      </c>
      <c r="L164" s="8">
        <v>1389</v>
      </c>
      <c r="M164" s="8">
        <v>493</v>
      </c>
      <c r="N164" s="8">
        <v>2272</v>
      </c>
      <c r="O164" s="8">
        <v>1248</v>
      </c>
      <c r="P164" s="8">
        <v>1108</v>
      </c>
      <c r="Q164" s="8">
        <v>143</v>
      </c>
      <c r="R164" s="8">
        <v>880</v>
      </c>
      <c r="S164" s="8">
        <v>1628</v>
      </c>
      <c r="T164" s="8">
        <v>788</v>
      </c>
      <c r="U164" s="8">
        <v>2635</v>
      </c>
      <c r="V164" s="8">
        <v>3465</v>
      </c>
      <c r="W164" s="8">
        <v>703</v>
      </c>
      <c r="X164" s="8">
        <v>2054</v>
      </c>
      <c r="Y164" s="8">
        <v>1190</v>
      </c>
      <c r="Z164" s="8">
        <v>1200</v>
      </c>
      <c r="AA164" s="8">
        <v>632</v>
      </c>
      <c r="AB164" s="8">
        <v>3715</v>
      </c>
      <c r="AC164" s="8">
        <v>2056</v>
      </c>
      <c r="AD164" s="8">
        <v>635</v>
      </c>
      <c r="AE164" s="8">
        <v>2475</v>
      </c>
      <c r="AF164" s="8">
        <v>347</v>
      </c>
      <c r="AG164" s="8">
        <v>623</v>
      </c>
      <c r="AH164" s="8">
        <v>442</v>
      </c>
      <c r="AI164" s="8">
        <v>113</v>
      </c>
      <c r="AJ164" s="8">
        <v>281</v>
      </c>
      <c r="AK164" s="8">
        <v>23</v>
      </c>
      <c r="AL164" s="8">
        <v>1346</v>
      </c>
      <c r="AM164" s="8">
        <v>355</v>
      </c>
      <c r="AN164" s="8">
        <v>1052</v>
      </c>
      <c r="AO164" s="8">
        <v>391</v>
      </c>
      <c r="AP164" s="8">
        <v>180</v>
      </c>
      <c r="AQ164" s="8">
        <v>53605</v>
      </c>
      <c r="AR164" s="222">
        <f t="shared" si="16"/>
        <v>1</v>
      </c>
    </row>
    <row r="165" spans="1:44">
      <c r="A165" s="127" t="s">
        <v>851</v>
      </c>
      <c r="B165" s="68">
        <f>B164/$AQ$164</f>
        <v>6.9694991138886303E-2</v>
      </c>
      <c r="C165" s="68">
        <f t="shared" ref="C165:AQ165" si="17">C164/$AQ$164</f>
        <v>6.1953176009700586E-2</v>
      </c>
      <c r="D165" s="68">
        <f t="shared" si="17"/>
        <v>2.9157727823897025E-2</v>
      </c>
      <c r="E165" s="68">
        <f t="shared" si="17"/>
        <v>6.7717563660106336E-3</v>
      </c>
      <c r="F165" s="68">
        <f t="shared" si="17"/>
        <v>1.8207256785747597E-2</v>
      </c>
      <c r="G165" s="68">
        <f t="shared" si="17"/>
        <v>3.7365917358455368E-2</v>
      </c>
      <c r="H165" s="68">
        <f t="shared" si="17"/>
        <v>2.4736498460964464E-2</v>
      </c>
      <c r="I165" s="68">
        <f t="shared" si="17"/>
        <v>3.2720828280943942E-2</v>
      </c>
      <c r="J165" s="68">
        <f t="shared" si="17"/>
        <v>2.7628019774274787E-2</v>
      </c>
      <c r="K165" s="68">
        <f t="shared" si="17"/>
        <v>2.2759070982184496E-2</v>
      </c>
      <c r="L165" s="68">
        <f t="shared" si="17"/>
        <v>2.5911761962503499E-2</v>
      </c>
      <c r="M165" s="68">
        <f t="shared" si="17"/>
        <v>9.1969032739483252E-3</v>
      </c>
      <c r="N165" s="68">
        <f t="shared" si="17"/>
        <v>4.2384105960264901E-2</v>
      </c>
      <c r="O165" s="68">
        <f t="shared" si="17"/>
        <v>2.3281410316201848E-2</v>
      </c>
      <c r="P165" s="68">
        <f t="shared" si="17"/>
        <v>2.0669713646115102E-2</v>
      </c>
      <c r="Q165" s="68">
        <f t="shared" si="17"/>
        <v>2.6676615987314615E-3</v>
      </c>
      <c r="R165" s="68">
        <f t="shared" si="17"/>
        <v>1.6416379069116686E-2</v>
      </c>
      <c r="S165" s="68">
        <f t="shared" si="17"/>
        <v>3.0370301277865872E-2</v>
      </c>
      <c r="T165" s="68">
        <f t="shared" si="17"/>
        <v>1.4700121257345397E-2</v>
      </c>
      <c r="U165" s="68">
        <f t="shared" si="17"/>
        <v>4.9155862326275536E-2</v>
      </c>
      <c r="V165" s="68">
        <f t="shared" si="17"/>
        <v>6.4639492584646949E-2</v>
      </c>
      <c r="W165" s="68">
        <f t="shared" si="17"/>
        <v>1.3114448279078443E-2</v>
      </c>
      <c r="X165" s="68">
        <f t="shared" si="17"/>
        <v>3.8317321145415542E-2</v>
      </c>
      <c r="Y165" s="68">
        <f t="shared" si="17"/>
        <v>2.2199421695737336E-2</v>
      </c>
      <c r="Z165" s="68">
        <f t="shared" si="17"/>
        <v>2.238597145788639E-2</v>
      </c>
      <c r="AA165" s="68">
        <f t="shared" si="17"/>
        <v>1.1789944967820166E-2</v>
      </c>
      <c r="AB165" s="68">
        <f t="shared" si="17"/>
        <v>6.9303236638373289E-2</v>
      </c>
      <c r="AC165" s="68">
        <f t="shared" si="17"/>
        <v>3.835463109784535E-2</v>
      </c>
      <c r="AD165" s="68">
        <f t="shared" si="17"/>
        <v>1.1845909896464881E-2</v>
      </c>
      <c r="AE165" s="68">
        <f t="shared" si="17"/>
        <v>4.6171066131890683E-2</v>
      </c>
      <c r="AF165" s="68">
        <f t="shared" si="17"/>
        <v>6.4732767465721479E-3</v>
      </c>
      <c r="AG165" s="68">
        <f t="shared" si="17"/>
        <v>1.1622050181886018E-2</v>
      </c>
      <c r="AH165" s="68">
        <f t="shared" si="17"/>
        <v>8.2454994869881545E-3</v>
      </c>
      <c r="AI165" s="68">
        <f t="shared" si="17"/>
        <v>2.108012312284302E-3</v>
      </c>
      <c r="AJ165" s="68">
        <f t="shared" si="17"/>
        <v>5.2420483163883964E-3</v>
      </c>
      <c r="AK165" s="68">
        <f t="shared" si="17"/>
        <v>4.2906445294282251E-4</v>
      </c>
      <c r="AL165" s="68">
        <f t="shared" si="17"/>
        <v>2.510959798526257E-2</v>
      </c>
      <c r="AM165" s="68">
        <f t="shared" si="17"/>
        <v>6.6225165562913907E-3</v>
      </c>
      <c r="AN165" s="68">
        <f t="shared" si="17"/>
        <v>1.9625034978080404E-2</v>
      </c>
      <c r="AO165" s="68">
        <f t="shared" si="17"/>
        <v>7.2940957000279822E-3</v>
      </c>
      <c r="AP165" s="68">
        <f t="shared" si="17"/>
        <v>3.3578957186829587E-3</v>
      </c>
      <c r="AQ165" s="68">
        <f t="shared" si="17"/>
        <v>1</v>
      </c>
      <c r="AR165" s="68"/>
    </row>
    <row r="166" spans="1:44" ht="15.75" thickBot="1">
      <c r="A166" s="209"/>
      <c r="B166" s="210"/>
      <c r="C166" s="210"/>
      <c r="D166" s="211"/>
      <c r="E166" s="211"/>
      <c r="F166" s="211"/>
      <c r="G166" s="211"/>
      <c r="H166" s="211"/>
      <c r="I166" s="210"/>
      <c r="J166" s="210"/>
      <c r="K166" s="210"/>
      <c r="L166" s="210"/>
      <c r="M166" s="210"/>
      <c r="N166" s="210"/>
      <c r="O166" s="210"/>
      <c r="P166" s="210"/>
      <c r="Q166" s="210"/>
      <c r="R166" s="212"/>
      <c r="S166" s="212"/>
      <c r="T166" s="212"/>
      <c r="U166" s="212"/>
      <c r="V166" s="212"/>
      <c r="W166" s="212"/>
      <c r="X166" s="212"/>
      <c r="Y166" s="212"/>
      <c r="Z166" s="212"/>
      <c r="AA166" s="213"/>
      <c r="AB166" s="213"/>
      <c r="AC166" s="213"/>
      <c r="AD166" s="213"/>
      <c r="AE166" s="213"/>
      <c r="AF166" s="213"/>
      <c r="AG166" s="213"/>
      <c r="AH166" s="213"/>
      <c r="AI166" s="213"/>
      <c r="AJ166" s="213"/>
      <c r="AK166" s="213"/>
      <c r="AL166" s="213"/>
      <c r="AM166" s="213"/>
      <c r="AN166" s="213"/>
      <c r="AO166" s="213"/>
      <c r="AP166" s="213"/>
      <c r="AQ166" s="213"/>
      <c r="AR166" s="213"/>
    </row>
    <row r="167" spans="1:44" ht="15" customHeight="1">
      <c r="A167" s="863" t="s">
        <v>893</v>
      </c>
      <c r="B167" s="863"/>
      <c r="C167" s="863"/>
      <c r="D167" s="863"/>
      <c r="E167" s="863"/>
      <c r="F167" s="863"/>
      <c r="G167" s="863"/>
      <c r="H167" s="863"/>
      <c r="I167" s="863"/>
      <c r="J167" s="863"/>
      <c r="K167" s="863"/>
      <c r="L167" s="863"/>
      <c r="M167" s="863"/>
      <c r="N167" s="863"/>
      <c r="O167" s="863"/>
      <c r="P167" s="863"/>
      <c r="Q167" s="863"/>
      <c r="R167" s="863"/>
      <c r="S167" s="863"/>
      <c r="T167" s="863"/>
      <c r="U167" s="863"/>
      <c r="V167" s="863"/>
      <c r="W167" s="863"/>
      <c r="X167" s="863"/>
      <c r="Y167" s="863"/>
      <c r="Z167" s="863"/>
      <c r="AA167" s="863"/>
      <c r="AB167" s="863"/>
      <c r="AC167" s="863"/>
      <c r="AD167" s="863"/>
      <c r="AE167" s="863"/>
      <c r="AF167" s="863"/>
      <c r="AG167" s="863"/>
      <c r="AH167" s="863"/>
      <c r="AI167" s="863"/>
      <c r="AJ167" s="863"/>
      <c r="AK167" s="863"/>
      <c r="AL167" s="863"/>
      <c r="AM167" s="863"/>
      <c r="AN167" s="863"/>
      <c r="AO167" s="863"/>
      <c r="AP167" s="863"/>
      <c r="AQ167" s="863"/>
      <c r="AR167" s="863"/>
    </row>
    <row r="168" spans="1:44">
      <c r="A168" s="169"/>
      <c r="B168" s="134"/>
      <c r="C168" s="134"/>
      <c r="D168" s="134"/>
      <c r="E168" s="134"/>
      <c r="F168" s="134"/>
      <c r="G168" s="134"/>
      <c r="H168" s="134"/>
      <c r="I168" s="134"/>
      <c r="J168" s="134"/>
      <c r="K168" s="134"/>
      <c r="L168" s="134"/>
      <c r="M168" s="134"/>
      <c r="N168" s="134"/>
      <c r="O168" s="134"/>
      <c r="P168" s="134"/>
      <c r="Q168" s="134"/>
      <c r="R168" s="48"/>
      <c r="S168" s="48"/>
      <c r="T168" s="48"/>
      <c r="U168" s="48"/>
      <c r="V168" s="48"/>
      <c r="W168" s="48"/>
      <c r="X168" s="48"/>
      <c r="Y168" s="48"/>
      <c r="Z168" s="48"/>
    </row>
    <row r="169" spans="1:44" ht="30" customHeight="1">
      <c r="A169" s="822" t="s">
        <v>908</v>
      </c>
      <c r="B169" s="822"/>
      <c r="C169" s="822"/>
      <c r="D169" s="822"/>
      <c r="E169" s="822"/>
      <c r="F169" s="822"/>
      <c r="G169" s="822"/>
      <c r="H169" s="822"/>
      <c r="I169" s="822"/>
      <c r="J169" s="822"/>
      <c r="K169" s="822"/>
      <c r="L169" s="822"/>
      <c r="M169" s="822"/>
      <c r="N169" s="822"/>
      <c r="O169" s="822"/>
      <c r="P169" s="822"/>
      <c r="Q169" s="822"/>
      <c r="R169" s="822"/>
      <c r="S169" s="822"/>
      <c r="T169" s="822"/>
      <c r="U169" s="822"/>
      <c r="V169" s="822"/>
      <c r="W169" s="822"/>
      <c r="X169" s="822"/>
      <c r="Y169" s="822"/>
      <c r="Z169" s="822"/>
      <c r="AA169" s="822"/>
      <c r="AB169" s="822"/>
      <c r="AC169" s="822"/>
      <c r="AD169" s="822"/>
      <c r="AE169" s="822"/>
      <c r="AF169" s="822"/>
      <c r="AG169" s="822"/>
      <c r="AH169" s="822"/>
      <c r="AI169" s="822"/>
      <c r="AJ169" s="822"/>
      <c r="AK169" s="822"/>
      <c r="AL169" s="822"/>
      <c r="AM169" s="822"/>
      <c r="AN169" s="822"/>
      <c r="AO169" s="822"/>
      <c r="AP169" s="822"/>
      <c r="AQ169" s="822"/>
      <c r="AR169" s="822"/>
    </row>
    <row r="170" spans="1:44" ht="18">
      <c r="A170" s="823" t="s">
        <v>861</v>
      </c>
      <c r="B170" s="823"/>
      <c r="C170" s="823"/>
      <c r="D170" s="823"/>
      <c r="E170" s="823"/>
      <c r="F170" s="823"/>
      <c r="G170" s="823"/>
      <c r="H170" s="823"/>
      <c r="I170" s="823"/>
      <c r="J170" s="823"/>
      <c r="K170" s="823"/>
      <c r="L170" s="823"/>
      <c r="M170" s="823"/>
      <c r="N170" s="823"/>
      <c r="O170" s="823"/>
      <c r="P170" s="823"/>
      <c r="Q170" s="823"/>
      <c r="R170" s="823"/>
      <c r="S170" s="823"/>
      <c r="T170" s="823"/>
      <c r="U170" s="823"/>
      <c r="V170" s="823"/>
      <c r="W170" s="823"/>
      <c r="X170" s="823"/>
      <c r="Y170" s="823"/>
      <c r="Z170" s="823"/>
      <c r="AA170" s="823"/>
      <c r="AB170" s="823"/>
      <c r="AC170" s="823"/>
      <c r="AD170" s="823"/>
      <c r="AE170" s="823"/>
      <c r="AF170" s="823"/>
      <c r="AG170" s="823"/>
      <c r="AH170" s="823"/>
      <c r="AI170" s="823"/>
      <c r="AJ170" s="823"/>
      <c r="AK170" s="823"/>
      <c r="AL170" s="823"/>
      <c r="AM170" s="823"/>
      <c r="AN170" s="823"/>
      <c r="AO170" s="823"/>
      <c r="AP170" s="823"/>
      <c r="AQ170" s="823"/>
      <c r="AR170" s="823"/>
    </row>
    <row r="171" spans="1:44" ht="18">
      <c r="A171" s="823" t="s">
        <v>1444</v>
      </c>
      <c r="B171" s="823"/>
      <c r="C171" s="823"/>
      <c r="D171" s="823"/>
      <c r="E171" s="823"/>
      <c r="F171" s="823"/>
      <c r="G171" s="823"/>
      <c r="H171" s="823"/>
      <c r="I171" s="823"/>
      <c r="J171" s="823"/>
      <c r="K171" s="823"/>
      <c r="L171" s="823"/>
      <c r="M171" s="823"/>
      <c r="N171" s="823"/>
      <c r="O171" s="823"/>
      <c r="P171" s="823"/>
      <c r="Q171" s="823"/>
      <c r="R171" s="823"/>
      <c r="S171" s="823"/>
      <c r="T171" s="823"/>
      <c r="U171" s="823"/>
      <c r="V171" s="823"/>
      <c r="W171" s="823"/>
      <c r="X171" s="823"/>
      <c r="Y171" s="823"/>
      <c r="Z171" s="823"/>
      <c r="AA171" s="823"/>
      <c r="AB171" s="823"/>
      <c r="AC171" s="823"/>
      <c r="AD171" s="823"/>
      <c r="AE171" s="823"/>
      <c r="AF171" s="823"/>
      <c r="AG171" s="823"/>
      <c r="AH171" s="823"/>
      <c r="AI171" s="823"/>
      <c r="AJ171" s="823"/>
      <c r="AK171" s="823"/>
      <c r="AL171" s="823"/>
      <c r="AM171" s="823"/>
      <c r="AN171" s="823"/>
      <c r="AO171" s="823"/>
      <c r="AP171" s="823"/>
      <c r="AQ171" s="823"/>
      <c r="AR171" s="823"/>
    </row>
    <row r="172" spans="1:44" ht="30" customHeight="1">
      <c r="A172" s="824" t="s">
        <v>2</v>
      </c>
      <c r="B172" s="824"/>
      <c r="C172" s="824"/>
      <c r="D172" s="824"/>
      <c r="E172" s="824"/>
      <c r="F172" s="824"/>
      <c r="G172" s="824"/>
      <c r="H172" s="824"/>
      <c r="I172" s="824"/>
      <c r="J172" s="824"/>
      <c r="K172" s="824"/>
      <c r="L172" s="824"/>
      <c r="M172" s="824"/>
      <c r="N172" s="824"/>
      <c r="O172" s="824"/>
      <c r="P172" s="824"/>
      <c r="Q172" s="824"/>
      <c r="R172" s="824"/>
      <c r="S172" s="824"/>
      <c r="T172" s="824"/>
      <c r="U172" s="824"/>
      <c r="V172" s="824"/>
      <c r="W172" s="824"/>
      <c r="X172" s="824"/>
      <c r="Y172" s="824"/>
      <c r="Z172" s="824"/>
      <c r="AA172" s="824"/>
      <c r="AB172" s="824"/>
      <c r="AC172" s="824"/>
      <c r="AD172" s="824"/>
      <c r="AE172" s="824"/>
      <c r="AF172" s="824"/>
      <c r="AG172" s="824"/>
      <c r="AH172" s="824"/>
      <c r="AI172" s="824"/>
      <c r="AJ172" s="824"/>
      <c r="AK172" s="824"/>
      <c r="AL172" s="824"/>
      <c r="AM172" s="824"/>
      <c r="AN172" s="824"/>
      <c r="AO172" s="824"/>
      <c r="AP172" s="824"/>
      <c r="AQ172" s="824"/>
      <c r="AR172" s="824"/>
    </row>
    <row r="173" spans="1:44">
      <c r="A173" s="207"/>
      <c r="B173" s="48"/>
      <c r="C173" s="48"/>
      <c r="D173" s="48"/>
      <c r="E173" s="48"/>
      <c r="F173" s="48"/>
      <c r="G173" s="48"/>
      <c r="H173" s="48"/>
      <c r="I173" s="48"/>
      <c r="J173" s="48"/>
      <c r="K173" s="48"/>
      <c r="L173" s="48"/>
      <c r="M173" s="48"/>
      <c r="N173" s="48"/>
      <c r="O173" s="48"/>
      <c r="P173" s="48"/>
      <c r="Q173" s="136"/>
      <c r="R173" s="120"/>
      <c r="S173" s="48"/>
      <c r="T173" s="48"/>
      <c r="U173" s="48"/>
      <c r="V173" s="48"/>
      <c r="W173" s="48"/>
      <c r="X173" s="48"/>
      <c r="Y173" s="48"/>
      <c r="Z173" s="48"/>
    </row>
    <row r="174" spans="1:44" ht="30" customHeight="1">
      <c r="A174" s="23" t="s">
        <v>835</v>
      </c>
      <c r="B174" s="121" t="s">
        <v>909</v>
      </c>
      <c r="C174" s="121" t="s">
        <v>911</v>
      </c>
      <c r="D174" s="121" t="s">
        <v>910</v>
      </c>
      <c r="E174" s="121" t="s">
        <v>919</v>
      </c>
      <c r="F174" s="121" t="s">
        <v>916</v>
      </c>
      <c r="G174" s="121" t="s">
        <v>912</v>
      </c>
      <c r="H174" s="121" t="s">
        <v>917</v>
      </c>
      <c r="I174" s="121" t="s">
        <v>913</v>
      </c>
      <c r="J174" s="121" t="s">
        <v>914</v>
      </c>
      <c r="K174" s="121" t="s">
        <v>915</v>
      </c>
      <c r="L174" s="121" t="s">
        <v>927</v>
      </c>
      <c r="M174" s="121" t="s">
        <v>925</v>
      </c>
      <c r="N174" s="121" t="s">
        <v>918</v>
      </c>
      <c r="O174" s="121" t="s">
        <v>923</v>
      </c>
      <c r="P174" s="121" t="s">
        <v>926</v>
      </c>
      <c r="Q174" s="121" t="s">
        <v>924</v>
      </c>
      <c r="R174" s="121" t="s">
        <v>930</v>
      </c>
      <c r="S174" s="121" t="s">
        <v>928</v>
      </c>
      <c r="T174" s="121" t="s">
        <v>929</v>
      </c>
      <c r="U174" s="121" t="s">
        <v>920</v>
      </c>
      <c r="V174" s="121" t="s">
        <v>921</v>
      </c>
      <c r="W174" s="121" t="s">
        <v>922</v>
      </c>
      <c r="X174" s="121" t="s">
        <v>931</v>
      </c>
      <c r="Y174" s="121" t="s">
        <v>932</v>
      </c>
      <c r="Z174" s="121" t="s">
        <v>933</v>
      </c>
      <c r="AA174" s="121" t="s">
        <v>934</v>
      </c>
      <c r="AB174" s="121" t="s">
        <v>935</v>
      </c>
      <c r="AC174" s="121" t="s">
        <v>936</v>
      </c>
      <c r="AD174" s="121" t="s">
        <v>937</v>
      </c>
      <c r="AE174" s="121" t="s">
        <v>938</v>
      </c>
      <c r="AF174" s="121" t="s">
        <v>939</v>
      </c>
      <c r="AG174" s="121" t="s">
        <v>940</v>
      </c>
      <c r="AH174" s="121" t="s">
        <v>941</v>
      </c>
      <c r="AI174" s="121" t="s">
        <v>942</v>
      </c>
      <c r="AJ174" s="121" t="s">
        <v>943</v>
      </c>
      <c r="AK174" s="121" t="s">
        <v>944</v>
      </c>
      <c r="AL174" s="121" t="s">
        <v>945</v>
      </c>
      <c r="AM174" s="121" t="s">
        <v>946</v>
      </c>
      <c r="AN174" s="121" t="s">
        <v>947</v>
      </c>
      <c r="AO174" s="121" t="s">
        <v>948</v>
      </c>
      <c r="AP174" s="121" t="s">
        <v>949</v>
      </c>
      <c r="AQ174" s="122" t="s">
        <v>334</v>
      </c>
      <c r="AR174" s="208" t="s">
        <v>703</v>
      </c>
    </row>
    <row r="175" spans="1:44">
      <c r="A175" s="40" t="s">
        <v>837</v>
      </c>
      <c r="B175" s="10">
        <v>0</v>
      </c>
      <c r="C175" s="10">
        <v>0</v>
      </c>
      <c r="D175" s="10">
        <v>0</v>
      </c>
      <c r="E175" s="10">
        <v>0</v>
      </c>
      <c r="F175" s="10">
        <v>0</v>
      </c>
      <c r="G175" s="10">
        <v>0</v>
      </c>
      <c r="H175" s="10">
        <v>0</v>
      </c>
      <c r="I175" s="10">
        <v>0</v>
      </c>
      <c r="J175" s="10">
        <v>0</v>
      </c>
      <c r="K175" s="10">
        <v>0</v>
      </c>
      <c r="L175" s="10">
        <v>0</v>
      </c>
      <c r="M175" s="10">
        <v>0</v>
      </c>
      <c r="N175" s="10">
        <v>0</v>
      </c>
      <c r="O175" s="10">
        <v>0</v>
      </c>
      <c r="P175" s="10">
        <v>0</v>
      </c>
      <c r="Q175" s="10">
        <v>0</v>
      </c>
      <c r="R175" s="10">
        <v>0</v>
      </c>
      <c r="S175" s="10">
        <v>0</v>
      </c>
      <c r="T175" s="10">
        <v>0</v>
      </c>
      <c r="U175" s="10">
        <v>0</v>
      </c>
      <c r="V175" s="10">
        <v>0</v>
      </c>
      <c r="W175" s="10">
        <v>0</v>
      </c>
      <c r="X175" s="10">
        <v>0</v>
      </c>
      <c r="Y175" s="10">
        <v>0</v>
      </c>
      <c r="Z175" s="10">
        <v>0</v>
      </c>
      <c r="AA175" s="10">
        <v>0</v>
      </c>
      <c r="AB175" s="10">
        <v>0</v>
      </c>
      <c r="AC175" s="10">
        <v>0</v>
      </c>
      <c r="AD175" s="10">
        <v>0</v>
      </c>
      <c r="AE175" s="10">
        <v>0</v>
      </c>
      <c r="AF175" s="10">
        <v>0</v>
      </c>
      <c r="AG175" s="10">
        <v>0</v>
      </c>
      <c r="AH175" s="10">
        <v>0</v>
      </c>
      <c r="AI175" s="10">
        <v>0</v>
      </c>
      <c r="AJ175" s="10">
        <v>0</v>
      </c>
      <c r="AK175" s="10">
        <v>0</v>
      </c>
      <c r="AL175" s="10">
        <v>0</v>
      </c>
      <c r="AM175" s="10">
        <v>0</v>
      </c>
      <c r="AN175" s="10">
        <v>0</v>
      </c>
      <c r="AO175" s="10">
        <v>0</v>
      </c>
      <c r="AP175" s="10">
        <v>0</v>
      </c>
      <c r="AQ175" s="10">
        <v>0</v>
      </c>
      <c r="AR175" s="68">
        <f>AQ175/$AQ$189</f>
        <v>0</v>
      </c>
    </row>
    <row r="176" spans="1:44">
      <c r="A176" s="40" t="s">
        <v>838</v>
      </c>
      <c r="B176" s="10">
        <v>7734.2244700000001</v>
      </c>
      <c r="C176" s="10">
        <v>0</v>
      </c>
      <c r="D176" s="10">
        <v>0</v>
      </c>
      <c r="E176" s="10">
        <v>0</v>
      </c>
      <c r="F176" s="10">
        <v>0</v>
      </c>
      <c r="G176" s="10">
        <v>0</v>
      </c>
      <c r="H176" s="10">
        <v>0</v>
      </c>
      <c r="I176" s="10">
        <v>0</v>
      </c>
      <c r="J176" s="10">
        <v>0</v>
      </c>
      <c r="K176" s="10">
        <v>0</v>
      </c>
      <c r="L176" s="10">
        <v>0</v>
      </c>
      <c r="M176" s="10">
        <v>0</v>
      </c>
      <c r="N176" s="10">
        <v>0</v>
      </c>
      <c r="O176" s="10">
        <v>0</v>
      </c>
      <c r="P176" s="10">
        <v>0</v>
      </c>
      <c r="Q176" s="10">
        <v>0</v>
      </c>
      <c r="R176" s="10">
        <v>0</v>
      </c>
      <c r="S176" s="10">
        <v>0</v>
      </c>
      <c r="T176" s="10">
        <v>0</v>
      </c>
      <c r="U176" s="10">
        <v>0</v>
      </c>
      <c r="V176" s="10">
        <v>0</v>
      </c>
      <c r="W176" s="10">
        <v>0</v>
      </c>
      <c r="X176" s="10">
        <v>0</v>
      </c>
      <c r="Y176" s="10">
        <v>0</v>
      </c>
      <c r="Z176" s="10">
        <v>0</v>
      </c>
      <c r="AA176" s="10">
        <v>0</v>
      </c>
      <c r="AB176" s="10">
        <v>0</v>
      </c>
      <c r="AC176" s="10">
        <v>0</v>
      </c>
      <c r="AD176" s="10">
        <v>0</v>
      </c>
      <c r="AE176" s="10">
        <v>0</v>
      </c>
      <c r="AF176" s="10">
        <v>0</v>
      </c>
      <c r="AG176" s="10">
        <v>0</v>
      </c>
      <c r="AH176" s="10">
        <v>0</v>
      </c>
      <c r="AI176" s="10">
        <v>0</v>
      </c>
      <c r="AJ176" s="10">
        <v>0</v>
      </c>
      <c r="AK176" s="10">
        <v>0</v>
      </c>
      <c r="AL176" s="10">
        <v>0</v>
      </c>
      <c r="AM176" s="10">
        <v>0</v>
      </c>
      <c r="AN176" s="10">
        <v>0</v>
      </c>
      <c r="AO176" s="10">
        <v>0</v>
      </c>
      <c r="AP176" s="10">
        <v>0</v>
      </c>
      <c r="AQ176" s="10">
        <v>7734.2244700000001</v>
      </c>
      <c r="AR176" s="68">
        <f t="shared" ref="AR176:AR189" si="18">AQ176/$AQ$189</f>
        <v>3.2767744411864003E-2</v>
      </c>
    </row>
    <row r="177" spans="1:44">
      <c r="A177" s="40" t="s">
        <v>839</v>
      </c>
      <c r="B177" s="10">
        <v>0</v>
      </c>
      <c r="C177" s="10">
        <v>3500</v>
      </c>
      <c r="D177" s="10">
        <v>0</v>
      </c>
      <c r="E177" s="10">
        <v>0</v>
      </c>
      <c r="F177" s="10">
        <v>0</v>
      </c>
      <c r="G177" s="10">
        <v>0</v>
      </c>
      <c r="H177" s="10">
        <v>0</v>
      </c>
      <c r="I177" s="10">
        <v>0</v>
      </c>
      <c r="J177" s="10">
        <v>0</v>
      </c>
      <c r="K177" s="10">
        <v>0</v>
      </c>
      <c r="L177" s="10">
        <v>0</v>
      </c>
      <c r="M177" s="10">
        <v>0</v>
      </c>
      <c r="N177" s="10">
        <v>0</v>
      </c>
      <c r="O177" s="10">
        <v>0</v>
      </c>
      <c r="P177" s="10">
        <v>0</v>
      </c>
      <c r="Q177" s="10">
        <v>0</v>
      </c>
      <c r="R177" s="10">
        <v>0</v>
      </c>
      <c r="S177" s="10">
        <v>0</v>
      </c>
      <c r="T177" s="10">
        <v>0</v>
      </c>
      <c r="U177" s="10">
        <v>0</v>
      </c>
      <c r="V177" s="10">
        <v>0</v>
      </c>
      <c r="W177" s="10">
        <v>0</v>
      </c>
      <c r="X177" s="10">
        <v>0</v>
      </c>
      <c r="Y177" s="10">
        <v>0</v>
      </c>
      <c r="Z177" s="10">
        <v>0</v>
      </c>
      <c r="AA177" s="10">
        <v>0</v>
      </c>
      <c r="AB177" s="10">
        <v>0</v>
      </c>
      <c r="AC177" s="10">
        <v>0</v>
      </c>
      <c r="AD177" s="10">
        <v>0</v>
      </c>
      <c r="AE177" s="10">
        <v>0</v>
      </c>
      <c r="AF177" s="10">
        <v>0</v>
      </c>
      <c r="AG177" s="10">
        <v>0</v>
      </c>
      <c r="AH177" s="10">
        <v>0</v>
      </c>
      <c r="AI177" s="10">
        <v>0</v>
      </c>
      <c r="AJ177" s="10">
        <v>0</v>
      </c>
      <c r="AK177" s="10">
        <v>0</v>
      </c>
      <c r="AL177" s="10">
        <v>0</v>
      </c>
      <c r="AM177" s="10">
        <v>0</v>
      </c>
      <c r="AN177" s="10">
        <v>0</v>
      </c>
      <c r="AO177" s="10">
        <v>0</v>
      </c>
      <c r="AP177" s="10">
        <v>0</v>
      </c>
      <c r="AQ177" s="10">
        <v>3500</v>
      </c>
      <c r="AR177" s="68">
        <f t="shared" si="18"/>
        <v>1.482852041421601E-2</v>
      </c>
    </row>
    <row r="178" spans="1:44">
      <c r="A178" s="40" t="s">
        <v>840</v>
      </c>
      <c r="B178" s="10">
        <v>0</v>
      </c>
      <c r="C178" s="10">
        <v>3650</v>
      </c>
      <c r="D178" s="10">
        <v>1637.91706</v>
      </c>
      <c r="E178" s="10">
        <v>0</v>
      </c>
      <c r="F178" s="10">
        <v>0</v>
      </c>
      <c r="G178" s="10">
        <v>0</v>
      </c>
      <c r="H178" s="10">
        <v>0</v>
      </c>
      <c r="I178" s="10">
        <v>0</v>
      </c>
      <c r="J178" s="10">
        <v>0</v>
      </c>
      <c r="K178" s="10">
        <v>0</v>
      </c>
      <c r="L178" s="10">
        <v>0</v>
      </c>
      <c r="M178" s="10">
        <v>0</v>
      </c>
      <c r="N178" s="10">
        <v>1600</v>
      </c>
      <c r="O178" s="10">
        <v>0</v>
      </c>
      <c r="P178" s="10">
        <v>0</v>
      </c>
      <c r="Q178" s="10">
        <v>0</v>
      </c>
      <c r="R178" s="10">
        <v>0</v>
      </c>
      <c r="S178" s="10">
        <v>0</v>
      </c>
      <c r="T178" s="10">
        <v>0</v>
      </c>
      <c r="U178" s="10">
        <v>0</v>
      </c>
      <c r="V178" s="10">
        <v>0</v>
      </c>
      <c r="W178" s="10">
        <v>0</v>
      </c>
      <c r="X178" s="10">
        <v>0</v>
      </c>
      <c r="Y178" s="10">
        <v>0</v>
      </c>
      <c r="Z178" s="10">
        <v>0</v>
      </c>
      <c r="AA178" s="10">
        <v>0</v>
      </c>
      <c r="AB178" s="10">
        <v>0</v>
      </c>
      <c r="AC178" s="10">
        <v>0</v>
      </c>
      <c r="AD178" s="10">
        <v>0</v>
      </c>
      <c r="AE178" s="10">
        <v>0</v>
      </c>
      <c r="AF178" s="10">
        <v>0</v>
      </c>
      <c r="AG178" s="10">
        <v>0</v>
      </c>
      <c r="AH178" s="10">
        <v>0</v>
      </c>
      <c r="AI178" s="10">
        <v>0</v>
      </c>
      <c r="AJ178" s="10">
        <v>0</v>
      </c>
      <c r="AK178" s="10">
        <v>0</v>
      </c>
      <c r="AL178" s="10">
        <v>0</v>
      </c>
      <c r="AM178" s="10">
        <v>0</v>
      </c>
      <c r="AN178" s="10">
        <v>2000</v>
      </c>
      <c r="AO178" s="10">
        <v>0</v>
      </c>
      <c r="AP178" s="10">
        <v>0</v>
      </c>
      <c r="AQ178" s="10">
        <v>8887.9170599999998</v>
      </c>
      <c r="AR178" s="68">
        <f t="shared" si="18"/>
        <v>3.7655617018305353E-2</v>
      </c>
    </row>
    <row r="179" spans="1:44">
      <c r="A179" s="40" t="s">
        <v>841</v>
      </c>
      <c r="B179" s="10">
        <v>2531.62</v>
      </c>
      <c r="C179" s="10">
        <v>8979.3869200000008</v>
      </c>
      <c r="D179" s="10">
        <v>706.58</v>
      </c>
      <c r="E179" s="10">
        <v>0</v>
      </c>
      <c r="F179" s="10">
        <v>693</v>
      </c>
      <c r="G179" s="10">
        <v>0</v>
      </c>
      <c r="H179" s="10">
        <v>0</v>
      </c>
      <c r="I179" s="10">
        <v>0</v>
      </c>
      <c r="J179" s="10">
        <v>0</v>
      </c>
      <c r="K179" s="10">
        <v>0</v>
      </c>
      <c r="L179" s="10">
        <v>0</v>
      </c>
      <c r="M179" s="10">
        <v>0</v>
      </c>
      <c r="N179" s="10">
        <v>0</v>
      </c>
      <c r="O179" s="10">
        <v>1100</v>
      </c>
      <c r="P179" s="10">
        <v>0</v>
      </c>
      <c r="Q179" s="10">
        <v>0</v>
      </c>
      <c r="R179" s="10">
        <v>0</v>
      </c>
      <c r="S179" s="10">
        <v>0</v>
      </c>
      <c r="T179" s="10">
        <v>0</v>
      </c>
      <c r="U179" s="10">
        <v>1320</v>
      </c>
      <c r="V179" s="10">
        <v>0</v>
      </c>
      <c r="W179" s="10">
        <v>0</v>
      </c>
      <c r="X179" s="10">
        <v>0</v>
      </c>
      <c r="Y179" s="10">
        <v>0</v>
      </c>
      <c r="Z179" s="10">
        <v>694</v>
      </c>
      <c r="AA179" s="10">
        <v>694</v>
      </c>
      <c r="AB179" s="10">
        <v>0</v>
      </c>
      <c r="AC179" s="10">
        <v>2147</v>
      </c>
      <c r="AD179" s="10">
        <v>4000</v>
      </c>
      <c r="AE179" s="10">
        <v>0</v>
      </c>
      <c r="AF179" s="10">
        <v>0</v>
      </c>
      <c r="AG179" s="10">
        <v>0</v>
      </c>
      <c r="AH179" s="10">
        <v>0</v>
      </c>
      <c r="AI179" s="10">
        <v>0</v>
      </c>
      <c r="AJ179" s="10">
        <v>700</v>
      </c>
      <c r="AK179" s="10">
        <v>0</v>
      </c>
      <c r="AL179" s="10">
        <v>0</v>
      </c>
      <c r="AM179" s="10">
        <v>0</v>
      </c>
      <c r="AN179" s="10">
        <v>0</v>
      </c>
      <c r="AO179" s="10">
        <v>0</v>
      </c>
      <c r="AP179" s="10">
        <v>0</v>
      </c>
      <c r="AQ179" s="10">
        <v>23565.586920000002</v>
      </c>
      <c r="AR179" s="68">
        <f t="shared" si="18"/>
        <v>9.9840796204629087E-2</v>
      </c>
    </row>
    <row r="180" spans="1:44">
      <c r="A180" s="40" t="s">
        <v>842</v>
      </c>
      <c r="B180" s="10">
        <v>9134.1133800000007</v>
      </c>
      <c r="C180" s="10">
        <v>7902.2372999999998</v>
      </c>
      <c r="D180" s="10">
        <v>1107.8900000000001</v>
      </c>
      <c r="E180" s="10">
        <v>514.5</v>
      </c>
      <c r="F180" s="10">
        <v>0</v>
      </c>
      <c r="G180" s="10">
        <v>611</v>
      </c>
      <c r="H180" s="10">
        <v>0</v>
      </c>
      <c r="I180" s="10">
        <v>350</v>
      </c>
      <c r="J180" s="10">
        <v>0</v>
      </c>
      <c r="K180" s="10">
        <v>0</v>
      </c>
      <c r="L180" s="10">
        <v>0</v>
      </c>
      <c r="M180" s="10">
        <v>350</v>
      </c>
      <c r="N180" s="10">
        <v>2686.2</v>
      </c>
      <c r="O180" s="10">
        <v>0</v>
      </c>
      <c r="P180" s="10">
        <v>0</v>
      </c>
      <c r="Q180" s="10">
        <v>555.20000000000005</v>
      </c>
      <c r="R180" s="10">
        <v>0</v>
      </c>
      <c r="S180" s="10">
        <v>500</v>
      </c>
      <c r="T180" s="10">
        <v>641.24</v>
      </c>
      <c r="U180" s="10">
        <v>951.04425000000003</v>
      </c>
      <c r="V180" s="10">
        <v>0</v>
      </c>
      <c r="W180" s="10">
        <v>400</v>
      </c>
      <c r="X180" s="10">
        <v>0</v>
      </c>
      <c r="Y180" s="10">
        <v>402</v>
      </c>
      <c r="Z180" s="10">
        <v>702.01258999999993</v>
      </c>
      <c r="AA180" s="10">
        <v>500</v>
      </c>
      <c r="AB180" s="10">
        <v>892.4</v>
      </c>
      <c r="AC180" s="10">
        <v>903.1</v>
      </c>
      <c r="AD180" s="10">
        <v>0</v>
      </c>
      <c r="AE180" s="10">
        <v>0</v>
      </c>
      <c r="AF180" s="10">
        <v>0</v>
      </c>
      <c r="AG180" s="10">
        <v>0</v>
      </c>
      <c r="AH180" s="10">
        <v>917</v>
      </c>
      <c r="AI180" s="10">
        <v>0</v>
      </c>
      <c r="AJ180" s="10">
        <v>0</v>
      </c>
      <c r="AK180" s="10">
        <v>0</v>
      </c>
      <c r="AL180" s="10">
        <v>0</v>
      </c>
      <c r="AM180" s="10">
        <v>0</v>
      </c>
      <c r="AN180" s="10">
        <v>0</v>
      </c>
      <c r="AO180" s="10">
        <v>0</v>
      </c>
      <c r="AP180" s="10">
        <v>0</v>
      </c>
      <c r="AQ180" s="10">
        <v>30019.937519999999</v>
      </c>
      <c r="AR180" s="68">
        <f t="shared" si="18"/>
        <v>0.12718607324251691</v>
      </c>
    </row>
    <row r="181" spans="1:44">
      <c r="A181" s="40" t="s">
        <v>843</v>
      </c>
      <c r="B181" s="10">
        <v>13321.781269999999</v>
      </c>
      <c r="C181" s="10">
        <v>6194.9333699999997</v>
      </c>
      <c r="D181" s="10">
        <v>2586.04</v>
      </c>
      <c r="E181" s="10">
        <v>0</v>
      </c>
      <c r="F181" s="10">
        <v>577.6</v>
      </c>
      <c r="G181" s="10">
        <v>520</v>
      </c>
      <c r="H181" s="10">
        <v>1226.8454899999999</v>
      </c>
      <c r="I181" s="10">
        <v>1083.03882</v>
      </c>
      <c r="J181" s="10">
        <v>792.6925</v>
      </c>
      <c r="K181" s="10">
        <v>0</v>
      </c>
      <c r="L181" s="10">
        <v>0</v>
      </c>
      <c r="M181" s="10">
        <v>838</v>
      </c>
      <c r="N181" s="10">
        <v>2037.4503200000001</v>
      </c>
      <c r="O181" s="10">
        <v>278.39999999999998</v>
      </c>
      <c r="P181" s="10">
        <v>0</v>
      </c>
      <c r="Q181" s="10">
        <v>0</v>
      </c>
      <c r="R181" s="10">
        <v>723</v>
      </c>
      <c r="S181" s="10">
        <v>760</v>
      </c>
      <c r="T181" s="10">
        <v>612.625</v>
      </c>
      <c r="U181" s="10">
        <v>1168.3498</v>
      </c>
      <c r="V181" s="10">
        <v>211.87087</v>
      </c>
      <c r="W181" s="10">
        <v>215.13795999999999</v>
      </c>
      <c r="X181" s="10">
        <v>253.11</v>
      </c>
      <c r="Y181" s="10">
        <v>225</v>
      </c>
      <c r="Z181" s="10">
        <v>1245.7988400000002</v>
      </c>
      <c r="AA181" s="10">
        <v>343</v>
      </c>
      <c r="AB181" s="10">
        <v>456</v>
      </c>
      <c r="AC181" s="10">
        <v>873</v>
      </c>
      <c r="AD181" s="10">
        <v>0</v>
      </c>
      <c r="AE181" s="10">
        <v>0</v>
      </c>
      <c r="AF181" s="10">
        <v>0</v>
      </c>
      <c r="AG181" s="10">
        <v>0</v>
      </c>
      <c r="AH181" s="10">
        <v>795</v>
      </c>
      <c r="AI181" s="10">
        <v>250</v>
      </c>
      <c r="AJ181" s="10">
        <v>0</v>
      </c>
      <c r="AK181" s="10">
        <v>0</v>
      </c>
      <c r="AL181" s="10">
        <v>0</v>
      </c>
      <c r="AM181" s="10">
        <v>0</v>
      </c>
      <c r="AN181" s="10">
        <v>250</v>
      </c>
      <c r="AO181" s="10">
        <v>0</v>
      </c>
      <c r="AP181" s="10">
        <v>0</v>
      </c>
      <c r="AQ181" s="10">
        <v>37838.67424</v>
      </c>
      <c r="AR181" s="68">
        <f t="shared" si="18"/>
        <v>0.16031187240420269</v>
      </c>
    </row>
    <row r="182" spans="1:44">
      <c r="A182" s="40" t="s">
        <v>844</v>
      </c>
      <c r="B182" s="10">
        <v>7128.3170599999994</v>
      </c>
      <c r="C182" s="10">
        <v>5560.5343000000003</v>
      </c>
      <c r="D182" s="10">
        <v>1055.0477599999999</v>
      </c>
      <c r="E182" s="10">
        <v>0</v>
      </c>
      <c r="F182" s="10">
        <v>486.43644</v>
      </c>
      <c r="G182" s="10">
        <v>741.69543999999996</v>
      </c>
      <c r="H182" s="10">
        <v>606.58000000000004</v>
      </c>
      <c r="I182" s="10">
        <v>290</v>
      </c>
      <c r="J182" s="10">
        <v>535</v>
      </c>
      <c r="K182" s="10">
        <v>150</v>
      </c>
      <c r="L182" s="10">
        <v>0</v>
      </c>
      <c r="M182" s="10">
        <v>300</v>
      </c>
      <c r="N182" s="10">
        <v>2493.57312</v>
      </c>
      <c r="O182" s="10">
        <v>338.92183</v>
      </c>
      <c r="P182" s="10">
        <v>834</v>
      </c>
      <c r="Q182" s="10">
        <v>139</v>
      </c>
      <c r="R182" s="10">
        <v>0</v>
      </c>
      <c r="S182" s="10">
        <v>328.77595000000002</v>
      </c>
      <c r="T182" s="10">
        <v>825</v>
      </c>
      <c r="U182" s="10">
        <v>200</v>
      </c>
      <c r="V182" s="10">
        <v>0</v>
      </c>
      <c r="W182" s="10">
        <v>330</v>
      </c>
      <c r="X182" s="10">
        <v>1016.64642</v>
      </c>
      <c r="Y182" s="10">
        <v>340</v>
      </c>
      <c r="Z182" s="10">
        <v>771.16</v>
      </c>
      <c r="AA182" s="10">
        <v>160</v>
      </c>
      <c r="AB182" s="10">
        <v>2027.7663500000001</v>
      </c>
      <c r="AC182" s="10">
        <v>1498.8</v>
      </c>
      <c r="AD182" s="10">
        <v>0</v>
      </c>
      <c r="AE182" s="10">
        <v>0</v>
      </c>
      <c r="AF182" s="10">
        <v>0</v>
      </c>
      <c r="AG182" s="10">
        <v>0</v>
      </c>
      <c r="AH182" s="10">
        <v>1060.001</v>
      </c>
      <c r="AI182" s="10">
        <v>0</v>
      </c>
      <c r="AJ182" s="10">
        <v>1008</v>
      </c>
      <c r="AK182" s="10">
        <v>0</v>
      </c>
      <c r="AL182" s="10">
        <v>0</v>
      </c>
      <c r="AM182" s="10">
        <v>0</v>
      </c>
      <c r="AN182" s="10">
        <v>185.22</v>
      </c>
      <c r="AO182" s="10">
        <v>0</v>
      </c>
      <c r="AP182" s="10">
        <v>0</v>
      </c>
      <c r="AQ182" s="10">
        <v>30410.475670000003</v>
      </c>
      <c r="AR182" s="68">
        <f t="shared" si="18"/>
        <v>0.12884067407960409</v>
      </c>
    </row>
    <row r="183" spans="1:44">
      <c r="A183" s="40" t="s">
        <v>845</v>
      </c>
      <c r="B183" s="10">
        <v>4358.9499299999998</v>
      </c>
      <c r="C183" s="10">
        <v>3007.5521200000003</v>
      </c>
      <c r="D183" s="10">
        <v>137.19999999999999</v>
      </c>
      <c r="E183" s="10">
        <v>0</v>
      </c>
      <c r="F183" s="10">
        <v>324.54583000000002</v>
      </c>
      <c r="G183" s="10">
        <v>444.57706000000002</v>
      </c>
      <c r="H183" s="10">
        <v>497.54</v>
      </c>
      <c r="I183" s="10">
        <v>225</v>
      </c>
      <c r="J183" s="10">
        <v>116</v>
      </c>
      <c r="K183" s="10">
        <v>103</v>
      </c>
      <c r="L183" s="10">
        <v>0</v>
      </c>
      <c r="M183" s="10">
        <v>571.24122999999997</v>
      </c>
      <c r="N183" s="10">
        <v>1109.9155000000001</v>
      </c>
      <c r="O183" s="10">
        <v>213.9</v>
      </c>
      <c r="P183" s="10">
        <v>0</v>
      </c>
      <c r="Q183" s="10">
        <v>103.8</v>
      </c>
      <c r="R183" s="10">
        <v>265</v>
      </c>
      <c r="S183" s="10">
        <v>130</v>
      </c>
      <c r="T183" s="10">
        <v>610.52867000000003</v>
      </c>
      <c r="U183" s="10">
        <v>137</v>
      </c>
      <c r="V183" s="10">
        <v>0</v>
      </c>
      <c r="W183" s="10">
        <v>351.15714000000003</v>
      </c>
      <c r="X183" s="10">
        <v>213</v>
      </c>
      <c r="Y183" s="10">
        <v>245</v>
      </c>
      <c r="Z183" s="10">
        <v>257.2</v>
      </c>
      <c r="AA183" s="10">
        <v>117.56</v>
      </c>
      <c r="AB183" s="10">
        <v>1097.57</v>
      </c>
      <c r="AC183" s="10">
        <v>129.86019999999999</v>
      </c>
      <c r="AD183" s="10">
        <v>0</v>
      </c>
      <c r="AE183" s="10">
        <v>0</v>
      </c>
      <c r="AF183" s="10">
        <v>0</v>
      </c>
      <c r="AG183" s="10">
        <v>0</v>
      </c>
      <c r="AH183" s="10">
        <v>120</v>
      </c>
      <c r="AI183" s="10">
        <v>105</v>
      </c>
      <c r="AJ183" s="10">
        <v>110</v>
      </c>
      <c r="AK183" s="10">
        <v>0</v>
      </c>
      <c r="AL183" s="10">
        <v>0</v>
      </c>
      <c r="AM183" s="10">
        <v>0</v>
      </c>
      <c r="AN183" s="10">
        <v>105.19652000000001</v>
      </c>
      <c r="AO183" s="10">
        <v>0</v>
      </c>
      <c r="AP183" s="10">
        <v>135</v>
      </c>
      <c r="AQ183" s="10">
        <v>15342.294199999998</v>
      </c>
      <c r="AR183" s="68">
        <f t="shared" si="18"/>
        <v>6.5001006498745101E-2</v>
      </c>
    </row>
    <row r="184" spans="1:44">
      <c r="A184" s="40" t="s">
        <v>846</v>
      </c>
      <c r="B184" s="10">
        <v>6819.4705700000004</v>
      </c>
      <c r="C184" s="10">
        <v>5318.3032800000001</v>
      </c>
      <c r="D184" s="10">
        <v>818.98885999999993</v>
      </c>
      <c r="E184" s="10">
        <v>95</v>
      </c>
      <c r="F184" s="10">
        <v>423.91869000000003</v>
      </c>
      <c r="G184" s="10">
        <v>1126.46884</v>
      </c>
      <c r="H184" s="10">
        <v>1159.55089</v>
      </c>
      <c r="I184" s="10">
        <v>889.2</v>
      </c>
      <c r="J184" s="10">
        <v>250</v>
      </c>
      <c r="K184" s="10">
        <v>275.65775000000002</v>
      </c>
      <c r="L184" s="10">
        <v>164.06269</v>
      </c>
      <c r="M184" s="10">
        <v>568.66600000000005</v>
      </c>
      <c r="N184" s="10">
        <v>2477.9795600000002</v>
      </c>
      <c r="O184" s="10">
        <v>1074.7483300000001</v>
      </c>
      <c r="P184" s="10">
        <v>630</v>
      </c>
      <c r="Q184" s="10">
        <v>0</v>
      </c>
      <c r="R184" s="10">
        <v>477.9</v>
      </c>
      <c r="S184" s="10">
        <v>170.85522</v>
      </c>
      <c r="T184" s="10">
        <v>1117.0981899999999</v>
      </c>
      <c r="U184" s="10">
        <v>625.62810000000002</v>
      </c>
      <c r="V184" s="10">
        <v>255.72926999999999</v>
      </c>
      <c r="W184" s="10">
        <v>681.46805000000006</v>
      </c>
      <c r="X184" s="10">
        <v>538.46640000000002</v>
      </c>
      <c r="Y184" s="10">
        <v>945.68020999999999</v>
      </c>
      <c r="Z184" s="10">
        <v>486.60341999999997</v>
      </c>
      <c r="AA184" s="10">
        <v>180</v>
      </c>
      <c r="AB184" s="10">
        <v>2263.3580000000002</v>
      </c>
      <c r="AC184" s="10">
        <v>429</v>
      </c>
      <c r="AD184" s="10">
        <v>0</v>
      </c>
      <c r="AE184" s="10">
        <v>1180.9332899999999</v>
      </c>
      <c r="AF184" s="10">
        <v>70</v>
      </c>
      <c r="AG184" s="10">
        <v>0</v>
      </c>
      <c r="AH184" s="10">
        <v>1113.83</v>
      </c>
      <c r="AI184" s="10">
        <v>271.89999999999998</v>
      </c>
      <c r="AJ184" s="10">
        <v>95</v>
      </c>
      <c r="AK184" s="10">
        <v>0</v>
      </c>
      <c r="AL184" s="10">
        <v>0</v>
      </c>
      <c r="AM184" s="10">
        <v>0</v>
      </c>
      <c r="AN184" s="10">
        <v>550</v>
      </c>
      <c r="AO184" s="10">
        <v>0</v>
      </c>
      <c r="AP184" s="10">
        <v>100</v>
      </c>
      <c r="AQ184" s="10">
        <v>33645.465609999999</v>
      </c>
      <c r="AR184" s="68">
        <f t="shared" si="18"/>
        <v>0.14254642104105364</v>
      </c>
    </row>
    <row r="185" spans="1:44">
      <c r="A185" s="40" t="s">
        <v>847</v>
      </c>
      <c r="B185" s="10">
        <v>5711.3881700000002</v>
      </c>
      <c r="C185" s="10">
        <v>3510.2903700000002</v>
      </c>
      <c r="D185" s="10">
        <v>253.67496</v>
      </c>
      <c r="E185" s="10">
        <v>244.76</v>
      </c>
      <c r="F185" s="10">
        <v>696.90787999999998</v>
      </c>
      <c r="G185" s="10">
        <v>702.03899999999999</v>
      </c>
      <c r="H185" s="10">
        <v>1347.6071999999999</v>
      </c>
      <c r="I185" s="10">
        <v>1338.3765900000001</v>
      </c>
      <c r="J185" s="10">
        <v>440.72500000000002</v>
      </c>
      <c r="K185" s="10">
        <v>276.24506000000002</v>
      </c>
      <c r="L185" s="10">
        <v>150</v>
      </c>
      <c r="M185" s="10">
        <v>614.05999999999995</v>
      </c>
      <c r="N185" s="10">
        <v>2168.4338900000002</v>
      </c>
      <c r="O185" s="10">
        <v>819.62576999999999</v>
      </c>
      <c r="P185" s="10">
        <v>727.80042000000003</v>
      </c>
      <c r="Q185" s="10">
        <v>60</v>
      </c>
      <c r="R185" s="10">
        <v>705.02907999999991</v>
      </c>
      <c r="S185" s="10">
        <v>100</v>
      </c>
      <c r="T185" s="10">
        <v>1121.6789699999999</v>
      </c>
      <c r="U185" s="10">
        <v>610.21342000000004</v>
      </c>
      <c r="V185" s="10">
        <v>40</v>
      </c>
      <c r="W185" s="10">
        <v>789.54290000000003</v>
      </c>
      <c r="X185" s="10">
        <v>85.409009999999995</v>
      </c>
      <c r="Y185" s="10">
        <v>700</v>
      </c>
      <c r="Z185" s="10">
        <v>536.62</v>
      </c>
      <c r="AA185" s="10">
        <v>48</v>
      </c>
      <c r="AB185" s="10">
        <v>1543.64679</v>
      </c>
      <c r="AC185" s="10">
        <v>978.14649999999995</v>
      </c>
      <c r="AD185" s="10">
        <v>114.32656</v>
      </c>
      <c r="AE185" s="10">
        <v>600.49090999999999</v>
      </c>
      <c r="AF185" s="10">
        <v>114</v>
      </c>
      <c r="AG185" s="10">
        <v>42.844430000000003</v>
      </c>
      <c r="AH185" s="10">
        <v>572</v>
      </c>
      <c r="AI185" s="10">
        <v>157.54746</v>
      </c>
      <c r="AJ185" s="10">
        <v>80</v>
      </c>
      <c r="AK185" s="10">
        <v>0</v>
      </c>
      <c r="AL185" s="10">
        <v>60.266309999999997</v>
      </c>
      <c r="AM185" s="10">
        <v>0</v>
      </c>
      <c r="AN185" s="10">
        <v>265</v>
      </c>
      <c r="AO185" s="10">
        <v>0</v>
      </c>
      <c r="AP185" s="10">
        <v>50</v>
      </c>
      <c r="AQ185" s="10">
        <v>28376.696649999998</v>
      </c>
      <c r="AR185" s="68">
        <f t="shared" si="18"/>
        <v>0.12022412158929716</v>
      </c>
    </row>
    <row r="186" spans="1:44">
      <c r="A186" s="40" t="s">
        <v>848</v>
      </c>
      <c r="B186" s="10">
        <v>3518.7517599999996</v>
      </c>
      <c r="C186" s="10">
        <v>3066.7329</v>
      </c>
      <c r="D186" s="10">
        <v>267.54086999999998</v>
      </c>
      <c r="E186" s="10">
        <v>20</v>
      </c>
      <c r="F186" s="10">
        <v>210.41476999999998</v>
      </c>
      <c r="G186" s="10">
        <v>195</v>
      </c>
      <c r="H186" s="10">
        <v>549.42300999999998</v>
      </c>
      <c r="I186" s="10">
        <v>479.99569000000002</v>
      </c>
      <c r="J186" s="10">
        <v>260.81623999999999</v>
      </c>
      <c r="K186" s="10">
        <v>173</v>
      </c>
      <c r="L186" s="10">
        <v>219.76576</v>
      </c>
      <c r="M186" s="10">
        <v>243.08600000000001</v>
      </c>
      <c r="N186" s="10">
        <v>965.48212999999998</v>
      </c>
      <c r="O186" s="10">
        <v>232.9</v>
      </c>
      <c r="P186" s="10">
        <v>273.10505000000001</v>
      </c>
      <c r="Q186" s="10">
        <v>39.27317</v>
      </c>
      <c r="R186" s="10">
        <v>389.88461999999998</v>
      </c>
      <c r="S186" s="10">
        <v>112.7505</v>
      </c>
      <c r="T186" s="10">
        <v>856.23066000000006</v>
      </c>
      <c r="U186" s="10">
        <v>219.29935</v>
      </c>
      <c r="V186" s="10">
        <v>50</v>
      </c>
      <c r="W186" s="10">
        <v>769.64071999999999</v>
      </c>
      <c r="X186" s="10">
        <v>282</v>
      </c>
      <c r="Y186" s="10">
        <v>271.67</v>
      </c>
      <c r="Z186" s="10">
        <v>157.98590999999999</v>
      </c>
      <c r="AA186" s="10">
        <v>114.31837</v>
      </c>
      <c r="AB186" s="10">
        <v>712.09655000000009</v>
      </c>
      <c r="AC186" s="10">
        <v>422.84</v>
      </c>
      <c r="AD186" s="10">
        <v>9</v>
      </c>
      <c r="AE186" s="10">
        <v>302.51596000000001</v>
      </c>
      <c r="AF186" s="10">
        <v>58.140949999999997</v>
      </c>
      <c r="AG186" s="10">
        <v>0</v>
      </c>
      <c r="AH186" s="10">
        <v>465.64486999999997</v>
      </c>
      <c r="AI186" s="10">
        <v>25</v>
      </c>
      <c r="AJ186" s="10">
        <v>92</v>
      </c>
      <c r="AK186" s="10">
        <v>0</v>
      </c>
      <c r="AL186" s="10">
        <v>10</v>
      </c>
      <c r="AM186" s="10">
        <v>0</v>
      </c>
      <c r="AN186" s="10">
        <v>113.70645</v>
      </c>
      <c r="AO186" s="10">
        <v>0</v>
      </c>
      <c r="AP186" s="10">
        <v>0</v>
      </c>
      <c r="AQ186" s="10">
        <v>16150.01226</v>
      </c>
      <c r="AR186" s="68">
        <f t="shared" si="18"/>
        <v>6.842308185349967E-2</v>
      </c>
    </row>
    <row r="187" spans="1:44">
      <c r="A187" s="40" t="s">
        <v>849</v>
      </c>
      <c r="B187" s="10">
        <v>132.24107000000001</v>
      </c>
      <c r="C187" s="10">
        <v>226.45756</v>
      </c>
      <c r="D187" s="10">
        <v>0</v>
      </c>
      <c r="E187" s="10">
        <v>0</v>
      </c>
      <c r="F187" s="10">
        <v>0</v>
      </c>
      <c r="G187" s="10">
        <v>0</v>
      </c>
      <c r="H187" s="10">
        <v>6</v>
      </c>
      <c r="I187" s="10">
        <v>16.862929999999999</v>
      </c>
      <c r="J187" s="10">
        <v>21.78</v>
      </c>
      <c r="K187" s="10">
        <v>5.5</v>
      </c>
      <c r="L187" s="10">
        <v>6.6611400000000005</v>
      </c>
      <c r="M187" s="10">
        <v>0</v>
      </c>
      <c r="N187" s="10">
        <v>22.5</v>
      </c>
      <c r="O187" s="10">
        <v>5</v>
      </c>
      <c r="P187" s="10">
        <v>11.08526</v>
      </c>
      <c r="Q187" s="10">
        <v>13.72</v>
      </c>
      <c r="R187" s="10">
        <v>0</v>
      </c>
      <c r="S187" s="10">
        <v>0</v>
      </c>
      <c r="T187" s="10">
        <v>11</v>
      </c>
      <c r="U187" s="10">
        <v>0</v>
      </c>
      <c r="V187" s="10">
        <v>0</v>
      </c>
      <c r="W187" s="10">
        <v>24.42202</v>
      </c>
      <c r="X187" s="10">
        <v>0</v>
      </c>
      <c r="Y187" s="10">
        <v>5</v>
      </c>
      <c r="Z187" s="10">
        <v>0</v>
      </c>
      <c r="AA187" s="10">
        <v>0</v>
      </c>
      <c r="AB187" s="10">
        <v>0</v>
      </c>
      <c r="AC187" s="10">
        <v>0</v>
      </c>
      <c r="AD187" s="10">
        <v>0</v>
      </c>
      <c r="AE187" s="10">
        <v>0</v>
      </c>
      <c r="AF187" s="10">
        <v>0</v>
      </c>
      <c r="AG187" s="10">
        <v>0</v>
      </c>
      <c r="AH187" s="10">
        <v>5.77</v>
      </c>
      <c r="AI187" s="10">
        <v>0</v>
      </c>
      <c r="AJ187" s="10">
        <v>0</v>
      </c>
      <c r="AK187" s="10">
        <v>0</v>
      </c>
      <c r="AL187" s="10">
        <v>0</v>
      </c>
      <c r="AM187" s="10">
        <v>0</v>
      </c>
      <c r="AN187" s="10">
        <v>0</v>
      </c>
      <c r="AO187" s="10">
        <v>0</v>
      </c>
      <c r="AP187" s="10">
        <v>0</v>
      </c>
      <c r="AQ187" s="10">
        <v>513.99997999999994</v>
      </c>
      <c r="AR187" s="68">
        <f t="shared" si="18"/>
        <v>2.1776740560961773E-3</v>
      </c>
    </row>
    <row r="188" spans="1:44">
      <c r="A188" s="40" t="s">
        <v>850</v>
      </c>
      <c r="B188" s="10">
        <v>12.908200000000001</v>
      </c>
      <c r="C188" s="10">
        <v>11.48775</v>
      </c>
      <c r="D188" s="10">
        <v>0</v>
      </c>
      <c r="E188" s="10">
        <v>0</v>
      </c>
      <c r="F188" s="10">
        <v>2</v>
      </c>
      <c r="G188" s="10">
        <v>0</v>
      </c>
      <c r="H188" s="10">
        <v>3.1</v>
      </c>
      <c r="I188" s="10">
        <v>0</v>
      </c>
      <c r="J188" s="10">
        <v>3</v>
      </c>
      <c r="K188" s="10">
        <v>0</v>
      </c>
      <c r="L188" s="10">
        <v>0</v>
      </c>
      <c r="M188" s="10">
        <v>3</v>
      </c>
      <c r="N188" s="10">
        <v>0</v>
      </c>
      <c r="O188" s="10">
        <v>0</v>
      </c>
      <c r="P188" s="10">
        <v>0</v>
      </c>
      <c r="Q188" s="10">
        <v>0</v>
      </c>
      <c r="R188" s="10">
        <v>0</v>
      </c>
      <c r="S188" s="10">
        <v>0</v>
      </c>
      <c r="T188" s="10">
        <v>1</v>
      </c>
      <c r="U188" s="10">
        <v>3</v>
      </c>
      <c r="V188" s="10">
        <v>0</v>
      </c>
      <c r="W188" s="10">
        <v>6.86</v>
      </c>
      <c r="X188" s="10">
        <v>0</v>
      </c>
      <c r="Y188" s="10">
        <v>0</v>
      </c>
      <c r="Z188" s="10">
        <v>0</v>
      </c>
      <c r="AA188" s="10">
        <v>0</v>
      </c>
      <c r="AB188" s="10">
        <v>0</v>
      </c>
      <c r="AC188" s="10">
        <v>0</v>
      </c>
      <c r="AD188" s="10">
        <v>0</v>
      </c>
      <c r="AE188" s="10">
        <v>0</v>
      </c>
      <c r="AF188" s="10">
        <v>0</v>
      </c>
      <c r="AG188" s="10">
        <v>0</v>
      </c>
      <c r="AH188" s="10">
        <v>0</v>
      </c>
      <c r="AI188" s="10">
        <v>0</v>
      </c>
      <c r="AJ188" s="10">
        <v>0</v>
      </c>
      <c r="AK188" s="10">
        <v>0</v>
      </c>
      <c r="AL188" s="10">
        <v>0</v>
      </c>
      <c r="AM188" s="10">
        <v>0</v>
      </c>
      <c r="AN188" s="10">
        <v>0</v>
      </c>
      <c r="AO188" s="10">
        <v>0</v>
      </c>
      <c r="AP188" s="10">
        <v>0</v>
      </c>
      <c r="AQ188" s="10">
        <v>46.35595</v>
      </c>
      <c r="AR188" s="68">
        <f t="shared" si="18"/>
        <v>1.9639718597010762E-4</v>
      </c>
    </row>
    <row r="189" spans="1:44">
      <c r="A189" s="23" t="s">
        <v>7</v>
      </c>
      <c r="B189" s="8">
        <v>60403.765879999992</v>
      </c>
      <c r="C189" s="8">
        <v>50927.915870000012</v>
      </c>
      <c r="D189" s="8">
        <v>8570.8795100000007</v>
      </c>
      <c r="E189" s="8">
        <v>874.26</v>
      </c>
      <c r="F189" s="8">
        <v>3414.8236099999999</v>
      </c>
      <c r="G189" s="8">
        <v>4340.7803400000003</v>
      </c>
      <c r="H189" s="8">
        <v>5396.6465900000003</v>
      </c>
      <c r="I189" s="8">
        <v>4672.4740300000003</v>
      </c>
      <c r="J189" s="8">
        <v>2420.0137400000003</v>
      </c>
      <c r="K189" s="8">
        <v>983.40281000000004</v>
      </c>
      <c r="L189" s="8">
        <v>540.48959000000002</v>
      </c>
      <c r="M189" s="8">
        <v>3488.0532300000004</v>
      </c>
      <c r="N189" s="8">
        <v>15561.534520000001</v>
      </c>
      <c r="O189" s="8">
        <v>4063.4959300000005</v>
      </c>
      <c r="P189" s="8">
        <v>2475.99073</v>
      </c>
      <c r="Q189" s="8">
        <v>910.99317000000008</v>
      </c>
      <c r="R189" s="8">
        <v>2560.8136999999997</v>
      </c>
      <c r="S189" s="8">
        <v>2102.3816699999998</v>
      </c>
      <c r="T189" s="8">
        <v>5796.4014900000002</v>
      </c>
      <c r="U189" s="8">
        <v>5234.5349200000001</v>
      </c>
      <c r="V189" s="8">
        <v>557.60014000000001</v>
      </c>
      <c r="W189" s="8">
        <v>3568.2287900000001</v>
      </c>
      <c r="X189" s="8">
        <v>2388.6318300000003</v>
      </c>
      <c r="Y189" s="8">
        <v>3134.3502100000001</v>
      </c>
      <c r="Z189" s="8">
        <v>4851.38076</v>
      </c>
      <c r="AA189" s="8">
        <v>2156.8783699999999</v>
      </c>
      <c r="AB189" s="8">
        <v>8992.8376900000003</v>
      </c>
      <c r="AC189" s="8">
        <v>7381.7466999999997</v>
      </c>
      <c r="AD189" s="8">
        <v>4123.3265600000004</v>
      </c>
      <c r="AE189" s="8">
        <v>2083.9401600000001</v>
      </c>
      <c r="AF189" s="8">
        <v>242.14095</v>
      </c>
      <c r="AG189" s="8">
        <v>42.844430000000003</v>
      </c>
      <c r="AH189" s="8">
        <v>5049.2458700000007</v>
      </c>
      <c r="AI189" s="8">
        <v>809.44745999999998</v>
      </c>
      <c r="AJ189" s="8">
        <v>2085</v>
      </c>
      <c r="AK189" s="8">
        <v>0</v>
      </c>
      <c r="AL189" s="8">
        <v>70.266310000000004</v>
      </c>
      <c r="AM189" s="8">
        <v>0</v>
      </c>
      <c r="AN189" s="8">
        <v>3469.1229699999999</v>
      </c>
      <c r="AO189" s="8">
        <v>0</v>
      </c>
      <c r="AP189" s="8">
        <v>285</v>
      </c>
      <c r="AQ189" s="8">
        <v>236031.64053</v>
      </c>
      <c r="AR189" s="222">
        <f t="shared" si="18"/>
        <v>1</v>
      </c>
    </row>
    <row r="190" spans="1:44">
      <c r="A190" s="127" t="s">
        <v>851</v>
      </c>
      <c r="B190" s="68">
        <f>B189/$AQ$189</f>
        <v>0.25591385012774409</v>
      </c>
      <c r="C190" s="68">
        <f t="shared" ref="C190:AQ190" si="19">C189/$AQ$189</f>
        <v>0.21576732575193447</v>
      </c>
      <c r="D190" s="68">
        <f t="shared" si="19"/>
        <v>3.6312417651948779E-2</v>
      </c>
      <c r="E190" s="68">
        <f t="shared" si="19"/>
        <v>3.7039949306664254E-3</v>
      </c>
      <c r="F190" s="68">
        <f t="shared" si="19"/>
        <v>1.4467651889094803E-2</v>
      </c>
      <c r="G190" s="68">
        <f t="shared" si="19"/>
        <v>1.8390671395805004E-2</v>
      </c>
      <c r="H190" s="68">
        <f t="shared" si="19"/>
        <v>2.2864081179464063E-2</v>
      </c>
      <c r="I190" s="68">
        <f t="shared" si="19"/>
        <v>1.9795964725356902E-2</v>
      </c>
      <c r="J190" s="68">
        <f t="shared" si="19"/>
        <v>1.0252920898935211E-2</v>
      </c>
      <c r="K190" s="68">
        <f t="shared" si="19"/>
        <v>4.1664024695663967E-3</v>
      </c>
      <c r="L190" s="68">
        <f t="shared" si="19"/>
        <v>2.2899031197103547E-3</v>
      </c>
      <c r="M190" s="68">
        <f t="shared" si="19"/>
        <v>1.4777905293407742E-2</v>
      </c>
      <c r="N190" s="68">
        <f t="shared" si="19"/>
        <v>6.5929866373242038E-2</v>
      </c>
      <c r="O190" s="68">
        <f t="shared" si="19"/>
        <v>1.7215894957453907E-2</v>
      </c>
      <c r="P190" s="68">
        <f t="shared" si="19"/>
        <v>1.0490079738632743E-2</v>
      </c>
      <c r="Q190" s="68">
        <f t="shared" si="19"/>
        <v>3.8596230910161022E-3</v>
      </c>
      <c r="R190" s="68">
        <f t="shared" si="19"/>
        <v>1.0849450922129722E-2</v>
      </c>
      <c r="S190" s="68">
        <f t="shared" si="19"/>
        <v>8.9072027177338701E-3</v>
      </c>
      <c r="T190" s="68">
        <f t="shared" si="19"/>
        <v>2.4557730806702028E-2</v>
      </c>
      <c r="U190" s="68">
        <f t="shared" si="19"/>
        <v>2.2177259405756163E-2</v>
      </c>
      <c r="V190" s="68">
        <f t="shared" si="19"/>
        <v>2.3623957311313445E-3</v>
      </c>
      <c r="W190" s="68">
        <f t="shared" si="19"/>
        <v>1.5117586701459513E-2</v>
      </c>
      <c r="X190" s="68">
        <f t="shared" si="19"/>
        <v>1.0119964529486042E-2</v>
      </c>
      <c r="Y190" s="68">
        <f t="shared" si="19"/>
        <v>1.3279364592653496E-2</v>
      </c>
      <c r="Z190" s="68">
        <f t="shared" si="19"/>
        <v>2.0553942467655652E-2</v>
      </c>
      <c r="AA190" s="68">
        <f t="shared" si="19"/>
        <v>9.1380899830074153E-3</v>
      </c>
      <c r="AB190" s="68">
        <f t="shared" si="19"/>
        <v>3.8100136362256044E-2</v>
      </c>
      <c r="AC190" s="68">
        <f t="shared" si="19"/>
        <v>3.1274394752434757E-2</v>
      </c>
      <c r="AD190" s="68">
        <f t="shared" si="19"/>
        <v>1.7469380591268308E-2</v>
      </c>
      <c r="AE190" s="68">
        <f t="shared" si="19"/>
        <v>8.8290712013041651E-3</v>
      </c>
      <c r="AF190" s="68">
        <f t="shared" si="19"/>
        <v>1.0258834343407595E-3</v>
      </c>
      <c r="AG190" s="68">
        <f t="shared" si="19"/>
        <v>1.8151985854012825E-4</v>
      </c>
      <c r="AH190" s="68">
        <f t="shared" si="19"/>
        <v>2.1392241559911682E-2</v>
      </c>
      <c r="AI190" s="68">
        <f t="shared" si="19"/>
        <v>3.4294023385272277E-3</v>
      </c>
      <c r="AJ190" s="68">
        <f t="shared" si="19"/>
        <v>8.8335614467543941E-3</v>
      </c>
      <c r="AK190" s="68">
        <f t="shared" si="19"/>
        <v>0</v>
      </c>
      <c r="AL190" s="68">
        <f t="shared" si="19"/>
        <v>2.9769868921903731E-4</v>
      </c>
      <c r="AM190" s="68">
        <f t="shared" si="19"/>
        <v>0</v>
      </c>
      <c r="AN190" s="68">
        <f t="shared" si="19"/>
        <v>1.4697703080020193E-2</v>
      </c>
      <c r="AO190" s="68">
        <f t="shared" si="19"/>
        <v>0</v>
      </c>
      <c r="AP190" s="68">
        <f t="shared" si="19"/>
        <v>1.2074652337290179E-3</v>
      </c>
      <c r="AQ190" s="68">
        <f t="shared" si="19"/>
        <v>1</v>
      </c>
      <c r="AR190" s="68"/>
    </row>
    <row r="191" spans="1:44" ht="30" customHeight="1">
      <c r="A191" s="129" t="s">
        <v>907</v>
      </c>
      <c r="B191" s="121" t="s">
        <v>909</v>
      </c>
      <c r="C191" s="121" t="s">
        <v>911</v>
      </c>
      <c r="D191" s="121" t="s">
        <v>910</v>
      </c>
      <c r="E191" s="121" t="s">
        <v>919</v>
      </c>
      <c r="F191" s="121" t="s">
        <v>916</v>
      </c>
      <c r="G191" s="121" t="s">
        <v>912</v>
      </c>
      <c r="H191" s="121" t="s">
        <v>917</v>
      </c>
      <c r="I191" s="121" t="s">
        <v>913</v>
      </c>
      <c r="J191" s="121" t="s">
        <v>914</v>
      </c>
      <c r="K191" s="121" t="s">
        <v>915</v>
      </c>
      <c r="L191" s="121" t="s">
        <v>927</v>
      </c>
      <c r="M191" s="121" t="s">
        <v>925</v>
      </c>
      <c r="N191" s="121" t="s">
        <v>918</v>
      </c>
      <c r="O191" s="121" t="s">
        <v>923</v>
      </c>
      <c r="P191" s="121" t="s">
        <v>926</v>
      </c>
      <c r="Q191" s="121" t="s">
        <v>924</v>
      </c>
      <c r="R191" s="121" t="s">
        <v>930</v>
      </c>
      <c r="S191" s="121" t="s">
        <v>928</v>
      </c>
      <c r="T191" s="121" t="s">
        <v>929</v>
      </c>
      <c r="U191" s="121" t="s">
        <v>920</v>
      </c>
      <c r="V191" s="121" t="s">
        <v>921</v>
      </c>
      <c r="W191" s="121" t="s">
        <v>922</v>
      </c>
      <c r="X191" s="121" t="s">
        <v>931</v>
      </c>
      <c r="Y191" s="121" t="s">
        <v>932</v>
      </c>
      <c r="Z191" s="121" t="s">
        <v>933</v>
      </c>
      <c r="AA191" s="121" t="s">
        <v>934</v>
      </c>
      <c r="AB191" s="121" t="s">
        <v>935</v>
      </c>
      <c r="AC191" s="121" t="s">
        <v>936</v>
      </c>
      <c r="AD191" s="121" t="s">
        <v>937</v>
      </c>
      <c r="AE191" s="121" t="s">
        <v>938</v>
      </c>
      <c r="AF191" s="121" t="s">
        <v>939</v>
      </c>
      <c r="AG191" s="121" t="s">
        <v>940</v>
      </c>
      <c r="AH191" s="121" t="s">
        <v>941</v>
      </c>
      <c r="AI191" s="121" t="s">
        <v>942</v>
      </c>
      <c r="AJ191" s="121" t="s">
        <v>943</v>
      </c>
      <c r="AK191" s="121" t="s">
        <v>944</v>
      </c>
      <c r="AL191" s="121" t="s">
        <v>945</v>
      </c>
      <c r="AM191" s="121" t="s">
        <v>946</v>
      </c>
      <c r="AN191" s="121" t="s">
        <v>947</v>
      </c>
      <c r="AO191" s="121" t="s">
        <v>948</v>
      </c>
      <c r="AP191" s="121" t="s">
        <v>949</v>
      </c>
      <c r="AQ191" s="122" t="s">
        <v>334</v>
      </c>
      <c r="AR191" s="208" t="s">
        <v>703</v>
      </c>
    </row>
    <row r="192" spans="1:44">
      <c r="A192" s="40" t="s">
        <v>837</v>
      </c>
      <c r="B192" s="10">
        <v>0</v>
      </c>
      <c r="C192" s="10">
        <v>0</v>
      </c>
      <c r="D192" s="10">
        <v>0</v>
      </c>
      <c r="E192" s="10">
        <v>0</v>
      </c>
      <c r="F192" s="10">
        <v>0</v>
      </c>
      <c r="G192" s="10">
        <v>0</v>
      </c>
      <c r="H192" s="10">
        <v>0</v>
      </c>
      <c r="I192" s="10">
        <v>0</v>
      </c>
      <c r="J192" s="10">
        <v>0</v>
      </c>
      <c r="K192" s="10">
        <v>0</v>
      </c>
      <c r="L192" s="10">
        <v>0</v>
      </c>
      <c r="M192" s="10">
        <v>0</v>
      </c>
      <c r="N192" s="10">
        <v>0</v>
      </c>
      <c r="O192" s="10">
        <v>0</v>
      </c>
      <c r="P192" s="10">
        <v>0</v>
      </c>
      <c r="Q192" s="10">
        <v>0</v>
      </c>
      <c r="R192" s="10">
        <v>0</v>
      </c>
      <c r="S192" s="10">
        <v>0</v>
      </c>
      <c r="T192" s="10">
        <v>0</v>
      </c>
      <c r="U192" s="10">
        <v>0</v>
      </c>
      <c r="V192" s="10">
        <v>0</v>
      </c>
      <c r="W192" s="10">
        <v>0</v>
      </c>
      <c r="X192" s="10">
        <v>0</v>
      </c>
      <c r="Y192" s="10">
        <v>0</v>
      </c>
      <c r="Z192" s="10">
        <v>0</v>
      </c>
      <c r="AA192" s="10">
        <v>0</v>
      </c>
      <c r="AB192" s="10">
        <v>0</v>
      </c>
      <c r="AC192" s="10">
        <v>0</v>
      </c>
      <c r="AD192" s="10">
        <v>0</v>
      </c>
      <c r="AE192" s="10">
        <v>0</v>
      </c>
      <c r="AF192" s="10">
        <v>0</v>
      </c>
      <c r="AG192" s="10">
        <v>0</v>
      </c>
      <c r="AH192" s="10">
        <v>0</v>
      </c>
      <c r="AI192" s="10">
        <v>0</v>
      </c>
      <c r="AJ192" s="10">
        <v>0</v>
      </c>
      <c r="AK192" s="10">
        <v>0</v>
      </c>
      <c r="AL192" s="10">
        <v>0</v>
      </c>
      <c r="AM192" s="10">
        <v>0</v>
      </c>
      <c r="AN192" s="10">
        <v>0</v>
      </c>
      <c r="AO192" s="10">
        <v>0</v>
      </c>
      <c r="AP192" s="10">
        <v>0</v>
      </c>
      <c r="AQ192" s="10">
        <v>0</v>
      </c>
      <c r="AR192" s="68">
        <f>AQ192/$AQ$206</f>
        <v>0</v>
      </c>
    </row>
    <row r="193" spans="1:44">
      <c r="A193" s="40" t="s">
        <v>838</v>
      </c>
      <c r="B193" s="10">
        <v>1</v>
      </c>
      <c r="C193" s="10">
        <v>0</v>
      </c>
      <c r="D193" s="10">
        <v>0</v>
      </c>
      <c r="E193" s="10">
        <v>0</v>
      </c>
      <c r="F193" s="10">
        <v>0</v>
      </c>
      <c r="G193" s="10">
        <v>0</v>
      </c>
      <c r="H193" s="10">
        <v>0</v>
      </c>
      <c r="I193" s="10">
        <v>0</v>
      </c>
      <c r="J193" s="10">
        <v>0</v>
      </c>
      <c r="K193" s="10">
        <v>0</v>
      </c>
      <c r="L193" s="10">
        <v>0</v>
      </c>
      <c r="M193" s="10">
        <v>0</v>
      </c>
      <c r="N193" s="10">
        <v>0</v>
      </c>
      <c r="O193" s="10">
        <v>0</v>
      </c>
      <c r="P193" s="10">
        <v>0</v>
      </c>
      <c r="Q193" s="10">
        <v>0</v>
      </c>
      <c r="R193" s="10">
        <v>0</v>
      </c>
      <c r="S193" s="10">
        <v>0</v>
      </c>
      <c r="T193" s="10">
        <v>0</v>
      </c>
      <c r="U193" s="10">
        <v>0</v>
      </c>
      <c r="V193" s="10">
        <v>0</v>
      </c>
      <c r="W193" s="10">
        <v>0</v>
      </c>
      <c r="X193" s="10">
        <v>0</v>
      </c>
      <c r="Y193" s="10">
        <v>0</v>
      </c>
      <c r="Z193" s="10">
        <v>0</v>
      </c>
      <c r="AA193" s="10">
        <v>0</v>
      </c>
      <c r="AB193" s="10">
        <v>0</v>
      </c>
      <c r="AC193" s="10">
        <v>0</v>
      </c>
      <c r="AD193" s="10">
        <v>0</v>
      </c>
      <c r="AE193" s="10">
        <v>0</v>
      </c>
      <c r="AF193" s="10">
        <v>0</v>
      </c>
      <c r="AG193" s="10">
        <v>0</v>
      </c>
      <c r="AH193" s="10">
        <v>0</v>
      </c>
      <c r="AI193" s="10">
        <v>0</v>
      </c>
      <c r="AJ193" s="10">
        <v>0</v>
      </c>
      <c r="AK193" s="10">
        <v>0</v>
      </c>
      <c r="AL193" s="10">
        <v>0</v>
      </c>
      <c r="AM193" s="10">
        <v>0</v>
      </c>
      <c r="AN193" s="10">
        <v>0</v>
      </c>
      <c r="AO193" s="10">
        <v>0</v>
      </c>
      <c r="AP193" s="10">
        <v>0</v>
      </c>
      <c r="AQ193" s="10">
        <v>1</v>
      </c>
      <c r="AR193" s="68">
        <f t="shared" ref="AR193:AR206" si="20">AQ193/$AQ$206</f>
        <v>4.0257648953301127E-4</v>
      </c>
    </row>
    <row r="194" spans="1:44">
      <c r="A194" s="40" t="s">
        <v>839</v>
      </c>
      <c r="B194" s="10">
        <v>0</v>
      </c>
      <c r="C194" s="10">
        <v>1</v>
      </c>
      <c r="D194" s="10">
        <v>0</v>
      </c>
      <c r="E194" s="10">
        <v>0</v>
      </c>
      <c r="F194" s="10">
        <v>0</v>
      </c>
      <c r="G194" s="10">
        <v>0</v>
      </c>
      <c r="H194" s="10">
        <v>0</v>
      </c>
      <c r="I194" s="10">
        <v>0</v>
      </c>
      <c r="J194" s="10">
        <v>0</v>
      </c>
      <c r="K194" s="10">
        <v>0</v>
      </c>
      <c r="L194" s="10">
        <v>0</v>
      </c>
      <c r="M194" s="10">
        <v>0</v>
      </c>
      <c r="N194" s="10">
        <v>0</v>
      </c>
      <c r="O194" s="10">
        <v>0</v>
      </c>
      <c r="P194" s="10">
        <v>0</v>
      </c>
      <c r="Q194" s="10">
        <v>0</v>
      </c>
      <c r="R194" s="10">
        <v>0</v>
      </c>
      <c r="S194" s="10">
        <v>0</v>
      </c>
      <c r="T194" s="10">
        <v>0</v>
      </c>
      <c r="U194" s="10">
        <v>0</v>
      </c>
      <c r="V194" s="10">
        <v>0</v>
      </c>
      <c r="W194" s="10">
        <v>0</v>
      </c>
      <c r="X194" s="10">
        <v>0</v>
      </c>
      <c r="Y194" s="10">
        <v>0</v>
      </c>
      <c r="Z194" s="10">
        <v>0</v>
      </c>
      <c r="AA194" s="10">
        <v>0</v>
      </c>
      <c r="AB194" s="10">
        <v>0</v>
      </c>
      <c r="AC194" s="10">
        <v>0</v>
      </c>
      <c r="AD194" s="10">
        <v>0</v>
      </c>
      <c r="AE194" s="10">
        <v>0</v>
      </c>
      <c r="AF194" s="10">
        <v>0</v>
      </c>
      <c r="AG194" s="10">
        <v>0</v>
      </c>
      <c r="AH194" s="10">
        <v>0</v>
      </c>
      <c r="AI194" s="10">
        <v>0</v>
      </c>
      <c r="AJ194" s="10">
        <v>0</v>
      </c>
      <c r="AK194" s="10">
        <v>0</v>
      </c>
      <c r="AL194" s="10">
        <v>0</v>
      </c>
      <c r="AM194" s="10">
        <v>0</v>
      </c>
      <c r="AN194" s="10">
        <v>0</v>
      </c>
      <c r="AO194" s="10">
        <v>0</v>
      </c>
      <c r="AP194" s="10">
        <v>0</v>
      </c>
      <c r="AQ194" s="10">
        <v>1</v>
      </c>
      <c r="AR194" s="68">
        <f t="shared" si="20"/>
        <v>4.0257648953301127E-4</v>
      </c>
    </row>
    <row r="195" spans="1:44">
      <c r="A195" s="40" t="s">
        <v>840</v>
      </c>
      <c r="B195" s="10">
        <v>0</v>
      </c>
      <c r="C195" s="10">
        <v>2</v>
      </c>
      <c r="D195" s="10">
        <v>1</v>
      </c>
      <c r="E195" s="10">
        <v>0</v>
      </c>
      <c r="F195" s="10">
        <v>0</v>
      </c>
      <c r="G195" s="10">
        <v>0</v>
      </c>
      <c r="H195" s="10">
        <v>0</v>
      </c>
      <c r="I195" s="10">
        <v>0</v>
      </c>
      <c r="J195" s="10">
        <v>0</v>
      </c>
      <c r="K195" s="10">
        <v>0</v>
      </c>
      <c r="L195" s="10">
        <v>0</v>
      </c>
      <c r="M195" s="10">
        <v>0</v>
      </c>
      <c r="N195" s="10">
        <v>1</v>
      </c>
      <c r="O195" s="10">
        <v>0</v>
      </c>
      <c r="P195" s="10">
        <v>0</v>
      </c>
      <c r="Q195" s="10">
        <v>0</v>
      </c>
      <c r="R195" s="10">
        <v>0</v>
      </c>
      <c r="S195" s="10">
        <v>0</v>
      </c>
      <c r="T195" s="10">
        <v>0</v>
      </c>
      <c r="U195" s="10">
        <v>0</v>
      </c>
      <c r="V195" s="10">
        <v>0</v>
      </c>
      <c r="W195" s="10">
        <v>0</v>
      </c>
      <c r="X195" s="10">
        <v>0</v>
      </c>
      <c r="Y195" s="10">
        <v>0</v>
      </c>
      <c r="Z195" s="10">
        <v>0</v>
      </c>
      <c r="AA195" s="10">
        <v>0</v>
      </c>
      <c r="AB195" s="10">
        <v>0</v>
      </c>
      <c r="AC195" s="10">
        <v>0</v>
      </c>
      <c r="AD195" s="10">
        <v>0</v>
      </c>
      <c r="AE195" s="10">
        <v>0</v>
      </c>
      <c r="AF195" s="10">
        <v>0</v>
      </c>
      <c r="AG195" s="10">
        <v>0</v>
      </c>
      <c r="AH195" s="10">
        <v>0</v>
      </c>
      <c r="AI195" s="10">
        <v>0</v>
      </c>
      <c r="AJ195" s="10">
        <v>0</v>
      </c>
      <c r="AK195" s="10">
        <v>0</v>
      </c>
      <c r="AL195" s="10">
        <v>0</v>
      </c>
      <c r="AM195" s="10">
        <v>0</v>
      </c>
      <c r="AN195" s="10">
        <v>1</v>
      </c>
      <c r="AO195" s="10">
        <v>0</v>
      </c>
      <c r="AP195" s="10">
        <v>0</v>
      </c>
      <c r="AQ195" s="10">
        <v>5</v>
      </c>
      <c r="AR195" s="68">
        <f t="shared" si="20"/>
        <v>2.0128824476650562E-3</v>
      </c>
    </row>
    <row r="196" spans="1:44">
      <c r="A196" s="40" t="s">
        <v>841</v>
      </c>
      <c r="B196" s="10">
        <v>3</v>
      </c>
      <c r="C196" s="10">
        <v>9</v>
      </c>
      <c r="D196" s="10">
        <v>1</v>
      </c>
      <c r="E196" s="10">
        <v>0</v>
      </c>
      <c r="F196" s="10">
        <v>1</v>
      </c>
      <c r="G196" s="10">
        <v>0</v>
      </c>
      <c r="H196" s="10">
        <v>0</v>
      </c>
      <c r="I196" s="10">
        <v>0</v>
      </c>
      <c r="J196" s="10">
        <v>0</v>
      </c>
      <c r="K196" s="10">
        <v>0</v>
      </c>
      <c r="L196" s="10">
        <v>0</v>
      </c>
      <c r="M196" s="10">
        <v>0</v>
      </c>
      <c r="N196" s="10">
        <v>0</v>
      </c>
      <c r="O196" s="10">
        <v>1</v>
      </c>
      <c r="P196" s="10">
        <v>0</v>
      </c>
      <c r="Q196" s="10">
        <v>0</v>
      </c>
      <c r="R196" s="10">
        <v>0</v>
      </c>
      <c r="S196" s="10">
        <v>0</v>
      </c>
      <c r="T196" s="10">
        <v>0</v>
      </c>
      <c r="U196" s="10">
        <v>1</v>
      </c>
      <c r="V196" s="10">
        <v>0</v>
      </c>
      <c r="W196" s="10">
        <v>0</v>
      </c>
      <c r="X196" s="10">
        <v>0</v>
      </c>
      <c r="Y196" s="10">
        <v>0</v>
      </c>
      <c r="Z196" s="10">
        <v>1</v>
      </c>
      <c r="AA196" s="10">
        <v>1</v>
      </c>
      <c r="AB196" s="10">
        <v>0</v>
      </c>
      <c r="AC196" s="10">
        <v>2</v>
      </c>
      <c r="AD196" s="10">
        <v>4</v>
      </c>
      <c r="AE196" s="10">
        <v>0</v>
      </c>
      <c r="AF196" s="10">
        <v>0</v>
      </c>
      <c r="AG196" s="10">
        <v>0</v>
      </c>
      <c r="AH196" s="10">
        <v>0</v>
      </c>
      <c r="AI196" s="10">
        <v>0</v>
      </c>
      <c r="AJ196" s="10">
        <v>1</v>
      </c>
      <c r="AK196" s="10">
        <v>0</v>
      </c>
      <c r="AL196" s="10">
        <v>0</v>
      </c>
      <c r="AM196" s="10">
        <v>0</v>
      </c>
      <c r="AN196" s="10">
        <v>0</v>
      </c>
      <c r="AO196" s="10">
        <v>0</v>
      </c>
      <c r="AP196" s="10">
        <v>0</v>
      </c>
      <c r="AQ196" s="10">
        <v>25</v>
      </c>
      <c r="AR196" s="68">
        <f t="shared" si="20"/>
        <v>1.0064412238325281E-2</v>
      </c>
    </row>
    <row r="197" spans="1:44">
      <c r="A197" s="40" t="s">
        <v>842</v>
      </c>
      <c r="B197" s="10">
        <v>18</v>
      </c>
      <c r="C197" s="10">
        <v>16</v>
      </c>
      <c r="D197" s="10">
        <v>3</v>
      </c>
      <c r="E197" s="10">
        <v>1</v>
      </c>
      <c r="F197" s="10">
        <v>0</v>
      </c>
      <c r="G197" s="10">
        <v>1</v>
      </c>
      <c r="H197" s="10">
        <v>0</v>
      </c>
      <c r="I197" s="10">
        <v>1</v>
      </c>
      <c r="J197" s="10">
        <v>0</v>
      </c>
      <c r="K197" s="10">
        <v>0</v>
      </c>
      <c r="L197" s="10">
        <v>0</v>
      </c>
      <c r="M197" s="10">
        <v>1</v>
      </c>
      <c r="N197" s="10">
        <v>6</v>
      </c>
      <c r="O197" s="10">
        <v>0</v>
      </c>
      <c r="P197" s="10">
        <v>0</v>
      </c>
      <c r="Q197" s="10">
        <v>1</v>
      </c>
      <c r="R197" s="10">
        <v>0</v>
      </c>
      <c r="S197" s="10">
        <v>1</v>
      </c>
      <c r="T197" s="10">
        <v>1</v>
      </c>
      <c r="U197" s="10">
        <v>2</v>
      </c>
      <c r="V197" s="10">
        <v>0</v>
      </c>
      <c r="W197" s="10">
        <v>1</v>
      </c>
      <c r="X197" s="10">
        <v>0</v>
      </c>
      <c r="Y197" s="10">
        <v>1</v>
      </c>
      <c r="Z197" s="10">
        <v>2</v>
      </c>
      <c r="AA197" s="10">
        <v>1</v>
      </c>
      <c r="AB197" s="10">
        <v>2</v>
      </c>
      <c r="AC197" s="10">
        <v>2</v>
      </c>
      <c r="AD197" s="10">
        <v>0</v>
      </c>
      <c r="AE197" s="10">
        <v>0</v>
      </c>
      <c r="AF197" s="10">
        <v>0</v>
      </c>
      <c r="AG197" s="10">
        <v>0</v>
      </c>
      <c r="AH197" s="10">
        <v>2</v>
      </c>
      <c r="AI197" s="10">
        <v>0</v>
      </c>
      <c r="AJ197" s="10">
        <v>0</v>
      </c>
      <c r="AK197" s="10">
        <v>0</v>
      </c>
      <c r="AL197" s="10">
        <v>0</v>
      </c>
      <c r="AM197" s="10">
        <v>0</v>
      </c>
      <c r="AN197" s="10">
        <v>0</v>
      </c>
      <c r="AO197" s="10">
        <v>0</v>
      </c>
      <c r="AP197" s="10">
        <v>0</v>
      </c>
      <c r="AQ197" s="10">
        <v>63</v>
      </c>
      <c r="AR197" s="68">
        <f t="shared" si="20"/>
        <v>2.5362318840579712E-2</v>
      </c>
    </row>
    <row r="198" spans="1:44">
      <c r="A198" s="40" t="s">
        <v>843</v>
      </c>
      <c r="B198" s="10">
        <v>45</v>
      </c>
      <c r="C198" s="10">
        <v>23</v>
      </c>
      <c r="D198" s="10">
        <v>9</v>
      </c>
      <c r="E198" s="10">
        <v>0</v>
      </c>
      <c r="F198" s="10">
        <v>2</v>
      </c>
      <c r="G198" s="10">
        <v>2</v>
      </c>
      <c r="H198" s="10">
        <v>5</v>
      </c>
      <c r="I198" s="10">
        <v>4</v>
      </c>
      <c r="J198" s="10">
        <v>3</v>
      </c>
      <c r="K198" s="10">
        <v>0</v>
      </c>
      <c r="L198" s="10">
        <v>0</v>
      </c>
      <c r="M198" s="10">
        <v>3</v>
      </c>
      <c r="N198" s="10">
        <v>7</v>
      </c>
      <c r="O198" s="10">
        <v>1</v>
      </c>
      <c r="P198" s="10">
        <v>0</v>
      </c>
      <c r="Q198" s="10">
        <v>0</v>
      </c>
      <c r="R198" s="10">
        <v>3</v>
      </c>
      <c r="S198" s="10">
        <v>3</v>
      </c>
      <c r="T198" s="10">
        <v>2</v>
      </c>
      <c r="U198" s="10">
        <v>4</v>
      </c>
      <c r="V198" s="10">
        <v>1</v>
      </c>
      <c r="W198" s="10">
        <v>1</v>
      </c>
      <c r="X198" s="10">
        <v>1</v>
      </c>
      <c r="Y198" s="10">
        <v>1</v>
      </c>
      <c r="Z198" s="10">
        <v>5</v>
      </c>
      <c r="AA198" s="10">
        <v>1</v>
      </c>
      <c r="AB198" s="10">
        <v>2</v>
      </c>
      <c r="AC198" s="10">
        <v>3</v>
      </c>
      <c r="AD198" s="10">
        <v>0</v>
      </c>
      <c r="AE198" s="10">
        <v>0</v>
      </c>
      <c r="AF198" s="10">
        <v>0</v>
      </c>
      <c r="AG198" s="10">
        <v>0</v>
      </c>
      <c r="AH198" s="10">
        <v>3</v>
      </c>
      <c r="AI198" s="10">
        <v>1</v>
      </c>
      <c r="AJ198" s="10">
        <v>0</v>
      </c>
      <c r="AK198" s="10">
        <v>0</v>
      </c>
      <c r="AL198" s="10">
        <v>0</v>
      </c>
      <c r="AM198" s="10">
        <v>0</v>
      </c>
      <c r="AN198" s="10">
        <v>1</v>
      </c>
      <c r="AO198" s="10">
        <v>0</v>
      </c>
      <c r="AP198" s="10">
        <v>0</v>
      </c>
      <c r="AQ198" s="10">
        <v>136</v>
      </c>
      <c r="AR198" s="68">
        <f t="shared" si="20"/>
        <v>5.4750402576489533E-2</v>
      </c>
    </row>
    <row r="199" spans="1:44">
      <c r="A199" s="40" t="s">
        <v>844</v>
      </c>
      <c r="B199" s="10">
        <v>42</v>
      </c>
      <c r="C199" s="10">
        <v>33</v>
      </c>
      <c r="D199" s="10">
        <v>6</v>
      </c>
      <c r="E199" s="10">
        <v>0</v>
      </c>
      <c r="F199" s="10">
        <v>3</v>
      </c>
      <c r="G199" s="10">
        <v>5</v>
      </c>
      <c r="H199" s="10">
        <v>4</v>
      </c>
      <c r="I199" s="10">
        <v>2</v>
      </c>
      <c r="J199" s="10">
        <v>3</v>
      </c>
      <c r="K199" s="10">
        <v>1</v>
      </c>
      <c r="L199" s="10">
        <v>0</v>
      </c>
      <c r="M199" s="10">
        <v>2</v>
      </c>
      <c r="N199" s="10">
        <v>15</v>
      </c>
      <c r="O199" s="10">
        <v>2</v>
      </c>
      <c r="P199" s="10">
        <v>5</v>
      </c>
      <c r="Q199" s="10">
        <v>1</v>
      </c>
      <c r="R199" s="10">
        <v>0</v>
      </c>
      <c r="S199" s="10">
        <v>2</v>
      </c>
      <c r="T199" s="10">
        <v>5</v>
      </c>
      <c r="U199" s="10">
        <v>1</v>
      </c>
      <c r="V199" s="10">
        <v>0</v>
      </c>
      <c r="W199" s="10">
        <v>2</v>
      </c>
      <c r="X199" s="10">
        <v>6</v>
      </c>
      <c r="Y199" s="10">
        <v>2</v>
      </c>
      <c r="Z199" s="10">
        <v>5</v>
      </c>
      <c r="AA199" s="10">
        <v>1</v>
      </c>
      <c r="AB199" s="10">
        <v>12</v>
      </c>
      <c r="AC199" s="10">
        <v>9</v>
      </c>
      <c r="AD199" s="10">
        <v>0</v>
      </c>
      <c r="AE199" s="10">
        <v>0</v>
      </c>
      <c r="AF199" s="10">
        <v>0</v>
      </c>
      <c r="AG199" s="10">
        <v>0</v>
      </c>
      <c r="AH199" s="10">
        <v>6</v>
      </c>
      <c r="AI199" s="10">
        <v>0</v>
      </c>
      <c r="AJ199" s="10">
        <v>6</v>
      </c>
      <c r="AK199" s="10">
        <v>0</v>
      </c>
      <c r="AL199" s="10">
        <v>0</v>
      </c>
      <c r="AM199" s="10">
        <v>0</v>
      </c>
      <c r="AN199" s="10">
        <v>1</v>
      </c>
      <c r="AO199" s="10">
        <v>0</v>
      </c>
      <c r="AP199" s="10">
        <v>0</v>
      </c>
      <c r="AQ199" s="10">
        <v>182</v>
      </c>
      <c r="AR199" s="68">
        <f t="shared" si="20"/>
        <v>7.3268921095008058E-2</v>
      </c>
    </row>
    <row r="200" spans="1:44">
      <c r="A200" s="40" t="s">
        <v>845</v>
      </c>
      <c r="B200" s="10">
        <v>37</v>
      </c>
      <c r="C200" s="10">
        <v>25</v>
      </c>
      <c r="D200" s="10">
        <v>1</v>
      </c>
      <c r="E200" s="10">
        <v>0</v>
      </c>
      <c r="F200" s="10">
        <v>3</v>
      </c>
      <c r="G200" s="10">
        <v>4</v>
      </c>
      <c r="H200" s="10">
        <v>4</v>
      </c>
      <c r="I200" s="10">
        <v>2</v>
      </c>
      <c r="J200" s="10">
        <v>1</v>
      </c>
      <c r="K200" s="10">
        <v>1</v>
      </c>
      <c r="L200" s="10">
        <v>0</v>
      </c>
      <c r="M200" s="10">
        <v>5</v>
      </c>
      <c r="N200" s="10">
        <v>9</v>
      </c>
      <c r="O200" s="10">
        <v>2</v>
      </c>
      <c r="P200" s="10">
        <v>0</v>
      </c>
      <c r="Q200" s="10">
        <v>1</v>
      </c>
      <c r="R200" s="10">
        <v>2</v>
      </c>
      <c r="S200" s="10">
        <v>1</v>
      </c>
      <c r="T200" s="10">
        <v>5</v>
      </c>
      <c r="U200" s="10">
        <v>1</v>
      </c>
      <c r="V200" s="10">
        <v>0</v>
      </c>
      <c r="W200" s="10">
        <v>3</v>
      </c>
      <c r="X200" s="10">
        <v>2</v>
      </c>
      <c r="Y200" s="10">
        <v>2</v>
      </c>
      <c r="Z200" s="10">
        <v>2</v>
      </c>
      <c r="AA200" s="10">
        <v>1</v>
      </c>
      <c r="AB200" s="10">
        <v>9</v>
      </c>
      <c r="AC200" s="10">
        <v>1</v>
      </c>
      <c r="AD200" s="10">
        <v>0</v>
      </c>
      <c r="AE200" s="10">
        <v>0</v>
      </c>
      <c r="AF200" s="10">
        <v>0</v>
      </c>
      <c r="AG200" s="10">
        <v>0</v>
      </c>
      <c r="AH200" s="10">
        <v>1</v>
      </c>
      <c r="AI200" s="10">
        <v>1</v>
      </c>
      <c r="AJ200" s="10">
        <v>1</v>
      </c>
      <c r="AK200" s="10">
        <v>0</v>
      </c>
      <c r="AL200" s="10">
        <v>0</v>
      </c>
      <c r="AM200" s="10">
        <v>0</v>
      </c>
      <c r="AN200" s="10">
        <v>1</v>
      </c>
      <c r="AO200" s="10">
        <v>0</v>
      </c>
      <c r="AP200" s="10">
        <v>1</v>
      </c>
      <c r="AQ200" s="10">
        <v>129</v>
      </c>
      <c r="AR200" s="68">
        <f t="shared" si="20"/>
        <v>5.1932367149758456E-2</v>
      </c>
    </row>
    <row r="201" spans="1:44">
      <c r="A201" s="40" t="s">
        <v>846</v>
      </c>
      <c r="B201" s="10">
        <v>79</v>
      </c>
      <c r="C201" s="10">
        <v>63</v>
      </c>
      <c r="D201" s="10">
        <v>10</v>
      </c>
      <c r="E201" s="10">
        <v>1</v>
      </c>
      <c r="F201" s="10">
        <v>5</v>
      </c>
      <c r="G201" s="10">
        <v>13</v>
      </c>
      <c r="H201" s="10">
        <v>14</v>
      </c>
      <c r="I201" s="10">
        <v>10</v>
      </c>
      <c r="J201" s="10">
        <v>3</v>
      </c>
      <c r="K201" s="10">
        <v>3</v>
      </c>
      <c r="L201" s="10">
        <v>2</v>
      </c>
      <c r="M201" s="10">
        <v>6</v>
      </c>
      <c r="N201" s="10">
        <v>29</v>
      </c>
      <c r="O201" s="10">
        <v>13</v>
      </c>
      <c r="P201" s="10">
        <v>7</v>
      </c>
      <c r="Q201" s="10">
        <v>0</v>
      </c>
      <c r="R201" s="10">
        <v>5</v>
      </c>
      <c r="S201" s="10">
        <v>2</v>
      </c>
      <c r="T201" s="10">
        <v>13</v>
      </c>
      <c r="U201" s="10">
        <v>7</v>
      </c>
      <c r="V201" s="10">
        <v>3</v>
      </c>
      <c r="W201" s="10">
        <v>8</v>
      </c>
      <c r="X201" s="10">
        <v>6</v>
      </c>
      <c r="Y201" s="10">
        <v>11</v>
      </c>
      <c r="Z201" s="10">
        <v>6</v>
      </c>
      <c r="AA201" s="10">
        <v>2</v>
      </c>
      <c r="AB201" s="10">
        <v>27</v>
      </c>
      <c r="AC201" s="10">
        <v>5</v>
      </c>
      <c r="AD201" s="10">
        <v>0</v>
      </c>
      <c r="AE201" s="10">
        <v>15</v>
      </c>
      <c r="AF201" s="10">
        <v>1</v>
      </c>
      <c r="AG201" s="10">
        <v>0</v>
      </c>
      <c r="AH201" s="10">
        <v>12</v>
      </c>
      <c r="AI201" s="10">
        <v>3</v>
      </c>
      <c r="AJ201" s="10">
        <v>1</v>
      </c>
      <c r="AK201" s="10">
        <v>0</v>
      </c>
      <c r="AL201" s="10">
        <v>0</v>
      </c>
      <c r="AM201" s="10">
        <v>0</v>
      </c>
      <c r="AN201" s="10">
        <v>6</v>
      </c>
      <c r="AO201" s="10">
        <v>0</v>
      </c>
      <c r="AP201" s="10">
        <v>1</v>
      </c>
      <c r="AQ201" s="10">
        <v>392</v>
      </c>
      <c r="AR201" s="68">
        <f t="shared" si="20"/>
        <v>0.15780998389694043</v>
      </c>
    </row>
    <row r="202" spans="1:44">
      <c r="A202" s="40" t="s">
        <v>847</v>
      </c>
      <c r="B202" s="10">
        <v>120</v>
      </c>
      <c r="C202" s="10">
        <v>75</v>
      </c>
      <c r="D202" s="10">
        <v>5</v>
      </c>
      <c r="E202" s="10">
        <v>5</v>
      </c>
      <c r="F202" s="10">
        <v>13</v>
      </c>
      <c r="G202" s="10">
        <v>13</v>
      </c>
      <c r="H202" s="10">
        <v>27</v>
      </c>
      <c r="I202" s="10">
        <v>28</v>
      </c>
      <c r="J202" s="10">
        <v>8</v>
      </c>
      <c r="K202" s="10">
        <v>6</v>
      </c>
      <c r="L202" s="10">
        <v>3</v>
      </c>
      <c r="M202" s="10">
        <v>14</v>
      </c>
      <c r="N202" s="10">
        <v>46</v>
      </c>
      <c r="O202" s="10">
        <v>17</v>
      </c>
      <c r="P202" s="10">
        <v>16</v>
      </c>
      <c r="Q202" s="10">
        <v>1</v>
      </c>
      <c r="R202" s="10">
        <v>14</v>
      </c>
      <c r="S202" s="10">
        <v>2</v>
      </c>
      <c r="T202" s="10">
        <v>23</v>
      </c>
      <c r="U202" s="10">
        <v>13</v>
      </c>
      <c r="V202" s="10">
        <v>1</v>
      </c>
      <c r="W202" s="10">
        <v>18</v>
      </c>
      <c r="X202" s="10">
        <v>2</v>
      </c>
      <c r="Y202" s="10">
        <v>14</v>
      </c>
      <c r="Z202" s="10">
        <v>10</v>
      </c>
      <c r="AA202" s="10">
        <v>1</v>
      </c>
      <c r="AB202" s="10">
        <v>30</v>
      </c>
      <c r="AC202" s="10">
        <v>19</v>
      </c>
      <c r="AD202" s="10">
        <v>2</v>
      </c>
      <c r="AE202" s="10">
        <v>11</v>
      </c>
      <c r="AF202" s="10">
        <v>2</v>
      </c>
      <c r="AG202" s="10">
        <v>1</v>
      </c>
      <c r="AH202" s="10">
        <v>11</v>
      </c>
      <c r="AI202" s="10">
        <v>3</v>
      </c>
      <c r="AJ202" s="10">
        <v>2</v>
      </c>
      <c r="AK202" s="10">
        <v>0</v>
      </c>
      <c r="AL202" s="10">
        <v>1</v>
      </c>
      <c r="AM202" s="10">
        <v>0</v>
      </c>
      <c r="AN202" s="10">
        <v>6</v>
      </c>
      <c r="AO202" s="10">
        <v>0</v>
      </c>
      <c r="AP202" s="10">
        <v>1</v>
      </c>
      <c r="AQ202" s="10">
        <v>584</v>
      </c>
      <c r="AR202" s="68">
        <f t="shared" si="20"/>
        <v>0.23510466988727857</v>
      </c>
    </row>
    <row r="203" spans="1:44">
      <c r="A203" s="40" t="s">
        <v>848</v>
      </c>
      <c r="B203" s="10">
        <v>190</v>
      </c>
      <c r="C203" s="10">
        <v>160</v>
      </c>
      <c r="D203" s="10">
        <v>13</v>
      </c>
      <c r="E203" s="10">
        <v>1</v>
      </c>
      <c r="F203" s="10">
        <v>12</v>
      </c>
      <c r="G203" s="10">
        <v>10</v>
      </c>
      <c r="H203" s="10">
        <v>33</v>
      </c>
      <c r="I203" s="10">
        <v>29</v>
      </c>
      <c r="J203" s="10">
        <v>15</v>
      </c>
      <c r="K203" s="10">
        <v>9</v>
      </c>
      <c r="L203" s="10">
        <v>9</v>
      </c>
      <c r="M203" s="10">
        <v>10</v>
      </c>
      <c r="N203" s="10">
        <v>50</v>
      </c>
      <c r="O203" s="10">
        <v>13</v>
      </c>
      <c r="P203" s="10">
        <v>14</v>
      </c>
      <c r="Q203" s="10">
        <v>3</v>
      </c>
      <c r="R203" s="10">
        <v>20</v>
      </c>
      <c r="S203" s="10">
        <v>5</v>
      </c>
      <c r="T203" s="10">
        <v>45</v>
      </c>
      <c r="U203" s="10">
        <v>13</v>
      </c>
      <c r="V203" s="10">
        <v>2</v>
      </c>
      <c r="W203" s="10">
        <v>43</v>
      </c>
      <c r="X203" s="10">
        <v>13</v>
      </c>
      <c r="Y203" s="10">
        <v>13</v>
      </c>
      <c r="Z203" s="10">
        <v>7</v>
      </c>
      <c r="AA203" s="10">
        <v>6</v>
      </c>
      <c r="AB203" s="10">
        <v>34</v>
      </c>
      <c r="AC203" s="10">
        <v>22</v>
      </c>
      <c r="AD203" s="10">
        <v>1</v>
      </c>
      <c r="AE203" s="10">
        <v>14</v>
      </c>
      <c r="AF203" s="10">
        <v>5</v>
      </c>
      <c r="AG203" s="10">
        <v>0</v>
      </c>
      <c r="AH203" s="10">
        <v>21</v>
      </c>
      <c r="AI203" s="10">
        <v>1</v>
      </c>
      <c r="AJ203" s="10">
        <v>4</v>
      </c>
      <c r="AK203" s="10">
        <v>0</v>
      </c>
      <c r="AL203" s="10">
        <v>1</v>
      </c>
      <c r="AM203" s="10">
        <v>0</v>
      </c>
      <c r="AN203" s="10">
        <v>7</v>
      </c>
      <c r="AO203" s="10">
        <v>0</v>
      </c>
      <c r="AP203" s="10">
        <v>0</v>
      </c>
      <c r="AQ203" s="10">
        <v>848</v>
      </c>
      <c r="AR203" s="68">
        <f t="shared" si="20"/>
        <v>0.34138486312399358</v>
      </c>
    </row>
    <row r="204" spans="1:44">
      <c r="A204" s="40" t="s">
        <v>849</v>
      </c>
      <c r="B204" s="10">
        <v>25</v>
      </c>
      <c r="C204" s="10">
        <v>46</v>
      </c>
      <c r="D204" s="10">
        <v>0</v>
      </c>
      <c r="E204" s="10">
        <v>0</v>
      </c>
      <c r="F204" s="10">
        <v>0</v>
      </c>
      <c r="G204" s="10">
        <v>0</v>
      </c>
      <c r="H204" s="10">
        <v>1</v>
      </c>
      <c r="I204" s="10">
        <v>3</v>
      </c>
      <c r="J204" s="10">
        <v>5</v>
      </c>
      <c r="K204" s="10">
        <v>1</v>
      </c>
      <c r="L204" s="10">
        <v>1</v>
      </c>
      <c r="M204" s="10">
        <v>0</v>
      </c>
      <c r="N204" s="10">
        <v>4</v>
      </c>
      <c r="O204" s="10">
        <v>1</v>
      </c>
      <c r="P204" s="10">
        <v>2</v>
      </c>
      <c r="Q204" s="10">
        <v>2</v>
      </c>
      <c r="R204" s="10">
        <v>0</v>
      </c>
      <c r="S204" s="10">
        <v>0</v>
      </c>
      <c r="T204" s="10">
        <v>2</v>
      </c>
      <c r="U204" s="10">
        <v>0</v>
      </c>
      <c r="V204" s="10">
        <v>0</v>
      </c>
      <c r="W204" s="10">
        <v>5</v>
      </c>
      <c r="X204" s="10">
        <v>0</v>
      </c>
      <c r="Y204" s="10">
        <v>1</v>
      </c>
      <c r="Z204" s="10">
        <v>0</v>
      </c>
      <c r="AA204" s="10">
        <v>0</v>
      </c>
      <c r="AB204" s="10">
        <v>0</v>
      </c>
      <c r="AC204" s="10">
        <v>0</v>
      </c>
      <c r="AD204" s="10">
        <v>0</v>
      </c>
      <c r="AE204" s="10">
        <v>0</v>
      </c>
      <c r="AF204" s="10">
        <v>0</v>
      </c>
      <c r="AG204" s="10">
        <v>0</v>
      </c>
      <c r="AH204" s="10">
        <v>1</v>
      </c>
      <c r="AI204" s="10">
        <v>0</v>
      </c>
      <c r="AJ204" s="10">
        <v>0</v>
      </c>
      <c r="AK204" s="10">
        <v>0</v>
      </c>
      <c r="AL204" s="10">
        <v>0</v>
      </c>
      <c r="AM204" s="10">
        <v>0</v>
      </c>
      <c r="AN204" s="10">
        <v>0</v>
      </c>
      <c r="AO204" s="10">
        <v>0</v>
      </c>
      <c r="AP204" s="10">
        <v>0</v>
      </c>
      <c r="AQ204" s="10">
        <v>100</v>
      </c>
      <c r="AR204" s="68">
        <f t="shared" si="20"/>
        <v>4.0257648953301126E-2</v>
      </c>
    </row>
    <row r="205" spans="1:44">
      <c r="A205" s="40" t="s">
        <v>850</v>
      </c>
      <c r="B205" s="10">
        <v>6</v>
      </c>
      <c r="C205" s="10">
        <v>4</v>
      </c>
      <c r="D205" s="10">
        <v>0</v>
      </c>
      <c r="E205" s="10">
        <v>0</v>
      </c>
      <c r="F205" s="10">
        <v>1</v>
      </c>
      <c r="G205" s="10">
        <v>0</v>
      </c>
      <c r="H205" s="10">
        <v>1</v>
      </c>
      <c r="I205" s="10">
        <v>0</v>
      </c>
      <c r="J205" s="10">
        <v>1</v>
      </c>
      <c r="K205" s="10">
        <v>0</v>
      </c>
      <c r="L205" s="10">
        <v>0</v>
      </c>
      <c r="M205" s="10">
        <v>1</v>
      </c>
      <c r="N205" s="10">
        <v>0</v>
      </c>
      <c r="O205" s="10">
        <v>0</v>
      </c>
      <c r="P205" s="10">
        <v>0</v>
      </c>
      <c r="Q205" s="10">
        <v>0</v>
      </c>
      <c r="R205" s="10">
        <v>0</v>
      </c>
      <c r="S205" s="10">
        <v>0</v>
      </c>
      <c r="T205" s="10">
        <v>1</v>
      </c>
      <c r="U205" s="10">
        <v>1</v>
      </c>
      <c r="V205" s="10">
        <v>0</v>
      </c>
      <c r="W205" s="10">
        <v>2</v>
      </c>
      <c r="X205" s="10">
        <v>0</v>
      </c>
      <c r="Y205" s="10">
        <v>0</v>
      </c>
      <c r="Z205" s="10">
        <v>0</v>
      </c>
      <c r="AA205" s="10">
        <v>0</v>
      </c>
      <c r="AB205" s="10">
        <v>0</v>
      </c>
      <c r="AC205" s="10">
        <v>0</v>
      </c>
      <c r="AD205" s="10">
        <v>0</v>
      </c>
      <c r="AE205" s="10">
        <v>0</v>
      </c>
      <c r="AF205" s="10">
        <v>0</v>
      </c>
      <c r="AG205" s="10">
        <v>0</v>
      </c>
      <c r="AH205" s="10">
        <v>0</v>
      </c>
      <c r="AI205" s="10">
        <v>0</v>
      </c>
      <c r="AJ205" s="10">
        <v>0</v>
      </c>
      <c r="AK205" s="10">
        <v>0</v>
      </c>
      <c r="AL205" s="10">
        <v>0</v>
      </c>
      <c r="AM205" s="10">
        <v>0</v>
      </c>
      <c r="AN205" s="10">
        <v>0</v>
      </c>
      <c r="AO205" s="10">
        <v>0</v>
      </c>
      <c r="AP205" s="10">
        <v>0</v>
      </c>
      <c r="AQ205" s="10">
        <v>18</v>
      </c>
      <c r="AR205" s="68">
        <f t="shared" si="20"/>
        <v>7.246376811594203E-3</v>
      </c>
    </row>
    <row r="206" spans="1:44">
      <c r="A206" s="23" t="s">
        <v>7</v>
      </c>
      <c r="B206" s="8">
        <v>566</v>
      </c>
      <c r="C206" s="8">
        <v>457</v>
      </c>
      <c r="D206" s="8">
        <v>49</v>
      </c>
      <c r="E206" s="8">
        <v>8</v>
      </c>
      <c r="F206" s="8">
        <v>40</v>
      </c>
      <c r="G206" s="8">
        <v>48</v>
      </c>
      <c r="H206" s="8">
        <v>89</v>
      </c>
      <c r="I206" s="8">
        <v>79</v>
      </c>
      <c r="J206" s="8">
        <v>39</v>
      </c>
      <c r="K206" s="8">
        <v>21</v>
      </c>
      <c r="L206" s="8">
        <v>15</v>
      </c>
      <c r="M206" s="8">
        <v>42</v>
      </c>
      <c r="N206" s="8">
        <v>167</v>
      </c>
      <c r="O206" s="8">
        <v>50</v>
      </c>
      <c r="P206" s="8">
        <v>44</v>
      </c>
      <c r="Q206" s="8">
        <v>9</v>
      </c>
      <c r="R206" s="8">
        <v>44</v>
      </c>
      <c r="S206" s="8">
        <v>16</v>
      </c>
      <c r="T206" s="8">
        <v>97</v>
      </c>
      <c r="U206" s="8">
        <v>43</v>
      </c>
      <c r="V206" s="8">
        <v>7</v>
      </c>
      <c r="W206" s="8">
        <v>83</v>
      </c>
      <c r="X206" s="8">
        <v>30</v>
      </c>
      <c r="Y206" s="8">
        <v>45</v>
      </c>
      <c r="Z206" s="8">
        <v>38</v>
      </c>
      <c r="AA206" s="8">
        <v>14</v>
      </c>
      <c r="AB206" s="8">
        <v>116</v>
      </c>
      <c r="AC206" s="8">
        <v>63</v>
      </c>
      <c r="AD206" s="8">
        <v>7</v>
      </c>
      <c r="AE206" s="8">
        <v>40</v>
      </c>
      <c r="AF206" s="8">
        <v>8</v>
      </c>
      <c r="AG206" s="8">
        <v>1</v>
      </c>
      <c r="AH206" s="8">
        <v>57</v>
      </c>
      <c r="AI206" s="8">
        <v>9</v>
      </c>
      <c r="AJ206" s="8">
        <v>15</v>
      </c>
      <c r="AK206" s="8">
        <v>0</v>
      </c>
      <c r="AL206" s="8">
        <v>2</v>
      </c>
      <c r="AM206" s="8">
        <v>0</v>
      </c>
      <c r="AN206" s="8">
        <v>23</v>
      </c>
      <c r="AO206" s="8">
        <v>0</v>
      </c>
      <c r="AP206" s="8">
        <v>3</v>
      </c>
      <c r="AQ206" s="8">
        <v>2484</v>
      </c>
      <c r="AR206" s="222">
        <f t="shared" si="20"/>
        <v>1</v>
      </c>
    </row>
    <row r="207" spans="1:44">
      <c r="A207" s="127" t="s">
        <v>851</v>
      </c>
      <c r="B207" s="68">
        <f>B206/$AQ$206</f>
        <v>0.22785829307568439</v>
      </c>
      <c r="C207" s="68">
        <f t="shared" ref="C207:AQ207" si="21">C206/$AQ$206</f>
        <v>0.18397745571658616</v>
      </c>
      <c r="D207" s="68">
        <f t="shared" si="21"/>
        <v>1.9726247987117553E-2</v>
      </c>
      <c r="E207" s="68">
        <f t="shared" si="21"/>
        <v>3.2206119162640902E-3</v>
      </c>
      <c r="F207" s="68">
        <f t="shared" si="21"/>
        <v>1.610305958132045E-2</v>
      </c>
      <c r="G207" s="68">
        <f t="shared" si="21"/>
        <v>1.932367149758454E-2</v>
      </c>
      <c r="H207" s="68">
        <f t="shared" si="21"/>
        <v>3.5829307568438003E-2</v>
      </c>
      <c r="I207" s="68">
        <f t="shared" si="21"/>
        <v>3.1803542673107893E-2</v>
      </c>
      <c r="J207" s="68">
        <f t="shared" si="21"/>
        <v>1.570048309178744E-2</v>
      </c>
      <c r="K207" s="68">
        <f t="shared" si="21"/>
        <v>8.4541062801932361E-3</v>
      </c>
      <c r="L207" s="68">
        <f t="shared" si="21"/>
        <v>6.038647342995169E-3</v>
      </c>
      <c r="M207" s="68">
        <f t="shared" si="21"/>
        <v>1.6908212560386472E-2</v>
      </c>
      <c r="N207" s="68">
        <f t="shared" si="21"/>
        <v>6.7230273752012876E-2</v>
      </c>
      <c r="O207" s="68">
        <f t="shared" si="21"/>
        <v>2.0128824476650563E-2</v>
      </c>
      <c r="P207" s="68">
        <f t="shared" si="21"/>
        <v>1.7713365539452495E-2</v>
      </c>
      <c r="Q207" s="68">
        <f t="shared" si="21"/>
        <v>3.6231884057971015E-3</v>
      </c>
      <c r="R207" s="68">
        <f t="shared" si="21"/>
        <v>1.7713365539452495E-2</v>
      </c>
      <c r="S207" s="68">
        <f t="shared" si="21"/>
        <v>6.4412238325281803E-3</v>
      </c>
      <c r="T207" s="68">
        <f t="shared" si="21"/>
        <v>3.9049919484702093E-2</v>
      </c>
      <c r="U207" s="68">
        <f t="shared" si="21"/>
        <v>1.7310789049919485E-2</v>
      </c>
      <c r="V207" s="68">
        <f t="shared" si="21"/>
        <v>2.8180354267310788E-3</v>
      </c>
      <c r="W207" s="68">
        <f t="shared" si="21"/>
        <v>3.3413848631239938E-2</v>
      </c>
      <c r="X207" s="68">
        <f t="shared" si="21"/>
        <v>1.2077294685990338E-2</v>
      </c>
      <c r="Y207" s="68">
        <f t="shared" si="21"/>
        <v>1.8115942028985508E-2</v>
      </c>
      <c r="Z207" s="68">
        <f t="shared" si="21"/>
        <v>1.5297906602254429E-2</v>
      </c>
      <c r="AA207" s="68">
        <f t="shared" si="21"/>
        <v>5.6360708534621577E-3</v>
      </c>
      <c r="AB207" s="68">
        <f t="shared" si="21"/>
        <v>4.6698872785829307E-2</v>
      </c>
      <c r="AC207" s="68">
        <f t="shared" si="21"/>
        <v>2.5362318840579712E-2</v>
      </c>
      <c r="AD207" s="68">
        <f t="shared" si="21"/>
        <v>2.8180354267310788E-3</v>
      </c>
      <c r="AE207" s="68">
        <f t="shared" si="21"/>
        <v>1.610305958132045E-2</v>
      </c>
      <c r="AF207" s="68">
        <f t="shared" si="21"/>
        <v>3.2206119162640902E-3</v>
      </c>
      <c r="AG207" s="68">
        <f t="shared" si="21"/>
        <v>4.0257648953301127E-4</v>
      </c>
      <c r="AH207" s="68">
        <f t="shared" si="21"/>
        <v>2.2946859903381644E-2</v>
      </c>
      <c r="AI207" s="68">
        <f t="shared" si="21"/>
        <v>3.6231884057971015E-3</v>
      </c>
      <c r="AJ207" s="68">
        <f t="shared" si="21"/>
        <v>6.038647342995169E-3</v>
      </c>
      <c r="AK207" s="68">
        <f t="shared" si="21"/>
        <v>0</v>
      </c>
      <c r="AL207" s="68">
        <f t="shared" si="21"/>
        <v>8.0515297906602254E-4</v>
      </c>
      <c r="AM207" s="68">
        <f t="shared" si="21"/>
        <v>0</v>
      </c>
      <c r="AN207" s="68">
        <f t="shared" si="21"/>
        <v>9.2592592592592587E-3</v>
      </c>
      <c r="AO207" s="68">
        <f t="shared" si="21"/>
        <v>0</v>
      </c>
      <c r="AP207" s="68">
        <f t="shared" si="21"/>
        <v>1.2077294685990338E-3</v>
      </c>
      <c r="AQ207" s="68">
        <f t="shared" si="21"/>
        <v>1</v>
      </c>
      <c r="AR207" s="68"/>
    </row>
    <row r="208" spans="1:44" ht="15.75" thickBot="1">
      <c r="A208" s="209"/>
      <c r="B208" s="210"/>
      <c r="C208" s="210"/>
      <c r="D208" s="211"/>
      <c r="E208" s="211"/>
      <c r="F208" s="211"/>
      <c r="G208" s="211"/>
      <c r="H208" s="211"/>
      <c r="I208" s="210"/>
      <c r="J208" s="210"/>
      <c r="K208" s="210"/>
      <c r="L208" s="210"/>
      <c r="M208" s="210"/>
      <c r="N208" s="210"/>
      <c r="O208" s="210"/>
      <c r="P208" s="210"/>
      <c r="Q208" s="210"/>
      <c r="R208" s="212"/>
      <c r="S208" s="212"/>
      <c r="T208" s="212"/>
      <c r="U208" s="212"/>
      <c r="V208" s="212"/>
      <c r="W208" s="212"/>
      <c r="X208" s="212"/>
      <c r="Y208" s="212"/>
      <c r="Z208" s="212"/>
      <c r="AA208" s="213"/>
      <c r="AB208" s="213"/>
      <c r="AC208" s="213"/>
      <c r="AD208" s="213"/>
      <c r="AE208" s="213"/>
      <c r="AF208" s="213"/>
      <c r="AG208" s="213"/>
      <c r="AH208" s="213"/>
      <c r="AI208" s="213"/>
      <c r="AJ208" s="213"/>
      <c r="AK208" s="213"/>
      <c r="AL208" s="213"/>
      <c r="AM208" s="213"/>
      <c r="AN208" s="213"/>
      <c r="AO208" s="213"/>
      <c r="AP208" s="213"/>
      <c r="AQ208" s="213"/>
      <c r="AR208" s="213"/>
    </row>
    <row r="209" spans="1:44" ht="15" customHeight="1">
      <c r="A209" s="863" t="s">
        <v>894</v>
      </c>
      <c r="B209" s="863"/>
      <c r="C209" s="863"/>
      <c r="D209" s="863"/>
      <c r="E209" s="863"/>
      <c r="F209" s="863"/>
      <c r="G209" s="863"/>
      <c r="H209" s="863"/>
      <c r="I209" s="863"/>
      <c r="J209" s="863"/>
      <c r="K209" s="863"/>
      <c r="L209" s="863"/>
      <c r="M209" s="863"/>
      <c r="N209" s="863"/>
      <c r="O209" s="863"/>
      <c r="P209" s="863"/>
      <c r="Q209" s="863"/>
      <c r="R209" s="863"/>
      <c r="S209" s="863"/>
      <c r="T209" s="863"/>
      <c r="U209" s="863"/>
      <c r="V209" s="863"/>
      <c r="W209" s="863"/>
      <c r="X209" s="863"/>
      <c r="Y209" s="863"/>
      <c r="Z209" s="863"/>
      <c r="AA209" s="863"/>
      <c r="AB209" s="863"/>
      <c r="AC209" s="863"/>
      <c r="AD209" s="863"/>
      <c r="AE209" s="863"/>
      <c r="AF209" s="863"/>
      <c r="AG209" s="863"/>
      <c r="AH209" s="863"/>
      <c r="AI209" s="863"/>
      <c r="AJ209" s="863"/>
      <c r="AK209" s="863"/>
      <c r="AL209" s="863"/>
      <c r="AM209" s="863"/>
      <c r="AN209" s="863"/>
      <c r="AO209" s="863"/>
      <c r="AP209" s="863"/>
      <c r="AQ209" s="863"/>
      <c r="AR209" s="863"/>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R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9"/>
  <sheetViews>
    <sheetView zoomScaleNormal="100" workbookViewId="0">
      <selection activeCell="L28" sqref="L28"/>
    </sheetView>
  </sheetViews>
  <sheetFormatPr baseColWidth="10" defaultColWidth="17.7109375" defaultRowHeight="12.75"/>
  <cols>
    <col min="1" max="1" width="45.7109375" style="709" customWidth="1"/>
    <col min="2" max="2" width="16.42578125" style="508" customWidth="1"/>
    <col min="3" max="7" width="11.140625" style="508" customWidth="1"/>
    <col min="8" max="13" width="11.85546875" style="508" customWidth="1"/>
    <col min="14" max="17" width="11.28515625" style="508" customWidth="1"/>
    <col min="18" max="19" width="15.140625" style="508" customWidth="1"/>
    <col min="20" max="256" width="17.7109375" style="508"/>
    <col min="257" max="257" width="45.7109375" style="508" customWidth="1"/>
    <col min="258" max="258" width="16.42578125" style="508" customWidth="1"/>
    <col min="259" max="263" width="11.140625" style="508" customWidth="1"/>
    <col min="264" max="269" width="11.85546875" style="508" customWidth="1"/>
    <col min="270" max="273" width="11.28515625" style="508" customWidth="1"/>
    <col min="274" max="275" width="15.140625" style="508" customWidth="1"/>
    <col min="276" max="512" width="17.7109375" style="508"/>
    <col min="513" max="513" width="45.7109375" style="508" customWidth="1"/>
    <col min="514" max="514" width="16.42578125" style="508" customWidth="1"/>
    <col min="515" max="519" width="11.140625" style="508" customWidth="1"/>
    <col min="520" max="525" width="11.85546875" style="508" customWidth="1"/>
    <col min="526" max="529" width="11.28515625" style="508" customWidth="1"/>
    <col min="530" max="531" width="15.140625" style="508" customWidth="1"/>
    <col min="532" max="768" width="17.7109375" style="508"/>
    <col min="769" max="769" width="45.7109375" style="508" customWidth="1"/>
    <col min="770" max="770" width="16.42578125" style="508" customWidth="1"/>
    <col min="771" max="775" width="11.140625" style="508" customWidth="1"/>
    <col min="776" max="781" width="11.85546875" style="508" customWidth="1"/>
    <col min="782" max="785" width="11.28515625" style="508" customWidth="1"/>
    <col min="786" max="787" width="15.140625" style="508" customWidth="1"/>
    <col min="788" max="1024" width="17.7109375" style="508"/>
    <col min="1025" max="1025" width="45.7109375" style="508" customWidth="1"/>
    <col min="1026" max="1026" width="16.42578125" style="508" customWidth="1"/>
    <col min="1027" max="1031" width="11.140625" style="508" customWidth="1"/>
    <col min="1032" max="1037" width="11.85546875" style="508" customWidth="1"/>
    <col min="1038" max="1041" width="11.28515625" style="508" customWidth="1"/>
    <col min="1042" max="1043" width="15.140625" style="508" customWidth="1"/>
    <col min="1044" max="1280" width="17.7109375" style="508"/>
    <col min="1281" max="1281" width="45.7109375" style="508" customWidth="1"/>
    <col min="1282" max="1282" width="16.42578125" style="508" customWidth="1"/>
    <col min="1283" max="1287" width="11.140625" style="508" customWidth="1"/>
    <col min="1288" max="1293" width="11.85546875" style="508" customWidth="1"/>
    <col min="1294" max="1297" width="11.28515625" style="508" customWidth="1"/>
    <col min="1298" max="1299" width="15.140625" style="508" customWidth="1"/>
    <col min="1300" max="1536" width="17.7109375" style="508"/>
    <col min="1537" max="1537" width="45.7109375" style="508" customWidth="1"/>
    <col min="1538" max="1538" width="16.42578125" style="508" customWidth="1"/>
    <col min="1539" max="1543" width="11.140625" style="508" customWidth="1"/>
    <col min="1544" max="1549" width="11.85546875" style="508" customWidth="1"/>
    <col min="1550" max="1553" width="11.28515625" style="508" customWidth="1"/>
    <col min="1554" max="1555" width="15.140625" style="508" customWidth="1"/>
    <col min="1556" max="1792" width="17.7109375" style="508"/>
    <col min="1793" max="1793" width="45.7109375" style="508" customWidth="1"/>
    <col min="1794" max="1794" width="16.42578125" style="508" customWidth="1"/>
    <col min="1795" max="1799" width="11.140625" style="508" customWidth="1"/>
    <col min="1800" max="1805" width="11.85546875" style="508" customWidth="1"/>
    <col min="1806" max="1809" width="11.28515625" style="508" customWidth="1"/>
    <col min="1810" max="1811" width="15.140625" style="508" customWidth="1"/>
    <col min="1812" max="2048" width="17.7109375" style="508"/>
    <col min="2049" max="2049" width="45.7109375" style="508" customWidth="1"/>
    <col min="2050" max="2050" width="16.42578125" style="508" customWidth="1"/>
    <col min="2051" max="2055" width="11.140625" style="508" customWidth="1"/>
    <col min="2056" max="2061" width="11.85546875" style="508" customWidth="1"/>
    <col min="2062" max="2065" width="11.28515625" style="508" customWidth="1"/>
    <col min="2066" max="2067" width="15.140625" style="508" customWidth="1"/>
    <col min="2068" max="2304" width="17.7109375" style="508"/>
    <col min="2305" max="2305" width="45.7109375" style="508" customWidth="1"/>
    <col min="2306" max="2306" width="16.42578125" style="508" customWidth="1"/>
    <col min="2307" max="2311" width="11.140625" style="508" customWidth="1"/>
    <col min="2312" max="2317" width="11.85546875" style="508" customWidth="1"/>
    <col min="2318" max="2321" width="11.28515625" style="508" customWidth="1"/>
    <col min="2322" max="2323" width="15.140625" style="508" customWidth="1"/>
    <col min="2324" max="2560" width="17.7109375" style="508"/>
    <col min="2561" max="2561" width="45.7109375" style="508" customWidth="1"/>
    <col min="2562" max="2562" width="16.42578125" style="508" customWidth="1"/>
    <col min="2563" max="2567" width="11.140625" style="508" customWidth="1"/>
    <col min="2568" max="2573" width="11.85546875" style="508" customWidth="1"/>
    <col min="2574" max="2577" width="11.28515625" style="508" customWidth="1"/>
    <col min="2578" max="2579" width="15.140625" style="508" customWidth="1"/>
    <col min="2580" max="2816" width="17.7109375" style="508"/>
    <col min="2817" max="2817" width="45.7109375" style="508" customWidth="1"/>
    <col min="2818" max="2818" width="16.42578125" style="508" customWidth="1"/>
    <col min="2819" max="2823" width="11.140625" style="508" customWidth="1"/>
    <col min="2824" max="2829" width="11.85546875" style="508" customWidth="1"/>
    <col min="2830" max="2833" width="11.28515625" style="508" customWidth="1"/>
    <col min="2834" max="2835" width="15.140625" style="508" customWidth="1"/>
    <col min="2836" max="3072" width="17.7109375" style="508"/>
    <col min="3073" max="3073" width="45.7109375" style="508" customWidth="1"/>
    <col min="3074" max="3074" width="16.42578125" style="508" customWidth="1"/>
    <col min="3075" max="3079" width="11.140625" style="508" customWidth="1"/>
    <col min="3080" max="3085" width="11.85546875" style="508" customWidth="1"/>
    <col min="3086" max="3089" width="11.28515625" style="508" customWidth="1"/>
    <col min="3090" max="3091" width="15.140625" style="508" customWidth="1"/>
    <col min="3092" max="3328" width="17.7109375" style="508"/>
    <col min="3329" max="3329" width="45.7109375" style="508" customWidth="1"/>
    <col min="3330" max="3330" width="16.42578125" style="508" customWidth="1"/>
    <col min="3331" max="3335" width="11.140625" style="508" customWidth="1"/>
    <col min="3336" max="3341" width="11.85546875" style="508" customWidth="1"/>
    <col min="3342" max="3345" width="11.28515625" style="508" customWidth="1"/>
    <col min="3346" max="3347" width="15.140625" style="508" customWidth="1"/>
    <col min="3348" max="3584" width="17.7109375" style="508"/>
    <col min="3585" max="3585" width="45.7109375" style="508" customWidth="1"/>
    <col min="3586" max="3586" width="16.42578125" style="508" customWidth="1"/>
    <col min="3587" max="3591" width="11.140625" style="508" customWidth="1"/>
    <col min="3592" max="3597" width="11.85546875" style="508" customWidth="1"/>
    <col min="3598" max="3601" width="11.28515625" style="508" customWidth="1"/>
    <col min="3602" max="3603" width="15.140625" style="508" customWidth="1"/>
    <col min="3604" max="3840" width="17.7109375" style="508"/>
    <col min="3841" max="3841" width="45.7109375" style="508" customWidth="1"/>
    <col min="3842" max="3842" width="16.42578125" style="508" customWidth="1"/>
    <col min="3843" max="3847" width="11.140625" style="508" customWidth="1"/>
    <col min="3848" max="3853" width="11.85546875" style="508" customWidth="1"/>
    <col min="3854" max="3857" width="11.28515625" style="508" customWidth="1"/>
    <col min="3858" max="3859" width="15.140625" style="508" customWidth="1"/>
    <col min="3860" max="4096" width="17.7109375" style="508"/>
    <col min="4097" max="4097" width="45.7109375" style="508" customWidth="1"/>
    <col min="4098" max="4098" width="16.42578125" style="508" customWidth="1"/>
    <col min="4099" max="4103" width="11.140625" style="508" customWidth="1"/>
    <col min="4104" max="4109" width="11.85546875" style="508" customWidth="1"/>
    <col min="4110" max="4113" width="11.28515625" style="508" customWidth="1"/>
    <col min="4114" max="4115" width="15.140625" style="508" customWidth="1"/>
    <col min="4116" max="4352" width="17.7109375" style="508"/>
    <col min="4353" max="4353" width="45.7109375" style="508" customWidth="1"/>
    <col min="4354" max="4354" width="16.42578125" style="508" customWidth="1"/>
    <col min="4355" max="4359" width="11.140625" style="508" customWidth="1"/>
    <col min="4360" max="4365" width="11.85546875" style="508" customWidth="1"/>
    <col min="4366" max="4369" width="11.28515625" style="508" customWidth="1"/>
    <col min="4370" max="4371" width="15.140625" style="508" customWidth="1"/>
    <col min="4372" max="4608" width="17.7109375" style="508"/>
    <col min="4609" max="4609" width="45.7109375" style="508" customWidth="1"/>
    <col min="4610" max="4610" width="16.42578125" style="508" customWidth="1"/>
    <col min="4611" max="4615" width="11.140625" style="508" customWidth="1"/>
    <col min="4616" max="4621" width="11.85546875" style="508" customWidth="1"/>
    <col min="4622" max="4625" width="11.28515625" style="508" customWidth="1"/>
    <col min="4626" max="4627" width="15.140625" style="508" customWidth="1"/>
    <col min="4628" max="4864" width="17.7109375" style="508"/>
    <col min="4865" max="4865" width="45.7109375" style="508" customWidth="1"/>
    <col min="4866" max="4866" width="16.42578125" style="508" customWidth="1"/>
    <col min="4867" max="4871" width="11.140625" style="508" customWidth="1"/>
    <col min="4872" max="4877" width="11.85546875" style="508" customWidth="1"/>
    <col min="4878" max="4881" width="11.28515625" style="508" customWidth="1"/>
    <col min="4882" max="4883" width="15.140625" style="508" customWidth="1"/>
    <col min="4884" max="5120" width="17.7109375" style="508"/>
    <col min="5121" max="5121" width="45.7109375" style="508" customWidth="1"/>
    <col min="5122" max="5122" width="16.42578125" style="508" customWidth="1"/>
    <col min="5123" max="5127" width="11.140625" style="508" customWidth="1"/>
    <col min="5128" max="5133" width="11.85546875" style="508" customWidth="1"/>
    <col min="5134" max="5137" width="11.28515625" style="508" customWidth="1"/>
    <col min="5138" max="5139" width="15.140625" style="508" customWidth="1"/>
    <col min="5140" max="5376" width="17.7109375" style="508"/>
    <col min="5377" max="5377" width="45.7109375" style="508" customWidth="1"/>
    <col min="5378" max="5378" width="16.42578125" style="508" customWidth="1"/>
    <col min="5379" max="5383" width="11.140625" style="508" customWidth="1"/>
    <col min="5384" max="5389" width="11.85546875" style="508" customWidth="1"/>
    <col min="5390" max="5393" width="11.28515625" style="508" customWidth="1"/>
    <col min="5394" max="5395" width="15.140625" style="508" customWidth="1"/>
    <col min="5396" max="5632" width="17.7109375" style="508"/>
    <col min="5633" max="5633" width="45.7109375" style="508" customWidth="1"/>
    <col min="5634" max="5634" width="16.42578125" style="508" customWidth="1"/>
    <col min="5635" max="5639" width="11.140625" style="508" customWidth="1"/>
    <col min="5640" max="5645" width="11.85546875" style="508" customWidth="1"/>
    <col min="5646" max="5649" width="11.28515625" style="508" customWidth="1"/>
    <col min="5650" max="5651" width="15.140625" style="508" customWidth="1"/>
    <col min="5652" max="5888" width="17.7109375" style="508"/>
    <col min="5889" max="5889" width="45.7109375" style="508" customWidth="1"/>
    <col min="5890" max="5890" width="16.42578125" style="508" customWidth="1"/>
    <col min="5891" max="5895" width="11.140625" style="508" customWidth="1"/>
    <col min="5896" max="5901" width="11.85546875" style="508" customWidth="1"/>
    <col min="5902" max="5905" width="11.28515625" style="508" customWidth="1"/>
    <col min="5906" max="5907" width="15.140625" style="508" customWidth="1"/>
    <col min="5908" max="6144" width="17.7109375" style="508"/>
    <col min="6145" max="6145" width="45.7109375" style="508" customWidth="1"/>
    <col min="6146" max="6146" width="16.42578125" style="508" customWidth="1"/>
    <col min="6147" max="6151" width="11.140625" style="508" customWidth="1"/>
    <col min="6152" max="6157" width="11.85546875" style="508" customWidth="1"/>
    <col min="6158" max="6161" width="11.28515625" style="508" customWidth="1"/>
    <col min="6162" max="6163" width="15.140625" style="508" customWidth="1"/>
    <col min="6164" max="6400" width="17.7109375" style="508"/>
    <col min="6401" max="6401" width="45.7109375" style="508" customWidth="1"/>
    <col min="6402" max="6402" width="16.42578125" style="508" customWidth="1"/>
    <col min="6403" max="6407" width="11.140625" style="508" customWidth="1"/>
    <col min="6408" max="6413" width="11.85546875" style="508" customWidth="1"/>
    <col min="6414" max="6417" width="11.28515625" style="508" customWidth="1"/>
    <col min="6418" max="6419" width="15.140625" style="508" customWidth="1"/>
    <col min="6420" max="6656" width="17.7109375" style="508"/>
    <col min="6657" max="6657" width="45.7109375" style="508" customWidth="1"/>
    <col min="6658" max="6658" width="16.42578125" style="508" customWidth="1"/>
    <col min="6659" max="6663" width="11.140625" style="508" customWidth="1"/>
    <col min="6664" max="6669" width="11.85546875" style="508" customWidth="1"/>
    <col min="6670" max="6673" width="11.28515625" style="508" customWidth="1"/>
    <col min="6674" max="6675" width="15.140625" style="508" customWidth="1"/>
    <col min="6676" max="6912" width="17.7109375" style="508"/>
    <col min="6913" max="6913" width="45.7109375" style="508" customWidth="1"/>
    <col min="6914" max="6914" width="16.42578125" style="508" customWidth="1"/>
    <col min="6915" max="6919" width="11.140625" style="508" customWidth="1"/>
    <col min="6920" max="6925" width="11.85546875" style="508" customWidth="1"/>
    <col min="6926" max="6929" width="11.28515625" style="508" customWidth="1"/>
    <col min="6930" max="6931" width="15.140625" style="508" customWidth="1"/>
    <col min="6932" max="7168" width="17.7109375" style="508"/>
    <col min="7169" max="7169" width="45.7109375" style="508" customWidth="1"/>
    <col min="7170" max="7170" width="16.42578125" style="508" customWidth="1"/>
    <col min="7171" max="7175" width="11.140625" style="508" customWidth="1"/>
    <col min="7176" max="7181" width="11.85546875" style="508" customWidth="1"/>
    <col min="7182" max="7185" width="11.28515625" style="508" customWidth="1"/>
    <col min="7186" max="7187" width="15.140625" style="508" customWidth="1"/>
    <col min="7188" max="7424" width="17.7109375" style="508"/>
    <col min="7425" max="7425" width="45.7109375" style="508" customWidth="1"/>
    <col min="7426" max="7426" width="16.42578125" style="508" customWidth="1"/>
    <col min="7427" max="7431" width="11.140625" style="508" customWidth="1"/>
    <col min="7432" max="7437" width="11.85546875" style="508" customWidth="1"/>
    <col min="7438" max="7441" width="11.28515625" style="508" customWidth="1"/>
    <col min="7442" max="7443" width="15.140625" style="508" customWidth="1"/>
    <col min="7444" max="7680" width="17.7109375" style="508"/>
    <col min="7681" max="7681" width="45.7109375" style="508" customWidth="1"/>
    <col min="7682" max="7682" width="16.42578125" style="508" customWidth="1"/>
    <col min="7683" max="7687" width="11.140625" style="508" customWidth="1"/>
    <col min="7688" max="7693" width="11.85546875" style="508" customWidth="1"/>
    <col min="7694" max="7697" width="11.28515625" style="508" customWidth="1"/>
    <col min="7698" max="7699" width="15.140625" style="508" customWidth="1"/>
    <col min="7700" max="7936" width="17.7109375" style="508"/>
    <col min="7937" max="7937" width="45.7109375" style="508" customWidth="1"/>
    <col min="7938" max="7938" width="16.42578125" style="508" customWidth="1"/>
    <col min="7939" max="7943" width="11.140625" style="508" customWidth="1"/>
    <col min="7944" max="7949" width="11.85546875" style="508" customWidth="1"/>
    <col min="7950" max="7953" width="11.28515625" style="508" customWidth="1"/>
    <col min="7954" max="7955" width="15.140625" style="508" customWidth="1"/>
    <col min="7956" max="8192" width="17.7109375" style="508"/>
    <col min="8193" max="8193" width="45.7109375" style="508" customWidth="1"/>
    <col min="8194" max="8194" width="16.42578125" style="508" customWidth="1"/>
    <col min="8195" max="8199" width="11.140625" style="508" customWidth="1"/>
    <col min="8200" max="8205" width="11.85546875" style="508" customWidth="1"/>
    <col min="8206" max="8209" width="11.28515625" style="508" customWidth="1"/>
    <col min="8210" max="8211" width="15.140625" style="508" customWidth="1"/>
    <col min="8212" max="8448" width="17.7109375" style="508"/>
    <col min="8449" max="8449" width="45.7109375" style="508" customWidth="1"/>
    <col min="8450" max="8450" width="16.42578125" style="508" customWidth="1"/>
    <col min="8451" max="8455" width="11.140625" style="508" customWidth="1"/>
    <col min="8456" max="8461" width="11.85546875" style="508" customWidth="1"/>
    <col min="8462" max="8465" width="11.28515625" style="508" customWidth="1"/>
    <col min="8466" max="8467" width="15.140625" style="508" customWidth="1"/>
    <col min="8468" max="8704" width="17.7109375" style="508"/>
    <col min="8705" max="8705" width="45.7109375" style="508" customWidth="1"/>
    <col min="8706" max="8706" width="16.42578125" style="508" customWidth="1"/>
    <col min="8707" max="8711" width="11.140625" style="508" customWidth="1"/>
    <col min="8712" max="8717" width="11.85546875" style="508" customWidth="1"/>
    <col min="8718" max="8721" width="11.28515625" style="508" customWidth="1"/>
    <col min="8722" max="8723" width="15.140625" style="508" customWidth="1"/>
    <col min="8724" max="8960" width="17.7109375" style="508"/>
    <col min="8961" max="8961" width="45.7109375" style="508" customWidth="1"/>
    <col min="8962" max="8962" width="16.42578125" style="508" customWidth="1"/>
    <col min="8963" max="8967" width="11.140625" style="508" customWidth="1"/>
    <col min="8968" max="8973" width="11.85546875" style="508" customWidth="1"/>
    <col min="8974" max="8977" width="11.28515625" style="508" customWidth="1"/>
    <col min="8978" max="8979" width="15.140625" style="508" customWidth="1"/>
    <col min="8980" max="9216" width="17.7109375" style="508"/>
    <col min="9217" max="9217" width="45.7109375" style="508" customWidth="1"/>
    <col min="9218" max="9218" width="16.42578125" style="508" customWidth="1"/>
    <col min="9219" max="9223" width="11.140625" style="508" customWidth="1"/>
    <col min="9224" max="9229" width="11.85546875" style="508" customWidth="1"/>
    <col min="9230" max="9233" width="11.28515625" style="508" customWidth="1"/>
    <col min="9234" max="9235" width="15.140625" style="508" customWidth="1"/>
    <col min="9236" max="9472" width="17.7109375" style="508"/>
    <col min="9473" max="9473" width="45.7109375" style="508" customWidth="1"/>
    <col min="9474" max="9474" width="16.42578125" style="508" customWidth="1"/>
    <col min="9475" max="9479" width="11.140625" style="508" customWidth="1"/>
    <col min="9480" max="9485" width="11.85546875" style="508" customWidth="1"/>
    <col min="9486" max="9489" width="11.28515625" style="508" customWidth="1"/>
    <col min="9490" max="9491" width="15.140625" style="508" customWidth="1"/>
    <col min="9492" max="9728" width="17.7109375" style="508"/>
    <col min="9729" max="9729" width="45.7109375" style="508" customWidth="1"/>
    <col min="9730" max="9730" width="16.42578125" style="508" customWidth="1"/>
    <col min="9731" max="9735" width="11.140625" style="508" customWidth="1"/>
    <col min="9736" max="9741" width="11.85546875" style="508" customWidth="1"/>
    <col min="9742" max="9745" width="11.28515625" style="508" customWidth="1"/>
    <col min="9746" max="9747" width="15.140625" style="508" customWidth="1"/>
    <col min="9748" max="9984" width="17.7109375" style="508"/>
    <col min="9985" max="9985" width="45.7109375" style="508" customWidth="1"/>
    <col min="9986" max="9986" width="16.42578125" style="508" customWidth="1"/>
    <col min="9987" max="9991" width="11.140625" style="508" customWidth="1"/>
    <col min="9992" max="9997" width="11.85546875" style="508" customWidth="1"/>
    <col min="9998" max="10001" width="11.28515625" style="508" customWidth="1"/>
    <col min="10002" max="10003" width="15.140625" style="508" customWidth="1"/>
    <col min="10004" max="10240" width="17.7109375" style="508"/>
    <col min="10241" max="10241" width="45.7109375" style="508" customWidth="1"/>
    <col min="10242" max="10242" width="16.42578125" style="508" customWidth="1"/>
    <col min="10243" max="10247" width="11.140625" style="508" customWidth="1"/>
    <col min="10248" max="10253" width="11.85546875" style="508" customWidth="1"/>
    <col min="10254" max="10257" width="11.28515625" style="508" customWidth="1"/>
    <col min="10258" max="10259" width="15.140625" style="508" customWidth="1"/>
    <col min="10260" max="10496" width="17.7109375" style="508"/>
    <col min="10497" max="10497" width="45.7109375" style="508" customWidth="1"/>
    <col min="10498" max="10498" width="16.42578125" style="508" customWidth="1"/>
    <col min="10499" max="10503" width="11.140625" style="508" customWidth="1"/>
    <col min="10504" max="10509" width="11.85546875" style="508" customWidth="1"/>
    <col min="10510" max="10513" width="11.28515625" style="508" customWidth="1"/>
    <col min="10514" max="10515" width="15.140625" style="508" customWidth="1"/>
    <col min="10516" max="10752" width="17.7109375" style="508"/>
    <col min="10753" max="10753" width="45.7109375" style="508" customWidth="1"/>
    <col min="10754" max="10754" width="16.42578125" style="508" customWidth="1"/>
    <col min="10755" max="10759" width="11.140625" style="508" customWidth="1"/>
    <col min="10760" max="10765" width="11.85546875" style="508" customWidth="1"/>
    <col min="10766" max="10769" width="11.28515625" style="508" customWidth="1"/>
    <col min="10770" max="10771" width="15.140625" style="508" customWidth="1"/>
    <col min="10772" max="11008" width="17.7109375" style="508"/>
    <col min="11009" max="11009" width="45.7109375" style="508" customWidth="1"/>
    <col min="11010" max="11010" width="16.42578125" style="508" customWidth="1"/>
    <col min="11011" max="11015" width="11.140625" style="508" customWidth="1"/>
    <col min="11016" max="11021" width="11.85546875" style="508" customWidth="1"/>
    <col min="11022" max="11025" width="11.28515625" style="508" customWidth="1"/>
    <col min="11026" max="11027" width="15.140625" style="508" customWidth="1"/>
    <col min="11028" max="11264" width="17.7109375" style="508"/>
    <col min="11265" max="11265" width="45.7109375" style="508" customWidth="1"/>
    <col min="11266" max="11266" width="16.42578125" style="508" customWidth="1"/>
    <col min="11267" max="11271" width="11.140625" style="508" customWidth="1"/>
    <col min="11272" max="11277" width="11.85546875" style="508" customWidth="1"/>
    <col min="11278" max="11281" width="11.28515625" style="508" customWidth="1"/>
    <col min="11282" max="11283" width="15.140625" style="508" customWidth="1"/>
    <col min="11284" max="11520" width="17.7109375" style="508"/>
    <col min="11521" max="11521" width="45.7109375" style="508" customWidth="1"/>
    <col min="11522" max="11522" width="16.42578125" style="508" customWidth="1"/>
    <col min="11523" max="11527" width="11.140625" style="508" customWidth="1"/>
    <col min="11528" max="11533" width="11.85546875" style="508" customWidth="1"/>
    <col min="11534" max="11537" width="11.28515625" style="508" customWidth="1"/>
    <col min="11538" max="11539" width="15.140625" style="508" customWidth="1"/>
    <col min="11540" max="11776" width="17.7109375" style="508"/>
    <col min="11777" max="11777" width="45.7109375" style="508" customWidth="1"/>
    <col min="11778" max="11778" width="16.42578125" style="508" customWidth="1"/>
    <col min="11779" max="11783" width="11.140625" style="508" customWidth="1"/>
    <col min="11784" max="11789" width="11.85546875" style="508" customWidth="1"/>
    <col min="11790" max="11793" width="11.28515625" style="508" customWidth="1"/>
    <col min="11794" max="11795" width="15.140625" style="508" customWidth="1"/>
    <col min="11796" max="12032" width="17.7109375" style="508"/>
    <col min="12033" max="12033" width="45.7109375" style="508" customWidth="1"/>
    <col min="12034" max="12034" width="16.42578125" style="508" customWidth="1"/>
    <col min="12035" max="12039" width="11.140625" style="508" customWidth="1"/>
    <col min="12040" max="12045" width="11.85546875" style="508" customWidth="1"/>
    <col min="12046" max="12049" width="11.28515625" style="508" customWidth="1"/>
    <col min="12050" max="12051" width="15.140625" style="508" customWidth="1"/>
    <col min="12052" max="12288" width="17.7109375" style="508"/>
    <col min="12289" max="12289" width="45.7109375" style="508" customWidth="1"/>
    <col min="12290" max="12290" width="16.42578125" style="508" customWidth="1"/>
    <col min="12291" max="12295" width="11.140625" style="508" customWidth="1"/>
    <col min="12296" max="12301" width="11.85546875" style="508" customWidth="1"/>
    <col min="12302" max="12305" width="11.28515625" style="508" customWidth="1"/>
    <col min="12306" max="12307" width="15.140625" style="508" customWidth="1"/>
    <col min="12308" max="12544" width="17.7109375" style="508"/>
    <col min="12545" max="12545" width="45.7109375" style="508" customWidth="1"/>
    <col min="12546" max="12546" width="16.42578125" style="508" customWidth="1"/>
    <col min="12547" max="12551" width="11.140625" style="508" customWidth="1"/>
    <col min="12552" max="12557" width="11.85546875" style="508" customWidth="1"/>
    <col min="12558" max="12561" width="11.28515625" style="508" customWidth="1"/>
    <col min="12562" max="12563" width="15.140625" style="508" customWidth="1"/>
    <col min="12564" max="12800" width="17.7109375" style="508"/>
    <col min="12801" max="12801" width="45.7109375" style="508" customWidth="1"/>
    <col min="12802" max="12802" width="16.42578125" style="508" customWidth="1"/>
    <col min="12803" max="12807" width="11.140625" style="508" customWidth="1"/>
    <col min="12808" max="12813" width="11.85546875" style="508" customWidth="1"/>
    <col min="12814" max="12817" width="11.28515625" style="508" customWidth="1"/>
    <col min="12818" max="12819" width="15.140625" style="508" customWidth="1"/>
    <col min="12820" max="13056" width="17.7109375" style="508"/>
    <col min="13057" max="13057" width="45.7109375" style="508" customWidth="1"/>
    <col min="13058" max="13058" width="16.42578125" style="508" customWidth="1"/>
    <col min="13059" max="13063" width="11.140625" style="508" customWidth="1"/>
    <col min="13064" max="13069" width="11.85546875" style="508" customWidth="1"/>
    <col min="13070" max="13073" width="11.28515625" style="508" customWidth="1"/>
    <col min="13074" max="13075" width="15.140625" style="508" customWidth="1"/>
    <col min="13076" max="13312" width="17.7109375" style="508"/>
    <col min="13313" max="13313" width="45.7109375" style="508" customWidth="1"/>
    <col min="13314" max="13314" width="16.42578125" style="508" customWidth="1"/>
    <col min="13315" max="13319" width="11.140625" style="508" customWidth="1"/>
    <col min="13320" max="13325" width="11.85546875" style="508" customWidth="1"/>
    <col min="13326" max="13329" width="11.28515625" style="508" customWidth="1"/>
    <col min="13330" max="13331" width="15.140625" style="508" customWidth="1"/>
    <col min="13332" max="13568" width="17.7109375" style="508"/>
    <col min="13569" max="13569" width="45.7109375" style="508" customWidth="1"/>
    <col min="13570" max="13570" width="16.42578125" style="508" customWidth="1"/>
    <col min="13571" max="13575" width="11.140625" style="508" customWidth="1"/>
    <col min="13576" max="13581" width="11.85546875" style="508" customWidth="1"/>
    <col min="13582" max="13585" width="11.28515625" style="508" customWidth="1"/>
    <col min="13586" max="13587" width="15.140625" style="508" customWidth="1"/>
    <col min="13588" max="13824" width="17.7109375" style="508"/>
    <col min="13825" max="13825" width="45.7109375" style="508" customWidth="1"/>
    <col min="13826" max="13826" width="16.42578125" style="508" customWidth="1"/>
    <col min="13827" max="13831" width="11.140625" style="508" customWidth="1"/>
    <col min="13832" max="13837" width="11.85546875" style="508" customWidth="1"/>
    <col min="13838" max="13841" width="11.28515625" style="508" customWidth="1"/>
    <col min="13842" max="13843" width="15.140625" style="508" customWidth="1"/>
    <col min="13844" max="14080" width="17.7109375" style="508"/>
    <col min="14081" max="14081" width="45.7109375" style="508" customWidth="1"/>
    <col min="14082" max="14082" width="16.42578125" style="508" customWidth="1"/>
    <col min="14083" max="14087" width="11.140625" style="508" customWidth="1"/>
    <col min="14088" max="14093" width="11.85546875" style="508" customWidth="1"/>
    <col min="14094" max="14097" width="11.28515625" style="508" customWidth="1"/>
    <col min="14098" max="14099" width="15.140625" style="508" customWidth="1"/>
    <col min="14100" max="14336" width="17.7109375" style="508"/>
    <col min="14337" max="14337" width="45.7109375" style="508" customWidth="1"/>
    <col min="14338" max="14338" width="16.42578125" style="508" customWidth="1"/>
    <col min="14339" max="14343" width="11.140625" style="508" customWidth="1"/>
    <col min="14344" max="14349" width="11.85546875" style="508" customWidth="1"/>
    <col min="14350" max="14353" width="11.28515625" style="508" customWidth="1"/>
    <col min="14354" max="14355" width="15.140625" style="508" customWidth="1"/>
    <col min="14356" max="14592" width="17.7109375" style="508"/>
    <col min="14593" max="14593" width="45.7109375" style="508" customWidth="1"/>
    <col min="14594" max="14594" width="16.42578125" style="508" customWidth="1"/>
    <col min="14595" max="14599" width="11.140625" style="508" customWidth="1"/>
    <col min="14600" max="14605" width="11.85546875" style="508" customWidth="1"/>
    <col min="14606" max="14609" width="11.28515625" style="508" customWidth="1"/>
    <col min="14610" max="14611" width="15.140625" style="508" customWidth="1"/>
    <col min="14612" max="14848" width="17.7109375" style="508"/>
    <col min="14849" max="14849" width="45.7109375" style="508" customWidth="1"/>
    <col min="14850" max="14850" width="16.42578125" style="508" customWidth="1"/>
    <col min="14851" max="14855" width="11.140625" style="508" customWidth="1"/>
    <col min="14856" max="14861" width="11.85546875" style="508" customWidth="1"/>
    <col min="14862" max="14865" width="11.28515625" style="508" customWidth="1"/>
    <col min="14866" max="14867" width="15.140625" style="508" customWidth="1"/>
    <col min="14868" max="15104" width="17.7109375" style="508"/>
    <col min="15105" max="15105" width="45.7109375" style="508" customWidth="1"/>
    <col min="15106" max="15106" width="16.42578125" style="508" customWidth="1"/>
    <col min="15107" max="15111" width="11.140625" style="508" customWidth="1"/>
    <col min="15112" max="15117" width="11.85546875" style="508" customWidth="1"/>
    <col min="15118" max="15121" width="11.28515625" style="508" customWidth="1"/>
    <col min="15122" max="15123" width="15.140625" style="508" customWidth="1"/>
    <col min="15124" max="15360" width="17.7109375" style="508"/>
    <col min="15361" max="15361" width="45.7109375" style="508" customWidth="1"/>
    <col min="15362" max="15362" width="16.42578125" style="508" customWidth="1"/>
    <col min="15363" max="15367" width="11.140625" style="508" customWidth="1"/>
    <col min="15368" max="15373" width="11.85546875" style="508" customWidth="1"/>
    <col min="15374" max="15377" width="11.28515625" style="508" customWidth="1"/>
    <col min="15378" max="15379" width="15.140625" style="508" customWidth="1"/>
    <col min="15380" max="15616" width="17.7109375" style="508"/>
    <col min="15617" max="15617" width="45.7109375" style="508" customWidth="1"/>
    <col min="15618" max="15618" width="16.42578125" style="508" customWidth="1"/>
    <col min="15619" max="15623" width="11.140625" style="508" customWidth="1"/>
    <col min="15624" max="15629" width="11.85546875" style="508" customWidth="1"/>
    <col min="15630" max="15633" width="11.28515625" style="508" customWidth="1"/>
    <col min="15634" max="15635" width="15.140625" style="508" customWidth="1"/>
    <col min="15636" max="15872" width="17.7109375" style="508"/>
    <col min="15873" max="15873" width="45.7109375" style="508" customWidth="1"/>
    <col min="15874" max="15874" width="16.42578125" style="508" customWidth="1"/>
    <col min="15875" max="15879" width="11.140625" style="508" customWidth="1"/>
    <col min="15880" max="15885" width="11.85546875" style="508" customWidth="1"/>
    <col min="15886" max="15889" width="11.28515625" style="508" customWidth="1"/>
    <col min="15890" max="15891" width="15.140625" style="508" customWidth="1"/>
    <col min="15892" max="16128" width="17.7109375" style="508"/>
    <col min="16129" max="16129" width="45.7109375" style="508" customWidth="1"/>
    <col min="16130" max="16130" width="16.42578125" style="508" customWidth="1"/>
    <col min="16131" max="16135" width="11.140625" style="508" customWidth="1"/>
    <col min="16136" max="16141" width="11.85546875" style="508" customWidth="1"/>
    <col min="16142" max="16145" width="11.28515625" style="508" customWidth="1"/>
    <col min="16146" max="16147" width="15.140625" style="508" customWidth="1"/>
    <col min="16148" max="16384" width="17.7109375" style="508"/>
  </cols>
  <sheetData>
    <row r="1" spans="1:21" s="709" customFormat="1" ht="30" customHeight="1">
      <c r="A1" s="835" t="s">
        <v>955</v>
      </c>
      <c r="B1" s="835"/>
      <c r="C1" s="835"/>
      <c r="D1" s="835"/>
      <c r="E1" s="835"/>
      <c r="F1" s="835"/>
      <c r="G1" s="835"/>
      <c r="H1" s="835"/>
      <c r="I1" s="835"/>
      <c r="J1" s="835"/>
      <c r="K1" s="835"/>
      <c r="L1" s="835"/>
      <c r="M1" s="835"/>
      <c r="N1" s="835"/>
      <c r="O1" s="835"/>
      <c r="P1" s="835"/>
      <c r="Q1" s="835"/>
      <c r="R1" s="835"/>
      <c r="S1" s="835"/>
      <c r="T1" s="595"/>
      <c r="U1" s="595"/>
    </row>
    <row r="2" spans="1:21" s="709" customFormat="1" ht="15" customHeight="1">
      <c r="A2" s="836" t="s">
        <v>956</v>
      </c>
      <c r="B2" s="836"/>
      <c r="C2" s="836"/>
      <c r="D2" s="836"/>
      <c r="E2" s="836"/>
      <c r="F2" s="836"/>
      <c r="G2" s="836"/>
      <c r="H2" s="836"/>
      <c r="I2" s="836"/>
      <c r="J2" s="836"/>
      <c r="K2" s="836"/>
      <c r="L2" s="836"/>
      <c r="M2" s="836"/>
      <c r="N2" s="836"/>
      <c r="O2" s="836"/>
      <c r="P2" s="836"/>
      <c r="Q2" s="836"/>
      <c r="R2" s="836"/>
      <c r="S2" s="836"/>
      <c r="T2" s="595"/>
      <c r="U2" s="595"/>
    </row>
    <row r="3" spans="1:21" s="709" customFormat="1" ht="15" customHeight="1">
      <c r="A3" s="836" t="s">
        <v>1444</v>
      </c>
      <c r="B3" s="836"/>
      <c r="C3" s="836"/>
      <c r="D3" s="836"/>
      <c r="E3" s="836"/>
      <c r="F3" s="836"/>
      <c r="G3" s="836"/>
      <c r="H3" s="836"/>
      <c r="I3" s="875"/>
      <c r="J3" s="836"/>
      <c r="K3" s="836"/>
      <c r="L3" s="836"/>
      <c r="M3" s="836"/>
      <c r="N3" s="836"/>
      <c r="O3" s="836"/>
      <c r="P3" s="836"/>
      <c r="Q3" s="836"/>
      <c r="R3" s="836"/>
      <c r="S3" s="836"/>
      <c r="T3" s="595"/>
      <c r="U3" s="595"/>
    </row>
    <row r="4" spans="1:21" s="709" customFormat="1" ht="30" customHeight="1">
      <c r="A4" s="837" t="s">
        <v>2</v>
      </c>
      <c r="B4" s="837"/>
      <c r="C4" s="837"/>
      <c r="D4" s="837"/>
      <c r="E4" s="837"/>
      <c r="F4" s="837"/>
      <c r="G4" s="837"/>
      <c r="H4" s="837"/>
      <c r="I4" s="837"/>
      <c r="J4" s="837"/>
      <c r="K4" s="837"/>
      <c r="L4" s="837"/>
      <c r="M4" s="837"/>
      <c r="N4" s="837"/>
      <c r="O4" s="837"/>
      <c r="P4" s="837"/>
      <c r="Q4" s="837"/>
      <c r="R4" s="837"/>
      <c r="S4" s="837"/>
      <c r="T4" s="595"/>
      <c r="U4" s="595"/>
    </row>
    <row r="5" spans="1:21" s="709" customFormat="1" ht="3.75" customHeight="1">
      <c r="A5" s="595"/>
      <c r="B5" s="595"/>
      <c r="C5" s="595"/>
      <c r="D5" s="595"/>
      <c r="E5" s="595"/>
      <c r="F5" s="595"/>
      <c r="G5" s="595"/>
      <c r="H5" s="595"/>
      <c r="I5" s="595"/>
      <c r="J5" s="595"/>
      <c r="K5" s="595"/>
      <c r="L5" s="595"/>
      <c r="M5" s="595"/>
      <c r="N5" s="595"/>
      <c r="O5" s="595"/>
      <c r="P5" s="595"/>
      <c r="Q5" s="595"/>
      <c r="R5" s="595"/>
      <c r="S5" s="595"/>
      <c r="T5" s="595"/>
      <c r="U5" s="595"/>
    </row>
    <row r="6" spans="1:21" s="709" customFormat="1" ht="15" customHeight="1">
      <c r="A6" s="151"/>
      <c r="B6" s="463" t="s">
        <v>877</v>
      </c>
      <c r="C6" s="861" t="s">
        <v>957</v>
      </c>
      <c r="D6" s="861"/>
      <c r="E6" s="861"/>
      <c r="F6" s="861"/>
      <c r="G6" s="861"/>
      <c r="H6" s="861" t="s">
        <v>958</v>
      </c>
      <c r="I6" s="861"/>
      <c r="J6" s="861"/>
      <c r="K6" s="861"/>
      <c r="L6" s="861"/>
      <c r="M6" s="861" t="s">
        <v>959</v>
      </c>
      <c r="N6" s="861"/>
      <c r="O6" s="861"/>
      <c r="P6" s="861"/>
      <c r="Q6" s="861"/>
      <c r="R6" s="861" t="s">
        <v>881</v>
      </c>
      <c r="S6" s="861"/>
      <c r="T6" s="595"/>
      <c r="U6" s="595"/>
    </row>
    <row r="7" spans="1:21" s="709" customFormat="1" ht="15" customHeight="1" thickBot="1">
      <c r="A7" s="151"/>
      <c r="B7" s="463" t="s">
        <v>882</v>
      </c>
      <c r="C7" s="151"/>
      <c r="D7" s="151"/>
      <c r="E7" s="151"/>
      <c r="F7" s="151"/>
      <c r="G7" s="151"/>
      <c r="H7" s="151"/>
      <c r="I7" s="151"/>
      <c r="J7" s="151"/>
      <c r="K7" s="151"/>
      <c r="L7" s="151"/>
      <c r="M7" s="151"/>
      <c r="N7" s="151"/>
      <c r="O7" s="151"/>
      <c r="P7" s="151"/>
      <c r="Q7" s="151"/>
      <c r="R7" s="151"/>
      <c r="S7" s="151"/>
      <c r="T7" s="595"/>
      <c r="U7" s="595"/>
    </row>
    <row r="8" spans="1:21" s="595" customFormat="1" ht="15" customHeight="1" thickTop="1" thickBot="1">
      <c r="A8" s="376" t="s">
        <v>960</v>
      </c>
      <c r="B8" s="377" t="s">
        <v>883</v>
      </c>
      <c r="C8" s="377" t="s">
        <v>3</v>
      </c>
      <c r="D8" s="377" t="s">
        <v>5</v>
      </c>
      <c r="E8" s="377" t="s">
        <v>4</v>
      </c>
      <c r="F8" s="377" t="s">
        <v>6</v>
      </c>
      <c r="G8" s="377" t="s">
        <v>7</v>
      </c>
      <c r="H8" s="377" t="s">
        <v>3</v>
      </c>
      <c r="I8" s="377" t="s">
        <v>5</v>
      </c>
      <c r="J8" s="377" t="s">
        <v>4</v>
      </c>
      <c r="K8" s="377" t="s">
        <v>6</v>
      </c>
      <c r="L8" s="377" t="s">
        <v>7</v>
      </c>
      <c r="M8" s="377" t="s">
        <v>3</v>
      </c>
      <c r="N8" s="377" t="s">
        <v>5</v>
      </c>
      <c r="O8" s="377" t="s">
        <v>4</v>
      </c>
      <c r="P8" s="377" t="s">
        <v>6</v>
      </c>
      <c r="Q8" s="377" t="s">
        <v>7</v>
      </c>
      <c r="R8" s="377" t="s">
        <v>884</v>
      </c>
      <c r="S8" s="377" t="s">
        <v>885</v>
      </c>
    </row>
    <row r="9" spans="1:21" ht="15" customHeight="1" thickTop="1">
      <c r="A9" s="157"/>
      <c r="B9" s="75"/>
      <c r="C9" s="75"/>
      <c r="D9" s="153" t="s">
        <v>886</v>
      </c>
      <c r="E9" s="153" t="s">
        <v>886</v>
      </c>
      <c r="F9" s="153"/>
      <c r="G9" s="153" t="s">
        <v>886</v>
      </c>
      <c r="H9" s="75"/>
      <c r="I9" s="153" t="s">
        <v>886</v>
      </c>
      <c r="J9" s="153" t="s">
        <v>886</v>
      </c>
      <c r="K9" s="153"/>
      <c r="L9" s="75"/>
      <c r="M9" s="75"/>
      <c r="N9" s="75"/>
      <c r="O9" s="75"/>
      <c r="P9" s="75"/>
      <c r="Q9" s="75"/>
      <c r="R9" s="75"/>
      <c r="S9" s="75"/>
      <c r="T9" s="264"/>
      <c r="U9" s="264"/>
    </row>
    <row r="10" spans="1:21" ht="15" customHeight="1">
      <c r="A10" s="157"/>
      <c r="B10" s="153" t="s">
        <v>886</v>
      </c>
      <c r="C10" s="75"/>
      <c r="D10" s="153" t="s">
        <v>886</v>
      </c>
      <c r="E10" s="154" t="s">
        <v>886</v>
      </c>
      <c r="F10" s="154"/>
      <c r="G10" s="154" t="s">
        <v>886</v>
      </c>
      <c r="H10" s="75"/>
      <c r="I10" s="153" t="s">
        <v>886</v>
      </c>
      <c r="J10" s="153" t="s">
        <v>886</v>
      </c>
      <c r="K10" s="153"/>
      <c r="L10" s="155"/>
      <c r="M10" s="155"/>
      <c r="N10" s="155"/>
      <c r="O10" s="155"/>
      <c r="P10" s="155"/>
      <c r="Q10" s="75"/>
      <c r="R10" s="233"/>
      <c r="S10" s="233"/>
      <c r="T10" s="264"/>
      <c r="U10" s="264"/>
    </row>
    <row r="11" spans="1:21" ht="15" customHeight="1">
      <c r="A11" s="156" t="s">
        <v>897</v>
      </c>
      <c r="B11" s="234">
        <v>1350236.39</v>
      </c>
      <c r="C11" s="234">
        <v>97004.08</v>
      </c>
      <c r="D11" s="234">
        <v>0</v>
      </c>
      <c r="E11" s="234">
        <v>49150.15</v>
      </c>
      <c r="F11" s="234">
        <v>0</v>
      </c>
      <c r="G11" s="234">
        <v>146154.23000000001</v>
      </c>
      <c r="H11" s="234">
        <v>98874.38</v>
      </c>
      <c r="I11" s="234">
        <v>0</v>
      </c>
      <c r="J11" s="234">
        <v>50972.36</v>
      </c>
      <c r="K11" s="234">
        <v>0</v>
      </c>
      <c r="L11" s="234">
        <v>149846.74</v>
      </c>
      <c r="M11" s="234">
        <v>1870.3000000000029</v>
      </c>
      <c r="N11" s="234">
        <v>0</v>
      </c>
      <c r="O11" s="234">
        <v>1822.2099999999991</v>
      </c>
      <c r="P11" s="234">
        <v>0</v>
      </c>
      <c r="Q11" s="234">
        <v>3692.510000000002</v>
      </c>
      <c r="R11" s="235">
        <v>0.10824343876556314</v>
      </c>
      <c r="S11" s="235">
        <v>0.1109781524996523</v>
      </c>
      <c r="T11" s="264"/>
      <c r="U11" s="264"/>
    </row>
    <row r="12" spans="1:21" ht="15" customHeight="1">
      <c r="A12" s="156" t="s">
        <v>898</v>
      </c>
      <c r="B12" s="234">
        <v>493159.97</v>
      </c>
      <c r="C12" s="234">
        <v>28826.69</v>
      </c>
      <c r="D12" s="234">
        <v>0</v>
      </c>
      <c r="E12" s="234">
        <v>18895.48</v>
      </c>
      <c r="F12" s="234">
        <v>0</v>
      </c>
      <c r="G12" s="234">
        <v>47722.17</v>
      </c>
      <c r="H12" s="234">
        <v>39359.49</v>
      </c>
      <c r="I12" s="234">
        <v>0</v>
      </c>
      <c r="J12" s="234">
        <v>17516.32</v>
      </c>
      <c r="K12" s="234">
        <v>0</v>
      </c>
      <c r="L12" s="234">
        <v>56875.81</v>
      </c>
      <c r="M12" s="234">
        <v>10532.8</v>
      </c>
      <c r="N12" s="234">
        <v>0</v>
      </c>
      <c r="O12" s="234">
        <v>-1379.1599999999999</v>
      </c>
      <c r="P12" s="234">
        <v>0</v>
      </c>
      <c r="Q12" s="234">
        <v>9153.64</v>
      </c>
      <c r="R12" s="235">
        <v>9.6768133877532678E-2</v>
      </c>
      <c r="S12" s="235">
        <v>0.11532933218403757</v>
      </c>
      <c r="T12" s="264"/>
      <c r="U12" s="264"/>
    </row>
    <row r="13" spans="1:21" ht="15" customHeight="1">
      <c r="A13" s="156" t="s">
        <v>899</v>
      </c>
      <c r="B13" s="234">
        <v>153034.98000000001</v>
      </c>
      <c r="C13" s="234">
        <v>11014.75</v>
      </c>
      <c r="D13" s="234">
        <v>0</v>
      </c>
      <c r="E13" s="234">
        <v>4208.0600000000004</v>
      </c>
      <c r="F13" s="234">
        <v>0</v>
      </c>
      <c r="G13" s="234">
        <v>15222.810000000001</v>
      </c>
      <c r="H13" s="234">
        <v>12952.55</v>
      </c>
      <c r="I13" s="234">
        <v>0</v>
      </c>
      <c r="J13" s="234">
        <v>10535.83</v>
      </c>
      <c r="K13" s="234">
        <v>0</v>
      </c>
      <c r="L13" s="234">
        <v>23488.379999999997</v>
      </c>
      <c r="M13" s="234">
        <v>1937.7999999999993</v>
      </c>
      <c r="N13" s="234">
        <v>0</v>
      </c>
      <c r="O13" s="234">
        <v>6327.7699999999995</v>
      </c>
      <c r="P13" s="234">
        <v>0</v>
      </c>
      <c r="Q13" s="234">
        <v>8265.57</v>
      </c>
      <c r="R13" s="235">
        <v>9.9472747995262262E-2</v>
      </c>
      <c r="S13" s="235">
        <v>0.1534837329347839</v>
      </c>
      <c r="T13" s="264"/>
      <c r="U13" s="264"/>
    </row>
    <row r="14" spans="1:21" ht="15" customHeight="1">
      <c r="A14" s="157"/>
      <c r="B14" s="236" t="s">
        <v>886</v>
      </c>
      <c r="C14" s="236" t="s">
        <v>886</v>
      </c>
      <c r="D14" s="236" t="s">
        <v>886</v>
      </c>
      <c r="E14" s="236" t="s">
        <v>886</v>
      </c>
      <c r="F14" s="236" t="s">
        <v>886</v>
      </c>
      <c r="G14" s="236" t="s">
        <v>886</v>
      </c>
      <c r="H14" s="236" t="s">
        <v>886</v>
      </c>
      <c r="I14" s="236" t="s">
        <v>886</v>
      </c>
      <c r="J14" s="236" t="s">
        <v>886</v>
      </c>
      <c r="K14" s="236" t="s">
        <v>886</v>
      </c>
      <c r="L14" s="117"/>
      <c r="M14" s="117"/>
      <c r="N14" s="236" t="s">
        <v>886</v>
      </c>
      <c r="O14" s="117"/>
      <c r="P14" s="117"/>
      <c r="Q14" s="117"/>
      <c r="R14" s="75"/>
      <c r="S14" s="75"/>
      <c r="T14" s="264"/>
      <c r="U14" s="264"/>
    </row>
    <row r="15" spans="1:21" s="711" customFormat="1" ht="15" customHeight="1">
      <c r="A15" s="237" t="s">
        <v>7</v>
      </c>
      <c r="B15" s="238">
        <v>1996431.3399999999</v>
      </c>
      <c r="C15" s="238">
        <v>136845.52000000002</v>
      </c>
      <c r="D15" s="238">
        <v>0</v>
      </c>
      <c r="E15" s="238">
        <v>72253.69</v>
      </c>
      <c r="F15" s="238">
        <v>0</v>
      </c>
      <c r="G15" s="238">
        <v>209099.21000000002</v>
      </c>
      <c r="H15" s="238">
        <v>151186.41999999998</v>
      </c>
      <c r="I15" s="238">
        <v>0</v>
      </c>
      <c r="J15" s="238">
        <v>79024.509999999995</v>
      </c>
      <c r="K15" s="238">
        <v>0</v>
      </c>
      <c r="L15" s="238">
        <v>230210.93</v>
      </c>
      <c r="M15" s="238">
        <v>14340.900000000001</v>
      </c>
      <c r="N15" s="238">
        <v>0</v>
      </c>
      <c r="O15" s="238">
        <v>6770.8199999999988</v>
      </c>
      <c r="P15" s="238">
        <v>0</v>
      </c>
      <c r="Q15" s="238">
        <v>21111.72</v>
      </c>
      <c r="R15" s="239">
        <v>0.1047364894602386</v>
      </c>
      <c r="S15" s="239">
        <v>0.11531121826608874</v>
      </c>
      <c r="T15" s="710"/>
      <c r="U15" s="710"/>
    </row>
    <row r="16" spans="1:21" ht="15" customHeight="1" thickBot="1">
      <c r="A16" s="157"/>
      <c r="B16" s="236"/>
      <c r="C16" s="236" t="s">
        <v>886</v>
      </c>
      <c r="D16" s="234" t="s">
        <v>886</v>
      </c>
      <c r="E16" s="234" t="s">
        <v>886</v>
      </c>
      <c r="F16" s="234"/>
      <c r="G16" s="236"/>
      <c r="H16" s="236"/>
      <c r="I16" s="236"/>
      <c r="J16" s="236"/>
      <c r="K16" s="236"/>
      <c r="L16" s="236" t="s">
        <v>886</v>
      </c>
      <c r="M16" s="236" t="s">
        <v>886</v>
      </c>
      <c r="N16" s="236" t="s">
        <v>886</v>
      </c>
      <c r="O16" s="236" t="s">
        <v>886</v>
      </c>
      <c r="P16" s="236"/>
      <c r="Q16" s="236" t="s">
        <v>886</v>
      </c>
      <c r="R16" s="240" t="s">
        <v>886</v>
      </c>
      <c r="S16" s="240" t="s">
        <v>886</v>
      </c>
      <c r="T16" s="264"/>
      <c r="U16" s="264"/>
    </row>
    <row r="17" spans="1:21" s="595" customFormat="1" ht="15" customHeight="1" thickTop="1" thickBot="1">
      <c r="A17" s="378" t="s">
        <v>908</v>
      </c>
      <c r="B17" s="379"/>
      <c r="C17" s="379"/>
      <c r="D17" s="379"/>
      <c r="E17" s="377" t="s">
        <v>886</v>
      </c>
      <c r="F17" s="377"/>
      <c r="G17" s="377"/>
      <c r="H17" s="377"/>
      <c r="I17" s="377"/>
      <c r="J17" s="377"/>
      <c r="K17" s="377"/>
      <c r="L17" s="377" t="s">
        <v>886</v>
      </c>
      <c r="M17" s="377"/>
      <c r="N17" s="377"/>
      <c r="O17" s="377"/>
      <c r="P17" s="377"/>
      <c r="Q17" s="377" t="s">
        <v>886</v>
      </c>
      <c r="R17" s="377"/>
      <c r="S17" s="377"/>
    </row>
    <row r="18" spans="1:21" ht="15" customHeight="1" thickTop="1">
      <c r="A18" s="157"/>
      <c r="B18" s="236" t="s">
        <v>886</v>
      </c>
      <c r="C18" s="117"/>
      <c r="D18" s="236" t="s">
        <v>886</v>
      </c>
      <c r="E18" s="236" t="s">
        <v>886</v>
      </c>
      <c r="F18" s="236"/>
      <c r="G18" s="236" t="s">
        <v>886</v>
      </c>
      <c r="H18" s="236" t="s">
        <v>886</v>
      </c>
      <c r="I18" s="236" t="s">
        <v>886</v>
      </c>
      <c r="J18" s="236" t="s">
        <v>886</v>
      </c>
      <c r="K18" s="236"/>
      <c r="L18" s="236" t="s">
        <v>886</v>
      </c>
      <c r="M18" s="236" t="s">
        <v>886</v>
      </c>
      <c r="N18" s="236" t="s">
        <v>886</v>
      </c>
      <c r="O18" s="117"/>
      <c r="P18" s="117"/>
      <c r="Q18" s="117"/>
      <c r="R18" s="75"/>
      <c r="S18" s="75"/>
      <c r="T18" s="264"/>
      <c r="U18" s="264"/>
    </row>
    <row r="19" spans="1:21" ht="15" customHeight="1">
      <c r="A19" s="156" t="s">
        <v>909</v>
      </c>
      <c r="B19" s="234">
        <v>867613.55</v>
      </c>
      <c r="C19" s="234">
        <v>47354.92</v>
      </c>
      <c r="D19" s="234">
        <v>0</v>
      </c>
      <c r="E19" s="234">
        <v>32205.7</v>
      </c>
      <c r="F19" s="234">
        <v>0</v>
      </c>
      <c r="G19" s="234">
        <v>79560.62</v>
      </c>
      <c r="H19" s="234">
        <v>96813.78</v>
      </c>
      <c r="I19" s="234">
        <v>0</v>
      </c>
      <c r="J19" s="234">
        <v>42493.86</v>
      </c>
      <c r="K19" s="234">
        <v>0.03</v>
      </c>
      <c r="L19" s="234">
        <v>139307.67000000001</v>
      </c>
      <c r="M19" s="234">
        <v>49458.86</v>
      </c>
      <c r="N19" s="234">
        <v>0</v>
      </c>
      <c r="O19" s="234">
        <v>10288.16</v>
      </c>
      <c r="P19" s="234">
        <v>0.03</v>
      </c>
      <c r="Q19" s="234">
        <v>59747.05</v>
      </c>
      <c r="R19" s="235">
        <v>9.1700527268159873E-2</v>
      </c>
      <c r="S19" s="235">
        <v>0.16056419358595772</v>
      </c>
      <c r="T19" s="264"/>
      <c r="U19" s="264"/>
    </row>
    <row r="20" spans="1:21" ht="15" customHeight="1">
      <c r="A20" s="156" t="s">
        <v>911</v>
      </c>
      <c r="B20" s="234">
        <v>454566.32</v>
      </c>
      <c r="C20" s="234">
        <v>21546.94</v>
      </c>
      <c r="D20" s="234">
        <v>0</v>
      </c>
      <c r="E20" s="234">
        <v>19504.16</v>
      </c>
      <c r="F20" s="234">
        <v>0</v>
      </c>
      <c r="G20" s="234">
        <v>41051.1</v>
      </c>
      <c r="H20" s="234">
        <v>35865.83</v>
      </c>
      <c r="I20" s="234">
        <v>0</v>
      </c>
      <c r="J20" s="234">
        <v>26888.6</v>
      </c>
      <c r="K20" s="234">
        <v>0</v>
      </c>
      <c r="L20" s="234">
        <v>62754.43</v>
      </c>
      <c r="M20" s="234">
        <v>14318.890000000003</v>
      </c>
      <c r="N20" s="234">
        <v>0</v>
      </c>
      <c r="O20" s="234">
        <v>7384.4399999999987</v>
      </c>
      <c r="P20" s="234">
        <v>0</v>
      </c>
      <c r="Q20" s="234">
        <v>21703.33</v>
      </c>
      <c r="R20" s="235">
        <v>9.030827448896786E-2</v>
      </c>
      <c r="S20" s="235">
        <v>0.13805340879632261</v>
      </c>
      <c r="T20" s="264"/>
      <c r="U20" s="264"/>
    </row>
    <row r="21" spans="1:21" ht="15" customHeight="1">
      <c r="A21" s="156" t="s">
        <v>910</v>
      </c>
      <c r="B21" s="234">
        <v>310695.18</v>
      </c>
      <c r="C21" s="234">
        <v>9481.36</v>
      </c>
      <c r="D21" s="234">
        <v>0</v>
      </c>
      <c r="E21" s="234">
        <v>18716.16</v>
      </c>
      <c r="F21" s="234">
        <v>0</v>
      </c>
      <c r="G21" s="234">
        <v>28197.52</v>
      </c>
      <c r="H21" s="234">
        <v>22040.560000000001</v>
      </c>
      <c r="I21" s="234">
        <v>0</v>
      </c>
      <c r="J21" s="234">
        <v>19994.14</v>
      </c>
      <c r="K21" s="234">
        <v>0</v>
      </c>
      <c r="L21" s="234">
        <v>42034.7</v>
      </c>
      <c r="M21" s="234">
        <v>12559.2</v>
      </c>
      <c r="N21" s="234">
        <v>0</v>
      </c>
      <c r="O21" s="234">
        <v>1277.9799999999996</v>
      </c>
      <c r="P21" s="234">
        <v>0</v>
      </c>
      <c r="Q21" s="234">
        <v>13837.18</v>
      </c>
      <c r="R21" s="235">
        <v>9.075621964911075E-2</v>
      </c>
      <c r="S21" s="235">
        <v>0.13529241103772513</v>
      </c>
      <c r="T21" s="264"/>
      <c r="U21" s="264"/>
    </row>
    <row r="22" spans="1:21" ht="15" customHeight="1">
      <c r="A22" s="156" t="s">
        <v>919</v>
      </c>
      <c r="B22" s="234">
        <v>73333.69</v>
      </c>
      <c r="C22" s="234">
        <v>1715.21</v>
      </c>
      <c r="D22" s="234">
        <v>0</v>
      </c>
      <c r="E22" s="234">
        <v>4679.42</v>
      </c>
      <c r="F22" s="234">
        <v>0</v>
      </c>
      <c r="G22" s="234">
        <v>6394.63</v>
      </c>
      <c r="H22" s="234">
        <v>2038.23</v>
      </c>
      <c r="I22" s="234">
        <v>0</v>
      </c>
      <c r="J22" s="234">
        <v>5214.34</v>
      </c>
      <c r="K22" s="234">
        <v>0</v>
      </c>
      <c r="L22" s="234">
        <v>7252.57</v>
      </c>
      <c r="M22" s="234">
        <v>323.02</v>
      </c>
      <c r="N22" s="234">
        <v>0</v>
      </c>
      <c r="O22" s="234">
        <v>534.92000000000007</v>
      </c>
      <c r="P22" s="234">
        <v>0</v>
      </c>
      <c r="Q22" s="234">
        <v>857.94</v>
      </c>
      <c r="R22" s="235">
        <v>8.7199075895403599E-2</v>
      </c>
      <c r="S22" s="235">
        <v>9.8898200813296033E-2</v>
      </c>
      <c r="T22" s="264"/>
      <c r="U22" s="264"/>
    </row>
    <row r="23" spans="1:21" ht="15" customHeight="1">
      <c r="A23" s="156" t="s">
        <v>916</v>
      </c>
      <c r="B23" s="234">
        <v>122979.74</v>
      </c>
      <c r="C23" s="234">
        <v>5551.23</v>
      </c>
      <c r="D23" s="234">
        <v>0</v>
      </c>
      <c r="E23" s="234">
        <v>4088.59</v>
      </c>
      <c r="F23" s="234">
        <v>0</v>
      </c>
      <c r="G23" s="234">
        <v>9639.82</v>
      </c>
      <c r="H23" s="234">
        <v>6759.42</v>
      </c>
      <c r="I23" s="234">
        <v>0</v>
      </c>
      <c r="J23" s="234">
        <v>9113.4599999999991</v>
      </c>
      <c r="K23" s="234">
        <v>0</v>
      </c>
      <c r="L23" s="234">
        <v>15872.88</v>
      </c>
      <c r="M23" s="234">
        <v>1208.1900000000005</v>
      </c>
      <c r="N23" s="234">
        <v>0</v>
      </c>
      <c r="O23" s="234">
        <v>5024.869999999999</v>
      </c>
      <c r="P23" s="234">
        <v>0</v>
      </c>
      <c r="Q23" s="234">
        <v>6233.0599999999995</v>
      </c>
      <c r="R23" s="235">
        <v>7.838543161662237E-2</v>
      </c>
      <c r="S23" s="235">
        <v>0.1290690645467294</v>
      </c>
      <c r="T23" s="264"/>
      <c r="U23" s="264"/>
    </row>
    <row r="24" spans="1:21" ht="15" customHeight="1">
      <c r="A24" s="156" t="s">
        <v>922</v>
      </c>
      <c r="B24" s="234">
        <v>66138.81</v>
      </c>
      <c r="C24" s="234">
        <v>5612.75</v>
      </c>
      <c r="D24" s="234">
        <v>0</v>
      </c>
      <c r="E24" s="234">
        <v>1871.93</v>
      </c>
      <c r="F24" s="234">
        <v>0</v>
      </c>
      <c r="G24" s="234">
        <v>7484.68</v>
      </c>
      <c r="H24" s="234">
        <v>6469.4</v>
      </c>
      <c r="I24" s="234">
        <v>0</v>
      </c>
      <c r="J24" s="234">
        <v>2322.73</v>
      </c>
      <c r="K24" s="234">
        <v>0</v>
      </c>
      <c r="L24" s="234">
        <v>8792.1299999999992</v>
      </c>
      <c r="M24" s="234">
        <v>856.64999999999964</v>
      </c>
      <c r="N24" s="234">
        <v>0</v>
      </c>
      <c r="O24" s="234">
        <v>450.79999999999995</v>
      </c>
      <c r="P24" s="234">
        <v>0</v>
      </c>
      <c r="Q24" s="234">
        <v>1307.4499999999996</v>
      </c>
      <c r="R24" s="235">
        <v>0.11316623326001785</v>
      </c>
      <c r="S24" s="235">
        <v>0.13293450547416863</v>
      </c>
      <c r="T24" s="264"/>
      <c r="U24" s="264"/>
    </row>
    <row r="25" spans="1:21" ht="15" customHeight="1">
      <c r="A25" s="156" t="s">
        <v>912</v>
      </c>
      <c r="B25" s="234">
        <v>156726.29999999999</v>
      </c>
      <c r="C25" s="234">
        <v>12362.97</v>
      </c>
      <c r="D25" s="234">
        <v>0</v>
      </c>
      <c r="E25" s="234">
        <v>5574.47</v>
      </c>
      <c r="F25" s="234">
        <v>0</v>
      </c>
      <c r="G25" s="234">
        <v>17937.439999999999</v>
      </c>
      <c r="H25" s="234">
        <v>14534.56</v>
      </c>
      <c r="I25" s="234">
        <v>0</v>
      </c>
      <c r="J25" s="234">
        <v>6938.62</v>
      </c>
      <c r="K25" s="234">
        <v>0</v>
      </c>
      <c r="L25" s="234">
        <v>21473.18</v>
      </c>
      <c r="M25" s="234">
        <v>2171.59</v>
      </c>
      <c r="N25" s="234">
        <v>0</v>
      </c>
      <c r="O25" s="234">
        <v>1364.1499999999996</v>
      </c>
      <c r="P25" s="234">
        <v>0</v>
      </c>
      <c r="Q25" s="234">
        <v>3535.74</v>
      </c>
      <c r="R25" s="235">
        <v>0.11445073353993554</v>
      </c>
      <c r="S25" s="235">
        <v>0.13701069954436493</v>
      </c>
      <c r="T25" s="264"/>
      <c r="U25" s="264"/>
    </row>
    <row r="26" spans="1:21" ht="15" customHeight="1">
      <c r="A26" s="156" t="s">
        <v>917</v>
      </c>
      <c r="B26" s="234">
        <v>69651.48</v>
      </c>
      <c r="C26" s="234">
        <v>6408.08</v>
      </c>
      <c r="D26" s="234">
        <v>0</v>
      </c>
      <c r="E26" s="234">
        <v>1643.33</v>
      </c>
      <c r="F26" s="234">
        <v>0</v>
      </c>
      <c r="G26" s="234">
        <v>8051.41</v>
      </c>
      <c r="H26" s="234">
        <v>7790.28</v>
      </c>
      <c r="I26" s="234">
        <v>0</v>
      </c>
      <c r="J26" s="234">
        <v>1860.93</v>
      </c>
      <c r="K26" s="234">
        <v>0</v>
      </c>
      <c r="L26" s="234">
        <v>9651.2099999999991</v>
      </c>
      <c r="M26" s="234">
        <v>1382.1999999999998</v>
      </c>
      <c r="N26" s="234">
        <v>0</v>
      </c>
      <c r="O26" s="234">
        <v>217.60000000000014</v>
      </c>
      <c r="P26" s="234">
        <v>0</v>
      </c>
      <c r="Q26" s="234">
        <v>1599.8</v>
      </c>
      <c r="R26" s="235">
        <v>0.11559567722035484</v>
      </c>
      <c r="S26" s="235">
        <v>0.13856432052843673</v>
      </c>
      <c r="T26" s="264"/>
      <c r="U26" s="264"/>
    </row>
    <row r="27" spans="1:21" ht="15" customHeight="1">
      <c r="A27" s="156" t="s">
        <v>913</v>
      </c>
      <c r="B27" s="234">
        <v>80046.720000000001</v>
      </c>
      <c r="C27" s="234">
        <v>5263.88</v>
      </c>
      <c r="D27" s="234">
        <v>0</v>
      </c>
      <c r="E27" s="234">
        <v>2120.27</v>
      </c>
      <c r="F27" s="234">
        <v>0</v>
      </c>
      <c r="G27" s="234">
        <v>7384.15</v>
      </c>
      <c r="H27" s="234">
        <v>7616.68</v>
      </c>
      <c r="I27" s="234">
        <v>0</v>
      </c>
      <c r="J27" s="234">
        <v>2484.41</v>
      </c>
      <c r="K27" s="234">
        <v>0</v>
      </c>
      <c r="L27" s="234">
        <v>10101.09</v>
      </c>
      <c r="M27" s="234">
        <v>2352.8000000000002</v>
      </c>
      <c r="N27" s="234">
        <v>0</v>
      </c>
      <c r="O27" s="234">
        <v>364.13999999999987</v>
      </c>
      <c r="P27" s="234">
        <v>0</v>
      </c>
      <c r="Q27" s="234">
        <v>2716.94</v>
      </c>
      <c r="R27" s="235">
        <v>9.2248002166734622E-2</v>
      </c>
      <c r="S27" s="235">
        <v>0.12618993008083279</v>
      </c>
      <c r="T27" s="264"/>
      <c r="U27" s="264"/>
    </row>
    <row r="28" spans="1:21" ht="15" customHeight="1">
      <c r="A28" s="156" t="s">
        <v>914</v>
      </c>
      <c r="B28" s="234">
        <v>58236.63</v>
      </c>
      <c r="C28" s="234">
        <v>4270.8900000000003</v>
      </c>
      <c r="D28" s="234">
        <v>0</v>
      </c>
      <c r="E28" s="234">
        <v>998.34</v>
      </c>
      <c r="F28" s="234">
        <v>0</v>
      </c>
      <c r="G28" s="234">
        <v>5269.2300000000005</v>
      </c>
      <c r="H28" s="234">
        <v>6433.16</v>
      </c>
      <c r="I28" s="234">
        <v>0</v>
      </c>
      <c r="J28" s="234">
        <v>1113.3</v>
      </c>
      <c r="K28" s="234">
        <v>0</v>
      </c>
      <c r="L28" s="234">
        <v>7546.46</v>
      </c>
      <c r="M28" s="234">
        <v>2162.2699999999995</v>
      </c>
      <c r="N28" s="234">
        <v>0</v>
      </c>
      <c r="O28" s="234">
        <v>114.95999999999992</v>
      </c>
      <c r="P28" s="234">
        <v>0</v>
      </c>
      <c r="Q28" s="234">
        <v>2277.2299999999996</v>
      </c>
      <c r="R28" s="235">
        <v>9.0479651724352878E-2</v>
      </c>
      <c r="S28" s="235">
        <v>0.12958270421897697</v>
      </c>
      <c r="T28" s="264"/>
      <c r="U28" s="264"/>
    </row>
    <row r="29" spans="1:21" ht="15" customHeight="1">
      <c r="A29" s="156" t="s">
        <v>915</v>
      </c>
      <c r="B29" s="234">
        <v>63503.21</v>
      </c>
      <c r="C29" s="234">
        <v>5005.5200000000004</v>
      </c>
      <c r="D29" s="234">
        <v>0</v>
      </c>
      <c r="E29" s="234">
        <v>1270.3800000000001</v>
      </c>
      <c r="F29" s="234">
        <v>0</v>
      </c>
      <c r="G29" s="234">
        <v>6275.9000000000005</v>
      </c>
      <c r="H29" s="234">
        <v>5080.47</v>
      </c>
      <c r="I29" s="234">
        <v>0</v>
      </c>
      <c r="J29" s="234">
        <v>1527.15</v>
      </c>
      <c r="K29" s="234">
        <v>0</v>
      </c>
      <c r="L29" s="234">
        <v>6607.6200000000008</v>
      </c>
      <c r="M29" s="234">
        <v>74.949999999999818</v>
      </c>
      <c r="N29" s="234">
        <v>0</v>
      </c>
      <c r="O29" s="234">
        <v>256.77</v>
      </c>
      <c r="P29" s="234">
        <v>0</v>
      </c>
      <c r="Q29" s="234">
        <v>331.7199999999998</v>
      </c>
      <c r="R29" s="235">
        <v>9.8828074990224918E-2</v>
      </c>
      <c r="S29" s="235">
        <v>0.10405174793526187</v>
      </c>
      <c r="T29" s="264"/>
      <c r="U29" s="264"/>
    </row>
    <row r="30" spans="1:21" ht="15" customHeight="1">
      <c r="A30" s="156" t="s">
        <v>924</v>
      </c>
      <c r="B30" s="234">
        <v>22929.919999999998</v>
      </c>
      <c r="C30" s="234">
        <v>2103.2199999999998</v>
      </c>
      <c r="D30" s="234">
        <v>0</v>
      </c>
      <c r="E30" s="234">
        <v>76.599999999999994</v>
      </c>
      <c r="F30" s="234">
        <v>0</v>
      </c>
      <c r="G30" s="234">
        <v>2179.8199999999997</v>
      </c>
      <c r="H30" s="234">
        <v>2837.35</v>
      </c>
      <c r="I30" s="234">
        <v>0</v>
      </c>
      <c r="J30" s="234">
        <v>2837.46</v>
      </c>
      <c r="K30" s="234">
        <v>0</v>
      </c>
      <c r="L30" s="234">
        <v>5674.8099999999995</v>
      </c>
      <c r="M30" s="234">
        <v>734.13000000000011</v>
      </c>
      <c r="N30" s="234">
        <v>0</v>
      </c>
      <c r="O30" s="234">
        <v>2760.86</v>
      </c>
      <c r="P30" s="234">
        <v>0</v>
      </c>
      <c r="Q30" s="234">
        <v>3494.9900000000002</v>
      </c>
      <c r="R30" s="235">
        <v>9.5064439823601646E-2</v>
      </c>
      <c r="S30" s="235">
        <v>0.24748494543373897</v>
      </c>
      <c r="T30" s="264"/>
      <c r="U30" s="264"/>
    </row>
    <row r="31" spans="1:21" ht="15" customHeight="1">
      <c r="A31" s="156" t="s">
        <v>923</v>
      </c>
      <c r="B31" s="234">
        <v>77263.44</v>
      </c>
      <c r="C31" s="234">
        <v>7346.32</v>
      </c>
      <c r="D31" s="234">
        <v>0</v>
      </c>
      <c r="E31" s="234">
        <v>459.66</v>
      </c>
      <c r="F31" s="234">
        <v>0</v>
      </c>
      <c r="G31" s="234">
        <v>7805.98</v>
      </c>
      <c r="H31" s="234">
        <v>9604.43</v>
      </c>
      <c r="I31" s="234">
        <v>0</v>
      </c>
      <c r="J31" s="234">
        <v>2104.48</v>
      </c>
      <c r="K31" s="234">
        <v>0</v>
      </c>
      <c r="L31" s="234">
        <v>11708.91</v>
      </c>
      <c r="M31" s="234">
        <v>2258.1100000000006</v>
      </c>
      <c r="N31" s="234">
        <v>0</v>
      </c>
      <c r="O31" s="234">
        <v>1644.82</v>
      </c>
      <c r="P31" s="234">
        <v>0</v>
      </c>
      <c r="Q31" s="234">
        <v>3902.9300000000003</v>
      </c>
      <c r="R31" s="235">
        <v>0.10103070740831627</v>
      </c>
      <c r="S31" s="235">
        <v>0.15154528454855232</v>
      </c>
      <c r="T31" s="264"/>
      <c r="U31" s="264"/>
    </row>
    <row r="32" spans="1:21" ht="15" customHeight="1">
      <c r="A32" s="156" t="s">
        <v>931</v>
      </c>
      <c r="B32" s="234">
        <v>172057.8</v>
      </c>
      <c r="C32" s="234">
        <v>10357.4</v>
      </c>
      <c r="D32" s="234">
        <v>0</v>
      </c>
      <c r="E32" s="234">
        <v>3923.45</v>
      </c>
      <c r="F32" s="234">
        <v>0</v>
      </c>
      <c r="G32" s="234">
        <v>14280.849999999999</v>
      </c>
      <c r="H32" s="234">
        <v>11624.5</v>
      </c>
      <c r="I32" s="234">
        <v>0</v>
      </c>
      <c r="J32" s="234">
        <v>6090.07</v>
      </c>
      <c r="K32" s="234">
        <v>0</v>
      </c>
      <c r="L32" s="234">
        <v>17714.57</v>
      </c>
      <c r="M32" s="234">
        <v>1267.1000000000004</v>
      </c>
      <c r="N32" s="234">
        <v>0</v>
      </c>
      <c r="O32" s="234">
        <v>2166.62</v>
      </c>
      <c r="P32" s="234">
        <v>0</v>
      </c>
      <c r="Q32" s="234">
        <v>3433.7200000000003</v>
      </c>
      <c r="R32" s="235">
        <v>8.3000305711220301E-2</v>
      </c>
      <c r="S32" s="235">
        <v>0.10295708767635063</v>
      </c>
      <c r="T32" s="264"/>
      <c r="U32" s="264"/>
    </row>
    <row r="33" spans="1:21" ht="15" customHeight="1">
      <c r="A33" s="156" t="s">
        <v>926</v>
      </c>
      <c r="B33" s="234">
        <v>34546.82</v>
      </c>
      <c r="C33" s="234">
        <v>2435.1999999999998</v>
      </c>
      <c r="D33" s="234">
        <v>0</v>
      </c>
      <c r="E33" s="234">
        <v>855.39</v>
      </c>
      <c r="F33" s="234">
        <v>0</v>
      </c>
      <c r="G33" s="234">
        <v>3290.5899999999997</v>
      </c>
      <c r="H33" s="234">
        <v>4797.09</v>
      </c>
      <c r="I33" s="234">
        <v>0</v>
      </c>
      <c r="J33" s="234">
        <v>1442.04</v>
      </c>
      <c r="K33" s="234">
        <v>0</v>
      </c>
      <c r="L33" s="234">
        <v>6239.13</v>
      </c>
      <c r="M33" s="234">
        <v>2361.8900000000003</v>
      </c>
      <c r="N33" s="234">
        <v>0</v>
      </c>
      <c r="O33" s="234">
        <v>586.65</v>
      </c>
      <c r="P33" s="234">
        <v>0</v>
      </c>
      <c r="Q33" s="234">
        <v>2948.5400000000004</v>
      </c>
      <c r="R33" s="235">
        <v>9.5250156164880001E-2</v>
      </c>
      <c r="S33" s="235">
        <v>0.18059925631360571</v>
      </c>
      <c r="T33" s="264"/>
      <c r="U33" s="264"/>
    </row>
    <row r="34" spans="1:21" ht="15" customHeight="1">
      <c r="A34" s="156" t="s">
        <v>918</v>
      </c>
      <c r="B34" s="234">
        <v>118520.66</v>
      </c>
      <c r="C34" s="234">
        <v>9722.24</v>
      </c>
      <c r="D34" s="234">
        <v>0</v>
      </c>
      <c r="E34" s="234">
        <v>1240.67</v>
      </c>
      <c r="F34" s="234">
        <v>0</v>
      </c>
      <c r="G34" s="234">
        <v>10962.91</v>
      </c>
      <c r="H34" s="234">
        <v>14407.21</v>
      </c>
      <c r="I34" s="234">
        <v>0</v>
      </c>
      <c r="J34" s="234">
        <v>3094.15</v>
      </c>
      <c r="K34" s="234">
        <v>0</v>
      </c>
      <c r="L34" s="234">
        <v>17501.36</v>
      </c>
      <c r="M34" s="234">
        <v>4684.9699999999993</v>
      </c>
      <c r="N34" s="234">
        <v>0</v>
      </c>
      <c r="O34" s="234">
        <v>1853.48</v>
      </c>
      <c r="P34" s="234">
        <v>0</v>
      </c>
      <c r="Q34" s="234">
        <v>6538.4499999999989</v>
      </c>
      <c r="R34" s="235">
        <v>9.2497881803898147E-2</v>
      </c>
      <c r="S34" s="235">
        <v>0.14766505687700354</v>
      </c>
      <c r="T34" s="264"/>
      <c r="U34" s="264"/>
    </row>
    <row r="35" spans="1:21" ht="15" customHeight="1">
      <c r="A35" s="156" t="s">
        <v>927</v>
      </c>
      <c r="B35" s="234">
        <v>42517.06</v>
      </c>
      <c r="C35" s="234">
        <v>3659.54</v>
      </c>
      <c r="D35" s="234">
        <v>0</v>
      </c>
      <c r="E35" s="234">
        <v>512.69000000000005</v>
      </c>
      <c r="F35" s="234">
        <v>0</v>
      </c>
      <c r="G35" s="234">
        <v>4172.2299999999996</v>
      </c>
      <c r="H35" s="234">
        <v>4340.32</v>
      </c>
      <c r="I35" s="234">
        <v>0</v>
      </c>
      <c r="J35" s="234">
        <v>2154.88</v>
      </c>
      <c r="K35" s="234">
        <v>0</v>
      </c>
      <c r="L35" s="234">
        <v>6495.2</v>
      </c>
      <c r="M35" s="234">
        <v>680.77999999999975</v>
      </c>
      <c r="N35" s="234">
        <v>0</v>
      </c>
      <c r="O35" s="234">
        <v>1642.19</v>
      </c>
      <c r="P35" s="234">
        <v>0</v>
      </c>
      <c r="Q35" s="234">
        <v>2322.9699999999998</v>
      </c>
      <c r="R35" s="235">
        <v>9.8130726818834599E-2</v>
      </c>
      <c r="S35" s="235">
        <v>0.15276691285803864</v>
      </c>
      <c r="T35" s="264"/>
      <c r="U35" s="264"/>
    </row>
    <row r="36" spans="1:21" ht="15" customHeight="1">
      <c r="A36" s="156" t="s">
        <v>925</v>
      </c>
      <c r="B36" s="234">
        <v>64944.09</v>
      </c>
      <c r="C36" s="234">
        <v>5540.83</v>
      </c>
      <c r="D36" s="234">
        <v>0</v>
      </c>
      <c r="E36" s="234">
        <v>99.89</v>
      </c>
      <c r="F36" s="234">
        <v>0.02</v>
      </c>
      <c r="G36" s="234">
        <v>5640.7400000000007</v>
      </c>
      <c r="H36" s="234">
        <v>7599.34</v>
      </c>
      <c r="I36" s="234">
        <v>0</v>
      </c>
      <c r="J36" s="234">
        <v>286.17</v>
      </c>
      <c r="K36" s="234">
        <v>6.62</v>
      </c>
      <c r="L36" s="234">
        <v>7892.13</v>
      </c>
      <c r="M36" s="234">
        <v>2058.5100000000002</v>
      </c>
      <c r="N36" s="234">
        <v>0</v>
      </c>
      <c r="O36" s="234">
        <v>186.28000000000003</v>
      </c>
      <c r="P36" s="234">
        <v>6.6000000000000005</v>
      </c>
      <c r="Q36" s="234">
        <v>2251.3900000000003</v>
      </c>
      <c r="R36" s="235">
        <v>8.6855324325893254E-2</v>
      </c>
      <c r="S36" s="235">
        <v>0.12152191215551716</v>
      </c>
      <c r="T36" s="264"/>
      <c r="U36" s="264"/>
    </row>
    <row r="37" spans="1:21" ht="15" customHeight="1">
      <c r="A37" s="156" t="s">
        <v>920</v>
      </c>
      <c r="B37" s="234">
        <v>275716.83</v>
      </c>
      <c r="C37" s="234">
        <v>24373.81</v>
      </c>
      <c r="D37" s="234">
        <v>0</v>
      </c>
      <c r="E37" s="234">
        <v>660.52</v>
      </c>
      <c r="F37" s="234">
        <v>0</v>
      </c>
      <c r="G37" s="234">
        <v>25034.33</v>
      </c>
      <c r="H37" s="234">
        <v>27309.51</v>
      </c>
      <c r="I37" s="234">
        <v>0</v>
      </c>
      <c r="J37" s="234">
        <v>915.93</v>
      </c>
      <c r="K37" s="234">
        <v>0</v>
      </c>
      <c r="L37" s="234">
        <v>28225.439999999999</v>
      </c>
      <c r="M37" s="234">
        <v>2935.6999999999971</v>
      </c>
      <c r="N37" s="234">
        <v>0</v>
      </c>
      <c r="O37" s="234">
        <v>255.40999999999997</v>
      </c>
      <c r="P37" s="234">
        <v>0</v>
      </c>
      <c r="Q37" s="234">
        <v>3191.1099999999969</v>
      </c>
      <c r="R37" s="235">
        <v>9.0797250207758445E-2</v>
      </c>
      <c r="S37" s="235">
        <v>0.10237111749761521</v>
      </c>
      <c r="T37" s="264"/>
      <c r="U37" s="264"/>
    </row>
    <row r="38" spans="1:21" ht="15" customHeight="1">
      <c r="A38" s="156" t="s">
        <v>921</v>
      </c>
      <c r="B38" s="234">
        <v>208319.32</v>
      </c>
      <c r="C38" s="234">
        <v>17441.599999999999</v>
      </c>
      <c r="D38" s="234">
        <v>0</v>
      </c>
      <c r="E38" s="234">
        <v>1302.7</v>
      </c>
      <c r="F38" s="234">
        <v>0</v>
      </c>
      <c r="G38" s="234">
        <v>18744.3</v>
      </c>
      <c r="H38" s="234">
        <v>33607.19</v>
      </c>
      <c r="I38" s="234">
        <v>0</v>
      </c>
      <c r="J38" s="234">
        <v>1672.42</v>
      </c>
      <c r="K38" s="234">
        <v>209.25</v>
      </c>
      <c r="L38" s="234">
        <v>35488.86</v>
      </c>
      <c r="M38" s="234">
        <v>16165.590000000004</v>
      </c>
      <c r="N38" s="234">
        <v>0</v>
      </c>
      <c r="O38" s="234">
        <v>369.72</v>
      </c>
      <c r="P38" s="234">
        <v>209.25</v>
      </c>
      <c r="Q38" s="234">
        <v>16744.560000000005</v>
      </c>
      <c r="R38" s="235">
        <v>8.9978692326760659E-2</v>
      </c>
      <c r="S38" s="235">
        <v>0.17035798695963486</v>
      </c>
      <c r="T38" s="264"/>
      <c r="U38" s="264"/>
    </row>
    <row r="39" spans="1:21" ht="15" customHeight="1">
      <c r="A39" s="156" t="s">
        <v>929</v>
      </c>
      <c r="B39" s="234">
        <v>63664.99</v>
      </c>
      <c r="C39" s="234">
        <v>5122.1899999999996</v>
      </c>
      <c r="D39" s="234">
        <v>0</v>
      </c>
      <c r="E39" s="234">
        <v>622.04</v>
      </c>
      <c r="F39" s="234">
        <v>0</v>
      </c>
      <c r="G39" s="234">
        <v>5744.23</v>
      </c>
      <c r="H39" s="234">
        <v>6048.08</v>
      </c>
      <c r="I39" s="234">
        <v>0</v>
      </c>
      <c r="J39" s="234">
        <v>773.5</v>
      </c>
      <c r="K39" s="234">
        <v>0</v>
      </c>
      <c r="L39" s="234">
        <v>6821.58</v>
      </c>
      <c r="M39" s="234">
        <v>925.89000000000033</v>
      </c>
      <c r="N39" s="234">
        <v>0</v>
      </c>
      <c r="O39" s="234">
        <v>151.46000000000004</v>
      </c>
      <c r="P39" s="234">
        <v>0</v>
      </c>
      <c r="Q39" s="234">
        <v>1077.3500000000004</v>
      </c>
      <c r="R39" s="235">
        <v>9.0225883959143008E-2</v>
      </c>
      <c r="S39" s="235">
        <v>0.10714805735459945</v>
      </c>
      <c r="T39" s="264"/>
      <c r="U39" s="264"/>
    </row>
    <row r="40" spans="1:21" ht="15" customHeight="1">
      <c r="A40" s="156" t="s">
        <v>928</v>
      </c>
      <c r="B40" s="234">
        <v>82147.33</v>
      </c>
      <c r="C40" s="234">
        <v>6288.3</v>
      </c>
      <c r="D40" s="234">
        <v>0</v>
      </c>
      <c r="E40" s="234">
        <v>787.47</v>
      </c>
      <c r="F40" s="234">
        <v>0</v>
      </c>
      <c r="G40" s="234">
        <v>7075.77</v>
      </c>
      <c r="H40" s="234">
        <v>7828.91</v>
      </c>
      <c r="I40" s="234">
        <v>0</v>
      </c>
      <c r="J40" s="234">
        <v>1310</v>
      </c>
      <c r="K40" s="234">
        <v>0</v>
      </c>
      <c r="L40" s="234">
        <v>9138.91</v>
      </c>
      <c r="M40" s="234">
        <v>1540.6099999999997</v>
      </c>
      <c r="N40" s="234">
        <v>0</v>
      </c>
      <c r="O40" s="234">
        <v>522.53</v>
      </c>
      <c r="P40" s="234">
        <v>0</v>
      </c>
      <c r="Q40" s="234">
        <v>2063.1399999999994</v>
      </c>
      <c r="R40" s="235">
        <v>8.6135118451202253E-2</v>
      </c>
      <c r="S40" s="235">
        <v>0.11125023783487546</v>
      </c>
      <c r="T40" s="264"/>
      <c r="U40" s="264"/>
    </row>
    <row r="41" spans="1:21" ht="15" customHeight="1">
      <c r="A41" s="156" t="s">
        <v>930</v>
      </c>
      <c r="B41" s="234">
        <v>51345.32</v>
      </c>
      <c r="C41" s="234">
        <v>3241.24</v>
      </c>
      <c r="D41" s="234">
        <v>0</v>
      </c>
      <c r="E41" s="234">
        <v>1514.27</v>
      </c>
      <c r="F41" s="234">
        <v>0</v>
      </c>
      <c r="G41" s="234">
        <v>4755.51</v>
      </c>
      <c r="H41" s="234">
        <v>3330.33</v>
      </c>
      <c r="I41" s="234">
        <v>0</v>
      </c>
      <c r="J41" s="234">
        <v>1696.63</v>
      </c>
      <c r="K41" s="234">
        <v>0</v>
      </c>
      <c r="L41" s="234">
        <v>5026.96</v>
      </c>
      <c r="M41" s="234">
        <v>89.090000000000146</v>
      </c>
      <c r="N41" s="234">
        <v>0</v>
      </c>
      <c r="O41" s="234">
        <v>182.36000000000013</v>
      </c>
      <c r="P41" s="234">
        <v>0</v>
      </c>
      <c r="Q41" s="234">
        <v>271.45000000000027</v>
      </c>
      <c r="R41" s="235">
        <v>9.2618178248767377E-2</v>
      </c>
      <c r="S41" s="235">
        <v>9.7904930770710941E-2</v>
      </c>
      <c r="T41" s="264"/>
      <c r="U41" s="264"/>
    </row>
    <row r="42" spans="1:21" ht="15" customHeight="1">
      <c r="A42" s="156" t="s">
        <v>932</v>
      </c>
      <c r="B42" s="234">
        <v>71733.11</v>
      </c>
      <c r="C42" s="234">
        <v>6040.14</v>
      </c>
      <c r="D42" s="234">
        <v>0</v>
      </c>
      <c r="E42" s="234">
        <v>709.54</v>
      </c>
      <c r="F42" s="234">
        <v>0</v>
      </c>
      <c r="G42" s="234">
        <v>6749.68</v>
      </c>
      <c r="H42" s="234">
        <v>8939.35</v>
      </c>
      <c r="I42" s="234">
        <v>0</v>
      </c>
      <c r="J42" s="234">
        <v>1235.7</v>
      </c>
      <c r="K42" s="234">
        <v>0</v>
      </c>
      <c r="L42" s="234">
        <v>10175.050000000001</v>
      </c>
      <c r="M42" s="234">
        <v>2899.21</v>
      </c>
      <c r="N42" s="234">
        <v>0</v>
      </c>
      <c r="O42" s="234">
        <v>526.16000000000008</v>
      </c>
      <c r="P42" s="234">
        <v>0</v>
      </c>
      <c r="Q42" s="234">
        <v>3425.37</v>
      </c>
      <c r="R42" s="235">
        <v>9.4094344996334331E-2</v>
      </c>
      <c r="S42" s="235">
        <v>0.14184593418576166</v>
      </c>
      <c r="T42" s="264"/>
      <c r="U42" s="264"/>
    </row>
    <row r="43" spans="1:21" ht="15" customHeight="1">
      <c r="A43" s="156" t="s">
        <v>933</v>
      </c>
      <c r="B43" s="234">
        <v>124598.94</v>
      </c>
      <c r="C43" s="234">
        <v>7193.11</v>
      </c>
      <c r="D43" s="234">
        <v>0</v>
      </c>
      <c r="E43" s="234">
        <v>5405.69</v>
      </c>
      <c r="F43" s="234">
        <v>0</v>
      </c>
      <c r="G43" s="234">
        <v>12598.8</v>
      </c>
      <c r="H43" s="234">
        <v>9149.25</v>
      </c>
      <c r="I43" s="234">
        <v>0</v>
      </c>
      <c r="J43" s="234">
        <v>5834.69</v>
      </c>
      <c r="K43" s="234">
        <v>0</v>
      </c>
      <c r="L43" s="234">
        <v>14983.939999999999</v>
      </c>
      <c r="M43" s="234">
        <v>1956.1400000000003</v>
      </c>
      <c r="N43" s="234">
        <v>0</v>
      </c>
      <c r="O43" s="234">
        <v>429</v>
      </c>
      <c r="P43" s="234">
        <v>0</v>
      </c>
      <c r="Q43" s="234">
        <v>2385.1400000000003</v>
      </c>
      <c r="R43" s="235">
        <v>0.10111482489337388</v>
      </c>
      <c r="S43" s="235">
        <v>0.12025736334514563</v>
      </c>
      <c r="T43" s="264"/>
      <c r="U43" s="264"/>
    </row>
    <row r="44" spans="1:21" ht="15" customHeight="1">
      <c r="A44" s="156" t="s">
        <v>934</v>
      </c>
      <c r="B44" s="234">
        <v>30875.81</v>
      </c>
      <c r="C44" s="234">
        <v>4007.26</v>
      </c>
      <c r="D44" s="234">
        <v>0</v>
      </c>
      <c r="E44" s="234">
        <v>286.64</v>
      </c>
      <c r="F44" s="234">
        <v>0</v>
      </c>
      <c r="G44" s="234">
        <v>4293.9000000000005</v>
      </c>
      <c r="H44" s="234">
        <v>4968.3100000000004</v>
      </c>
      <c r="I44" s="234">
        <v>0</v>
      </c>
      <c r="J44" s="234">
        <v>943.37</v>
      </c>
      <c r="K44" s="234">
        <v>0</v>
      </c>
      <c r="L44" s="234">
        <v>5911.68</v>
      </c>
      <c r="M44" s="234">
        <v>961.05000000000018</v>
      </c>
      <c r="N44" s="234">
        <v>0</v>
      </c>
      <c r="O44" s="234">
        <v>656.73</v>
      </c>
      <c r="P44" s="234">
        <v>0</v>
      </c>
      <c r="Q44" s="234">
        <v>1617.7800000000002</v>
      </c>
      <c r="R44" s="235">
        <v>0.13907003573347551</v>
      </c>
      <c r="S44" s="235">
        <v>0.19146639391808667</v>
      </c>
      <c r="T44" s="264"/>
      <c r="U44" s="264"/>
    </row>
    <row r="45" spans="1:21" ht="15" customHeight="1">
      <c r="A45" s="156" t="s">
        <v>935</v>
      </c>
      <c r="B45" s="234">
        <v>138193.98000000001</v>
      </c>
      <c r="C45" s="234">
        <v>8878.4599999999991</v>
      </c>
      <c r="D45" s="234">
        <v>0</v>
      </c>
      <c r="E45" s="234">
        <v>2694.07</v>
      </c>
      <c r="F45" s="234">
        <v>0</v>
      </c>
      <c r="G45" s="234">
        <v>11572.529999999999</v>
      </c>
      <c r="H45" s="234">
        <v>10388.540000000001</v>
      </c>
      <c r="I45" s="234">
        <v>0</v>
      </c>
      <c r="J45" s="234">
        <v>4749.8999999999996</v>
      </c>
      <c r="K45" s="234">
        <v>0</v>
      </c>
      <c r="L45" s="234">
        <v>15138.44</v>
      </c>
      <c r="M45" s="234">
        <v>1510.0800000000017</v>
      </c>
      <c r="N45" s="234">
        <v>0</v>
      </c>
      <c r="O45" s="234">
        <v>2055.8299999999995</v>
      </c>
      <c r="P45" s="234">
        <v>0</v>
      </c>
      <c r="Q45" s="234">
        <v>3565.9100000000012</v>
      </c>
      <c r="R45" s="235">
        <v>8.374120204078353E-2</v>
      </c>
      <c r="S45" s="235">
        <v>0.1095448586110625</v>
      </c>
      <c r="T45" s="264"/>
      <c r="U45" s="264"/>
    </row>
    <row r="46" spans="1:21" ht="15" customHeight="1">
      <c r="A46" s="156" t="s">
        <v>936</v>
      </c>
      <c r="B46" s="234">
        <v>129775.78</v>
      </c>
      <c r="C46" s="234">
        <v>8953.0300000000007</v>
      </c>
      <c r="D46" s="234">
        <v>0</v>
      </c>
      <c r="E46" s="234">
        <v>2565.35</v>
      </c>
      <c r="F46" s="234">
        <v>0</v>
      </c>
      <c r="G46" s="234">
        <v>11518.380000000001</v>
      </c>
      <c r="H46" s="234">
        <v>14432.31</v>
      </c>
      <c r="I46" s="234">
        <v>0</v>
      </c>
      <c r="J46" s="234">
        <v>8879.33</v>
      </c>
      <c r="K46" s="234">
        <v>0</v>
      </c>
      <c r="L46" s="234">
        <v>23311.64</v>
      </c>
      <c r="M46" s="234">
        <v>5479.2799999999988</v>
      </c>
      <c r="N46" s="234">
        <v>0</v>
      </c>
      <c r="O46" s="234">
        <v>6313.98</v>
      </c>
      <c r="P46" s="234">
        <v>0</v>
      </c>
      <c r="Q46" s="234">
        <v>11793.259999999998</v>
      </c>
      <c r="R46" s="235">
        <v>8.8756006706336127E-2</v>
      </c>
      <c r="S46" s="235">
        <v>0.17963012821036406</v>
      </c>
      <c r="T46" s="264"/>
      <c r="U46" s="264"/>
    </row>
    <row r="47" spans="1:21" ht="15" customHeight="1">
      <c r="A47" s="156" t="s">
        <v>937</v>
      </c>
      <c r="B47" s="234">
        <v>31005.7</v>
      </c>
      <c r="C47" s="234">
        <v>2854.97</v>
      </c>
      <c r="D47" s="234">
        <v>0</v>
      </c>
      <c r="E47" s="234">
        <v>169.06</v>
      </c>
      <c r="F47" s="234">
        <v>0</v>
      </c>
      <c r="G47" s="234">
        <v>3024.0299999999997</v>
      </c>
      <c r="H47" s="234">
        <v>2978.05</v>
      </c>
      <c r="I47" s="234">
        <v>0</v>
      </c>
      <c r="J47" s="234">
        <v>333.75</v>
      </c>
      <c r="K47" s="234">
        <v>0</v>
      </c>
      <c r="L47" s="234">
        <v>3311.8</v>
      </c>
      <c r="M47" s="234">
        <v>123.08000000000038</v>
      </c>
      <c r="N47" s="234">
        <v>0</v>
      </c>
      <c r="O47" s="234">
        <v>164.69</v>
      </c>
      <c r="P47" s="234">
        <v>0</v>
      </c>
      <c r="Q47" s="234">
        <v>287.77000000000038</v>
      </c>
      <c r="R47" s="235">
        <v>9.753142164182714E-2</v>
      </c>
      <c r="S47" s="235">
        <v>0.10681261832501766</v>
      </c>
      <c r="T47" s="264"/>
      <c r="U47" s="264"/>
    </row>
    <row r="48" spans="1:21" ht="15" customHeight="1">
      <c r="A48" s="156" t="s">
        <v>938</v>
      </c>
      <c r="B48" s="234">
        <v>218146.56</v>
      </c>
      <c r="C48" s="234">
        <v>17092.86</v>
      </c>
      <c r="D48" s="234">
        <v>0</v>
      </c>
      <c r="E48" s="234">
        <v>2359.4499999999998</v>
      </c>
      <c r="F48" s="234">
        <v>0</v>
      </c>
      <c r="G48" s="234">
        <v>19452.310000000001</v>
      </c>
      <c r="H48" s="234">
        <v>17186.55</v>
      </c>
      <c r="I48" s="234">
        <v>0</v>
      </c>
      <c r="J48" s="234">
        <v>2445.21</v>
      </c>
      <c r="K48" s="234">
        <v>0</v>
      </c>
      <c r="L48" s="234">
        <v>19631.759999999998</v>
      </c>
      <c r="M48" s="234">
        <v>93.68999999999869</v>
      </c>
      <c r="N48" s="234">
        <v>0</v>
      </c>
      <c r="O48" s="234">
        <v>85.760000000000218</v>
      </c>
      <c r="P48" s="234">
        <v>0</v>
      </c>
      <c r="Q48" s="234">
        <v>179.44999999999891</v>
      </c>
      <c r="R48" s="235">
        <v>8.9170830839597023E-2</v>
      </c>
      <c r="S48" s="235">
        <v>8.9993442940379156E-2</v>
      </c>
      <c r="T48" s="264"/>
      <c r="U48" s="264"/>
    </row>
    <row r="49" spans="1:21" ht="15" customHeight="1">
      <c r="A49" s="156" t="s">
        <v>939</v>
      </c>
      <c r="B49" s="234">
        <v>30974.19</v>
      </c>
      <c r="C49" s="234">
        <v>2408.69</v>
      </c>
      <c r="D49" s="234">
        <v>0</v>
      </c>
      <c r="E49" s="234">
        <v>518.69000000000005</v>
      </c>
      <c r="F49" s="234">
        <v>0</v>
      </c>
      <c r="G49" s="234">
        <v>2927.38</v>
      </c>
      <c r="H49" s="234">
        <v>3134.56</v>
      </c>
      <c r="I49" s="234">
        <v>0</v>
      </c>
      <c r="J49" s="234">
        <v>894.14</v>
      </c>
      <c r="K49" s="234">
        <v>0</v>
      </c>
      <c r="L49" s="234">
        <v>4028.7</v>
      </c>
      <c r="M49" s="234">
        <v>725.86999999999989</v>
      </c>
      <c r="N49" s="234">
        <v>0</v>
      </c>
      <c r="O49" s="234">
        <v>375.44999999999993</v>
      </c>
      <c r="P49" s="234">
        <v>0</v>
      </c>
      <c r="Q49" s="234">
        <v>1101.3199999999997</v>
      </c>
      <c r="R49" s="235">
        <v>9.4510300350065662E-2</v>
      </c>
      <c r="S49" s="235">
        <v>0.13006635524609361</v>
      </c>
      <c r="T49" s="264"/>
      <c r="U49" s="264"/>
    </row>
    <row r="50" spans="1:21" ht="15" customHeight="1">
      <c r="A50" s="156" t="s">
        <v>940</v>
      </c>
      <c r="B50" s="234">
        <v>32506.48</v>
      </c>
      <c r="C50" s="234">
        <v>2854.98</v>
      </c>
      <c r="D50" s="234">
        <v>0</v>
      </c>
      <c r="E50" s="234">
        <v>524.39</v>
      </c>
      <c r="F50" s="234">
        <v>0</v>
      </c>
      <c r="G50" s="234">
        <v>3379.37</v>
      </c>
      <c r="H50" s="234">
        <v>3120.47</v>
      </c>
      <c r="I50" s="234">
        <v>0</v>
      </c>
      <c r="J50" s="234">
        <v>730.49</v>
      </c>
      <c r="K50" s="234">
        <v>0</v>
      </c>
      <c r="L50" s="234">
        <v>3850.96</v>
      </c>
      <c r="M50" s="234">
        <v>265.48999999999978</v>
      </c>
      <c r="N50" s="234">
        <v>0</v>
      </c>
      <c r="O50" s="234">
        <v>206.10000000000002</v>
      </c>
      <c r="P50" s="234">
        <v>0</v>
      </c>
      <c r="Q50" s="234">
        <v>471.5899999999998</v>
      </c>
      <c r="R50" s="235">
        <v>0.10395988738245421</v>
      </c>
      <c r="S50" s="235">
        <v>0.11846745633486</v>
      </c>
      <c r="T50" s="264"/>
      <c r="U50" s="264"/>
    </row>
    <row r="51" spans="1:21" ht="15" customHeight="1">
      <c r="A51" s="156" t="s">
        <v>941</v>
      </c>
      <c r="B51" s="234">
        <v>21527.54</v>
      </c>
      <c r="C51" s="234">
        <v>1731.65</v>
      </c>
      <c r="D51" s="234">
        <v>0</v>
      </c>
      <c r="E51" s="234">
        <v>331.22</v>
      </c>
      <c r="F51" s="234">
        <v>0</v>
      </c>
      <c r="G51" s="234">
        <v>2062.87</v>
      </c>
      <c r="H51" s="234">
        <v>2620.0100000000002</v>
      </c>
      <c r="I51" s="234">
        <v>0</v>
      </c>
      <c r="J51" s="234">
        <v>472.33</v>
      </c>
      <c r="K51" s="234">
        <v>0</v>
      </c>
      <c r="L51" s="234">
        <v>3092.34</v>
      </c>
      <c r="M51" s="234">
        <v>888.36000000000013</v>
      </c>
      <c r="N51" s="234">
        <v>0</v>
      </c>
      <c r="O51" s="234">
        <v>141.10999999999996</v>
      </c>
      <c r="P51" s="234">
        <v>0</v>
      </c>
      <c r="Q51" s="234">
        <v>1029.47</v>
      </c>
      <c r="R51" s="235">
        <v>9.5824697108912574E-2</v>
      </c>
      <c r="S51" s="235">
        <v>0.14364576723582909</v>
      </c>
      <c r="T51" s="264"/>
      <c r="U51" s="264"/>
    </row>
    <row r="52" spans="1:21" ht="15" customHeight="1">
      <c r="A52" s="156" t="s">
        <v>942</v>
      </c>
      <c r="B52" s="234">
        <v>7350.94</v>
      </c>
      <c r="C52" s="234">
        <v>584.38</v>
      </c>
      <c r="D52" s="234">
        <v>0</v>
      </c>
      <c r="E52" s="234">
        <v>226.16</v>
      </c>
      <c r="F52" s="234">
        <v>0</v>
      </c>
      <c r="G52" s="234">
        <v>810.54</v>
      </c>
      <c r="H52" s="234">
        <v>621.38</v>
      </c>
      <c r="I52" s="234">
        <v>0</v>
      </c>
      <c r="J52" s="234">
        <v>291.62</v>
      </c>
      <c r="K52" s="234">
        <v>0</v>
      </c>
      <c r="L52" s="234">
        <v>913</v>
      </c>
      <c r="M52" s="234">
        <v>37</v>
      </c>
      <c r="N52" s="234">
        <v>0</v>
      </c>
      <c r="O52" s="234">
        <v>65.460000000000008</v>
      </c>
      <c r="P52" s="234">
        <v>0</v>
      </c>
      <c r="Q52" s="234">
        <v>102.46000000000001</v>
      </c>
      <c r="R52" s="235">
        <v>0.11026344930036158</v>
      </c>
      <c r="S52" s="235">
        <v>0.12420180276263988</v>
      </c>
      <c r="T52" s="264"/>
      <c r="U52" s="264"/>
    </row>
    <row r="53" spans="1:21" ht="15" customHeight="1">
      <c r="A53" s="156" t="s">
        <v>943</v>
      </c>
      <c r="B53" s="234">
        <v>29444.14</v>
      </c>
      <c r="C53" s="234">
        <v>2266.61</v>
      </c>
      <c r="D53" s="234">
        <v>0</v>
      </c>
      <c r="E53" s="234">
        <v>507.41</v>
      </c>
      <c r="F53" s="234">
        <v>0</v>
      </c>
      <c r="G53" s="234">
        <v>2774.02</v>
      </c>
      <c r="H53" s="234">
        <v>2798.32</v>
      </c>
      <c r="I53" s="234">
        <v>0</v>
      </c>
      <c r="J53" s="234">
        <v>533.48</v>
      </c>
      <c r="K53" s="234">
        <v>0</v>
      </c>
      <c r="L53" s="234">
        <v>3331.8</v>
      </c>
      <c r="M53" s="234">
        <v>531.71</v>
      </c>
      <c r="N53" s="234">
        <v>0</v>
      </c>
      <c r="O53" s="234">
        <v>26.069999999999993</v>
      </c>
      <c r="P53" s="234">
        <v>0</v>
      </c>
      <c r="Q53" s="234">
        <v>557.78</v>
      </c>
      <c r="R53" s="235">
        <v>9.4212974126600402E-2</v>
      </c>
      <c r="S53" s="235">
        <v>0.11315664169508773</v>
      </c>
      <c r="T53" s="264"/>
      <c r="U53" s="264"/>
    </row>
    <row r="54" spans="1:21" ht="15" customHeight="1">
      <c r="A54" s="156" t="s">
        <v>944</v>
      </c>
      <c r="B54" s="234">
        <v>3460.7</v>
      </c>
      <c r="C54" s="234">
        <v>313.04000000000002</v>
      </c>
      <c r="D54" s="234">
        <v>0</v>
      </c>
      <c r="E54" s="234">
        <v>2.65</v>
      </c>
      <c r="F54" s="234">
        <v>0</v>
      </c>
      <c r="G54" s="234">
        <v>315.69</v>
      </c>
      <c r="H54" s="234">
        <v>426.24</v>
      </c>
      <c r="I54" s="234">
        <v>0</v>
      </c>
      <c r="J54" s="234">
        <v>3.36</v>
      </c>
      <c r="K54" s="234">
        <v>0</v>
      </c>
      <c r="L54" s="234">
        <v>429.6</v>
      </c>
      <c r="M54" s="234">
        <v>113.19999999999999</v>
      </c>
      <c r="N54" s="234">
        <v>0</v>
      </c>
      <c r="O54" s="234">
        <v>0.71</v>
      </c>
      <c r="P54" s="234">
        <v>0</v>
      </c>
      <c r="Q54" s="234">
        <v>113.90999999999998</v>
      </c>
      <c r="R54" s="235">
        <v>9.1221429190626174E-2</v>
      </c>
      <c r="S54" s="235">
        <v>0.12413673534256077</v>
      </c>
      <c r="T54" s="264"/>
      <c r="U54" s="264"/>
    </row>
    <row r="55" spans="1:21" ht="15" customHeight="1">
      <c r="A55" s="156" t="s">
        <v>945</v>
      </c>
      <c r="B55" s="234">
        <v>58021.8</v>
      </c>
      <c r="C55" s="234">
        <v>2694.55</v>
      </c>
      <c r="D55" s="234">
        <v>0</v>
      </c>
      <c r="E55" s="234">
        <v>2352.59</v>
      </c>
      <c r="F55" s="234">
        <v>0</v>
      </c>
      <c r="G55" s="234">
        <v>5047.1400000000003</v>
      </c>
      <c r="H55" s="234">
        <v>3063.36</v>
      </c>
      <c r="I55" s="234">
        <v>0</v>
      </c>
      <c r="J55" s="234">
        <v>3034.88</v>
      </c>
      <c r="K55" s="234">
        <v>0</v>
      </c>
      <c r="L55" s="234">
        <v>6098.24</v>
      </c>
      <c r="M55" s="234">
        <v>368.80999999999995</v>
      </c>
      <c r="N55" s="234">
        <v>0</v>
      </c>
      <c r="O55" s="234">
        <v>682.29</v>
      </c>
      <c r="P55" s="234">
        <v>0</v>
      </c>
      <c r="Q55" s="234">
        <v>1051.0999999999999</v>
      </c>
      <c r="R55" s="235">
        <v>8.6986960073627495E-2</v>
      </c>
      <c r="S55" s="235">
        <v>0.10510256489802108</v>
      </c>
      <c r="T55" s="264"/>
      <c r="U55" s="264"/>
    </row>
    <row r="56" spans="1:21" ht="15" customHeight="1">
      <c r="A56" s="156" t="s">
        <v>946</v>
      </c>
      <c r="B56" s="234">
        <v>9592.1</v>
      </c>
      <c r="C56" s="234">
        <v>765.95</v>
      </c>
      <c r="D56" s="234">
        <v>0</v>
      </c>
      <c r="E56" s="234">
        <v>210.35</v>
      </c>
      <c r="F56" s="234">
        <v>0</v>
      </c>
      <c r="G56" s="234">
        <v>976.30000000000007</v>
      </c>
      <c r="H56" s="234">
        <v>827.21</v>
      </c>
      <c r="I56" s="234">
        <v>0</v>
      </c>
      <c r="J56" s="234">
        <v>260.93</v>
      </c>
      <c r="K56" s="234">
        <v>0</v>
      </c>
      <c r="L56" s="234">
        <v>1088.1400000000001</v>
      </c>
      <c r="M56" s="234">
        <v>61.259999999999991</v>
      </c>
      <c r="N56" s="234">
        <v>0</v>
      </c>
      <c r="O56" s="234">
        <v>50.580000000000013</v>
      </c>
      <c r="P56" s="234">
        <v>0</v>
      </c>
      <c r="Q56" s="234">
        <v>111.84</v>
      </c>
      <c r="R56" s="235">
        <v>0.10178167450297641</v>
      </c>
      <c r="S56" s="235">
        <v>0.11344126937792559</v>
      </c>
      <c r="T56" s="264"/>
      <c r="U56" s="264"/>
    </row>
    <row r="57" spans="1:21" ht="15" customHeight="1">
      <c r="A57" s="156" t="s">
        <v>947</v>
      </c>
      <c r="B57" s="234">
        <v>102456.4</v>
      </c>
      <c r="C57" s="234">
        <v>6931.12</v>
      </c>
      <c r="D57" s="234">
        <v>0</v>
      </c>
      <c r="E57" s="234">
        <v>2881.25</v>
      </c>
      <c r="F57" s="234">
        <v>0</v>
      </c>
      <c r="G57" s="234">
        <v>9812.369999999999</v>
      </c>
      <c r="H57" s="234">
        <v>9652.92</v>
      </c>
      <c r="I57" s="234">
        <v>0</v>
      </c>
      <c r="J57" s="234">
        <v>3926.1</v>
      </c>
      <c r="K57" s="234">
        <v>0</v>
      </c>
      <c r="L57" s="234">
        <v>13579.02</v>
      </c>
      <c r="M57" s="234">
        <v>2721.8</v>
      </c>
      <c r="N57" s="234">
        <v>0</v>
      </c>
      <c r="O57" s="234">
        <v>1044.8499999999999</v>
      </c>
      <c r="P57" s="234">
        <v>0</v>
      </c>
      <c r="Q57" s="234">
        <v>3766.65</v>
      </c>
      <c r="R57" s="235">
        <v>9.5771176812771086E-2</v>
      </c>
      <c r="S57" s="235">
        <v>0.13253461960404622</v>
      </c>
      <c r="T57" s="264"/>
      <c r="U57" s="264"/>
    </row>
    <row r="58" spans="1:21" ht="15" customHeight="1">
      <c r="A58" s="156" t="s">
        <v>948</v>
      </c>
      <c r="B58" s="234">
        <v>34845.93</v>
      </c>
      <c r="C58" s="234">
        <v>1537.5</v>
      </c>
      <c r="D58" s="234">
        <v>0</v>
      </c>
      <c r="E58" s="234">
        <v>2277.63</v>
      </c>
      <c r="F58" s="234">
        <v>0</v>
      </c>
      <c r="G58" s="234">
        <v>3815.13</v>
      </c>
      <c r="H58" s="234">
        <v>2198.5300000000002</v>
      </c>
      <c r="I58" s="234">
        <v>0</v>
      </c>
      <c r="J58" s="234">
        <v>2491.6</v>
      </c>
      <c r="K58" s="234">
        <v>0</v>
      </c>
      <c r="L58" s="234">
        <v>4690.13</v>
      </c>
      <c r="M58" s="234">
        <v>661.0300000000002</v>
      </c>
      <c r="N58" s="234">
        <v>0</v>
      </c>
      <c r="O58" s="234">
        <v>213.9699999999998</v>
      </c>
      <c r="P58" s="234">
        <v>0</v>
      </c>
      <c r="Q58" s="234">
        <v>875</v>
      </c>
      <c r="R58" s="235">
        <v>0.10948567020596092</v>
      </c>
      <c r="S58" s="235">
        <v>0.13459620678799505</v>
      </c>
      <c r="T58" s="264"/>
      <c r="U58" s="264"/>
    </row>
    <row r="59" spans="1:21" ht="15" customHeight="1">
      <c r="A59" s="156" t="s">
        <v>949</v>
      </c>
      <c r="B59" s="234">
        <v>14831.31</v>
      </c>
      <c r="C59" s="234">
        <v>999.68</v>
      </c>
      <c r="D59" s="234">
        <v>0</v>
      </c>
      <c r="E59" s="234">
        <v>316.56</v>
      </c>
      <c r="F59" s="234">
        <v>0</v>
      </c>
      <c r="G59" s="234">
        <v>1316.24</v>
      </c>
      <c r="H59" s="234">
        <v>1811.19</v>
      </c>
      <c r="I59" s="234">
        <v>0</v>
      </c>
      <c r="J59" s="234">
        <v>669.58</v>
      </c>
      <c r="K59" s="234">
        <v>0</v>
      </c>
      <c r="L59" s="234">
        <v>2480.77</v>
      </c>
      <c r="M59" s="234">
        <v>811.5100000000001</v>
      </c>
      <c r="N59" s="234">
        <v>0</v>
      </c>
      <c r="O59" s="234">
        <v>353.02000000000004</v>
      </c>
      <c r="P59" s="234">
        <v>0</v>
      </c>
      <c r="Q59" s="234">
        <v>1164.5300000000002</v>
      </c>
      <c r="R59" s="235">
        <v>8.8747386441251658E-2</v>
      </c>
      <c r="S59" s="235">
        <v>0.16726573714661752</v>
      </c>
      <c r="T59" s="264"/>
      <c r="U59" s="264"/>
    </row>
    <row r="60" spans="1:21" ht="15" customHeight="1">
      <c r="A60" s="157" t="s">
        <v>886</v>
      </c>
      <c r="B60" s="117"/>
      <c r="C60" s="236" t="s">
        <v>886</v>
      </c>
      <c r="D60" s="236" t="s">
        <v>886</v>
      </c>
      <c r="E60" s="117"/>
      <c r="F60" s="117"/>
      <c r="G60" s="236" t="s">
        <v>886</v>
      </c>
      <c r="H60" s="236" t="s">
        <v>886</v>
      </c>
      <c r="I60" s="236" t="s">
        <v>886</v>
      </c>
      <c r="J60" s="117"/>
      <c r="K60" s="117"/>
      <c r="L60" s="117"/>
      <c r="M60" s="117"/>
      <c r="N60" s="236" t="s">
        <v>886</v>
      </c>
      <c r="O60" s="236" t="s">
        <v>886</v>
      </c>
      <c r="P60" s="236" t="s">
        <v>886</v>
      </c>
      <c r="Q60" s="117"/>
      <c r="R60" s="75"/>
      <c r="S60" s="75"/>
      <c r="T60" s="264"/>
      <c r="U60" s="264"/>
    </row>
    <row r="61" spans="1:21" s="709" customFormat="1" ht="15" customHeight="1">
      <c r="A61" s="237" t="s">
        <v>7</v>
      </c>
      <c r="B61" s="238">
        <v>4626806.62</v>
      </c>
      <c r="C61" s="238">
        <v>300313.61999999994</v>
      </c>
      <c r="D61" s="238">
        <v>0</v>
      </c>
      <c r="E61" s="238">
        <v>129066.80000000002</v>
      </c>
      <c r="F61" s="238">
        <v>0.02</v>
      </c>
      <c r="G61" s="238">
        <v>429380.44000000006</v>
      </c>
      <c r="H61" s="238">
        <v>443093.17999999993</v>
      </c>
      <c r="I61" s="238">
        <v>0</v>
      </c>
      <c r="J61" s="238">
        <v>182059.72999999998</v>
      </c>
      <c r="K61" s="238">
        <v>215.9</v>
      </c>
      <c r="L61" s="238">
        <v>625368.81000000006</v>
      </c>
      <c r="M61" s="238">
        <v>142779.55999999997</v>
      </c>
      <c r="N61" s="238">
        <v>0</v>
      </c>
      <c r="O61" s="238">
        <v>52992.930000000008</v>
      </c>
      <c r="P61" s="238">
        <v>215.88</v>
      </c>
      <c r="Q61" s="238">
        <v>195988.37000000005</v>
      </c>
      <c r="R61" s="239">
        <v>9.2802763388455611E-2</v>
      </c>
      <c r="S61" s="239">
        <v>0.1351620807527936</v>
      </c>
      <c r="T61" s="595"/>
      <c r="U61" s="595"/>
    </row>
    <row r="62" spans="1:21" s="709" customFormat="1" ht="15" customHeight="1" thickBot="1">
      <c r="A62" s="241"/>
      <c r="B62" s="238"/>
      <c r="C62" s="238"/>
      <c r="D62" s="238"/>
      <c r="E62" s="238"/>
      <c r="F62" s="238"/>
      <c r="G62" s="238"/>
      <c r="H62" s="238"/>
      <c r="I62" s="238"/>
      <c r="J62" s="238"/>
      <c r="K62" s="238"/>
      <c r="L62" s="238"/>
      <c r="M62" s="238"/>
      <c r="N62" s="238"/>
      <c r="O62" s="238"/>
      <c r="P62" s="238"/>
      <c r="Q62" s="238"/>
      <c r="R62" s="239"/>
      <c r="S62" s="239"/>
      <c r="T62" s="595"/>
      <c r="U62" s="595"/>
    </row>
    <row r="63" spans="1:21" s="709" customFormat="1" ht="15" customHeight="1" thickTop="1" thickBot="1">
      <c r="A63" s="378" t="s">
        <v>961</v>
      </c>
      <c r="B63" s="379"/>
      <c r="C63" s="379"/>
      <c r="D63" s="379"/>
      <c r="E63" s="377" t="s">
        <v>886</v>
      </c>
      <c r="F63" s="377"/>
      <c r="G63" s="377"/>
      <c r="H63" s="377"/>
      <c r="I63" s="377"/>
      <c r="J63" s="377"/>
      <c r="K63" s="377"/>
      <c r="L63" s="377" t="s">
        <v>886</v>
      </c>
      <c r="M63" s="377"/>
      <c r="N63" s="377"/>
      <c r="O63" s="377"/>
      <c r="P63" s="377"/>
      <c r="Q63" s="377" t="s">
        <v>886</v>
      </c>
      <c r="R63" s="377"/>
      <c r="S63" s="377"/>
      <c r="T63" s="595"/>
      <c r="U63" s="595"/>
    </row>
    <row r="64" spans="1:21" s="709" customFormat="1" ht="15" customHeight="1" thickTop="1">
      <c r="A64" s="241"/>
      <c r="B64" s="238"/>
      <c r="C64" s="238"/>
      <c r="D64" s="238"/>
      <c r="E64" s="238"/>
      <c r="F64" s="238"/>
      <c r="G64" s="238"/>
      <c r="H64" s="238"/>
      <c r="I64" s="238"/>
      <c r="J64" s="238"/>
      <c r="K64" s="238"/>
      <c r="L64" s="238"/>
      <c r="M64" s="238"/>
      <c r="N64" s="238"/>
      <c r="O64" s="238"/>
      <c r="P64" s="238"/>
      <c r="Q64" s="238"/>
      <c r="R64" s="239"/>
      <c r="S64" s="239"/>
      <c r="T64" s="595"/>
      <c r="U64" s="595"/>
    </row>
    <row r="65" spans="1:21" s="709" customFormat="1" ht="15" customHeight="1">
      <c r="A65" s="156" t="s">
        <v>962</v>
      </c>
      <c r="B65" s="242">
        <v>73734.55</v>
      </c>
      <c r="C65" s="242">
        <v>3616.85</v>
      </c>
      <c r="D65" s="242">
        <v>0</v>
      </c>
      <c r="E65" s="242">
        <v>1101.97</v>
      </c>
      <c r="F65" s="242">
        <v>0</v>
      </c>
      <c r="G65" s="234">
        <v>4718.82</v>
      </c>
      <c r="H65" s="242">
        <v>6835.31</v>
      </c>
      <c r="I65" s="242">
        <v>0</v>
      </c>
      <c r="J65" s="242">
        <v>2469.34</v>
      </c>
      <c r="K65" s="242">
        <v>0</v>
      </c>
      <c r="L65" s="234">
        <v>9304.6500000000015</v>
      </c>
      <c r="M65" s="242">
        <v>3218.4600000000005</v>
      </c>
      <c r="N65" s="242">
        <v>0</v>
      </c>
      <c r="O65" s="242">
        <v>1367.3700000000001</v>
      </c>
      <c r="P65" s="242">
        <v>0</v>
      </c>
      <c r="Q65" s="234">
        <v>4585.8300000000008</v>
      </c>
      <c r="R65" s="233">
        <v>6.3997406914397648E-2</v>
      </c>
      <c r="S65" s="233">
        <v>0.12619118174587085</v>
      </c>
      <c r="T65" s="595"/>
      <c r="U65" s="595"/>
    </row>
    <row r="66" spans="1:21" s="709" customFormat="1" ht="15" customHeight="1">
      <c r="A66" s="156" t="s">
        <v>963</v>
      </c>
      <c r="B66" s="242">
        <v>441810.37</v>
      </c>
      <c r="C66" s="242">
        <v>35930.730000000003</v>
      </c>
      <c r="D66" s="242">
        <v>0</v>
      </c>
      <c r="E66" s="242">
        <v>1858.62</v>
      </c>
      <c r="F66" s="242">
        <v>0</v>
      </c>
      <c r="G66" s="234">
        <v>37789.350000000006</v>
      </c>
      <c r="H66" s="242">
        <v>39500.879999999997</v>
      </c>
      <c r="I66" s="242">
        <v>0</v>
      </c>
      <c r="J66" s="242">
        <v>11162.83</v>
      </c>
      <c r="K66" s="242">
        <v>0</v>
      </c>
      <c r="L66" s="234">
        <v>50663.71</v>
      </c>
      <c r="M66" s="242">
        <v>3570.1499999999942</v>
      </c>
      <c r="N66" s="242">
        <v>0</v>
      </c>
      <c r="O66" s="242">
        <v>9304.2099999999991</v>
      </c>
      <c r="P66" s="242">
        <v>0</v>
      </c>
      <c r="Q66" s="234">
        <v>12874.359999999993</v>
      </c>
      <c r="R66" s="233">
        <v>8.5532962931585341E-2</v>
      </c>
      <c r="S66" s="233">
        <v>0.11467297610058361</v>
      </c>
      <c r="T66" s="595"/>
      <c r="U66" s="595"/>
    </row>
    <row r="67" spans="1:21" s="709" customFormat="1" ht="15" customHeight="1">
      <c r="A67" s="156" t="s">
        <v>964</v>
      </c>
      <c r="B67" s="242">
        <v>75273.100000000006</v>
      </c>
      <c r="C67" s="242">
        <v>6266.81</v>
      </c>
      <c r="D67" s="242">
        <v>0</v>
      </c>
      <c r="E67" s="242">
        <v>857.36</v>
      </c>
      <c r="F67" s="242">
        <v>0</v>
      </c>
      <c r="G67" s="234">
        <v>7124.17</v>
      </c>
      <c r="H67" s="242">
        <v>14872.77</v>
      </c>
      <c r="I67" s="242">
        <v>0</v>
      </c>
      <c r="J67" s="242">
        <v>11909.11</v>
      </c>
      <c r="K67" s="242">
        <v>0</v>
      </c>
      <c r="L67" s="234">
        <v>26781.88</v>
      </c>
      <c r="M67" s="242">
        <v>8605.9599999999991</v>
      </c>
      <c r="N67" s="242">
        <v>0</v>
      </c>
      <c r="O67" s="242">
        <v>11051.75</v>
      </c>
      <c r="P67" s="242">
        <v>0</v>
      </c>
      <c r="Q67" s="234">
        <v>19657.71</v>
      </c>
      <c r="R67" s="233">
        <v>9.4644301882080048E-2</v>
      </c>
      <c r="S67" s="233">
        <v>0.35579616091272975</v>
      </c>
      <c r="T67" s="595"/>
      <c r="U67" s="595"/>
    </row>
    <row r="68" spans="1:21" s="709" customFormat="1" ht="15" customHeight="1">
      <c r="A68" s="156" t="s">
        <v>965</v>
      </c>
      <c r="B68" s="242">
        <v>60.62</v>
      </c>
      <c r="C68" s="242">
        <v>66.89</v>
      </c>
      <c r="D68" s="242">
        <v>0</v>
      </c>
      <c r="E68" s="242">
        <v>0</v>
      </c>
      <c r="F68" s="242">
        <v>0</v>
      </c>
      <c r="G68" s="234">
        <v>66.89</v>
      </c>
      <c r="H68" s="242">
        <v>102.25</v>
      </c>
      <c r="I68" s="242">
        <v>0</v>
      </c>
      <c r="J68" s="242">
        <v>14.47</v>
      </c>
      <c r="K68" s="242">
        <v>0</v>
      </c>
      <c r="L68" s="234">
        <v>116.72</v>
      </c>
      <c r="M68" s="242">
        <v>35.36</v>
      </c>
      <c r="N68" s="242">
        <v>0</v>
      </c>
      <c r="O68" s="242">
        <v>14.47</v>
      </c>
      <c r="P68" s="242">
        <v>0</v>
      </c>
      <c r="Q68" s="234">
        <v>49.83</v>
      </c>
      <c r="R68" s="233">
        <v>1.1034312108215112</v>
      </c>
      <c r="S68" s="233">
        <v>1.9254371494556253</v>
      </c>
      <c r="T68" s="595"/>
      <c r="U68" s="595"/>
    </row>
    <row r="69" spans="1:21" s="709" customFormat="1" ht="15" customHeight="1">
      <c r="A69" s="156" t="s">
        <v>966</v>
      </c>
      <c r="B69" s="242">
        <v>49563.06</v>
      </c>
      <c r="C69" s="242">
        <v>4214.37</v>
      </c>
      <c r="D69" s="242">
        <v>0</v>
      </c>
      <c r="E69" s="242">
        <v>1.69</v>
      </c>
      <c r="F69" s="242">
        <v>0</v>
      </c>
      <c r="G69" s="234">
        <v>4216.0599999999995</v>
      </c>
      <c r="H69" s="242">
        <v>6525.3</v>
      </c>
      <c r="I69" s="242">
        <v>0</v>
      </c>
      <c r="J69" s="242">
        <v>6.98</v>
      </c>
      <c r="K69" s="242">
        <v>0</v>
      </c>
      <c r="L69" s="234">
        <v>6532.28</v>
      </c>
      <c r="M69" s="242">
        <v>2310.9300000000003</v>
      </c>
      <c r="N69" s="242">
        <v>0</v>
      </c>
      <c r="O69" s="242">
        <v>5.2900000000000009</v>
      </c>
      <c r="P69" s="242">
        <v>0</v>
      </c>
      <c r="Q69" s="234">
        <v>2316.2200000000003</v>
      </c>
      <c r="R69" s="233">
        <v>8.5064562196119436E-2</v>
      </c>
      <c r="S69" s="233">
        <v>0.13179735068819398</v>
      </c>
      <c r="T69" s="595"/>
      <c r="U69" s="595"/>
    </row>
    <row r="70" spans="1:21" s="709" customFormat="1" ht="15" customHeight="1">
      <c r="A70" s="156" t="s">
        <v>967</v>
      </c>
      <c r="B70" s="242">
        <v>68909.100000000006</v>
      </c>
      <c r="C70" s="242">
        <v>5680.16</v>
      </c>
      <c r="D70" s="242">
        <v>0</v>
      </c>
      <c r="E70" s="242">
        <v>105.99</v>
      </c>
      <c r="F70" s="242">
        <v>0</v>
      </c>
      <c r="G70" s="234">
        <v>5786.15</v>
      </c>
      <c r="H70" s="242">
        <v>14797.09</v>
      </c>
      <c r="I70" s="242">
        <v>0</v>
      </c>
      <c r="J70" s="242">
        <v>1369.01</v>
      </c>
      <c r="K70" s="242">
        <v>0</v>
      </c>
      <c r="L70" s="234">
        <v>16166.1</v>
      </c>
      <c r="M70" s="242">
        <v>9116.93</v>
      </c>
      <c r="N70" s="242">
        <v>0</v>
      </c>
      <c r="O70" s="242">
        <v>1263.02</v>
      </c>
      <c r="P70" s="242">
        <v>0</v>
      </c>
      <c r="Q70" s="234">
        <v>10379.950000000001</v>
      </c>
      <c r="R70" s="233">
        <v>8.3967864911891163E-2</v>
      </c>
      <c r="S70" s="233">
        <v>0.2346003648284479</v>
      </c>
      <c r="T70" s="595"/>
      <c r="U70" s="595"/>
    </row>
    <row r="71" spans="1:21" s="709" customFormat="1" ht="15" customHeight="1">
      <c r="A71" s="156" t="s">
        <v>968</v>
      </c>
      <c r="B71" s="242">
        <v>4252.72</v>
      </c>
      <c r="C71" s="242">
        <v>361.48</v>
      </c>
      <c r="D71" s="242">
        <v>0</v>
      </c>
      <c r="E71" s="242">
        <v>0</v>
      </c>
      <c r="F71" s="242">
        <v>0</v>
      </c>
      <c r="G71" s="234">
        <v>361.48</v>
      </c>
      <c r="H71" s="242">
        <v>955.97</v>
      </c>
      <c r="I71" s="242">
        <v>0</v>
      </c>
      <c r="J71" s="242">
        <v>0</v>
      </c>
      <c r="K71" s="242">
        <v>0</v>
      </c>
      <c r="L71" s="234">
        <v>955.97</v>
      </c>
      <c r="M71" s="242">
        <v>594.49</v>
      </c>
      <c r="N71" s="242">
        <v>0</v>
      </c>
      <c r="O71" s="242">
        <v>0</v>
      </c>
      <c r="P71" s="242">
        <v>0</v>
      </c>
      <c r="Q71" s="234">
        <v>594.49</v>
      </c>
      <c r="R71" s="233">
        <v>8.4999717827649132E-2</v>
      </c>
      <c r="S71" s="233">
        <v>0.22479025188585186</v>
      </c>
      <c r="T71" s="595"/>
      <c r="U71" s="595"/>
    </row>
    <row r="72" spans="1:21" s="709" customFormat="1" ht="15" customHeight="1">
      <c r="A72" s="156" t="s">
        <v>969</v>
      </c>
      <c r="B72" s="242">
        <v>124417.92</v>
      </c>
      <c r="C72" s="242">
        <v>10586.22</v>
      </c>
      <c r="D72" s="242">
        <v>0</v>
      </c>
      <c r="E72" s="242">
        <v>0</v>
      </c>
      <c r="F72" s="242">
        <v>0</v>
      </c>
      <c r="G72" s="234">
        <v>10586.22</v>
      </c>
      <c r="H72" s="242">
        <v>23530.26</v>
      </c>
      <c r="I72" s="242">
        <v>0</v>
      </c>
      <c r="J72" s="242">
        <v>6134.37</v>
      </c>
      <c r="K72" s="242">
        <v>0</v>
      </c>
      <c r="L72" s="234">
        <v>29664.629999999997</v>
      </c>
      <c r="M72" s="242">
        <v>12944.039999999999</v>
      </c>
      <c r="N72" s="242">
        <v>0</v>
      </c>
      <c r="O72" s="242">
        <v>6134.37</v>
      </c>
      <c r="P72" s="242">
        <v>0</v>
      </c>
      <c r="Q72" s="234">
        <v>19078.41</v>
      </c>
      <c r="R72" s="233">
        <v>8.5085974753476026E-2</v>
      </c>
      <c r="S72" s="233">
        <v>0.23842731014953472</v>
      </c>
      <c r="T72" s="595"/>
      <c r="U72" s="595"/>
    </row>
    <row r="73" spans="1:21" s="709" customFormat="1" ht="15" customHeight="1">
      <c r="A73" s="156" t="s">
        <v>970</v>
      </c>
      <c r="B73" s="242">
        <v>0</v>
      </c>
      <c r="C73" s="242">
        <v>0</v>
      </c>
      <c r="D73" s="242">
        <v>0</v>
      </c>
      <c r="E73" s="242">
        <v>0</v>
      </c>
      <c r="F73" s="242">
        <v>0</v>
      </c>
      <c r="G73" s="234">
        <v>0</v>
      </c>
      <c r="H73" s="242">
        <v>13.63</v>
      </c>
      <c r="I73" s="242">
        <v>0</v>
      </c>
      <c r="J73" s="242">
        <v>0.05</v>
      </c>
      <c r="K73" s="242">
        <v>0</v>
      </c>
      <c r="L73" s="234">
        <v>13.680000000000001</v>
      </c>
      <c r="M73" s="242">
        <v>13.63</v>
      </c>
      <c r="N73" s="242">
        <v>0</v>
      </c>
      <c r="O73" s="242">
        <v>0.05</v>
      </c>
      <c r="P73" s="242">
        <v>0</v>
      </c>
      <c r="Q73" s="234">
        <v>13.680000000000001</v>
      </c>
      <c r="R73" s="233">
        <v>0</v>
      </c>
      <c r="S73" s="233">
        <v>0</v>
      </c>
      <c r="T73" s="595"/>
      <c r="U73" s="595"/>
    </row>
    <row r="74" spans="1:21" s="709" customFormat="1" ht="15" customHeight="1">
      <c r="A74" s="237" t="s">
        <v>886</v>
      </c>
      <c r="B74" s="238"/>
      <c r="C74" s="238" t="s">
        <v>886</v>
      </c>
      <c r="D74" s="238" t="s">
        <v>886</v>
      </c>
      <c r="E74" s="238"/>
      <c r="F74" s="238"/>
      <c r="G74" s="238" t="s">
        <v>886</v>
      </c>
      <c r="H74" s="238" t="s">
        <v>886</v>
      </c>
      <c r="I74" s="238" t="s">
        <v>886</v>
      </c>
      <c r="J74" s="238"/>
      <c r="K74" s="238"/>
      <c r="L74" s="238"/>
      <c r="M74" s="238"/>
      <c r="N74" s="238" t="s">
        <v>886</v>
      </c>
      <c r="O74" s="238" t="s">
        <v>886</v>
      </c>
      <c r="P74" s="238" t="s">
        <v>886</v>
      </c>
      <c r="Q74" s="238"/>
      <c r="R74" s="239"/>
      <c r="S74" s="239"/>
      <c r="T74" s="595"/>
      <c r="U74" s="595"/>
    </row>
    <row r="75" spans="1:21" s="709" customFormat="1" ht="15" customHeight="1">
      <c r="A75" s="237" t="s">
        <v>7</v>
      </c>
      <c r="B75" s="238">
        <v>838021.44</v>
      </c>
      <c r="C75" s="238">
        <v>66723.509999999995</v>
      </c>
      <c r="D75" s="238">
        <v>0</v>
      </c>
      <c r="E75" s="238">
        <v>3925.63</v>
      </c>
      <c r="F75" s="238">
        <v>0</v>
      </c>
      <c r="G75" s="238">
        <v>70649.14</v>
      </c>
      <c r="H75" s="238">
        <v>107133.45999999999</v>
      </c>
      <c r="I75" s="238">
        <v>0</v>
      </c>
      <c r="J75" s="238">
        <v>33066.160000000003</v>
      </c>
      <c r="K75" s="238">
        <v>0</v>
      </c>
      <c r="L75" s="238">
        <v>140199.62</v>
      </c>
      <c r="M75" s="238">
        <v>40409.94999999999</v>
      </c>
      <c r="N75" s="238">
        <v>0</v>
      </c>
      <c r="O75" s="238">
        <v>29140.530000000002</v>
      </c>
      <c r="P75" s="238">
        <v>0</v>
      </c>
      <c r="Q75" s="238">
        <v>69550.479999999981</v>
      </c>
      <c r="R75" s="243">
        <v>8.4304692729579814E-2</v>
      </c>
      <c r="S75" s="243">
        <v>0.16729836888182717</v>
      </c>
      <c r="T75" s="595"/>
      <c r="U75" s="595"/>
    </row>
    <row r="76" spans="1:21" ht="15" customHeight="1" thickBot="1">
      <c r="A76" s="712"/>
      <c r="B76" s="713"/>
      <c r="C76" s="475"/>
      <c r="D76" s="475"/>
      <c r="E76" s="713"/>
      <c r="F76" s="713"/>
      <c r="G76" s="475"/>
      <c r="H76" s="475"/>
      <c r="I76" s="475"/>
      <c r="J76" s="713"/>
      <c r="K76" s="713"/>
      <c r="L76" s="713"/>
      <c r="M76" s="475"/>
      <c r="N76" s="475"/>
      <c r="O76" s="475"/>
      <c r="P76" s="475"/>
      <c r="Q76" s="713" t="s">
        <v>886</v>
      </c>
      <c r="R76" s="475"/>
      <c r="S76" s="475"/>
      <c r="T76" s="264"/>
      <c r="U76" s="264"/>
    </row>
    <row r="77" spans="1:21" ht="15" customHeight="1" thickTop="1">
      <c r="A77" s="714" t="s">
        <v>889</v>
      </c>
      <c r="B77" s="264"/>
      <c r="C77" s="264"/>
      <c r="D77" s="264"/>
      <c r="E77" s="264"/>
      <c r="F77" s="264"/>
      <c r="G77" s="264"/>
      <c r="H77" s="264"/>
      <c r="I77" s="264"/>
      <c r="J77" s="264"/>
      <c r="K77" s="264"/>
      <c r="L77" s="264"/>
      <c r="M77" s="264"/>
      <c r="N77" s="264"/>
      <c r="O77" s="264"/>
      <c r="P77" s="264"/>
      <c r="Q77" s="650" t="s">
        <v>886</v>
      </c>
      <c r="R77" s="264"/>
      <c r="S77" s="264"/>
      <c r="T77" s="264"/>
      <c r="U77" s="264"/>
    </row>
    <row r="78" spans="1:21" ht="15" customHeight="1">
      <c r="A78" s="714" t="s">
        <v>890</v>
      </c>
      <c r="B78" s="264"/>
      <c r="C78" s="264"/>
      <c r="D78" s="264"/>
      <c r="E78" s="264"/>
      <c r="F78" s="264"/>
      <c r="G78" s="264"/>
      <c r="H78" s="264"/>
      <c r="I78" s="264"/>
      <c r="J78" s="264"/>
      <c r="K78" s="264"/>
      <c r="L78" s="264"/>
      <c r="M78" s="264"/>
      <c r="N78" s="264"/>
      <c r="O78" s="264"/>
      <c r="P78" s="264"/>
      <c r="Q78" s="264"/>
      <c r="R78" s="264"/>
      <c r="S78" s="264"/>
      <c r="T78" s="264"/>
      <c r="U78" s="264"/>
    </row>
    <row r="79" spans="1:21" ht="15" customHeight="1">
      <c r="A79" s="595"/>
      <c r="B79" s="264"/>
      <c r="C79" s="264"/>
      <c r="D79" s="264"/>
      <c r="E79" s="264"/>
      <c r="F79" s="264"/>
      <c r="G79" s="264"/>
      <c r="H79" s="264"/>
      <c r="I79" s="264"/>
      <c r="J79" s="264"/>
      <c r="K79" s="264"/>
      <c r="L79" s="264"/>
      <c r="M79" s="264"/>
      <c r="N79" s="264"/>
      <c r="O79" s="264"/>
      <c r="P79" s="264"/>
      <c r="Q79" s="264"/>
      <c r="R79" s="264"/>
      <c r="S79" s="264"/>
      <c r="T79" s="264"/>
      <c r="U79" s="264"/>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sqref="A1:F4"/>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22" t="s">
        <v>961</v>
      </c>
      <c r="B1" s="822"/>
      <c r="C1" s="822"/>
      <c r="D1" s="822"/>
      <c r="E1" s="822"/>
      <c r="F1" s="822"/>
      <c r="G1" s="48"/>
      <c r="H1" s="48"/>
      <c r="I1" s="48"/>
      <c r="J1" s="48"/>
      <c r="K1" s="48"/>
      <c r="L1" s="48"/>
      <c r="M1" s="48"/>
      <c r="N1" s="48"/>
      <c r="O1" s="48"/>
      <c r="P1" s="48"/>
      <c r="Q1" s="48"/>
      <c r="R1" s="48"/>
      <c r="S1" s="48"/>
      <c r="T1" s="48"/>
      <c r="U1" s="48"/>
    </row>
    <row r="2" spans="1:21" ht="18">
      <c r="A2" s="823" t="s">
        <v>1</v>
      </c>
      <c r="B2" s="823"/>
      <c r="C2" s="823"/>
      <c r="D2" s="823"/>
      <c r="E2" s="823"/>
      <c r="F2" s="823"/>
      <c r="G2" s="48"/>
      <c r="H2" s="48"/>
      <c r="I2" s="48"/>
      <c r="J2" s="48"/>
      <c r="K2" s="48"/>
      <c r="L2" s="48"/>
      <c r="M2" s="48"/>
      <c r="N2" s="48"/>
      <c r="O2" s="48"/>
      <c r="P2" s="48"/>
      <c r="Q2" s="48"/>
      <c r="R2" s="48"/>
      <c r="S2" s="48"/>
      <c r="T2" s="48"/>
      <c r="U2" s="48"/>
    </row>
    <row r="3" spans="1:21" ht="18">
      <c r="A3" s="823" t="s">
        <v>1444</v>
      </c>
      <c r="B3" s="823"/>
      <c r="C3" s="823"/>
      <c r="D3" s="823"/>
      <c r="E3" s="823"/>
      <c r="F3" s="823"/>
      <c r="G3" s="48"/>
      <c r="H3" s="48"/>
      <c r="I3" s="48"/>
      <c r="J3" s="48"/>
      <c r="K3" s="48"/>
      <c r="L3" s="48"/>
      <c r="M3" s="48"/>
      <c r="N3" s="48"/>
      <c r="O3" s="48"/>
      <c r="P3" s="48"/>
      <c r="Q3" s="48"/>
      <c r="R3" s="48"/>
      <c r="S3" s="48"/>
      <c r="T3" s="48"/>
      <c r="U3" s="48"/>
    </row>
    <row r="4" spans="1:21" ht="30" customHeight="1">
      <c r="A4" s="824" t="s">
        <v>2</v>
      </c>
      <c r="B4" s="824"/>
      <c r="C4" s="824"/>
      <c r="D4" s="824"/>
      <c r="E4" s="824"/>
      <c r="F4" s="824"/>
      <c r="G4" s="48"/>
      <c r="H4" s="48"/>
      <c r="I4" s="48"/>
      <c r="J4" s="48"/>
      <c r="K4" s="48"/>
      <c r="L4" s="48"/>
      <c r="M4" s="48"/>
      <c r="N4" s="48"/>
      <c r="O4" s="48"/>
      <c r="P4" s="48"/>
      <c r="Q4" s="48"/>
      <c r="R4" s="48"/>
      <c r="S4" s="48"/>
      <c r="T4" s="48"/>
      <c r="U4" s="48"/>
    </row>
    <row r="5" spans="1:21" ht="3.75" customHeight="1">
      <c r="A5" s="1"/>
      <c r="B5" s="139"/>
      <c r="C5" s="139"/>
      <c r="D5" s="139"/>
      <c r="E5" s="139"/>
      <c r="F5" s="139"/>
      <c r="G5" s="48"/>
      <c r="H5" s="48"/>
      <c r="I5" s="48"/>
      <c r="J5" s="48"/>
      <c r="K5" s="48"/>
      <c r="L5" s="48"/>
      <c r="M5" s="48"/>
      <c r="N5" s="48"/>
      <c r="O5" s="48"/>
      <c r="P5" s="48"/>
      <c r="Q5" s="48"/>
      <c r="R5" s="48"/>
      <c r="S5" s="48"/>
      <c r="T5" s="48"/>
      <c r="U5" s="48"/>
    </row>
    <row r="6" spans="1:21" ht="30" customHeight="1" thickBot="1">
      <c r="A6" s="244"/>
      <c r="B6" s="4" t="s">
        <v>3</v>
      </c>
      <c r="C6" s="4" t="s">
        <v>4</v>
      </c>
      <c r="D6" s="4" t="s">
        <v>5</v>
      </c>
      <c r="E6" s="4" t="s">
        <v>6</v>
      </c>
      <c r="F6" s="4" t="s">
        <v>7</v>
      </c>
      <c r="G6" s="245"/>
      <c r="H6" s="245"/>
      <c r="I6" s="245"/>
      <c r="J6" s="245"/>
      <c r="K6" s="245"/>
      <c r="L6" s="245"/>
      <c r="M6" s="245"/>
      <c r="N6" s="245"/>
      <c r="O6" s="245"/>
      <c r="P6" s="245"/>
      <c r="Q6" s="245"/>
      <c r="R6" s="245"/>
      <c r="S6" s="245"/>
      <c r="T6" s="245"/>
      <c r="U6" s="245"/>
    </row>
    <row r="7" spans="1:21">
      <c r="A7" s="5" t="s">
        <v>8</v>
      </c>
      <c r="B7" s="6">
        <v>9287647.4331399985</v>
      </c>
      <c r="C7" s="6">
        <v>1194715.4058299998</v>
      </c>
      <c r="D7" s="6">
        <v>0</v>
      </c>
      <c r="E7" s="6">
        <v>0</v>
      </c>
      <c r="F7" s="6">
        <v>10482362.83897</v>
      </c>
      <c r="G7" s="48"/>
      <c r="H7" s="48"/>
      <c r="I7" s="48"/>
      <c r="J7" s="48"/>
      <c r="K7" s="48"/>
      <c r="L7" s="48"/>
      <c r="M7" s="48"/>
      <c r="N7" s="48"/>
      <c r="O7" s="48"/>
      <c r="P7" s="48"/>
      <c r="Q7" s="48"/>
      <c r="R7" s="48"/>
      <c r="S7" s="48"/>
      <c r="T7" s="48"/>
      <c r="U7" s="48"/>
    </row>
    <row r="8" spans="1:21">
      <c r="A8" s="7" t="s">
        <v>9</v>
      </c>
      <c r="B8" s="8">
        <v>692268.23152999999</v>
      </c>
      <c r="C8" s="8">
        <v>96221.94206999999</v>
      </c>
      <c r="D8" s="8">
        <v>0</v>
      </c>
      <c r="E8" s="8">
        <v>0</v>
      </c>
      <c r="F8" s="8">
        <v>788490.17359999998</v>
      </c>
      <c r="G8" s="48"/>
      <c r="H8" s="48"/>
      <c r="I8" s="48"/>
      <c r="J8" s="48"/>
      <c r="K8" s="48"/>
      <c r="L8" s="48"/>
      <c r="M8" s="48"/>
      <c r="N8" s="48"/>
      <c r="O8" s="48"/>
      <c r="P8" s="48"/>
      <c r="Q8" s="48"/>
      <c r="R8" s="48"/>
      <c r="S8" s="48"/>
      <c r="T8" s="48"/>
      <c r="U8" s="48"/>
    </row>
    <row r="9" spans="1:21">
      <c r="A9" s="9" t="s">
        <v>10</v>
      </c>
      <c r="B9" s="10">
        <v>114712.17629999999</v>
      </c>
      <c r="C9" s="10">
        <v>10819.812330000001</v>
      </c>
      <c r="D9" s="10">
        <v>0</v>
      </c>
      <c r="E9" s="10">
        <v>0</v>
      </c>
      <c r="F9" s="10">
        <v>125531.98862999999</v>
      </c>
      <c r="G9" s="48"/>
      <c r="H9" s="48"/>
      <c r="I9" s="48"/>
      <c r="J9" s="48"/>
      <c r="K9" s="48"/>
      <c r="L9" s="48"/>
      <c r="M9" s="48"/>
      <c r="N9" s="48"/>
      <c r="O9" s="48"/>
      <c r="P9" s="48"/>
      <c r="Q9" s="48"/>
      <c r="R9" s="48"/>
      <c r="S9" s="48"/>
      <c r="T9" s="48"/>
      <c r="U9" s="48"/>
    </row>
    <row r="10" spans="1:21">
      <c r="A10" s="9" t="s">
        <v>11</v>
      </c>
      <c r="B10" s="10">
        <v>72177.787249999994</v>
      </c>
      <c r="C10" s="10">
        <v>30966.177</v>
      </c>
      <c r="D10" s="10">
        <v>0</v>
      </c>
      <c r="E10" s="10">
        <v>0</v>
      </c>
      <c r="F10" s="10">
        <v>103143.96425</v>
      </c>
      <c r="G10" s="48"/>
      <c r="H10" s="48"/>
      <c r="I10" s="48"/>
      <c r="J10" s="48"/>
      <c r="K10" s="48"/>
      <c r="L10" s="48"/>
      <c r="M10" s="48"/>
      <c r="N10" s="48"/>
      <c r="O10" s="48"/>
      <c r="P10" s="48"/>
      <c r="Q10" s="48"/>
      <c r="R10" s="48"/>
      <c r="S10" s="48"/>
      <c r="T10" s="48"/>
      <c r="U10" s="48"/>
    </row>
    <row r="11" spans="1:21">
      <c r="A11" s="9" t="s">
        <v>12</v>
      </c>
      <c r="B11" s="10">
        <v>505262.36544000002</v>
      </c>
      <c r="C11" s="10">
        <v>54435.952740000001</v>
      </c>
      <c r="D11" s="10">
        <v>0</v>
      </c>
      <c r="E11" s="10">
        <v>0</v>
      </c>
      <c r="F11" s="10">
        <v>559698.31817999994</v>
      </c>
      <c r="G11" s="48"/>
      <c r="H11" s="48"/>
      <c r="I11" s="48"/>
      <c r="J11" s="48"/>
      <c r="K11" s="48"/>
      <c r="L11" s="48"/>
      <c r="M11" s="48"/>
      <c r="N11" s="48"/>
      <c r="O11" s="48"/>
      <c r="P11" s="48"/>
      <c r="Q11" s="48"/>
      <c r="R11" s="48"/>
      <c r="S11" s="48"/>
      <c r="T11" s="48"/>
      <c r="U11" s="48"/>
    </row>
    <row r="12" spans="1:21">
      <c r="A12" s="9" t="s">
        <v>13</v>
      </c>
      <c r="B12" s="10">
        <v>0</v>
      </c>
      <c r="C12" s="10">
        <v>0</v>
      </c>
      <c r="D12" s="10">
        <v>0</v>
      </c>
      <c r="E12" s="10">
        <v>0</v>
      </c>
      <c r="F12" s="10">
        <v>0</v>
      </c>
      <c r="G12" s="48"/>
      <c r="H12" s="48"/>
      <c r="I12" s="48"/>
      <c r="J12" s="48"/>
      <c r="K12" s="48"/>
      <c r="L12" s="48"/>
      <c r="M12" s="48"/>
      <c r="N12" s="48"/>
      <c r="O12" s="48"/>
      <c r="P12" s="48"/>
      <c r="Q12" s="48"/>
      <c r="R12" s="48"/>
      <c r="S12" s="48"/>
      <c r="T12" s="48"/>
      <c r="U12" s="48"/>
    </row>
    <row r="13" spans="1:21">
      <c r="A13" s="9" t="s">
        <v>14</v>
      </c>
      <c r="B13" s="10">
        <v>0</v>
      </c>
      <c r="C13" s="10">
        <v>0</v>
      </c>
      <c r="D13" s="10">
        <v>0</v>
      </c>
      <c r="E13" s="10">
        <v>0</v>
      </c>
      <c r="F13" s="10">
        <v>0</v>
      </c>
      <c r="G13" s="48"/>
      <c r="H13" s="48"/>
      <c r="I13" s="48"/>
      <c r="J13" s="48"/>
      <c r="K13" s="48"/>
      <c r="L13" s="48"/>
      <c r="M13" s="48"/>
      <c r="N13" s="48"/>
      <c r="O13" s="48"/>
      <c r="P13" s="48"/>
      <c r="Q13" s="48"/>
      <c r="R13" s="48"/>
      <c r="S13" s="48"/>
      <c r="T13" s="48"/>
      <c r="U13" s="48"/>
    </row>
    <row r="14" spans="1:21">
      <c r="A14" s="11" t="s">
        <v>15</v>
      </c>
      <c r="B14" s="10">
        <v>114.57858999999999</v>
      </c>
      <c r="C14" s="10">
        <v>0</v>
      </c>
      <c r="D14" s="10">
        <v>0</v>
      </c>
      <c r="E14" s="10">
        <v>0</v>
      </c>
      <c r="F14" s="10">
        <v>114.57858999999999</v>
      </c>
      <c r="G14" s="48"/>
      <c r="H14" s="48"/>
      <c r="I14" s="48"/>
      <c r="J14" s="48"/>
      <c r="K14" s="48"/>
      <c r="L14" s="48"/>
      <c r="M14" s="48"/>
      <c r="N14" s="48"/>
      <c r="O14" s="48"/>
      <c r="P14" s="48"/>
      <c r="Q14" s="48"/>
      <c r="R14" s="48"/>
      <c r="S14" s="48"/>
      <c r="T14" s="48"/>
      <c r="U14" s="48"/>
    </row>
    <row r="15" spans="1:21">
      <c r="A15" s="9" t="s">
        <v>16</v>
      </c>
      <c r="B15" s="10">
        <v>1.32395</v>
      </c>
      <c r="C15" s="10">
        <v>0</v>
      </c>
      <c r="D15" s="10">
        <v>0</v>
      </c>
      <c r="E15" s="10">
        <v>0</v>
      </c>
      <c r="F15" s="10">
        <v>1.32395</v>
      </c>
      <c r="G15" s="48"/>
      <c r="H15" s="48"/>
      <c r="I15" s="48"/>
      <c r="J15" s="48"/>
      <c r="K15" s="48"/>
      <c r="L15" s="48"/>
      <c r="M15" s="48"/>
      <c r="N15" s="48"/>
      <c r="O15" s="48"/>
      <c r="P15" s="48"/>
      <c r="Q15" s="48"/>
      <c r="R15" s="48"/>
      <c r="S15" s="48"/>
      <c r="T15" s="48"/>
      <c r="U15" s="48"/>
    </row>
    <row r="16" spans="1:21">
      <c r="A16" s="9" t="s">
        <v>17</v>
      </c>
      <c r="B16" s="10">
        <v>0</v>
      </c>
      <c r="C16" s="10">
        <v>0</v>
      </c>
      <c r="D16" s="10">
        <v>0</v>
      </c>
      <c r="E16" s="10">
        <v>0</v>
      </c>
      <c r="F16" s="10">
        <v>0</v>
      </c>
      <c r="G16" s="48"/>
      <c r="H16" s="48"/>
      <c r="I16" s="48"/>
      <c r="J16" s="48"/>
      <c r="K16" s="48"/>
      <c r="L16" s="48"/>
      <c r="M16" s="48"/>
      <c r="N16" s="48"/>
      <c r="O16" s="48"/>
      <c r="P16" s="48"/>
      <c r="Q16" s="48"/>
      <c r="R16" s="48"/>
      <c r="S16" s="48"/>
      <c r="T16" s="48"/>
      <c r="U16" s="48"/>
    </row>
    <row r="17" spans="1:21">
      <c r="A17" s="7" t="s">
        <v>18</v>
      </c>
      <c r="B17" s="8">
        <v>356314.83231000003</v>
      </c>
      <c r="C17" s="8">
        <v>22204.837820000001</v>
      </c>
      <c r="D17" s="8">
        <v>0</v>
      </c>
      <c r="E17" s="8">
        <v>0</v>
      </c>
      <c r="F17" s="8">
        <v>378519.67012999998</v>
      </c>
      <c r="G17" s="48"/>
      <c r="H17" s="48"/>
      <c r="I17" s="48"/>
      <c r="J17" s="48"/>
      <c r="K17" s="48"/>
      <c r="L17" s="48"/>
      <c r="M17" s="48"/>
      <c r="N17" s="48"/>
      <c r="O17" s="48"/>
      <c r="P17" s="48"/>
      <c r="Q17" s="48"/>
      <c r="R17" s="48"/>
      <c r="S17" s="48"/>
      <c r="T17" s="48"/>
      <c r="U17" s="48"/>
    </row>
    <row r="18" spans="1:21">
      <c r="A18" s="9" t="s">
        <v>19</v>
      </c>
      <c r="B18" s="10">
        <v>0</v>
      </c>
      <c r="C18" s="10">
        <v>0</v>
      </c>
      <c r="D18" s="10">
        <v>0</v>
      </c>
      <c r="E18" s="10">
        <v>0</v>
      </c>
      <c r="F18" s="10">
        <v>0</v>
      </c>
      <c r="G18" s="48"/>
      <c r="H18" s="48"/>
      <c r="I18" s="48"/>
      <c r="J18" s="48"/>
      <c r="K18" s="48"/>
      <c r="L18" s="48"/>
      <c r="M18" s="48"/>
      <c r="N18" s="48"/>
      <c r="O18" s="48"/>
      <c r="P18" s="48"/>
      <c r="Q18" s="48"/>
      <c r="R18" s="48"/>
      <c r="S18" s="48"/>
      <c r="T18" s="48"/>
      <c r="U18" s="48"/>
    </row>
    <row r="19" spans="1:21">
      <c r="A19" s="9" t="s">
        <v>20</v>
      </c>
      <c r="B19" s="10">
        <v>246320.84602</v>
      </c>
      <c r="C19" s="10">
        <v>7447.59483</v>
      </c>
      <c r="D19" s="10">
        <v>0</v>
      </c>
      <c r="E19" s="10">
        <v>0</v>
      </c>
      <c r="F19" s="10">
        <v>253768.44084999998</v>
      </c>
      <c r="G19" s="48"/>
      <c r="H19" s="48"/>
      <c r="I19" s="48"/>
      <c r="J19" s="48"/>
      <c r="K19" s="48"/>
      <c r="L19" s="48"/>
      <c r="M19" s="48"/>
      <c r="N19" s="48"/>
      <c r="O19" s="48"/>
      <c r="P19" s="48"/>
      <c r="Q19" s="48"/>
      <c r="R19" s="48"/>
      <c r="S19" s="48"/>
      <c r="T19" s="48"/>
      <c r="U19" s="48"/>
    </row>
    <row r="20" spans="1:21">
      <c r="A20" s="9" t="s">
        <v>21</v>
      </c>
      <c r="B20" s="10">
        <v>0</v>
      </c>
      <c r="C20" s="10">
        <v>0</v>
      </c>
      <c r="D20" s="10">
        <v>0</v>
      </c>
      <c r="E20" s="10">
        <v>0</v>
      </c>
      <c r="F20" s="10">
        <v>0</v>
      </c>
      <c r="G20" s="48"/>
      <c r="H20" s="48"/>
      <c r="I20" s="48"/>
      <c r="J20" s="48"/>
      <c r="K20" s="48"/>
      <c r="L20" s="48"/>
      <c r="M20" s="48"/>
      <c r="N20" s="48"/>
      <c r="O20" s="48"/>
      <c r="P20" s="48"/>
      <c r="Q20" s="48"/>
      <c r="R20" s="48"/>
      <c r="S20" s="48"/>
      <c r="T20" s="48"/>
      <c r="U20" s="48"/>
    </row>
    <row r="21" spans="1:21">
      <c r="A21" s="9" t="s">
        <v>22</v>
      </c>
      <c r="B21" s="10">
        <v>0</v>
      </c>
      <c r="C21" s="10">
        <v>0</v>
      </c>
      <c r="D21" s="10">
        <v>0</v>
      </c>
      <c r="E21" s="10">
        <v>0</v>
      </c>
      <c r="F21" s="10">
        <v>0</v>
      </c>
      <c r="G21" s="48"/>
      <c r="H21" s="48"/>
      <c r="I21" s="48"/>
      <c r="J21" s="48"/>
      <c r="K21" s="48"/>
      <c r="L21" s="48"/>
      <c r="M21" s="48"/>
      <c r="N21" s="48"/>
      <c r="O21" s="48"/>
      <c r="P21" s="48"/>
      <c r="Q21" s="48"/>
      <c r="R21" s="48"/>
      <c r="S21" s="48"/>
      <c r="T21" s="48"/>
      <c r="U21" s="48"/>
    </row>
    <row r="22" spans="1:21">
      <c r="A22" s="11" t="s">
        <v>23</v>
      </c>
      <c r="B22" s="10">
        <v>85872.316650000008</v>
      </c>
      <c r="C22" s="10">
        <v>11783.55344</v>
      </c>
      <c r="D22" s="10">
        <v>0</v>
      </c>
      <c r="E22" s="10">
        <v>0</v>
      </c>
      <c r="F22" s="10">
        <v>97655.870089999997</v>
      </c>
      <c r="G22" s="48"/>
      <c r="H22" s="48"/>
      <c r="I22" s="48"/>
      <c r="J22" s="48"/>
      <c r="K22" s="48"/>
      <c r="L22" s="48"/>
      <c r="M22" s="48"/>
      <c r="N22" s="48"/>
      <c r="O22" s="48"/>
      <c r="P22" s="48"/>
      <c r="Q22" s="48"/>
      <c r="R22" s="48"/>
      <c r="S22" s="48"/>
      <c r="T22" s="48"/>
      <c r="U22" s="48"/>
    </row>
    <row r="23" spans="1:21">
      <c r="A23" s="9" t="s">
        <v>24</v>
      </c>
      <c r="B23" s="10">
        <v>23239.162989999997</v>
      </c>
      <c r="C23" s="10">
        <v>6403.6895500000001</v>
      </c>
      <c r="D23" s="10">
        <v>0</v>
      </c>
      <c r="E23" s="10">
        <v>0</v>
      </c>
      <c r="F23" s="10">
        <v>29642.85254</v>
      </c>
      <c r="G23" s="48"/>
      <c r="H23" s="48"/>
      <c r="I23" s="48"/>
      <c r="J23" s="48"/>
      <c r="K23" s="48"/>
      <c r="L23" s="48"/>
      <c r="M23" s="48"/>
      <c r="N23" s="48"/>
      <c r="O23" s="48"/>
      <c r="P23" s="48"/>
      <c r="Q23" s="48"/>
      <c r="R23" s="48"/>
      <c r="S23" s="48"/>
      <c r="T23" s="48"/>
      <c r="U23" s="48"/>
    </row>
    <row r="24" spans="1:21">
      <c r="A24" s="9" t="s">
        <v>25</v>
      </c>
      <c r="B24" s="10">
        <v>882.50665000000004</v>
      </c>
      <c r="C24" s="10">
        <v>0</v>
      </c>
      <c r="D24" s="10">
        <v>0</v>
      </c>
      <c r="E24" s="10">
        <v>0</v>
      </c>
      <c r="F24" s="10">
        <v>882.50665000000004</v>
      </c>
      <c r="G24" s="48"/>
      <c r="H24" s="48"/>
      <c r="I24" s="48"/>
      <c r="J24" s="48"/>
      <c r="K24" s="48"/>
      <c r="L24" s="48"/>
      <c r="M24" s="48"/>
      <c r="N24" s="48"/>
      <c r="O24" s="48"/>
      <c r="P24" s="48"/>
      <c r="Q24" s="48"/>
      <c r="R24" s="48"/>
      <c r="S24" s="48"/>
      <c r="T24" s="48"/>
      <c r="U24" s="48"/>
    </row>
    <row r="25" spans="1:21">
      <c r="A25" s="9" t="s">
        <v>26</v>
      </c>
      <c r="B25" s="10">
        <v>0</v>
      </c>
      <c r="C25" s="10">
        <v>-3430</v>
      </c>
      <c r="D25" s="10">
        <v>0</v>
      </c>
      <c r="E25" s="10">
        <v>0</v>
      </c>
      <c r="F25" s="10">
        <v>-3430</v>
      </c>
      <c r="G25" s="48"/>
      <c r="H25" s="48"/>
      <c r="I25" s="48"/>
      <c r="J25" s="48"/>
      <c r="K25" s="48"/>
      <c r="L25" s="48"/>
      <c r="M25" s="48"/>
      <c r="N25" s="48"/>
      <c r="O25" s="48"/>
      <c r="P25" s="48"/>
      <c r="Q25" s="48"/>
      <c r="R25" s="48"/>
      <c r="S25" s="48"/>
      <c r="T25" s="48"/>
      <c r="U25" s="48"/>
    </row>
    <row r="26" spans="1:21">
      <c r="A26" s="7" t="s">
        <v>27</v>
      </c>
      <c r="B26" s="8">
        <v>7902773.4770299997</v>
      </c>
      <c r="C26" s="8">
        <v>111058.66713</v>
      </c>
      <c r="D26" s="8">
        <v>0</v>
      </c>
      <c r="E26" s="8">
        <v>0</v>
      </c>
      <c r="F26" s="8">
        <v>8013832.1441599997</v>
      </c>
      <c r="G26" s="48"/>
      <c r="H26" s="48"/>
      <c r="I26" s="48"/>
      <c r="J26" s="48"/>
      <c r="K26" s="48"/>
      <c r="L26" s="48"/>
      <c r="M26" s="48"/>
      <c r="N26" s="48"/>
      <c r="O26" s="48"/>
      <c r="P26" s="48"/>
      <c r="Q26" s="48"/>
      <c r="R26" s="48"/>
      <c r="S26" s="48"/>
      <c r="T26" s="48"/>
      <c r="U26" s="48"/>
    </row>
    <row r="27" spans="1:21">
      <c r="A27" s="12" t="s">
        <v>28</v>
      </c>
      <c r="B27" s="10">
        <v>7647021.0756800007</v>
      </c>
      <c r="C27" s="10">
        <v>78948.250419999997</v>
      </c>
      <c r="D27" s="10">
        <v>0</v>
      </c>
      <c r="E27" s="10">
        <v>0</v>
      </c>
      <c r="F27" s="10">
        <v>7725969.3261000002</v>
      </c>
      <c r="G27" s="48"/>
      <c r="H27" s="48"/>
      <c r="I27" s="48"/>
      <c r="J27" s="48"/>
      <c r="K27" s="48"/>
      <c r="L27" s="48"/>
      <c r="M27" s="48"/>
      <c r="N27" s="48"/>
      <c r="O27" s="48"/>
      <c r="P27" s="48"/>
      <c r="Q27" s="48"/>
      <c r="R27" s="48"/>
      <c r="S27" s="48"/>
      <c r="T27" s="48"/>
      <c r="U27" s="48"/>
    </row>
    <row r="28" spans="1:21">
      <c r="A28" s="9" t="s">
        <v>29</v>
      </c>
      <c r="B28" s="10">
        <v>6995785.6373300003</v>
      </c>
      <c r="C28" s="10">
        <v>41367.557099999998</v>
      </c>
      <c r="D28" s="10">
        <v>0</v>
      </c>
      <c r="E28" s="10">
        <v>0</v>
      </c>
      <c r="F28" s="10">
        <v>7037153.1944300001</v>
      </c>
      <c r="G28" s="48"/>
      <c r="H28" s="48"/>
      <c r="I28" s="48"/>
      <c r="J28" s="48"/>
      <c r="K28" s="48"/>
      <c r="L28" s="48"/>
      <c r="M28" s="48"/>
      <c r="N28" s="48"/>
      <c r="O28" s="48"/>
      <c r="P28" s="48"/>
      <c r="Q28" s="48"/>
      <c r="R28" s="48"/>
      <c r="S28" s="48"/>
      <c r="T28" s="48"/>
      <c r="U28" s="48"/>
    </row>
    <row r="29" spans="1:21">
      <c r="A29" s="9" t="s">
        <v>30</v>
      </c>
      <c r="B29" s="10">
        <v>515348.14252999995</v>
      </c>
      <c r="C29" s="10">
        <v>31908.641540000001</v>
      </c>
      <c r="D29" s="10">
        <v>0</v>
      </c>
      <c r="E29" s="10">
        <v>0</v>
      </c>
      <c r="F29" s="10">
        <v>547256.78407000005</v>
      </c>
      <c r="G29" s="48"/>
      <c r="H29" s="48"/>
      <c r="I29" s="48"/>
      <c r="J29" s="48"/>
      <c r="K29" s="48"/>
      <c r="L29" s="48"/>
      <c r="M29" s="48"/>
      <c r="N29" s="48"/>
      <c r="O29" s="48"/>
      <c r="P29" s="48"/>
      <c r="Q29" s="48"/>
      <c r="R29" s="48"/>
      <c r="S29" s="48"/>
      <c r="T29" s="48"/>
      <c r="U29" s="48"/>
    </row>
    <row r="30" spans="1:21">
      <c r="A30" s="9" t="s">
        <v>31</v>
      </c>
      <c r="B30" s="10">
        <v>135887.29582</v>
      </c>
      <c r="C30" s="10">
        <v>5672.0517800000007</v>
      </c>
      <c r="D30" s="10">
        <v>0</v>
      </c>
      <c r="E30" s="10">
        <v>0</v>
      </c>
      <c r="F30" s="10">
        <v>141559.34760000001</v>
      </c>
      <c r="G30" s="48"/>
      <c r="H30" s="48"/>
      <c r="I30" s="48"/>
      <c r="J30" s="48"/>
      <c r="K30" s="48"/>
      <c r="L30" s="48"/>
      <c r="M30" s="48"/>
      <c r="N30" s="48"/>
      <c r="O30" s="48"/>
      <c r="P30" s="48"/>
      <c r="Q30" s="48"/>
      <c r="R30" s="48"/>
      <c r="S30" s="48"/>
      <c r="T30" s="48"/>
      <c r="U30" s="48"/>
    </row>
    <row r="31" spans="1:21">
      <c r="A31" s="12" t="s">
        <v>32</v>
      </c>
      <c r="B31" s="10">
        <v>107713.33756999999</v>
      </c>
      <c r="C31" s="10">
        <v>1832.17094</v>
      </c>
      <c r="D31" s="10">
        <v>0</v>
      </c>
      <c r="E31" s="10">
        <v>0</v>
      </c>
      <c r="F31" s="10">
        <v>109545.50851</v>
      </c>
      <c r="G31" s="48"/>
      <c r="H31" s="48"/>
      <c r="I31" s="48"/>
      <c r="J31" s="48"/>
      <c r="K31" s="48"/>
      <c r="L31" s="48"/>
      <c r="M31" s="48"/>
      <c r="N31" s="48"/>
      <c r="O31" s="48"/>
      <c r="P31" s="48"/>
      <c r="Q31" s="48"/>
      <c r="R31" s="48"/>
      <c r="S31" s="48"/>
      <c r="T31" s="48"/>
      <c r="U31" s="48"/>
    </row>
    <row r="32" spans="1:21">
      <c r="A32" s="9" t="s">
        <v>33</v>
      </c>
      <c r="B32" s="10">
        <v>81838.339209999991</v>
      </c>
      <c r="C32" s="10">
        <v>142.34448</v>
      </c>
      <c r="D32" s="10">
        <v>0</v>
      </c>
      <c r="E32" s="10">
        <v>0</v>
      </c>
      <c r="F32" s="10">
        <v>81980.683689999991</v>
      </c>
      <c r="G32" s="48"/>
      <c r="H32" s="48"/>
      <c r="I32" s="48"/>
      <c r="J32" s="48"/>
      <c r="K32" s="48"/>
      <c r="L32" s="48"/>
      <c r="M32" s="48"/>
      <c r="N32" s="48"/>
      <c r="O32" s="48"/>
      <c r="P32" s="48"/>
      <c r="Q32" s="48"/>
      <c r="R32" s="48"/>
      <c r="S32" s="48"/>
      <c r="T32" s="48"/>
      <c r="U32" s="48"/>
    </row>
    <row r="33" spans="1:21">
      <c r="A33" s="9" t="s">
        <v>34</v>
      </c>
      <c r="B33" s="10">
        <v>18451.256789999999</v>
      </c>
      <c r="C33" s="10">
        <v>1567.7901499999998</v>
      </c>
      <c r="D33" s="10">
        <v>0</v>
      </c>
      <c r="E33" s="10">
        <v>0</v>
      </c>
      <c r="F33" s="10">
        <v>20019.04694</v>
      </c>
      <c r="G33" s="48"/>
      <c r="H33" s="48"/>
      <c r="I33" s="48"/>
      <c r="J33" s="48"/>
      <c r="K33" s="48"/>
      <c r="L33" s="48"/>
      <c r="M33" s="48"/>
      <c r="N33" s="48"/>
      <c r="O33" s="48"/>
      <c r="P33" s="48"/>
      <c r="Q33" s="48"/>
      <c r="R33" s="48"/>
      <c r="S33" s="48"/>
      <c r="T33" s="48"/>
      <c r="U33" s="48"/>
    </row>
    <row r="34" spans="1:21">
      <c r="A34" s="9" t="s">
        <v>35</v>
      </c>
      <c r="B34" s="10">
        <v>7423.7415700000001</v>
      </c>
      <c r="C34" s="10">
        <v>122.03631</v>
      </c>
      <c r="D34" s="10">
        <v>0</v>
      </c>
      <c r="E34" s="10">
        <v>0</v>
      </c>
      <c r="F34" s="10">
        <v>7545.7778799999996</v>
      </c>
      <c r="G34" s="48"/>
      <c r="H34" s="48"/>
      <c r="I34" s="48"/>
      <c r="J34" s="48"/>
      <c r="K34" s="48"/>
      <c r="L34" s="48"/>
      <c r="M34" s="48"/>
      <c r="N34" s="48"/>
      <c r="O34" s="48"/>
      <c r="P34" s="48"/>
      <c r="Q34" s="48"/>
      <c r="R34" s="48"/>
      <c r="S34" s="48"/>
      <c r="T34" s="48"/>
      <c r="U34" s="48"/>
    </row>
    <row r="35" spans="1:21">
      <c r="A35" s="12" t="s">
        <v>36</v>
      </c>
      <c r="B35" s="10">
        <v>113465.87858</v>
      </c>
      <c r="C35" s="10">
        <v>8058.7361900000005</v>
      </c>
      <c r="D35" s="10">
        <v>0</v>
      </c>
      <c r="E35" s="10">
        <v>0</v>
      </c>
      <c r="F35" s="10">
        <v>121524.61477</v>
      </c>
      <c r="G35" s="48"/>
      <c r="H35" s="48"/>
      <c r="I35" s="48"/>
      <c r="J35" s="48"/>
      <c r="K35" s="48"/>
      <c r="L35" s="48"/>
      <c r="M35" s="48"/>
      <c r="N35" s="48"/>
      <c r="O35" s="48"/>
      <c r="P35" s="48"/>
      <c r="Q35" s="48"/>
      <c r="R35" s="48"/>
      <c r="S35" s="48"/>
      <c r="T35" s="48"/>
      <c r="U35" s="48"/>
    </row>
    <row r="36" spans="1:21">
      <c r="A36" s="9" t="s">
        <v>37</v>
      </c>
      <c r="B36" s="10">
        <v>79815.630120000002</v>
      </c>
      <c r="C36" s="10">
        <v>4012.23333</v>
      </c>
      <c r="D36" s="10">
        <v>0</v>
      </c>
      <c r="E36" s="10">
        <v>0</v>
      </c>
      <c r="F36" s="10">
        <v>83827.863450000004</v>
      </c>
      <c r="G36" s="48"/>
      <c r="H36" s="48"/>
      <c r="I36" s="48"/>
      <c r="J36" s="48"/>
      <c r="K36" s="48"/>
      <c r="L36" s="48"/>
      <c r="M36" s="48"/>
      <c r="N36" s="48"/>
      <c r="O36" s="48"/>
      <c r="P36" s="48"/>
      <c r="Q36" s="48"/>
      <c r="R36" s="48"/>
      <c r="S36" s="48"/>
      <c r="T36" s="48"/>
      <c r="U36" s="48"/>
    </row>
    <row r="37" spans="1:21">
      <c r="A37" s="9" t="s">
        <v>38</v>
      </c>
      <c r="B37" s="10">
        <v>27928.625379999998</v>
      </c>
      <c r="C37" s="10">
        <v>3543.1107700000002</v>
      </c>
      <c r="D37" s="10">
        <v>0</v>
      </c>
      <c r="E37" s="10">
        <v>0</v>
      </c>
      <c r="F37" s="10">
        <v>31471.736149999997</v>
      </c>
      <c r="G37" s="48"/>
      <c r="H37" s="48"/>
      <c r="I37" s="48"/>
      <c r="J37" s="48"/>
      <c r="K37" s="48"/>
      <c r="L37" s="48"/>
      <c r="M37" s="48"/>
      <c r="N37" s="48"/>
      <c r="O37" s="48"/>
      <c r="P37" s="48"/>
      <c r="Q37" s="48"/>
      <c r="R37" s="48"/>
      <c r="S37" s="48"/>
      <c r="T37" s="48"/>
      <c r="U37" s="48"/>
    </row>
    <row r="38" spans="1:21">
      <c r="A38" s="9" t="s">
        <v>39</v>
      </c>
      <c r="B38" s="10">
        <v>5721.6230800000003</v>
      </c>
      <c r="C38" s="10">
        <v>503.39209000000005</v>
      </c>
      <c r="D38" s="10">
        <v>0</v>
      </c>
      <c r="E38" s="10">
        <v>0</v>
      </c>
      <c r="F38" s="10">
        <v>6225.0151699999997</v>
      </c>
      <c r="G38" s="48"/>
      <c r="H38" s="48"/>
      <c r="I38" s="48"/>
      <c r="J38" s="48"/>
      <c r="K38" s="48"/>
      <c r="L38" s="48"/>
      <c r="M38" s="48"/>
      <c r="N38" s="48"/>
      <c r="O38" s="48"/>
      <c r="P38" s="48"/>
      <c r="Q38" s="48"/>
      <c r="R38" s="48"/>
      <c r="S38" s="48"/>
      <c r="T38" s="48"/>
      <c r="U38" s="48"/>
    </row>
    <row r="39" spans="1:21">
      <c r="A39" s="12" t="s">
        <v>40</v>
      </c>
      <c r="B39" s="10">
        <v>432379.74556000001</v>
      </c>
      <c r="C39" s="10">
        <v>26684.49108</v>
      </c>
      <c r="D39" s="10">
        <v>0</v>
      </c>
      <c r="E39" s="10">
        <v>0</v>
      </c>
      <c r="F39" s="10">
        <v>459064.23663999996</v>
      </c>
      <c r="G39" s="48"/>
      <c r="H39" s="48"/>
      <c r="I39" s="48"/>
      <c r="J39" s="48"/>
      <c r="K39" s="48"/>
      <c r="L39" s="48"/>
      <c r="M39" s="48"/>
      <c r="N39" s="48"/>
      <c r="O39" s="48"/>
      <c r="P39" s="48"/>
      <c r="Q39" s="48"/>
      <c r="R39" s="48"/>
      <c r="S39" s="48"/>
      <c r="T39" s="48"/>
      <c r="U39" s="48"/>
    </row>
    <row r="40" spans="1:21">
      <c r="A40" s="9" t="s">
        <v>41</v>
      </c>
      <c r="B40" s="10">
        <v>168856.60828000001</v>
      </c>
      <c r="C40" s="10">
        <v>7010.2641299999996</v>
      </c>
      <c r="D40" s="10">
        <v>0</v>
      </c>
      <c r="E40" s="10">
        <v>0</v>
      </c>
      <c r="F40" s="10">
        <v>175866.87241000001</v>
      </c>
      <c r="G40" s="48"/>
      <c r="H40" s="48"/>
      <c r="I40" s="48"/>
      <c r="J40" s="48"/>
      <c r="K40" s="48"/>
      <c r="L40" s="48"/>
      <c r="M40" s="48"/>
      <c r="N40" s="48"/>
      <c r="O40" s="48"/>
      <c r="P40" s="48"/>
      <c r="Q40" s="48"/>
      <c r="R40" s="48"/>
      <c r="S40" s="48"/>
      <c r="T40" s="48"/>
      <c r="U40" s="48"/>
    </row>
    <row r="41" spans="1:21">
      <c r="A41" s="9" t="s">
        <v>42</v>
      </c>
      <c r="B41" s="10">
        <v>59649.729460000002</v>
      </c>
      <c r="C41" s="10">
        <v>6902.4477500000003</v>
      </c>
      <c r="D41" s="10">
        <v>0</v>
      </c>
      <c r="E41" s="10">
        <v>0</v>
      </c>
      <c r="F41" s="10">
        <v>66552.177209999994</v>
      </c>
      <c r="G41" s="48"/>
      <c r="H41" s="48"/>
      <c r="I41" s="48"/>
      <c r="J41" s="48"/>
      <c r="K41" s="48"/>
      <c r="L41" s="48"/>
      <c r="M41" s="48"/>
      <c r="N41" s="48"/>
      <c r="O41" s="48"/>
      <c r="P41" s="48"/>
      <c r="Q41" s="48"/>
      <c r="R41" s="48"/>
      <c r="S41" s="48"/>
      <c r="T41" s="48"/>
      <c r="U41" s="48"/>
    </row>
    <row r="42" spans="1:21">
      <c r="A42" s="9" t="s">
        <v>43</v>
      </c>
      <c r="B42" s="10">
        <v>1096.86564</v>
      </c>
      <c r="C42" s="10">
        <v>3.3965399999999999</v>
      </c>
      <c r="D42" s="10">
        <v>0</v>
      </c>
      <c r="E42" s="10">
        <v>0</v>
      </c>
      <c r="F42" s="10">
        <v>1100.2621799999999</v>
      </c>
      <c r="G42" s="48"/>
      <c r="H42" s="48"/>
      <c r="I42" s="48"/>
      <c r="J42" s="48"/>
      <c r="K42" s="48"/>
      <c r="L42" s="48"/>
      <c r="M42" s="48"/>
      <c r="N42" s="48"/>
      <c r="O42" s="48"/>
      <c r="P42" s="48"/>
      <c r="Q42" s="48"/>
      <c r="R42" s="48"/>
      <c r="S42" s="48"/>
      <c r="T42" s="48"/>
      <c r="U42" s="48"/>
    </row>
    <row r="43" spans="1:21">
      <c r="A43" s="9" t="s">
        <v>44</v>
      </c>
      <c r="B43" s="10">
        <v>486.19817999999998</v>
      </c>
      <c r="C43" s="10">
        <v>1441.26028</v>
      </c>
      <c r="D43" s="10">
        <v>0</v>
      </c>
      <c r="E43" s="10">
        <v>0</v>
      </c>
      <c r="F43" s="10">
        <v>1927.4584600000001</v>
      </c>
      <c r="G43" s="48"/>
      <c r="H43" s="48"/>
      <c r="I43" s="48"/>
      <c r="J43" s="48"/>
      <c r="K43" s="48"/>
      <c r="L43" s="48"/>
      <c r="M43" s="48"/>
      <c r="N43" s="48"/>
      <c r="O43" s="48"/>
      <c r="P43" s="48"/>
      <c r="Q43" s="48"/>
      <c r="R43" s="48"/>
      <c r="S43" s="48"/>
      <c r="T43" s="48"/>
      <c r="U43" s="48"/>
    </row>
    <row r="44" spans="1:21">
      <c r="A44" s="9" t="s">
        <v>45</v>
      </c>
      <c r="B44" s="10">
        <v>277.85991999999999</v>
      </c>
      <c r="C44" s="10">
        <v>2.0000000000000002E-5</v>
      </c>
      <c r="D44" s="10">
        <v>0</v>
      </c>
      <c r="E44" s="10">
        <v>0</v>
      </c>
      <c r="F44" s="10">
        <v>277.85993999999999</v>
      </c>
      <c r="G44" s="48"/>
      <c r="H44" s="48"/>
      <c r="I44" s="48"/>
      <c r="J44" s="48"/>
      <c r="K44" s="48"/>
      <c r="L44" s="48"/>
      <c r="M44" s="48"/>
      <c r="N44" s="48"/>
      <c r="O44" s="48"/>
      <c r="P44" s="48"/>
      <c r="Q44" s="48"/>
      <c r="R44" s="48"/>
      <c r="S44" s="48"/>
      <c r="T44" s="48"/>
      <c r="U44" s="48"/>
    </row>
    <row r="45" spans="1:21">
      <c r="A45" s="9" t="s">
        <v>46</v>
      </c>
      <c r="B45" s="10">
        <v>146.48935999999998</v>
      </c>
      <c r="C45" s="10">
        <v>0</v>
      </c>
      <c r="D45" s="10">
        <v>0</v>
      </c>
      <c r="E45" s="10">
        <v>0</v>
      </c>
      <c r="F45" s="10">
        <v>146.48935999999998</v>
      </c>
      <c r="G45" s="48"/>
      <c r="H45" s="48"/>
      <c r="I45" s="48"/>
      <c r="J45" s="48"/>
      <c r="K45" s="48"/>
      <c r="L45" s="48"/>
      <c r="M45" s="48"/>
      <c r="N45" s="48"/>
      <c r="O45" s="48"/>
      <c r="P45" s="48"/>
      <c r="Q45" s="48"/>
      <c r="R45" s="48"/>
      <c r="S45" s="48"/>
      <c r="T45" s="48"/>
      <c r="U45" s="48"/>
    </row>
    <row r="46" spans="1:21">
      <c r="A46" s="9" t="s">
        <v>47</v>
      </c>
      <c r="B46" s="10">
        <v>88924.99037</v>
      </c>
      <c r="C46" s="10">
        <v>5030.6548000000003</v>
      </c>
      <c r="D46" s="10">
        <v>0</v>
      </c>
      <c r="E46" s="10">
        <v>0</v>
      </c>
      <c r="F46" s="10">
        <v>93955.645170000003</v>
      </c>
      <c r="G46" s="48"/>
      <c r="H46" s="48"/>
      <c r="I46" s="48"/>
      <c r="J46" s="48"/>
      <c r="K46" s="48"/>
      <c r="L46" s="48"/>
      <c r="M46" s="48"/>
      <c r="N46" s="48"/>
      <c r="O46" s="48"/>
      <c r="P46" s="48"/>
      <c r="Q46" s="48"/>
      <c r="R46" s="48"/>
      <c r="S46" s="48"/>
      <c r="T46" s="48"/>
      <c r="U46" s="48"/>
    </row>
    <row r="47" spans="1:21">
      <c r="A47" s="9" t="s">
        <v>48</v>
      </c>
      <c r="B47" s="10">
        <v>109695.00656000001</v>
      </c>
      <c r="C47" s="10">
        <v>6167.1866600000003</v>
      </c>
      <c r="D47" s="10">
        <v>0</v>
      </c>
      <c r="E47" s="10">
        <v>0</v>
      </c>
      <c r="F47" s="10">
        <v>115862.19322</v>
      </c>
      <c r="G47" s="48"/>
      <c r="H47" s="48"/>
      <c r="I47" s="48"/>
      <c r="J47" s="48"/>
      <c r="K47" s="48"/>
      <c r="L47" s="48"/>
      <c r="M47" s="48"/>
      <c r="N47" s="48"/>
      <c r="O47" s="48"/>
      <c r="P47" s="48"/>
      <c r="Q47" s="48"/>
      <c r="R47" s="48"/>
      <c r="S47" s="48"/>
      <c r="T47" s="48"/>
      <c r="U47" s="48"/>
    </row>
    <row r="48" spans="1:21">
      <c r="A48" s="9" t="s">
        <v>49</v>
      </c>
      <c r="B48" s="10">
        <v>601.44949999999994</v>
      </c>
      <c r="C48" s="10">
        <v>10.4224</v>
      </c>
      <c r="D48" s="10">
        <v>0</v>
      </c>
      <c r="E48" s="10">
        <v>0</v>
      </c>
      <c r="F48" s="10">
        <v>611.87189999999998</v>
      </c>
      <c r="G48" s="48"/>
      <c r="H48" s="48"/>
      <c r="I48" s="48"/>
      <c r="J48" s="48"/>
      <c r="K48" s="48"/>
      <c r="L48" s="48"/>
      <c r="M48" s="48"/>
      <c r="N48" s="48"/>
      <c r="O48" s="48"/>
      <c r="P48" s="48"/>
      <c r="Q48" s="48"/>
      <c r="R48" s="48"/>
      <c r="S48" s="48"/>
      <c r="T48" s="48"/>
      <c r="U48" s="48"/>
    </row>
    <row r="49" spans="1:21">
      <c r="A49" s="9" t="s">
        <v>50</v>
      </c>
      <c r="B49" s="10">
        <v>1704.0883100000001</v>
      </c>
      <c r="C49" s="10">
        <v>78.553049999999999</v>
      </c>
      <c r="D49" s="10">
        <v>0</v>
      </c>
      <c r="E49" s="10">
        <v>0</v>
      </c>
      <c r="F49" s="10">
        <v>1782.6413600000001</v>
      </c>
      <c r="G49" s="48"/>
      <c r="H49" s="48"/>
      <c r="I49" s="48"/>
      <c r="J49" s="48"/>
      <c r="K49" s="48"/>
      <c r="L49" s="48"/>
      <c r="M49" s="48"/>
      <c r="N49" s="48"/>
      <c r="O49" s="48"/>
      <c r="P49" s="48"/>
      <c r="Q49" s="48"/>
      <c r="R49" s="48"/>
      <c r="S49" s="48"/>
      <c r="T49" s="48"/>
      <c r="U49" s="48"/>
    </row>
    <row r="50" spans="1:21">
      <c r="A50" s="9" t="s">
        <v>51</v>
      </c>
      <c r="B50" s="10">
        <v>461.70552000000004</v>
      </c>
      <c r="C50" s="10">
        <v>0</v>
      </c>
      <c r="D50" s="10">
        <v>0</v>
      </c>
      <c r="E50" s="10">
        <v>0</v>
      </c>
      <c r="F50" s="10">
        <v>461.70552000000004</v>
      </c>
      <c r="G50" s="48"/>
      <c r="H50" s="48"/>
      <c r="I50" s="48"/>
      <c r="J50" s="48"/>
      <c r="K50" s="48"/>
      <c r="L50" s="48"/>
      <c r="M50" s="48"/>
      <c r="N50" s="48"/>
      <c r="O50" s="48"/>
      <c r="P50" s="48"/>
      <c r="Q50" s="48"/>
      <c r="R50" s="48"/>
      <c r="S50" s="48"/>
      <c r="T50" s="48"/>
      <c r="U50" s="48"/>
    </row>
    <row r="51" spans="1:21">
      <c r="A51" s="9" t="s">
        <v>52</v>
      </c>
      <c r="B51" s="10">
        <v>478.75445999999999</v>
      </c>
      <c r="C51" s="10">
        <v>40.30545</v>
      </c>
      <c r="D51" s="10">
        <v>0</v>
      </c>
      <c r="E51" s="10">
        <v>0</v>
      </c>
      <c r="F51" s="10">
        <v>519.05990999999995</v>
      </c>
      <c r="G51" s="48"/>
      <c r="H51" s="48"/>
      <c r="I51" s="48"/>
      <c r="J51" s="48"/>
      <c r="K51" s="48"/>
      <c r="L51" s="48"/>
      <c r="M51" s="48"/>
      <c r="N51" s="48"/>
      <c r="O51" s="48"/>
      <c r="P51" s="48"/>
      <c r="Q51" s="48"/>
      <c r="R51" s="48"/>
      <c r="S51" s="48"/>
      <c r="T51" s="48"/>
      <c r="U51" s="48"/>
    </row>
    <row r="52" spans="1:21">
      <c r="A52" s="12" t="s">
        <v>53</v>
      </c>
      <c r="B52" s="10">
        <v>-397806.56036</v>
      </c>
      <c r="C52" s="10">
        <v>-4464.9814999999999</v>
      </c>
      <c r="D52" s="10">
        <v>0</v>
      </c>
      <c r="E52" s="10">
        <v>0</v>
      </c>
      <c r="F52" s="10">
        <v>-402271.54186</v>
      </c>
      <c r="G52" s="48"/>
      <c r="H52" s="48"/>
      <c r="I52" s="48"/>
      <c r="J52" s="48"/>
      <c r="K52" s="48"/>
      <c r="L52" s="48"/>
      <c r="M52" s="48"/>
      <c r="N52" s="48"/>
      <c r="O52" s="48"/>
      <c r="P52" s="48"/>
      <c r="Q52" s="48"/>
      <c r="R52" s="48"/>
      <c r="S52" s="48"/>
      <c r="T52" s="48"/>
      <c r="U52" s="48"/>
    </row>
    <row r="53" spans="1:21">
      <c r="A53" s="13" t="s">
        <v>54</v>
      </c>
      <c r="B53" s="10">
        <v>-66493.306209999995</v>
      </c>
      <c r="C53" s="10">
        <v>-750.87121000000002</v>
      </c>
      <c r="D53" s="10">
        <v>0</v>
      </c>
      <c r="E53" s="10">
        <v>0</v>
      </c>
      <c r="F53" s="10">
        <v>-67244.177420000007</v>
      </c>
      <c r="G53" s="48"/>
      <c r="H53" s="48"/>
      <c r="I53" s="48"/>
      <c r="J53" s="48"/>
      <c r="K53" s="48"/>
      <c r="L53" s="48"/>
      <c r="M53" s="48"/>
      <c r="N53" s="48"/>
      <c r="O53" s="48"/>
      <c r="P53" s="48"/>
      <c r="Q53" s="48"/>
      <c r="R53" s="48"/>
      <c r="S53" s="48"/>
      <c r="T53" s="48"/>
      <c r="U53" s="48"/>
    </row>
    <row r="54" spans="1:21">
      <c r="A54" s="9" t="s">
        <v>55</v>
      </c>
      <c r="B54" s="10">
        <v>-9088.5051600000006</v>
      </c>
      <c r="C54" s="10">
        <v>-633.99439000000007</v>
      </c>
      <c r="D54" s="10">
        <v>0</v>
      </c>
      <c r="E54" s="10">
        <v>0</v>
      </c>
      <c r="F54" s="10">
        <v>-9722.4995500000005</v>
      </c>
      <c r="G54" s="48"/>
      <c r="H54" s="48"/>
      <c r="I54" s="48"/>
      <c r="J54" s="48"/>
      <c r="K54" s="48"/>
      <c r="L54" s="48"/>
      <c r="M54" s="48"/>
      <c r="N54" s="48"/>
      <c r="O54" s="48"/>
      <c r="P54" s="48"/>
      <c r="Q54" s="48"/>
      <c r="R54" s="48"/>
      <c r="S54" s="48"/>
      <c r="T54" s="48"/>
      <c r="U54" s="48"/>
    </row>
    <row r="55" spans="1:21">
      <c r="A55" s="9" t="s">
        <v>56</v>
      </c>
      <c r="B55" s="10">
        <v>-51597.310319999997</v>
      </c>
      <c r="C55" s="10">
        <v>-37.031309999999998</v>
      </c>
      <c r="D55" s="10">
        <v>0</v>
      </c>
      <c r="E55" s="10">
        <v>0</v>
      </c>
      <c r="F55" s="10">
        <v>-51634.341630000003</v>
      </c>
      <c r="G55" s="48"/>
      <c r="H55" s="48"/>
      <c r="I55" s="48"/>
      <c r="J55" s="48"/>
      <c r="K55" s="48"/>
      <c r="L55" s="48"/>
      <c r="M55" s="48"/>
      <c r="N55" s="48"/>
      <c r="O55" s="48"/>
      <c r="P55" s="48"/>
      <c r="Q55" s="48"/>
      <c r="R55" s="48"/>
      <c r="S55" s="48"/>
      <c r="T55" s="48"/>
      <c r="U55" s="48"/>
    </row>
    <row r="56" spans="1:21">
      <c r="A56" s="9" t="s">
        <v>57</v>
      </c>
      <c r="B56" s="10">
        <v>-11135.368259999999</v>
      </c>
      <c r="C56" s="10">
        <v>-201.48829999999998</v>
      </c>
      <c r="D56" s="10">
        <v>0</v>
      </c>
      <c r="E56" s="10">
        <v>0</v>
      </c>
      <c r="F56" s="10">
        <v>-11336.85656</v>
      </c>
      <c r="G56" s="48"/>
      <c r="H56" s="48"/>
      <c r="I56" s="48"/>
      <c r="J56" s="48"/>
      <c r="K56" s="48"/>
      <c r="L56" s="48"/>
      <c r="M56" s="48"/>
      <c r="N56" s="48"/>
      <c r="O56" s="48"/>
      <c r="P56" s="48"/>
      <c r="Q56" s="48"/>
      <c r="R56" s="48"/>
      <c r="S56" s="48"/>
      <c r="T56" s="48"/>
      <c r="U56" s="48"/>
    </row>
    <row r="57" spans="1:21">
      <c r="A57" s="9" t="s">
        <v>58</v>
      </c>
      <c r="B57" s="10">
        <v>-61910.417329999997</v>
      </c>
      <c r="C57" s="10">
        <v>-1382.5632599999999</v>
      </c>
      <c r="D57" s="10">
        <v>0</v>
      </c>
      <c r="E57" s="10">
        <v>0</v>
      </c>
      <c r="F57" s="10">
        <v>-63292.980590000006</v>
      </c>
      <c r="G57" s="48"/>
      <c r="H57" s="48"/>
      <c r="I57" s="48"/>
      <c r="J57" s="48"/>
      <c r="K57" s="48"/>
      <c r="L57" s="48"/>
      <c r="M57" s="48"/>
      <c r="N57" s="48"/>
      <c r="O57" s="48"/>
      <c r="P57" s="48"/>
      <c r="Q57" s="48"/>
      <c r="R57" s="48"/>
      <c r="S57" s="48"/>
      <c r="T57" s="48"/>
      <c r="U57" s="48"/>
    </row>
    <row r="58" spans="1:21">
      <c r="A58" s="9" t="s">
        <v>59</v>
      </c>
      <c r="B58" s="10">
        <v>-18577.204659999999</v>
      </c>
      <c r="C58" s="10">
        <v>-1200.2211299999999</v>
      </c>
      <c r="D58" s="10">
        <v>0</v>
      </c>
      <c r="E58" s="10">
        <v>0</v>
      </c>
      <c r="F58" s="10">
        <v>-19777.425789999998</v>
      </c>
      <c r="G58" s="48"/>
      <c r="H58" s="48"/>
      <c r="I58" s="48"/>
      <c r="J58" s="48"/>
      <c r="K58" s="48"/>
      <c r="L58" s="48"/>
      <c r="M58" s="48"/>
      <c r="N58" s="48"/>
      <c r="O58" s="48"/>
      <c r="P58" s="48"/>
      <c r="Q58" s="48"/>
      <c r="R58" s="48"/>
      <c r="S58" s="48"/>
      <c r="T58" s="48"/>
      <c r="U58" s="48"/>
    </row>
    <row r="59" spans="1:21">
      <c r="A59" s="13" t="s">
        <v>60</v>
      </c>
      <c r="B59" s="10">
        <v>-140453.4129</v>
      </c>
      <c r="C59" s="10">
        <v>0</v>
      </c>
      <c r="D59" s="10">
        <v>0</v>
      </c>
      <c r="E59" s="10">
        <v>0</v>
      </c>
      <c r="F59" s="10">
        <v>-140453.4129</v>
      </c>
      <c r="G59" s="48"/>
      <c r="H59" s="48"/>
      <c r="I59" s="48"/>
      <c r="J59" s="48"/>
      <c r="K59" s="48"/>
      <c r="L59" s="48"/>
      <c r="M59" s="48"/>
      <c r="N59" s="48"/>
      <c r="O59" s="48"/>
      <c r="P59" s="48"/>
      <c r="Q59" s="48"/>
      <c r="R59" s="48"/>
      <c r="S59" s="48"/>
      <c r="T59" s="48"/>
      <c r="U59" s="48"/>
    </row>
    <row r="60" spans="1:21">
      <c r="A60" s="9" t="s">
        <v>61</v>
      </c>
      <c r="B60" s="10">
        <v>-23277.929260000001</v>
      </c>
      <c r="C60" s="10">
        <v>0</v>
      </c>
      <c r="D60" s="10">
        <v>0</v>
      </c>
      <c r="E60" s="10">
        <v>0</v>
      </c>
      <c r="F60" s="10">
        <v>-23277.929260000001</v>
      </c>
      <c r="G60" s="48"/>
      <c r="H60" s="48"/>
      <c r="I60" s="48"/>
      <c r="J60" s="48"/>
      <c r="K60" s="48"/>
      <c r="L60" s="48"/>
      <c r="M60" s="48"/>
      <c r="N60" s="48"/>
      <c r="O60" s="48"/>
      <c r="P60" s="48"/>
      <c r="Q60" s="48"/>
      <c r="R60" s="48"/>
      <c r="S60" s="48"/>
      <c r="T60" s="48"/>
      <c r="U60" s="48"/>
    </row>
    <row r="61" spans="1:21">
      <c r="A61" s="9" t="s">
        <v>62</v>
      </c>
      <c r="B61" s="10">
        <v>0</v>
      </c>
      <c r="C61" s="10">
        <v>0</v>
      </c>
      <c r="D61" s="10">
        <v>0</v>
      </c>
      <c r="E61" s="10">
        <v>0</v>
      </c>
      <c r="F61" s="10">
        <v>0</v>
      </c>
      <c r="G61" s="48"/>
      <c r="H61" s="48"/>
      <c r="I61" s="48"/>
      <c r="J61" s="48"/>
      <c r="K61" s="48"/>
      <c r="L61" s="48"/>
      <c r="M61" s="48"/>
      <c r="N61" s="48"/>
      <c r="O61" s="48"/>
      <c r="P61" s="48"/>
      <c r="Q61" s="48"/>
      <c r="R61" s="48"/>
      <c r="S61" s="48"/>
      <c r="T61" s="48"/>
      <c r="U61" s="48"/>
    </row>
    <row r="62" spans="1:21">
      <c r="A62" s="9" t="s">
        <v>63</v>
      </c>
      <c r="B62" s="10">
        <v>0</v>
      </c>
      <c r="C62" s="10">
        <v>0</v>
      </c>
      <c r="D62" s="10">
        <v>0</v>
      </c>
      <c r="E62" s="10">
        <v>0</v>
      </c>
      <c r="F62" s="10">
        <v>0</v>
      </c>
      <c r="G62" s="48"/>
      <c r="H62" s="48"/>
      <c r="I62" s="48"/>
      <c r="J62" s="48"/>
      <c r="K62" s="48"/>
      <c r="L62" s="48"/>
      <c r="M62" s="48"/>
      <c r="N62" s="48"/>
      <c r="O62" s="48"/>
      <c r="P62" s="48"/>
      <c r="Q62" s="48"/>
      <c r="R62" s="48"/>
      <c r="S62" s="48"/>
      <c r="T62" s="48"/>
      <c r="U62" s="48"/>
    </row>
    <row r="63" spans="1:21">
      <c r="A63" s="9" t="s">
        <v>64</v>
      </c>
      <c r="B63" s="10">
        <v>-106.28274999999999</v>
      </c>
      <c r="C63" s="10">
        <v>-0.14804</v>
      </c>
      <c r="D63" s="10">
        <v>0</v>
      </c>
      <c r="E63" s="10">
        <v>0</v>
      </c>
      <c r="F63" s="10">
        <v>-106.43078999999999</v>
      </c>
      <c r="G63" s="48"/>
      <c r="H63" s="48"/>
      <c r="I63" s="48"/>
      <c r="J63" s="48"/>
      <c r="K63" s="48"/>
      <c r="L63" s="48"/>
      <c r="M63" s="48"/>
      <c r="N63" s="48"/>
      <c r="O63" s="48"/>
      <c r="P63" s="48"/>
      <c r="Q63" s="48"/>
      <c r="R63" s="48"/>
      <c r="S63" s="48"/>
      <c r="T63" s="48"/>
      <c r="U63" s="48"/>
    </row>
    <row r="64" spans="1:21">
      <c r="A64" s="9" t="s">
        <v>65</v>
      </c>
      <c r="B64" s="10">
        <v>-181.04401000000001</v>
      </c>
      <c r="C64" s="10">
        <v>-13.0844</v>
      </c>
      <c r="D64" s="10">
        <v>0</v>
      </c>
      <c r="E64" s="10">
        <v>0</v>
      </c>
      <c r="F64" s="10">
        <v>-194.12841</v>
      </c>
      <c r="G64" s="48"/>
      <c r="H64" s="48"/>
      <c r="I64" s="48"/>
      <c r="J64" s="48"/>
      <c r="K64" s="48"/>
      <c r="L64" s="48"/>
      <c r="M64" s="48"/>
      <c r="N64" s="48"/>
      <c r="O64" s="48"/>
      <c r="P64" s="48"/>
      <c r="Q64" s="48"/>
      <c r="R64" s="48"/>
      <c r="S64" s="48"/>
      <c r="T64" s="48"/>
      <c r="U64" s="48"/>
    </row>
    <row r="65" spans="1:21">
      <c r="A65" s="13" t="s">
        <v>66</v>
      </c>
      <c r="B65" s="10">
        <v>-2571.2126499999999</v>
      </c>
      <c r="C65" s="10">
        <v>-12.003360000000001</v>
      </c>
      <c r="D65" s="10">
        <v>0</v>
      </c>
      <c r="E65" s="10">
        <v>0</v>
      </c>
      <c r="F65" s="10">
        <v>-2583.2160099999996</v>
      </c>
      <c r="G65" s="48"/>
      <c r="H65" s="48"/>
      <c r="I65" s="48"/>
      <c r="J65" s="48"/>
      <c r="K65" s="48"/>
      <c r="L65" s="48"/>
      <c r="M65" s="48"/>
      <c r="N65" s="48"/>
      <c r="O65" s="48"/>
      <c r="P65" s="48"/>
      <c r="Q65" s="48"/>
      <c r="R65" s="48"/>
      <c r="S65" s="48"/>
      <c r="T65" s="48"/>
      <c r="U65" s="48"/>
    </row>
    <row r="66" spans="1:21">
      <c r="A66" s="9" t="s">
        <v>67</v>
      </c>
      <c r="B66" s="10">
        <v>-5338.7784900000006</v>
      </c>
      <c r="C66" s="10">
        <v>-54.407480000000007</v>
      </c>
      <c r="D66" s="10">
        <v>0</v>
      </c>
      <c r="E66" s="10">
        <v>0</v>
      </c>
      <c r="F66" s="10">
        <v>-5393.1859699999995</v>
      </c>
      <c r="G66" s="48"/>
      <c r="H66" s="48"/>
      <c r="I66" s="48"/>
      <c r="J66" s="48"/>
      <c r="K66" s="48"/>
      <c r="L66" s="48"/>
      <c r="M66" s="48"/>
      <c r="N66" s="48"/>
      <c r="O66" s="48"/>
      <c r="P66" s="48"/>
      <c r="Q66" s="48"/>
      <c r="R66" s="48"/>
      <c r="S66" s="48"/>
      <c r="T66" s="48"/>
      <c r="U66" s="48"/>
    </row>
    <row r="67" spans="1:21">
      <c r="A67" s="9" t="s">
        <v>68</v>
      </c>
      <c r="B67" s="10">
        <v>-2480.6872899999998</v>
      </c>
      <c r="C67" s="10">
        <v>-47.009389999999996</v>
      </c>
      <c r="D67" s="10">
        <v>0</v>
      </c>
      <c r="E67" s="10">
        <v>0</v>
      </c>
      <c r="F67" s="10">
        <v>-2527.69668</v>
      </c>
      <c r="G67" s="48"/>
      <c r="H67" s="48"/>
      <c r="I67" s="48"/>
      <c r="J67" s="48"/>
      <c r="K67" s="48"/>
      <c r="L67" s="48"/>
      <c r="M67" s="48"/>
      <c r="N67" s="48"/>
      <c r="O67" s="48"/>
      <c r="P67" s="48"/>
      <c r="Q67" s="48"/>
      <c r="R67" s="48"/>
      <c r="S67" s="48"/>
      <c r="T67" s="48"/>
      <c r="U67" s="48"/>
    </row>
    <row r="68" spans="1:21">
      <c r="A68" s="9" t="s">
        <v>69</v>
      </c>
      <c r="B68" s="10">
        <v>-4595.1010700000006</v>
      </c>
      <c r="C68" s="10">
        <v>-132.15923000000001</v>
      </c>
      <c r="D68" s="10">
        <v>0</v>
      </c>
      <c r="E68" s="10">
        <v>0</v>
      </c>
      <c r="F68" s="10">
        <v>-4727.2602999999999</v>
      </c>
      <c r="G68" s="48"/>
      <c r="H68" s="48"/>
      <c r="I68" s="48"/>
      <c r="J68" s="48"/>
      <c r="K68" s="48"/>
      <c r="L68" s="48"/>
      <c r="M68" s="48"/>
      <c r="N68" s="48"/>
      <c r="O68" s="48"/>
      <c r="P68" s="48"/>
      <c r="Q68" s="48"/>
      <c r="R68" s="48"/>
      <c r="S68" s="48"/>
      <c r="T68" s="48"/>
      <c r="U68" s="48"/>
    </row>
    <row r="69" spans="1:21">
      <c r="A69" s="7" t="s">
        <v>70</v>
      </c>
      <c r="B69" s="8">
        <v>62460.013679999996</v>
      </c>
      <c r="C69" s="8">
        <v>10187.912380000002</v>
      </c>
      <c r="D69" s="8">
        <v>0</v>
      </c>
      <c r="E69" s="8">
        <v>0</v>
      </c>
      <c r="F69" s="8">
        <v>72647.926059999998</v>
      </c>
      <c r="G69" s="48"/>
      <c r="H69" s="48"/>
      <c r="I69" s="48"/>
      <c r="J69" s="48"/>
      <c r="K69" s="48"/>
      <c r="L69" s="48"/>
      <c r="M69" s="48"/>
      <c r="N69" s="48"/>
      <c r="O69" s="48"/>
      <c r="P69" s="48"/>
      <c r="Q69" s="48"/>
      <c r="R69" s="48"/>
      <c r="S69" s="48"/>
      <c r="T69" s="48"/>
      <c r="U69" s="48"/>
    </row>
    <row r="70" spans="1:21">
      <c r="A70" s="9" t="s">
        <v>71</v>
      </c>
      <c r="B70" s="10">
        <v>0</v>
      </c>
      <c r="C70" s="10">
        <v>0</v>
      </c>
      <c r="D70" s="10">
        <v>0</v>
      </c>
      <c r="E70" s="10">
        <v>0</v>
      </c>
      <c r="F70" s="10">
        <v>0</v>
      </c>
      <c r="G70" s="48"/>
      <c r="H70" s="48"/>
      <c r="I70" s="48"/>
      <c r="J70" s="48"/>
      <c r="K70" s="48"/>
      <c r="L70" s="48"/>
      <c r="M70" s="48"/>
      <c r="N70" s="48"/>
      <c r="O70" s="48"/>
      <c r="P70" s="48"/>
      <c r="Q70" s="48"/>
      <c r="R70" s="48"/>
      <c r="S70" s="48"/>
      <c r="T70" s="48"/>
      <c r="U70" s="48"/>
    </row>
    <row r="71" spans="1:21">
      <c r="A71" s="13" t="s">
        <v>72</v>
      </c>
      <c r="B71" s="10">
        <v>36978.762600000002</v>
      </c>
      <c r="C71" s="10">
        <v>2377.0897</v>
      </c>
      <c r="D71" s="10">
        <v>0</v>
      </c>
      <c r="E71" s="10">
        <v>0</v>
      </c>
      <c r="F71" s="10">
        <v>39355.852299999999</v>
      </c>
      <c r="G71" s="48"/>
      <c r="H71" s="48"/>
      <c r="I71" s="48"/>
      <c r="J71" s="48"/>
      <c r="K71" s="48"/>
      <c r="L71" s="48"/>
      <c r="M71" s="48"/>
      <c r="N71" s="48"/>
      <c r="O71" s="48"/>
      <c r="P71" s="48"/>
      <c r="Q71" s="48"/>
      <c r="R71" s="48"/>
      <c r="S71" s="48"/>
      <c r="T71" s="48"/>
      <c r="U71" s="48"/>
    </row>
    <row r="72" spans="1:21">
      <c r="A72" s="9" t="s">
        <v>73</v>
      </c>
      <c r="B72" s="10">
        <v>38224.73083</v>
      </c>
      <c r="C72" s="10">
        <v>24313.383989999998</v>
      </c>
      <c r="D72" s="10">
        <v>0</v>
      </c>
      <c r="E72" s="10">
        <v>0</v>
      </c>
      <c r="F72" s="10">
        <v>62538.114820000003</v>
      </c>
      <c r="G72" s="48"/>
      <c r="H72" s="48"/>
      <c r="I72" s="48"/>
      <c r="J72" s="48"/>
      <c r="K72" s="48"/>
      <c r="L72" s="48"/>
      <c r="M72" s="48"/>
      <c r="N72" s="48"/>
      <c r="O72" s="48"/>
      <c r="P72" s="48"/>
      <c r="Q72" s="48"/>
      <c r="R72" s="48"/>
      <c r="S72" s="48"/>
      <c r="T72" s="48"/>
      <c r="U72" s="48"/>
    </row>
    <row r="73" spans="1:21">
      <c r="A73" s="9" t="s">
        <v>74</v>
      </c>
      <c r="B73" s="10">
        <v>0</v>
      </c>
      <c r="C73" s="10">
        <v>0</v>
      </c>
      <c r="D73" s="10">
        <v>0</v>
      </c>
      <c r="E73" s="10">
        <v>0</v>
      </c>
      <c r="F73" s="10">
        <v>0</v>
      </c>
      <c r="G73" s="48"/>
      <c r="H73" s="48"/>
      <c r="I73" s="48"/>
      <c r="J73" s="48"/>
      <c r="K73" s="48"/>
      <c r="L73" s="48"/>
      <c r="M73" s="48"/>
      <c r="N73" s="48"/>
      <c r="O73" s="48"/>
      <c r="P73" s="48"/>
      <c r="Q73" s="48"/>
      <c r="R73" s="48"/>
      <c r="S73" s="48"/>
      <c r="T73" s="48"/>
      <c r="U73" s="48"/>
    </row>
    <row r="74" spans="1:21">
      <c r="A74" s="9" t="s">
        <v>75</v>
      </c>
      <c r="B74" s="10">
        <v>-12743.47975</v>
      </c>
      <c r="C74" s="10">
        <v>-16502.561310000001</v>
      </c>
      <c r="D74" s="10">
        <v>0</v>
      </c>
      <c r="E74" s="10">
        <v>0</v>
      </c>
      <c r="F74" s="10">
        <v>-29246.04106</v>
      </c>
      <c r="G74" s="48"/>
      <c r="H74" s="48"/>
      <c r="I74" s="48"/>
      <c r="J74" s="48"/>
      <c r="K74" s="48"/>
      <c r="L74" s="48"/>
      <c r="M74" s="48"/>
      <c r="N74" s="48"/>
      <c r="O74" s="48"/>
      <c r="P74" s="48"/>
      <c r="Q74" s="48"/>
      <c r="R74" s="48"/>
      <c r="S74" s="48"/>
      <c r="T74" s="48"/>
      <c r="U74" s="48"/>
    </row>
    <row r="75" spans="1:21">
      <c r="A75" s="7" t="s">
        <v>76</v>
      </c>
      <c r="B75" s="8">
        <v>950.49633999999992</v>
      </c>
      <c r="C75" s="8">
        <v>0</v>
      </c>
      <c r="D75" s="8">
        <v>0</v>
      </c>
      <c r="E75" s="8">
        <v>0</v>
      </c>
      <c r="F75" s="8">
        <v>950.49633999999992</v>
      </c>
      <c r="G75" s="48"/>
      <c r="H75" s="48"/>
      <c r="I75" s="48"/>
      <c r="J75" s="48"/>
      <c r="K75" s="48"/>
      <c r="L75" s="48"/>
      <c r="M75" s="48"/>
      <c r="N75" s="48"/>
      <c r="O75" s="48"/>
      <c r="P75" s="48"/>
      <c r="Q75" s="48"/>
      <c r="R75" s="48"/>
      <c r="S75" s="48"/>
      <c r="T75" s="48"/>
      <c r="U75" s="48"/>
    </row>
    <row r="76" spans="1:21">
      <c r="A76" s="9" t="s">
        <v>77</v>
      </c>
      <c r="B76" s="10">
        <v>0</v>
      </c>
      <c r="C76" s="10">
        <v>0</v>
      </c>
      <c r="D76" s="10">
        <v>0</v>
      </c>
      <c r="E76" s="10">
        <v>0</v>
      </c>
      <c r="F76" s="10">
        <v>0</v>
      </c>
      <c r="G76" s="48"/>
      <c r="H76" s="48"/>
      <c r="I76" s="48"/>
      <c r="J76" s="48"/>
      <c r="K76" s="48"/>
      <c r="L76" s="48"/>
      <c r="M76" s="48"/>
      <c r="N76" s="48"/>
      <c r="O76" s="48"/>
      <c r="P76" s="48"/>
      <c r="Q76" s="48"/>
      <c r="R76" s="48"/>
      <c r="S76" s="48"/>
      <c r="T76" s="48"/>
      <c r="U76" s="48"/>
    </row>
    <row r="77" spans="1:21">
      <c r="A77" s="9" t="s">
        <v>78</v>
      </c>
      <c r="B77" s="10">
        <v>5494.9694400000008</v>
      </c>
      <c r="C77" s="10">
        <v>0</v>
      </c>
      <c r="D77" s="10">
        <v>0</v>
      </c>
      <c r="E77" s="10">
        <v>0</v>
      </c>
      <c r="F77" s="10">
        <v>5494.9694400000008</v>
      </c>
      <c r="G77" s="48"/>
      <c r="H77" s="48"/>
      <c r="I77" s="48"/>
      <c r="J77" s="48"/>
      <c r="K77" s="48"/>
      <c r="L77" s="48"/>
      <c r="M77" s="48"/>
      <c r="N77" s="48"/>
      <c r="O77" s="48"/>
      <c r="P77" s="48"/>
      <c r="Q77" s="48"/>
      <c r="R77" s="48"/>
      <c r="S77" s="48"/>
      <c r="T77" s="48"/>
      <c r="U77" s="48"/>
    </row>
    <row r="78" spans="1:21">
      <c r="A78" s="9" t="s">
        <v>79</v>
      </c>
      <c r="B78" s="10">
        <v>754.55045999999993</v>
      </c>
      <c r="C78" s="10">
        <v>0</v>
      </c>
      <c r="D78" s="10">
        <v>0</v>
      </c>
      <c r="E78" s="10">
        <v>0</v>
      </c>
      <c r="F78" s="10">
        <v>754.55045999999993</v>
      </c>
      <c r="G78" s="48"/>
      <c r="H78" s="48"/>
      <c r="I78" s="48"/>
      <c r="J78" s="48"/>
      <c r="K78" s="48"/>
      <c r="L78" s="48"/>
      <c r="M78" s="48"/>
      <c r="N78" s="48"/>
      <c r="O78" s="48"/>
      <c r="P78" s="48"/>
      <c r="Q78" s="48"/>
      <c r="R78" s="48"/>
      <c r="S78" s="48"/>
      <c r="T78" s="48"/>
      <c r="U78" s="48"/>
    </row>
    <row r="79" spans="1:21">
      <c r="A79" s="9" t="s">
        <v>80</v>
      </c>
      <c r="B79" s="10">
        <v>1E-3</v>
      </c>
      <c r="C79" s="10">
        <v>0</v>
      </c>
      <c r="D79" s="10">
        <v>0</v>
      </c>
      <c r="E79" s="10">
        <v>0</v>
      </c>
      <c r="F79" s="10">
        <v>1E-3</v>
      </c>
      <c r="G79" s="48"/>
      <c r="H79" s="48"/>
      <c r="I79" s="48"/>
      <c r="J79" s="48"/>
      <c r="K79" s="48"/>
      <c r="L79" s="48"/>
      <c r="M79" s="48"/>
      <c r="N79" s="48"/>
      <c r="O79" s="48"/>
      <c r="P79" s="48"/>
      <c r="Q79" s="48"/>
      <c r="R79" s="48"/>
      <c r="S79" s="48"/>
      <c r="T79" s="48"/>
      <c r="U79" s="48"/>
    </row>
    <row r="80" spans="1:21">
      <c r="A80" s="9" t="s">
        <v>81</v>
      </c>
      <c r="B80" s="10">
        <v>-5299.0245599999998</v>
      </c>
      <c r="C80" s="10">
        <v>0</v>
      </c>
      <c r="D80" s="10">
        <v>0</v>
      </c>
      <c r="E80" s="10">
        <v>0</v>
      </c>
      <c r="F80" s="10">
        <v>-5299.0245599999998</v>
      </c>
      <c r="G80" s="48"/>
      <c r="H80" s="48"/>
      <c r="I80" s="48"/>
      <c r="J80" s="48"/>
      <c r="K80" s="48"/>
      <c r="L80" s="48"/>
      <c r="M80" s="48"/>
      <c r="N80" s="48"/>
      <c r="O80" s="48"/>
      <c r="P80" s="48"/>
      <c r="Q80" s="48"/>
      <c r="R80" s="48"/>
      <c r="S80" s="48"/>
      <c r="T80" s="48"/>
      <c r="U80" s="48"/>
    </row>
    <row r="81" spans="1:21">
      <c r="A81" s="7" t="s">
        <v>82</v>
      </c>
      <c r="B81" s="8">
        <v>63773.765679999997</v>
      </c>
      <c r="C81" s="8">
        <v>954900.09135999996</v>
      </c>
      <c r="D81" s="8">
        <v>0</v>
      </c>
      <c r="E81" s="8">
        <v>0</v>
      </c>
      <c r="F81" s="8">
        <v>1018673.8570399999</v>
      </c>
      <c r="G81" s="48"/>
      <c r="H81" s="48"/>
      <c r="I81" s="48"/>
      <c r="J81" s="48"/>
      <c r="K81" s="48"/>
      <c r="L81" s="48"/>
      <c r="M81" s="48"/>
      <c r="N81" s="48"/>
      <c r="O81" s="48"/>
      <c r="P81" s="48"/>
      <c r="Q81" s="48"/>
      <c r="R81" s="48"/>
      <c r="S81" s="48"/>
      <c r="T81" s="48"/>
      <c r="U81" s="48"/>
    </row>
    <row r="82" spans="1:21">
      <c r="A82" s="9" t="s">
        <v>19</v>
      </c>
      <c r="B82" s="10">
        <v>0</v>
      </c>
      <c r="C82" s="10">
        <v>0</v>
      </c>
      <c r="D82" s="10">
        <v>0</v>
      </c>
      <c r="E82" s="10">
        <v>0</v>
      </c>
      <c r="F82" s="10">
        <v>0</v>
      </c>
      <c r="G82" s="48"/>
      <c r="H82" s="48"/>
      <c r="I82" s="48"/>
      <c r="J82" s="48"/>
      <c r="K82" s="48"/>
      <c r="L82" s="48"/>
      <c r="M82" s="48"/>
      <c r="N82" s="48"/>
      <c r="O82" s="48"/>
      <c r="P82" s="48"/>
      <c r="Q82" s="48"/>
      <c r="R82" s="48"/>
      <c r="S82" s="48"/>
      <c r="T82" s="48"/>
      <c r="U82" s="48"/>
    </row>
    <row r="83" spans="1:21">
      <c r="A83" s="9" t="s">
        <v>20</v>
      </c>
      <c r="B83" s="10">
        <v>53377.599999999999</v>
      </c>
      <c r="C83" s="10">
        <v>9604</v>
      </c>
      <c r="D83" s="10">
        <v>0</v>
      </c>
      <c r="E83" s="10">
        <v>0</v>
      </c>
      <c r="F83" s="10">
        <v>62981.599999999999</v>
      </c>
      <c r="G83" s="48"/>
      <c r="H83" s="48"/>
      <c r="I83" s="48"/>
      <c r="J83" s="48"/>
      <c r="K83" s="48"/>
      <c r="L83" s="48"/>
      <c r="M83" s="48"/>
      <c r="N83" s="48"/>
      <c r="O83" s="48"/>
      <c r="P83" s="48"/>
      <c r="Q83" s="48"/>
      <c r="R83" s="48"/>
      <c r="S83" s="48"/>
      <c r="T83" s="48"/>
      <c r="U83" s="48"/>
    </row>
    <row r="84" spans="1:21">
      <c r="A84" s="9" t="s">
        <v>21</v>
      </c>
      <c r="B84" s="10">
        <v>0</v>
      </c>
      <c r="C84" s="10">
        <v>0</v>
      </c>
      <c r="D84" s="10">
        <v>0</v>
      </c>
      <c r="E84" s="10">
        <v>0</v>
      </c>
      <c r="F84" s="10">
        <v>0</v>
      </c>
      <c r="G84" s="48"/>
      <c r="H84" s="48"/>
      <c r="I84" s="48"/>
      <c r="J84" s="48"/>
      <c r="K84" s="48"/>
      <c r="L84" s="48"/>
      <c r="M84" s="48"/>
      <c r="N84" s="48"/>
      <c r="O84" s="48"/>
      <c r="P84" s="48"/>
      <c r="Q84" s="48"/>
      <c r="R84" s="48"/>
      <c r="S84" s="48"/>
      <c r="T84" s="48"/>
      <c r="U84" s="48"/>
    </row>
    <row r="85" spans="1:21">
      <c r="A85" s="9" t="s">
        <v>22</v>
      </c>
      <c r="B85" s="10">
        <v>0</v>
      </c>
      <c r="C85" s="10">
        <v>0</v>
      </c>
      <c r="D85" s="10">
        <v>0</v>
      </c>
      <c r="E85" s="10">
        <v>0</v>
      </c>
      <c r="F85" s="10">
        <v>0</v>
      </c>
      <c r="G85" s="48"/>
      <c r="H85" s="48"/>
      <c r="I85" s="48"/>
      <c r="J85" s="48"/>
      <c r="K85" s="48"/>
      <c r="L85" s="48"/>
      <c r="M85" s="48"/>
      <c r="N85" s="48"/>
      <c r="O85" s="48"/>
      <c r="P85" s="48"/>
      <c r="Q85" s="48"/>
      <c r="R85" s="48"/>
      <c r="S85" s="48"/>
      <c r="T85" s="48"/>
      <c r="U85" s="48"/>
    </row>
    <row r="86" spans="1:21">
      <c r="A86" s="9" t="s">
        <v>83</v>
      </c>
      <c r="B86" s="10">
        <v>1709.0201000000002</v>
      </c>
      <c r="C86" s="10">
        <v>0</v>
      </c>
      <c r="D86" s="10">
        <v>0</v>
      </c>
      <c r="E86" s="10">
        <v>0</v>
      </c>
      <c r="F86" s="10">
        <v>1709.0201000000002</v>
      </c>
      <c r="G86" s="48"/>
      <c r="H86" s="48"/>
      <c r="I86" s="48"/>
      <c r="J86" s="48"/>
      <c r="K86" s="48"/>
      <c r="L86" s="48"/>
      <c r="M86" s="48"/>
      <c r="N86" s="48"/>
      <c r="O86" s="48"/>
      <c r="P86" s="48"/>
      <c r="Q86" s="48"/>
      <c r="R86" s="48"/>
      <c r="S86" s="48"/>
      <c r="T86" s="48"/>
      <c r="U86" s="48"/>
    </row>
    <row r="87" spans="1:21">
      <c r="A87" s="9" t="s">
        <v>23</v>
      </c>
      <c r="B87" s="10">
        <v>110.10299999999999</v>
      </c>
      <c r="C87" s="10">
        <v>726.60398999999995</v>
      </c>
      <c r="D87" s="10">
        <v>0</v>
      </c>
      <c r="E87" s="10">
        <v>0</v>
      </c>
      <c r="F87" s="10">
        <v>836.70699000000002</v>
      </c>
      <c r="G87" s="48"/>
      <c r="H87" s="48"/>
      <c r="I87" s="48"/>
      <c r="J87" s="48"/>
      <c r="K87" s="48"/>
      <c r="L87" s="48"/>
      <c r="M87" s="48"/>
      <c r="N87" s="48"/>
      <c r="O87" s="48"/>
      <c r="P87" s="48"/>
      <c r="Q87" s="48"/>
      <c r="R87" s="48"/>
      <c r="S87" s="48"/>
      <c r="T87" s="48"/>
      <c r="U87" s="48"/>
    </row>
    <row r="88" spans="1:21">
      <c r="A88" s="9" t="s">
        <v>24</v>
      </c>
      <c r="B88" s="10">
        <v>7306.67</v>
      </c>
      <c r="C88" s="10">
        <v>944821.26332000003</v>
      </c>
      <c r="D88" s="10">
        <v>0</v>
      </c>
      <c r="E88" s="10">
        <v>0</v>
      </c>
      <c r="F88" s="10">
        <v>952127.93332000007</v>
      </c>
      <c r="G88" s="48"/>
      <c r="H88" s="48"/>
      <c r="I88" s="48"/>
      <c r="J88" s="48"/>
      <c r="K88" s="48"/>
      <c r="L88" s="48"/>
      <c r="M88" s="48"/>
      <c r="N88" s="48"/>
      <c r="O88" s="48"/>
      <c r="P88" s="48"/>
      <c r="Q88" s="48"/>
      <c r="R88" s="48"/>
      <c r="S88" s="48"/>
      <c r="T88" s="48"/>
      <c r="U88" s="48"/>
    </row>
    <row r="89" spans="1:21">
      <c r="A89" s="9" t="s">
        <v>84</v>
      </c>
      <c r="B89" s="10">
        <v>1270.37258</v>
      </c>
      <c r="C89" s="10">
        <v>140.89582999999999</v>
      </c>
      <c r="D89" s="10">
        <v>0</v>
      </c>
      <c r="E89" s="10">
        <v>0</v>
      </c>
      <c r="F89" s="10">
        <v>1411.2684099999999</v>
      </c>
      <c r="G89" s="48"/>
      <c r="H89" s="48"/>
      <c r="I89" s="48"/>
      <c r="J89" s="48"/>
      <c r="K89" s="48"/>
      <c r="L89" s="48"/>
      <c r="M89" s="48"/>
      <c r="N89" s="48"/>
      <c r="O89" s="48"/>
      <c r="P89" s="48"/>
      <c r="Q89" s="48"/>
      <c r="R89" s="48"/>
      <c r="S89" s="48"/>
      <c r="T89" s="48"/>
      <c r="U89" s="48"/>
    </row>
    <row r="90" spans="1:21">
      <c r="A90" s="9" t="s">
        <v>85</v>
      </c>
      <c r="B90" s="10">
        <v>0</v>
      </c>
      <c r="C90" s="10">
        <v>-392.67178000000001</v>
      </c>
      <c r="D90" s="10">
        <v>0</v>
      </c>
      <c r="E90" s="10">
        <v>0</v>
      </c>
      <c r="F90" s="10">
        <v>-392.67178000000001</v>
      </c>
      <c r="G90" s="48"/>
      <c r="H90" s="48"/>
      <c r="I90" s="48"/>
      <c r="J90" s="48"/>
      <c r="K90" s="48"/>
      <c r="L90" s="48"/>
      <c r="M90" s="48"/>
      <c r="N90" s="48"/>
      <c r="O90" s="48"/>
      <c r="P90" s="48"/>
      <c r="Q90" s="48"/>
      <c r="R90" s="48"/>
      <c r="S90" s="48"/>
      <c r="T90" s="48"/>
      <c r="U90" s="48"/>
    </row>
    <row r="91" spans="1:21">
      <c r="A91" s="7" t="s">
        <v>86</v>
      </c>
      <c r="B91" s="8">
        <v>175051.54471000002</v>
      </c>
      <c r="C91" s="8">
        <v>0</v>
      </c>
      <c r="D91" s="8">
        <v>0</v>
      </c>
      <c r="E91" s="8">
        <v>0</v>
      </c>
      <c r="F91" s="8">
        <v>175051.54471000002</v>
      </c>
      <c r="G91" s="48"/>
      <c r="H91" s="48"/>
      <c r="I91" s="48"/>
      <c r="J91" s="48"/>
      <c r="K91" s="48"/>
      <c r="L91" s="48"/>
      <c r="M91" s="48"/>
      <c r="N91" s="48"/>
      <c r="O91" s="48"/>
      <c r="P91" s="48"/>
      <c r="Q91" s="48"/>
      <c r="R91" s="48"/>
      <c r="S91" s="48"/>
      <c r="T91" s="48"/>
      <c r="U91" s="48"/>
    </row>
    <row r="92" spans="1:21">
      <c r="A92" s="9" t="s">
        <v>87</v>
      </c>
      <c r="B92" s="10">
        <v>34042.735959999998</v>
      </c>
      <c r="C92" s="10">
        <v>0</v>
      </c>
      <c r="D92" s="10">
        <v>0</v>
      </c>
      <c r="E92" s="10">
        <v>0</v>
      </c>
      <c r="F92" s="10">
        <v>34042.735959999998</v>
      </c>
      <c r="G92" s="48"/>
      <c r="H92" s="48"/>
      <c r="I92" s="48"/>
      <c r="J92" s="48"/>
      <c r="K92" s="48"/>
      <c r="L92" s="48"/>
      <c r="M92" s="48"/>
      <c r="N92" s="48"/>
      <c r="O92" s="48"/>
      <c r="P92" s="48"/>
      <c r="Q92" s="48"/>
      <c r="R92" s="48"/>
      <c r="S92" s="48"/>
      <c r="T92" s="48"/>
      <c r="U92" s="48"/>
    </row>
    <row r="93" spans="1:21">
      <c r="A93" s="9" t="s">
        <v>88</v>
      </c>
      <c r="B93" s="10">
        <v>64903.064709999999</v>
      </c>
      <c r="C93" s="10">
        <v>0</v>
      </c>
      <c r="D93" s="10">
        <v>0</v>
      </c>
      <c r="E93" s="10">
        <v>0</v>
      </c>
      <c r="F93" s="10">
        <v>64903.064709999999</v>
      </c>
      <c r="G93" s="48"/>
      <c r="H93" s="48"/>
      <c r="I93" s="48"/>
      <c r="J93" s="48"/>
      <c r="K93" s="48"/>
      <c r="L93" s="48"/>
      <c r="M93" s="48"/>
      <c r="N93" s="48"/>
      <c r="O93" s="48"/>
      <c r="P93" s="48"/>
      <c r="Q93" s="48"/>
      <c r="R93" s="48"/>
      <c r="S93" s="48"/>
      <c r="T93" s="48"/>
      <c r="U93" s="48"/>
    </row>
    <row r="94" spans="1:21">
      <c r="A94" s="9" t="s">
        <v>89</v>
      </c>
      <c r="B94" s="10">
        <v>14893.495580000001</v>
      </c>
      <c r="C94" s="10">
        <v>0</v>
      </c>
      <c r="D94" s="10">
        <v>0</v>
      </c>
      <c r="E94" s="10">
        <v>0</v>
      </c>
      <c r="F94" s="10">
        <v>14893.495580000001</v>
      </c>
      <c r="G94" s="48"/>
      <c r="H94" s="48"/>
      <c r="I94" s="48"/>
      <c r="J94" s="48"/>
      <c r="K94" s="48"/>
      <c r="L94" s="48"/>
      <c r="M94" s="48"/>
      <c r="N94" s="48"/>
      <c r="O94" s="48"/>
      <c r="P94" s="48"/>
      <c r="Q94" s="48"/>
      <c r="R94" s="48"/>
      <c r="S94" s="48"/>
      <c r="T94" s="48"/>
      <c r="U94" s="48"/>
    </row>
    <row r="95" spans="1:21">
      <c r="A95" s="9" t="s">
        <v>90</v>
      </c>
      <c r="B95" s="10">
        <v>18140.297280000003</v>
      </c>
      <c r="C95" s="10">
        <v>0</v>
      </c>
      <c r="D95" s="10">
        <v>0</v>
      </c>
      <c r="E95" s="10">
        <v>0</v>
      </c>
      <c r="F95" s="10">
        <v>18140.297280000003</v>
      </c>
      <c r="G95" s="48"/>
      <c r="H95" s="48"/>
      <c r="I95" s="48"/>
      <c r="J95" s="48"/>
      <c r="K95" s="48"/>
      <c r="L95" s="48"/>
      <c r="M95" s="48"/>
      <c r="N95" s="48"/>
      <c r="O95" s="48"/>
      <c r="P95" s="48"/>
      <c r="Q95" s="48"/>
      <c r="R95" s="48"/>
      <c r="S95" s="48"/>
      <c r="T95" s="48"/>
      <c r="U95" s="48"/>
    </row>
    <row r="96" spans="1:21">
      <c r="A96" s="9" t="s">
        <v>91</v>
      </c>
      <c r="B96" s="10">
        <v>30683.885989999999</v>
      </c>
      <c r="C96" s="10">
        <v>0</v>
      </c>
      <c r="D96" s="10">
        <v>0</v>
      </c>
      <c r="E96" s="10">
        <v>0</v>
      </c>
      <c r="F96" s="10">
        <v>30683.885989999999</v>
      </c>
      <c r="G96" s="48"/>
      <c r="H96" s="48"/>
      <c r="I96" s="48"/>
      <c r="J96" s="48"/>
      <c r="K96" s="48"/>
      <c r="L96" s="48"/>
      <c r="M96" s="48"/>
      <c r="N96" s="48"/>
      <c r="O96" s="48"/>
      <c r="P96" s="48"/>
      <c r="Q96" s="48"/>
      <c r="R96" s="48"/>
      <c r="S96" s="48"/>
      <c r="T96" s="48"/>
      <c r="U96" s="48"/>
    </row>
    <row r="97" spans="1:21">
      <c r="A97" s="9" t="s">
        <v>92</v>
      </c>
      <c r="B97" s="10">
        <v>9990.9323100000001</v>
      </c>
      <c r="C97" s="10">
        <v>0</v>
      </c>
      <c r="D97" s="10">
        <v>0</v>
      </c>
      <c r="E97" s="10">
        <v>0</v>
      </c>
      <c r="F97" s="10">
        <v>9990.9323100000001</v>
      </c>
      <c r="G97" s="48"/>
      <c r="H97" s="48"/>
      <c r="I97" s="48"/>
      <c r="J97" s="48"/>
      <c r="K97" s="48"/>
      <c r="L97" s="48"/>
      <c r="M97" s="48"/>
      <c r="N97" s="48"/>
      <c r="O97" s="48"/>
      <c r="P97" s="48"/>
      <c r="Q97" s="48"/>
      <c r="R97" s="48"/>
      <c r="S97" s="48"/>
      <c r="T97" s="48"/>
      <c r="U97" s="48"/>
    </row>
    <row r="98" spans="1:21">
      <c r="A98" s="9" t="s">
        <v>93</v>
      </c>
      <c r="B98" s="10">
        <v>65.255859999999998</v>
      </c>
      <c r="C98" s="10">
        <v>0</v>
      </c>
      <c r="D98" s="10">
        <v>0</v>
      </c>
      <c r="E98" s="10">
        <v>0</v>
      </c>
      <c r="F98" s="10">
        <v>65.255859999999998</v>
      </c>
      <c r="G98" s="48"/>
      <c r="H98" s="48"/>
      <c r="I98" s="48"/>
      <c r="J98" s="48"/>
      <c r="K98" s="48"/>
      <c r="L98" s="48"/>
      <c r="M98" s="48"/>
      <c r="N98" s="48"/>
      <c r="O98" s="48"/>
      <c r="P98" s="48"/>
      <c r="Q98" s="48"/>
      <c r="R98" s="48"/>
      <c r="S98" s="48"/>
      <c r="T98" s="48"/>
      <c r="U98" s="48"/>
    </row>
    <row r="99" spans="1:21">
      <c r="A99" s="9" t="s">
        <v>94</v>
      </c>
      <c r="B99" s="10">
        <v>2316.39356</v>
      </c>
      <c r="C99" s="10">
        <v>0</v>
      </c>
      <c r="D99" s="10">
        <v>0</v>
      </c>
      <c r="E99" s="10">
        <v>0</v>
      </c>
      <c r="F99" s="10">
        <v>2316.39356</v>
      </c>
      <c r="G99" s="48"/>
      <c r="H99" s="48"/>
      <c r="I99" s="48"/>
      <c r="J99" s="48"/>
      <c r="K99" s="48"/>
      <c r="L99" s="48"/>
      <c r="M99" s="48"/>
      <c r="N99" s="48"/>
      <c r="O99" s="48"/>
      <c r="P99" s="48"/>
      <c r="Q99" s="48"/>
      <c r="R99" s="48"/>
      <c r="S99" s="48"/>
      <c r="T99" s="48"/>
      <c r="U99" s="48"/>
    </row>
    <row r="100" spans="1:21">
      <c r="A100" s="9" t="s">
        <v>95</v>
      </c>
      <c r="B100" s="10">
        <v>15.483459999999999</v>
      </c>
      <c r="C100" s="10">
        <v>0</v>
      </c>
      <c r="D100" s="10">
        <v>0</v>
      </c>
      <c r="E100" s="10">
        <v>0</v>
      </c>
      <c r="F100" s="10">
        <v>15.483459999999999</v>
      </c>
      <c r="G100" s="48"/>
      <c r="H100" s="48"/>
      <c r="I100" s="48"/>
      <c r="J100" s="48"/>
      <c r="K100" s="48"/>
      <c r="L100" s="48"/>
      <c r="M100" s="48"/>
      <c r="N100" s="48"/>
      <c r="O100" s="48"/>
      <c r="P100" s="48"/>
      <c r="Q100" s="48"/>
      <c r="R100" s="48"/>
      <c r="S100" s="48"/>
      <c r="T100" s="48"/>
      <c r="U100" s="48"/>
    </row>
    <row r="101" spans="1:21">
      <c r="A101" s="7" t="s">
        <v>96</v>
      </c>
      <c r="B101" s="8">
        <v>34055.071859999996</v>
      </c>
      <c r="C101" s="8">
        <v>141.95507000000001</v>
      </c>
      <c r="D101" s="8">
        <v>0</v>
      </c>
      <c r="E101" s="8">
        <v>0</v>
      </c>
      <c r="F101" s="8">
        <v>34197.02693</v>
      </c>
      <c r="G101" s="48"/>
      <c r="H101" s="48"/>
      <c r="I101" s="48"/>
      <c r="J101" s="48"/>
      <c r="K101" s="48"/>
      <c r="L101" s="48"/>
      <c r="M101" s="48"/>
      <c r="N101" s="48"/>
      <c r="O101" s="48"/>
      <c r="P101" s="48"/>
      <c r="Q101" s="48"/>
      <c r="R101" s="48"/>
      <c r="S101" s="48"/>
      <c r="T101" s="48"/>
      <c r="U101" s="48"/>
    </row>
    <row r="102" spans="1:21">
      <c r="A102" s="9" t="s">
        <v>97</v>
      </c>
      <c r="B102" s="10">
        <v>7897.4102400000002</v>
      </c>
      <c r="C102" s="10">
        <v>0</v>
      </c>
      <c r="D102" s="10">
        <v>0</v>
      </c>
      <c r="E102" s="10">
        <v>0</v>
      </c>
      <c r="F102" s="10">
        <v>7897.4102400000002</v>
      </c>
      <c r="G102" s="48"/>
      <c r="H102" s="48"/>
      <c r="I102" s="48"/>
      <c r="J102" s="48"/>
      <c r="K102" s="48"/>
      <c r="L102" s="48"/>
      <c r="M102" s="48"/>
      <c r="N102" s="48"/>
      <c r="O102" s="48"/>
      <c r="P102" s="48"/>
      <c r="Q102" s="48"/>
      <c r="R102" s="48"/>
      <c r="S102" s="48"/>
      <c r="T102" s="48"/>
      <c r="U102" s="48"/>
    </row>
    <row r="103" spans="1:21">
      <c r="A103" s="9" t="s">
        <v>98</v>
      </c>
      <c r="B103" s="10">
        <v>11792.753119999999</v>
      </c>
      <c r="C103" s="10">
        <v>0</v>
      </c>
      <c r="D103" s="10">
        <v>0</v>
      </c>
      <c r="E103" s="10">
        <v>0</v>
      </c>
      <c r="F103" s="10">
        <v>11792.753119999999</v>
      </c>
      <c r="G103" s="48"/>
      <c r="H103" s="48"/>
      <c r="I103" s="48"/>
      <c r="J103" s="48"/>
      <c r="K103" s="48"/>
      <c r="L103" s="48"/>
      <c r="M103" s="48"/>
      <c r="N103" s="48"/>
      <c r="O103" s="48"/>
      <c r="P103" s="48"/>
      <c r="Q103" s="48"/>
      <c r="R103" s="48"/>
      <c r="S103" s="48"/>
      <c r="T103" s="48"/>
      <c r="U103" s="48"/>
    </row>
    <row r="104" spans="1:21">
      <c r="A104" s="9" t="s">
        <v>99</v>
      </c>
      <c r="B104" s="10">
        <v>3711.27475</v>
      </c>
      <c r="C104" s="10">
        <v>142.29807</v>
      </c>
      <c r="D104" s="10">
        <v>0</v>
      </c>
      <c r="E104" s="10">
        <v>0</v>
      </c>
      <c r="F104" s="10">
        <v>3853.5728199999999</v>
      </c>
      <c r="G104" s="48"/>
      <c r="H104" s="48"/>
      <c r="I104" s="48"/>
      <c r="J104" s="48"/>
      <c r="K104" s="48"/>
      <c r="L104" s="48"/>
      <c r="M104" s="48"/>
      <c r="N104" s="48"/>
      <c r="O104" s="48"/>
      <c r="P104" s="48"/>
      <c r="Q104" s="48"/>
      <c r="R104" s="48"/>
      <c r="S104" s="48"/>
      <c r="T104" s="48"/>
      <c r="U104" s="48"/>
    </row>
    <row r="105" spans="1:21">
      <c r="A105" s="9" t="s">
        <v>100</v>
      </c>
      <c r="B105" s="10">
        <v>10653.633750000001</v>
      </c>
      <c r="C105" s="10">
        <v>0</v>
      </c>
      <c r="D105" s="10">
        <v>0</v>
      </c>
      <c r="E105" s="10">
        <v>0</v>
      </c>
      <c r="F105" s="10">
        <v>10653.633750000001</v>
      </c>
      <c r="G105" s="48"/>
      <c r="H105" s="48"/>
      <c r="I105" s="48"/>
      <c r="J105" s="48"/>
      <c r="K105" s="48"/>
      <c r="L105" s="48"/>
      <c r="M105" s="48"/>
      <c r="N105" s="48"/>
      <c r="O105" s="48"/>
      <c r="P105" s="48"/>
      <c r="Q105" s="48"/>
      <c r="R105" s="48"/>
      <c r="S105" s="48"/>
      <c r="T105" s="48"/>
      <c r="U105" s="48"/>
    </row>
    <row r="106" spans="1:21">
      <c r="A106" s="9" t="s">
        <v>101</v>
      </c>
      <c r="B106" s="10">
        <v>0</v>
      </c>
      <c r="C106" s="10">
        <v>-0.34300000000000003</v>
      </c>
      <c r="D106" s="10">
        <v>0</v>
      </c>
      <c r="E106" s="10">
        <v>0</v>
      </c>
      <c r="F106" s="10">
        <v>-0.34300000000000003</v>
      </c>
      <c r="G106" s="48"/>
      <c r="H106" s="48"/>
      <c r="I106" s="48"/>
      <c r="J106" s="48"/>
      <c r="K106" s="48"/>
      <c r="L106" s="48"/>
      <c r="M106" s="48"/>
      <c r="N106" s="48"/>
      <c r="O106" s="48"/>
      <c r="P106" s="48"/>
      <c r="Q106" s="48"/>
      <c r="R106" s="48"/>
      <c r="S106" s="48"/>
      <c r="T106" s="48"/>
      <c r="U106" s="48"/>
    </row>
    <row r="107" spans="1:21">
      <c r="A107" s="7" t="s">
        <v>102</v>
      </c>
      <c r="B107" s="8">
        <v>0</v>
      </c>
      <c r="C107" s="8">
        <v>0</v>
      </c>
      <c r="D107" s="8">
        <v>0</v>
      </c>
      <c r="E107" s="8">
        <v>0</v>
      </c>
      <c r="F107" s="8">
        <v>0</v>
      </c>
      <c r="G107" s="48"/>
      <c r="H107" s="48"/>
      <c r="I107" s="48"/>
      <c r="J107" s="48"/>
      <c r="K107" s="48"/>
      <c r="L107" s="48"/>
      <c r="M107" s="48"/>
      <c r="N107" s="48"/>
      <c r="O107" s="48"/>
      <c r="P107" s="48"/>
      <c r="Q107" s="48"/>
      <c r="R107" s="48"/>
      <c r="S107" s="48"/>
      <c r="T107" s="48"/>
      <c r="U107" s="48"/>
    </row>
    <row r="108" spans="1:21">
      <c r="A108" s="9" t="s">
        <v>103</v>
      </c>
      <c r="B108" s="10">
        <v>0</v>
      </c>
      <c r="C108" s="10">
        <v>0</v>
      </c>
      <c r="D108" s="10">
        <v>0</v>
      </c>
      <c r="E108" s="10">
        <v>0</v>
      </c>
      <c r="F108" s="10">
        <v>0</v>
      </c>
      <c r="G108" s="48"/>
      <c r="H108" s="48"/>
      <c r="I108" s="48"/>
      <c r="J108" s="48"/>
      <c r="K108" s="48"/>
      <c r="L108" s="48"/>
      <c r="M108" s="48"/>
      <c r="N108" s="48"/>
      <c r="O108" s="48"/>
      <c r="P108" s="48"/>
      <c r="Q108" s="48"/>
      <c r="R108" s="48"/>
      <c r="S108" s="48"/>
      <c r="T108" s="48"/>
      <c r="U108" s="48"/>
    </row>
    <row r="109" spans="1:21">
      <c r="A109" s="9" t="s">
        <v>104</v>
      </c>
      <c r="B109" s="10">
        <v>0</v>
      </c>
      <c r="C109" s="10">
        <v>0</v>
      </c>
      <c r="D109" s="10">
        <v>0</v>
      </c>
      <c r="E109" s="10">
        <v>0</v>
      </c>
      <c r="F109" s="10">
        <v>0</v>
      </c>
      <c r="G109" s="48"/>
      <c r="H109" s="48"/>
      <c r="I109" s="48"/>
      <c r="J109" s="48"/>
      <c r="K109" s="48"/>
      <c r="L109" s="48"/>
      <c r="M109" s="48"/>
      <c r="N109" s="48"/>
      <c r="O109" s="48"/>
      <c r="P109" s="48"/>
      <c r="Q109" s="48"/>
      <c r="R109" s="48"/>
      <c r="S109" s="48"/>
      <c r="T109" s="48"/>
      <c r="U109" s="48"/>
    </row>
    <row r="110" spans="1:21">
      <c r="A110" s="9" t="s">
        <v>105</v>
      </c>
      <c r="B110" s="10">
        <v>0</v>
      </c>
      <c r="C110" s="10">
        <v>0</v>
      </c>
      <c r="D110" s="10">
        <v>0</v>
      </c>
      <c r="E110" s="10">
        <v>0</v>
      </c>
      <c r="F110" s="10">
        <v>0</v>
      </c>
      <c r="G110" s="48"/>
      <c r="H110" s="48"/>
      <c r="I110" s="48"/>
      <c r="J110" s="48"/>
      <c r="K110" s="48"/>
      <c r="L110" s="48"/>
      <c r="M110" s="48"/>
      <c r="N110" s="48"/>
      <c r="O110" s="48"/>
      <c r="P110" s="48"/>
      <c r="Q110" s="48"/>
      <c r="R110" s="48"/>
      <c r="S110" s="48"/>
      <c r="T110" s="48"/>
      <c r="U110" s="48"/>
    </row>
    <row r="111" spans="1:21">
      <c r="A111" s="9" t="s">
        <v>106</v>
      </c>
      <c r="B111" s="10">
        <v>0</v>
      </c>
      <c r="C111" s="10">
        <v>0</v>
      </c>
      <c r="D111" s="10">
        <v>0</v>
      </c>
      <c r="E111" s="10">
        <v>0</v>
      </c>
      <c r="F111" s="10">
        <v>0</v>
      </c>
      <c r="G111" s="48"/>
      <c r="H111" s="48"/>
      <c r="I111" s="48"/>
      <c r="J111" s="48"/>
      <c r="K111" s="48"/>
      <c r="L111" s="48"/>
      <c r="M111" s="48"/>
      <c r="N111" s="48"/>
      <c r="O111" s="48"/>
      <c r="P111" s="48"/>
      <c r="Q111" s="48"/>
      <c r="R111" s="48"/>
      <c r="S111" s="48"/>
      <c r="T111" s="48"/>
      <c r="U111" s="48"/>
    </row>
    <row r="112" spans="1:21">
      <c r="A112" s="9" t="s">
        <v>107</v>
      </c>
      <c r="B112" s="10">
        <v>0</v>
      </c>
      <c r="C112" s="10">
        <v>0</v>
      </c>
      <c r="D112" s="10">
        <v>0</v>
      </c>
      <c r="E112" s="10">
        <v>0</v>
      </c>
      <c r="F112" s="10">
        <v>0</v>
      </c>
      <c r="G112" s="48"/>
      <c r="H112" s="48"/>
      <c r="I112" s="48"/>
      <c r="J112" s="48"/>
      <c r="K112" s="48"/>
      <c r="L112" s="48"/>
      <c r="M112" s="48"/>
      <c r="N112" s="48"/>
      <c r="O112" s="48"/>
      <c r="P112" s="48"/>
      <c r="Q112" s="48"/>
      <c r="R112" s="48"/>
      <c r="S112" s="48"/>
      <c r="T112" s="48"/>
      <c r="U112" s="48"/>
    </row>
    <row r="113" spans="1:21">
      <c r="A113" s="9" t="s">
        <v>108</v>
      </c>
      <c r="B113" s="10">
        <v>0</v>
      </c>
      <c r="C113" s="10">
        <v>0</v>
      </c>
      <c r="D113" s="10">
        <v>0</v>
      </c>
      <c r="E113" s="10">
        <v>0</v>
      </c>
      <c r="F113" s="10">
        <v>0</v>
      </c>
      <c r="G113" s="48"/>
      <c r="H113" s="48"/>
      <c r="I113" s="48"/>
      <c r="J113" s="48"/>
      <c r="K113" s="48"/>
      <c r="L113" s="48"/>
      <c r="M113" s="48"/>
      <c r="N113" s="48"/>
      <c r="O113" s="48"/>
      <c r="P113" s="48"/>
      <c r="Q113" s="48"/>
      <c r="R113" s="48"/>
      <c r="S113" s="48"/>
      <c r="T113" s="48"/>
      <c r="U113" s="48"/>
    </row>
    <row r="114" spans="1:21">
      <c r="A114" s="14" t="s">
        <v>109</v>
      </c>
      <c r="B114" s="8">
        <v>8040326.4956599995</v>
      </c>
      <c r="C114" s="8">
        <v>978382.01102999994</v>
      </c>
      <c r="D114" s="8">
        <v>0</v>
      </c>
      <c r="E114" s="8">
        <v>0</v>
      </c>
      <c r="F114" s="8">
        <v>9018708.5066900011</v>
      </c>
      <c r="G114" s="48"/>
      <c r="H114" s="48"/>
      <c r="I114" s="48"/>
      <c r="J114" s="48"/>
      <c r="K114" s="48"/>
      <c r="L114" s="48"/>
      <c r="M114" s="48"/>
      <c r="N114" s="48"/>
      <c r="O114" s="48"/>
      <c r="P114" s="48"/>
      <c r="Q114" s="48"/>
      <c r="R114" s="48"/>
      <c r="S114" s="48"/>
      <c r="T114" s="48"/>
      <c r="U114" s="48"/>
    </row>
    <row r="115" spans="1:21">
      <c r="A115" s="15" t="s">
        <v>110</v>
      </c>
      <c r="B115" s="8">
        <v>870917.85511</v>
      </c>
      <c r="C115" s="8">
        <v>63990.658320000002</v>
      </c>
      <c r="D115" s="8">
        <v>0</v>
      </c>
      <c r="E115" s="8">
        <v>0</v>
      </c>
      <c r="F115" s="8">
        <v>934908.51342999993</v>
      </c>
      <c r="G115" s="48"/>
      <c r="H115" s="48"/>
      <c r="I115" s="48"/>
      <c r="J115" s="48"/>
      <c r="K115" s="48"/>
      <c r="L115" s="48"/>
      <c r="M115" s="48"/>
      <c r="N115" s="48"/>
      <c r="O115" s="48"/>
      <c r="P115" s="48"/>
      <c r="Q115" s="48"/>
      <c r="R115" s="48"/>
      <c r="S115" s="48"/>
      <c r="T115" s="48"/>
      <c r="U115" s="48"/>
    </row>
    <row r="116" spans="1:21">
      <c r="A116" s="16" t="s">
        <v>111</v>
      </c>
      <c r="B116" s="10">
        <v>747.66971999999998</v>
      </c>
      <c r="C116" s="10">
        <v>0</v>
      </c>
      <c r="D116" s="10">
        <v>0</v>
      </c>
      <c r="E116" s="10">
        <v>0</v>
      </c>
      <c r="F116" s="10">
        <v>747.66971999999998</v>
      </c>
      <c r="G116" s="48"/>
      <c r="H116" s="48"/>
      <c r="I116" s="48"/>
      <c r="J116" s="48"/>
      <c r="K116" s="48"/>
      <c r="L116" s="48"/>
      <c r="M116" s="48"/>
      <c r="N116" s="48"/>
      <c r="O116" s="48"/>
      <c r="P116" s="48"/>
      <c r="Q116" s="48"/>
      <c r="R116" s="48"/>
      <c r="S116" s="48"/>
      <c r="T116" s="48"/>
      <c r="U116" s="48"/>
    </row>
    <row r="117" spans="1:21">
      <c r="A117" s="16" t="s">
        <v>112</v>
      </c>
      <c r="B117" s="10">
        <v>0</v>
      </c>
      <c r="C117" s="10">
        <v>0</v>
      </c>
      <c r="D117" s="10">
        <v>0</v>
      </c>
      <c r="E117" s="10">
        <v>0</v>
      </c>
      <c r="F117" s="10">
        <v>0</v>
      </c>
      <c r="G117" s="48"/>
      <c r="H117" s="48"/>
      <c r="I117" s="48"/>
      <c r="J117" s="48"/>
      <c r="K117" s="48"/>
      <c r="L117" s="48"/>
      <c r="M117" s="48"/>
      <c r="N117" s="48"/>
      <c r="O117" s="48"/>
      <c r="P117" s="48"/>
      <c r="Q117" s="48"/>
      <c r="R117" s="48"/>
      <c r="S117" s="48"/>
      <c r="T117" s="48"/>
      <c r="U117" s="48"/>
    </row>
    <row r="118" spans="1:21">
      <c r="A118" s="16" t="s">
        <v>113</v>
      </c>
      <c r="B118" s="10">
        <v>747.66971999999998</v>
      </c>
      <c r="C118" s="10">
        <v>0</v>
      </c>
      <c r="D118" s="10">
        <v>0</v>
      </c>
      <c r="E118" s="10">
        <v>0</v>
      </c>
      <c r="F118" s="10">
        <v>747.66971999999998</v>
      </c>
      <c r="G118" s="48"/>
      <c r="H118" s="48"/>
      <c r="I118" s="48"/>
      <c r="J118" s="48"/>
      <c r="K118" s="48"/>
      <c r="L118" s="48"/>
      <c r="M118" s="48"/>
      <c r="N118" s="48"/>
      <c r="O118" s="48"/>
      <c r="P118" s="48"/>
      <c r="Q118" s="48"/>
      <c r="R118" s="48"/>
      <c r="S118" s="48"/>
      <c r="T118" s="48"/>
      <c r="U118" s="48"/>
    </row>
    <row r="119" spans="1:21">
      <c r="A119" s="16" t="s">
        <v>114</v>
      </c>
      <c r="B119" s="10">
        <v>517088.04963000002</v>
      </c>
      <c r="C119" s="10">
        <v>3018.89338</v>
      </c>
      <c r="D119" s="10">
        <v>0</v>
      </c>
      <c r="E119" s="10">
        <v>0</v>
      </c>
      <c r="F119" s="10">
        <v>520106.94300999999</v>
      </c>
      <c r="G119" s="48"/>
      <c r="H119" s="48"/>
      <c r="I119" s="48"/>
      <c r="J119" s="48"/>
      <c r="K119" s="48"/>
      <c r="L119" s="48"/>
      <c r="M119" s="48"/>
      <c r="N119" s="48"/>
      <c r="O119" s="48"/>
      <c r="P119" s="48"/>
      <c r="Q119" s="48"/>
      <c r="R119" s="48"/>
      <c r="S119" s="48"/>
      <c r="T119" s="48"/>
      <c r="U119" s="48"/>
    </row>
    <row r="120" spans="1:21">
      <c r="A120" s="16" t="s">
        <v>115</v>
      </c>
      <c r="B120" s="10">
        <v>26322.083790000001</v>
      </c>
      <c r="C120" s="10">
        <v>32062.178820000001</v>
      </c>
      <c r="D120" s="10">
        <v>0</v>
      </c>
      <c r="E120" s="10">
        <v>0</v>
      </c>
      <c r="F120" s="10">
        <v>58384.262609999998</v>
      </c>
      <c r="G120" s="48"/>
      <c r="H120" s="48"/>
      <c r="I120" s="48"/>
      <c r="J120" s="48"/>
      <c r="K120" s="48"/>
      <c r="L120" s="48"/>
      <c r="M120" s="48"/>
      <c r="N120" s="48"/>
      <c r="O120" s="48"/>
      <c r="P120" s="48"/>
      <c r="Q120" s="48"/>
      <c r="R120" s="48"/>
      <c r="S120" s="48"/>
      <c r="T120" s="48"/>
      <c r="U120" s="48"/>
    </row>
    <row r="121" spans="1:21">
      <c r="A121" s="17" t="s">
        <v>116</v>
      </c>
      <c r="B121" s="10">
        <v>566.97086999999999</v>
      </c>
      <c r="C121" s="10">
        <v>228.76117000000002</v>
      </c>
      <c r="D121" s="10">
        <v>0</v>
      </c>
      <c r="E121" s="10">
        <v>0</v>
      </c>
      <c r="F121" s="10">
        <v>795.73203999999998</v>
      </c>
      <c r="G121" s="48"/>
      <c r="H121" s="48"/>
      <c r="I121" s="48"/>
      <c r="J121" s="48"/>
      <c r="K121" s="48"/>
      <c r="L121" s="48"/>
      <c r="M121" s="48"/>
      <c r="N121" s="48"/>
      <c r="O121" s="48"/>
      <c r="P121" s="48"/>
      <c r="Q121" s="48"/>
      <c r="R121" s="48"/>
      <c r="S121" s="48"/>
      <c r="T121" s="48"/>
      <c r="U121" s="48"/>
    </row>
    <row r="122" spans="1:21">
      <c r="A122" s="17" t="s">
        <v>117</v>
      </c>
      <c r="B122" s="10">
        <v>451.62630000000001</v>
      </c>
      <c r="C122" s="10">
        <v>2.1484800000000002</v>
      </c>
      <c r="D122" s="10">
        <v>0</v>
      </c>
      <c r="E122" s="10">
        <v>0</v>
      </c>
      <c r="F122" s="10">
        <v>453.77478000000002</v>
      </c>
      <c r="G122" s="48"/>
      <c r="H122" s="48"/>
      <c r="I122" s="48"/>
      <c r="J122" s="48"/>
      <c r="K122" s="48"/>
      <c r="L122" s="48"/>
      <c r="M122" s="48"/>
      <c r="N122" s="48"/>
      <c r="O122" s="48"/>
      <c r="P122" s="48"/>
      <c r="Q122" s="48"/>
      <c r="R122" s="48"/>
      <c r="S122" s="48"/>
      <c r="T122" s="48"/>
      <c r="U122" s="48"/>
    </row>
    <row r="123" spans="1:21">
      <c r="A123" s="18" t="s">
        <v>118</v>
      </c>
      <c r="B123" s="10">
        <v>182.40864999999999</v>
      </c>
      <c r="C123" s="10">
        <v>68.599999999999994</v>
      </c>
      <c r="D123" s="10">
        <v>0</v>
      </c>
      <c r="E123" s="10">
        <v>0</v>
      </c>
      <c r="F123" s="10">
        <v>251.00864999999999</v>
      </c>
      <c r="G123" s="48"/>
      <c r="H123" s="48"/>
      <c r="I123" s="48"/>
      <c r="J123" s="48"/>
      <c r="K123" s="48"/>
      <c r="L123" s="48"/>
      <c r="M123" s="48"/>
      <c r="N123" s="48"/>
      <c r="O123" s="48"/>
      <c r="P123" s="48"/>
      <c r="Q123" s="48"/>
      <c r="R123" s="48"/>
      <c r="S123" s="48"/>
      <c r="T123" s="48"/>
      <c r="U123" s="48"/>
    </row>
    <row r="124" spans="1:21">
      <c r="A124" s="18" t="s">
        <v>119</v>
      </c>
      <c r="B124" s="10">
        <v>2891.98594</v>
      </c>
      <c r="C124" s="10">
        <v>136.9256</v>
      </c>
      <c r="D124" s="10">
        <v>0</v>
      </c>
      <c r="E124" s="10">
        <v>0</v>
      </c>
      <c r="F124" s="10">
        <v>3028.9115400000001</v>
      </c>
      <c r="G124" s="48"/>
      <c r="H124" s="48"/>
      <c r="I124" s="48"/>
      <c r="J124" s="48"/>
      <c r="K124" s="48"/>
      <c r="L124" s="48"/>
      <c r="M124" s="48"/>
      <c r="N124" s="48"/>
      <c r="O124" s="48"/>
      <c r="P124" s="48"/>
      <c r="Q124" s="48"/>
      <c r="R124" s="48"/>
      <c r="S124" s="48"/>
      <c r="T124" s="48"/>
      <c r="U124" s="48"/>
    </row>
    <row r="125" spans="1:21">
      <c r="A125" s="18" t="s">
        <v>120</v>
      </c>
      <c r="B125" s="10">
        <v>10020.30235</v>
      </c>
      <c r="C125" s="10">
        <v>4428.39905</v>
      </c>
      <c r="D125" s="10">
        <v>0</v>
      </c>
      <c r="E125" s="10">
        <v>0</v>
      </c>
      <c r="F125" s="10">
        <v>14448.7014</v>
      </c>
      <c r="G125" s="48"/>
      <c r="H125" s="48"/>
      <c r="I125" s="48"/>
      <c r="J125" s="48"/>
      <c r="K125" s="48"/>
      <c r="L125" s="48"/>
      <c r="M125" s="48"/>
      <c r="N125" s="48"/>
      <c r="O125" s="48"/>
      <c r="P125" s="48"/>
      <c r="Q125" s="48"/>
      <c r="R125" s="48"/>
      <c r="S125" s="48"/>
      <c r="T125" s="48"/>
      <c r="U125" s="48"/>
    </row>
    <row r="126" spans="1:21">
      <c r="A126" s="18" t="s">
        <v>121</v>
      </c>
      <c r="B126" s="10">
        <v>7809.4059900000002</v>
      </c>
      <c r="C126" s="10">
        <v>5380.4865199999995</v>
      </c>
      <c r="D126" s="10">
        <v>0</v>
      </c>
      <c r="E126" s="10">
        <v>0</v>
      </c>
      <c r="F126" s="10">
        <v>13189.89251</v>
      </c>
      <c r="G126" s="48"/>
      <c r="H126" s="48"/>
      <c r="I126" s="48"/>
      <c r="J126" s="48"/>
      <c r="K126" s="48"/>
      <c r="L126" s="48"/>
      <c r="M126" s="48"/>
      <c r="N126" s="48"/>
      <c r="O126" s="48"/>
      <c r="P126" s="48"/>
      <c r="Q126" s="48"/>
      <c r="R126" s="48"/>
      <c r="S126" s="48"/>
      <c r="T126" s="48"/>
      <c r="U126" s="48"/>
    </row>
    <row r="127" spans="1:21">
      <c r="A127" s="19" t="s">
        <v>122</v>
      </c>
      <c r="B127" s="10">
        <v>4392.3836900000006</v>
      </c>
      <c r="C127" s="10">
        <v>21293.439999999999</v>
      </c>
      <c r="D127" s="10">
        <v>0</v>
      </c>
      <c r="E127" s="10">
        <v>0</v>
      </c>
      <c r="F127" s="10">
        <v>25685.823690000001</v>
      </c>
      <c r="G127" s="48"/>
      <c r="H127" s="48"/>
      <c r="I127" s="48"/>
      <c r="J127" s="48"/>
      <c r="K127" s="48"/>
      <c r="L127" s="48"/>
      <c r="M127" s="48"/>
      <c r="N127" s="48"/>
      <c r="O127" s="48"/>
      <c r="P127" s="48"/>
      <c r="Q127" s="48"/>
      <c r="R127" s="48"/>
      <c r="S127" s="48"/>
      <c r="T127" s="48"/>
      <c r="U127" s="48"/>
    </row>
    <row r="128" spans="1:21">
      <c r="A128" s="20" t="s">
        <v>123</v>
      </c>
      <c r="B128" s="10">
        <v>7</v>
      </c>
      <c r="C128" s="10">
        <v>523.41800000000001</v>
      </c>
      <c r="D128" s="10">
        <v>0</v>
      </c>
      <c r="E128" s="10">
        <v>0</v>
      </c>
      <c r="F128" s="10">
        <v>530.41800000000001</v>
      </c>
      <c r="G128" s="48"/>
      <c r="H128" s="48"/>
      <c r="I128" s="48"/>
      <c r="J128" s="48"/>
      <c r="K128" s="48"/>
      <c r="L128" s="48"/>
      <c r="M128" s="48"/>
      <c r="N128" s="48"/>
      <c r="O128" s="48"/>
      <c r="P128" s="48"/>
      <c r="Q128" s="48"/>
      <c r="R128" s="48"/>
      <c r="S128" s="48"/>
      <c r="T128" s="48"/>
      <c r="U128" s="48"/>
    </row>
    <row r="129" spans="1:21">
      <c r="A129" s="21" t="s">
        <v>124</v>
      </c>
      <c r="B129" s="10">
        <v>820.10751000000005</v>
      </c>
      <c r="C129" s="10">
        <v>1.2588900000000001</v>
      </c>
      <c r="D129" s="10">
        <v>0</v>
      </c>
      <c r="E129" s="10">
        <v>0</v>
      </c>
      <c r="F129" s="10">
        <v>821.3664</v>
      </c>
      <c r="G129" s="48"/>
      <c r="H129" s="48"/>
      <c r="I129" s="48"/>
      <c r="J129" s="48"/>
      <c r="K129" s="48"/>
      <c r="L129" s="48"/>
      <c r="M129" s="48"/>
      <c r="N129" s="48"/>
      <c r="O129" s="48"/>
      <c r="P129" s="48"/>
      <c r="Q129" s="48"/>
      <c r="R129" s="48"/>
      <c r="S129" s="48"/>
      <c r="T129" s="48"/>
      <c r="U129" s="48"/>
    </row>
    <row r="130" spans="1:21">
      <c r="A130" s="21" t="s">
        <v>125</v>
      </c>
      <c r="B130" s="10">
        <v>318731.56445000001</v>
      </c>
      <c r="C130" s="10">
        <v>28094.372100000001</v>
      </c>
      <c r="D130" s="10">
        <v>0</v>
      </c>
      <c r="E130" s="10">
        <v>0</v>
      </c>
      <c r="F130" s="10">
        <v>346825.93654999998</v>
      </c>
      <c r="G130" s="48"/>
      <c r="H130" s="48"/>
      <c r="I130" s="48"/>
      <c r="J130" s="48"/>
      <c r="K130" s="48"/>
      <c r="L130" s="48"/>
      <c r="M130" s="48"/>
      <c r="N130" s="48"/>
      <c r="O130" s="48"/>
      <c r="P130" s="48"/>
      <c r="Q130" s="48"/>
      <c r="R130" s="48"/>
      <c r="S130" s="48"/>
      <c r="T130" s="48"/>
      <c r="U130" s="48"/>
    </row>
    <row r="131" spans="1:21">
      <c r="A131" s="16" t="s">
        <v>126</v>
      </c>
      <c r="B131" s="10">
        <v>7208.3800099999999</v>
      </c>
      <c r="C131" s="10">
        <v>813.95513000000005</v>
      </c>
      <c r="D131" s="10">
        <v>0</v>
      </c>
      <c r="E131" s="10">
        <v>0</v>
      </c>
      <c r="F131" s="10">
        <v>8022.3351399999992</v>
      </c>
      <c r="G131" s="48"/>
      <c r="H131" s="48"/>
      <c r="I131" s="48"/>
      <c r="J131" s="48"/>
      <c r="K131" s="48"/>
      <c r="L131" s="48"/>
      <c r="M131" s="48"/>
      <c r="N131" s="48"/>
      <c r="O131" s="48"/>
      <c r="P131" s="48"/>
      <c r="Q131" s="48"/>
      <c r="R131" s="48"/>
      <c r="S131" s="48"/>
      <c r="T131" s="48"/>
      <c r="U131" s="48"/>
    </row>
    <row r="132" spans="1:21">
      <c r="A132" s="15" t="s">
        <v>127</v>
      </c>
      <c r="B132" s="8">
        <v>11.187379999999999</v>
      </c>
      <c r="C132" s="8">
        <v>0</v>
      </c>
      <c r="D132" s="8">
        <v>0</v>
      </c>
      <c r="E132" s="8">
        <v>0</v>
      </c>
      <c r="F132" s="8">
        <v>11.187379999999999</v>
      </c>
      <c r="G132" s="48"/>
      <c r="H132" s="48"/>
      <c r="I132" s="48"/>
      <c r="J132" s="48"/>
      <c r="K132" s="48"/>
      <c r="L132" s="48"/>
      <c r="M132" s="48"/>
      <c r="N132" s="48"/>
      <c r="O132" s="48"/>
      <c r="P132" s="48"/>
      <c r="Q132" s="48"/>
      <c r="R132" s="48"/>
      <c r="S132" s="48"/>
      <c r="T132" s="48"/>
      <c r="U132" s="48"/>
    </row>
    <row r="133" spans="1:21">
      <c r="A133" s="15" t="s">
        <v>128</v>
      </c>
      <c r="B133" s="8">
        <v>633586.48442999995</v>
      </c>
      <c r="C133" s="8">
        <v>0</v>
      </c>
      <c r="D133" s="8">
        <v>0</v>
      </c>
      <c r="E133" s="8">
        <v>0</v>
      </c>
      <c r="F133" s="8">
        <v>633586.48442999995</v>
      </c>
      <c r="G133" s="48"/>
      <c r="H133" s="48"/>
      <c r="I133" s="48"/>
      <c r="J133" s="48"/>
      <c r="K133" s="48"/>
      <c r="L133" s="48"/>
      <c r="M133" s="48"/>
      <c r="N133" s="48"/>
      <c r="O133" s="48"/>
      <c r="P133" s="48"/>
      <c r="Q133" s="48"/>
      <c r="R133" s="48"/>
      <c r="S133" s="48"/>
      <c r="T133" s="48"/>
      <c r="U133" s="48"/>
    </row>
    <row r="134" spans="1:21">
      <c r="A134" s="16" t="s">
        <v>129</v>
      </c>
      <c r="B134" s="10">
        <v>0</v>
      </c>
      <c r="C134" s="10">
        <v>0</v>
      </c>
      <c r="D134" s="10">
        <v>0</v>
      </c>
      <c r="E134" s="10">
        <v>0</v>
      </c>
      <c r="F134" s="10">
        <v>0</v>
      </c>
      <c r="G134" s="140"/>
      <c r="H134" s="140"/>
      <c r="I134" s="140"/>
      <c r="J134" s="140"/>
      <c r="K134" s="140"/>
      <c r="L134" s="140"/>
      <c r="M134" s="140"/>
      <c r="N134" s="140"/>
      <c r="O134" s="140"/>
      <c r="P134" s="140"/>
      <c r="Q134" s="140"/>
      <c r="R134" s="140"/>
      <c r="S134" s="140"/>
      <c r="T134" s="140"/>
      <c r="U134" s="140"/>
    </row>
    <row r="135" spans="1:21">
      <c r="A135" s="16" t="s">
        <v>130</v>
      </c>
      <c r="B135" s="10">
        <v>14190.921869999998</v>
      </c>
      <c r="C135" s="10">
        <v>0</v>
      </c>
      <c r="D135" s="10">
        <v>0</v>
      </c>
      <c r="E135" s="10">
        <v>0</v>
      </c>
      <c r="F135" s="10">
        <v>14190.921869999998</v>
      </c>
      <c r="G135" s="140"/>
      <c r="H135" s="140"/>
      <c r="I135" s="140"/>
      <c r="J135" s="140"/>
      <c r="K135" s="140"/>
      <c r="L135" s="140"/>
      <c r="M135" s="140"/>
      <c r="N135" s="140"/>
      <c r="O135" s="140"/>
      <c r="P135" s="140"/>
      <c r="Q135" s="140"/>
      <c r="R135" s="140"/>
      <c r="S135" s="140"/>
      <c r="T135" s="140"/>
      <c r="U135" s="140"/>
    </row>
    <row r="136" spans="1:21">
      <c r="A136" s="16" t="s">
        <v>131</v>
      </c>
      <c r="B136" s="10">
        <v>0</v>
      </c>
      <c r="C136" s="10">
        <v>0</v>
      </c>
      <c r="D136" s="10">
        <v>0</v>
      </c>
      <c r="E136" s="10">
        <v>0</v>
      </c>
      <c r="F136" s="10">
        <v>0</v>
      </c>
      <c r="G136" s="48"/>
      <c r="H136" s="48"/>
      <c r="I136" s="48"/>
      <c r="J136" s="48"/>
      <c r="K136" s="48"/>
      <c r="L136" s="48"/>
      <c r="M136" s="48"/>
      <c r="N136" s="48"/>
      <c r="O136" s="48"/>
      <c r="P136" s="48"/>
      <c r="Q136" s="48"/>
      <c r="R136" s="48"/>
      <c r="S136" s="48"/>
      <c r="T136" s="48"/>
      <c r="U136" s="48"/>
    </row>
    <row r="137" spans="1:21">
      <c r="A137" s="16" t="s">
        <v>132</v>
      </c>
      <c r="B137" s="10">
        <v>0</v>
      </c>
      <c r="C137" s="10">
        <v>0</v>
      </c>
      <c r="D137" s="10">
        <v>0</v>
      </c>
      <c r="E137" s="10">
        <v>0</v>
      </c>
      <c r="F137" s="10">
        <v>0</v>
      </c>
      <c r="G137" s="48"/>
      <c r="H137" s="48"/>
      <c r="I137" s="48"/>
      <c r="J137" s="48"/>
      <c r="K137" s="48"/>
      <c r="L137" s="48"/>
      <c r="M137" s="48"/>
      <c r="N137" s="48"/>
      <c r="O137" s="48"/>
      <c r="P137" s="48"/>
      <c r="Q137" s="48"/>
      <c r="R137" s="48"/>
      <c r="S137" s="48"/>
      <c r="T137" s="48"/>
      <c r="U137" s="48"/>
    </row>
    <row r="138" spans="1:21">
      <c r="A138" s="16" t="s">
        <v>133</v>
      </c>
      <c r="B138" s="10">
        <v>590000</v>
      </c>
      <c r="C138" s="10">
        <v>0</v>
      </c>
      <c r="D138" s="10">
        <v>0</v>
      </c>
      <c r="E138" s="10">
        <v>0</v>
      </c>
      <c r="F138" s="10">
        <v>590000</v>
      </c>
      <c r="G138" s="48"/>
      <c r="H138" s="48"/>
      <c r="I138" s="48"/>
      <c r="J138" s="48"/>
      <c r="K138" s="48"/>
      <c r="L138" s="48"/>
      <c r="M138" s="48"/>
      <c r="N138" s="48"/>
      <c r="O138" s="48"/>
      <c r="P138" s="48"/>
      <c r="Q138" s="48"/>
      <c r="R138" s="48"/>
      <c r="S138" s="48"/>
      <c r="T138" s="48"/>
      <c r="U138" s="48"/>
    </row>
    <row r="139" spans="1:21">
      <c r="A139" s="16" t="s">
        <v>134</v>
      </c>
      <c r="B139" s="10">
        <v>29395.562559999998</v>
      </c>
      <c r="C139" s="10">
        <v>0</v>
      </c>
      <c r="D139" s="10">
        <v>0</v>
      </c>
      <c r="E139" s="10">
        <v>0</v>
      </c>
      <c r="F139" s="10">
        <v>29395.562559999998</v>
      </c>
      <c r="G139" s="48"/>
      <c r="H139" s="48"/>
      <c r="I139" s="48"/>
      <c r="J139" s="48"/>
      <c r="K139" s="48"/>
      <c r="L139" s="48"/>
      <c r="M139" s="48"/>
      <c r="N139" s="48"/>
      <c r="O139" s="48"/>
      <c r="P139" s="48"/>
      <c r="Q139" s="48"/>
      <c r="R139" s="48"/>
      <c r="S139" s="48"/>
      <c r="T139" s="48"/>
      <c r="U139" s="48"/>
    </row>
    <row r="140" spans="1:21">
      <c r="A140" s="15" t="s">
        <v>135</v>
      </c>
      <c r="B140" s="8">
        <v>4304155.7856299998</v>
      </c>
      <c r="C140" s="8">
        <v>814034.80369000009</v>
      </c>
      <c r="D140" s="8">
        <v>0</v>
      </c>
      <c r="E140" s="8">
        <v>0</v>
      </c>
      <c r="F140" s="8">
        <v>5118190.5893199993</v>
      </c>
      <c r="G140" s="48"/>
      <c r="H140" s="48"/>
      <c r="I140" s="48"/>
      <c r="J140" s="48"/>
      <c r="K140" s="48"/>
      <c r="L140" s="48"/>
      <c r="M140" s="48"/>
      <c r="N140" s="48"/>
      <c r="O140" s="48"/>
      <c r="P140" s="48"/>
      <c r="Q140" s="48"/>
      <c r="R140" s="48"/>
      <c r="S140" s="48"/>
      <c r="T140" s="48"/>
      <c r="U140" s="48"/>
    </row>
    <row r="141" spans="1:21">
      <c r="A141" s="16" t="s">
        <v>136</v>
      </c>
      <c r="B141" s="10">
        <v>0</v>
      </c>
      <c r="C141" s="10">
        <v>0</v>
      </c>
      <c r="D141" s="10">
        <v>0</v>
      </c>
      <c r="E141" s="10">
        <v>0</v>
      </c>
      <c r="F141" s="10">
        <v>0</v>
      </c>
      <c r="G141" s="48"/>
      <c r="H141" s="48"/>
      <c r="I141" s="48"/>
      <c r="J141" s="48"/>
      <c r="K141" s="48"/>
      <c r="L141" s="48"/>
      <c r="M141" s="48"/>
      <c r="N141" s="48"/>
      <c r="O141" s="48"/>
      <c r="P141" s="48"/>
      <c r="Q141" s="48"/>
      <c r="R141" s="48"/>
      <c r="S141" s="48"/>
      <c r="T141" s="48"/>
      <c r="U141" s="48"/>
    </row>
    <row r="142" spans="1:21">
      <c r="A142" s="16" t="s">
        <v>137</v>
      </c>
      <c r="B142" s="10">
        <v>934711.98458000005</v>
      </c>
      <c r="C142" s="10">
        <v>0</v>
      </c>
      <c r="D142" s="10">
        <v>0</v>
      </c>
      <c r="E142" s="10">
        <v>0</v>
      </c>
      <c r="F142" s="10">
        <v>934711.98458000005</v>
      </c>
      <c r="G142" s="48"/>
      <c r="H142" s="48"/>
      <c r="I142" s="48"/>
      <c r="J142" s="48"/>
      <c r="K142" s="48"/>
      <c r="L142" s="48"/>
      <c r="M142" s="48"/>
      <c r="N142" s="48"/>
      <c r="O142" s="48"/>
      <c r="P142" s="48"/>
      <c r="Q142" s="48"/>
      <c r="R142" s="48"/>
      <c r="S142" s="48"/>
      <c r="T142" s="48"/>
      <c r="U142" s="48"/>
    </row>
    <row r="143" spans="1:21">
      <c r="A143" s="16" t="s">
        <v>138</v>
      </c>
      <c r="B143" s="10">
        <v>0</v>
      </c>
      <c r="C143" s="10">
        <v>0</v>
      </c>
      <c r="D143" s="10">
        <v>0</v>
      </c>
      <c r="E143" s="10">
        <v>0</v>
      </c>
      <c r="F143" s="10">
        <v>0</v>
      </c>
      <c r="G143" s="48"/>
      <c r="H143" s="48"/>
      <c r="I143" s="48"/>
      <c r="J143" s="48"/>
      <c r="K143" s="48"/>
      <c r="L143" s="48"/>
      <c r="M143" s="48"/>
      <c r="N143" s="48"/>
      <c r="O143" s="48"/>
      <c r="P143" s="48"/>
      <c r="Q143" s="48"/>
      <c r="R143" s="48"/>
      <c r="S143" s="48"/>
      <c r="T143" s="48"/>
      <c r="U143" s="48"/>
    </row>
    <row r="144" spans="1:21">
      <c r="A144" s="16" t="s">
        <v>139</v>
      </c>
      <c r="B144" s="10">
        <v>1226625.9652100001</v>
      </c>
      <c r="C144" s="10">
        <v>1029</v>
      </c>
      <c r="D144" s="10">
        <v>0</v>
      </c>
      <c r="E144" s="10">
        <v>0</v>
      </c>
      <c r="F144" s="10">
        <v>1227654.9652100001</v>
      </c>
      <c r="G144" s="48"/>
      <c r="H144" s="48"/>
      <c r="I144" s="48"/>
      <c r="J144" s="48"/>
      <c r="K144" s="48"/>
      <c r="L144" s="48"/>
      <c r="M144" s="48"/>
      <c r="N144" s="48"/>
      <c r="O144" s="48"/>
      <c r="P144" s="48"/>
      <c r="Q144" s="48"/>
      <c r="R144" s="48"/>
      <c r="S144" s="48"/>
      <c r="T144" s="48"/>
      <c r="U144" s="48"/>
    </row>
    <row r="145" spans="1:21">
      <c r="A145" s="11" t="s">
        <v>140</v>
      </c>
      <c r="B145" s="10">
        <v>2090149.6912100001</v>
      </c>
      <c r="C145" s="10">
        <v>7196.1951500000005</v>
      </c>
      <c r="D145" s="10">
        <v>0</v>
      </c>
      <c r="E145" s="10">
        <v>0</v>
      </c>
      <c r="F145" s="10">
        <v>2097345.8863599999</v>
      </c>
      <c r="G145" s="48"/>
      <c r="H145" s="48"/>
      <c r="I145" s="48"/>
      <c r="J145" s="48"/>
      <c r="K145" s="48"/>
      <c r="L145" s="48"/>
      <c r="M145" s="48"/>
      <c r="N145" s="48"/>
      <c r="O145" s="48"/>
      <c r="P145" s="48"/>
      <c r="Q145" s="48"/>
      <c r="R145" s="48"/>
      <c r="S145" s="48"/>
      <c r="T145" s="48"/>
      <c r="U145" s="48"/>
    </row>
    <row r="146" spans="1:21">
      <c r="A146" s="16" t="s">
        <v>141</v>
      </c>
      <c r="B146" s="10">
        <v>1929.2436399999999</v>
      </c>
      <c r="C146" s="10">
        <v>686</v>
      </c>
      <c r="D146" s="10">
        <v>0</v>
      </c>
      <c r="E146" s="10">
        <v>0</v>
      </c>
      <c r="F146" s="10">
        <v>2615.2436400000001</v>
      </c>
      <c r="G146" s="48"/>
      <c r="H146" s="48"/>
      <c r="I146" s="48"/>
      <c r="J146" s="48"/>
      <c r="K146" s="48"/>
      <c r="L146" s="48"/>
      <c r="M146" s="48"/>
      <c r="N146" s="48"/>
      <c r="O146" s="48"/>
      <c r="P146" s="48"/>
      <c r="Q146" s="48"/>
      <c r="R146" s="48"/>
      <c r="S146" s="48"/>
      <c r="T146" s="48"/>
      <c r="U146" s="48"/>
    </row>
    <row r="147" spans="1:21">
      <c r="A147" s="16" t="s">
        <v>142</v>
      </c>
      <c r="B147" s="10">
        <v>17890.30819</v>
      </c>
      <c r="C147" s="10">
        <v>791716.74161999999</v>
      </c>
      <c r="D147" s="10">
        <v>0</v>
      </c>
      <c r="E147" s="10">
        <v>0</v>
      </c>
      <c r="F147" s="10">
        <v>809607.04981</v>
      </c>
      <c r="G147" s="48"/>
      <c r="H147" s="48"/>
      <c r="I147" s="48"/>
      <c r="J147" s="48"/>
      <c r="K147" s="48"/>
      <c r="L147" s="48"/>
      <c r="M147" s="48"/>
      <c r="N147" s="48"/>
      <c r="O147" s="48"/>
      <c r="P147" s="48"/>
      <c r="Q147" s="48"/>
      <c r="R147" s="48"/>
      <c r="S147" s="48"/>
      <c r="T147" s="48"/>
      <c r="U147" s="48"/>
    </row>
    <row r="148" spans="1:21">
      <c r="A148" s="16" t="s">
        <v>143</v>
      </c>
      <c r="B148" s="10">
        <v>32848.592799999999</v>
      </c>
      <c r="C148" s="10">
        <v>13406.86692</v>
      </c>
      <c r="D148" s="10">
        <v>0</v>
      </c>
      <c r="E148" s="10">
        <v>0</v>
      </c>
      <c r="F148" s="10">
        <v>46255.459719999999</v>
      </c>
      <c r="G148" s="48"/>
      <c r="H148" s="48"/>
      <c r="I148" s="48"/>
      <c r="J148" s="48"/>
      <c r="K148" s="48"/>
      <c r="L148" s="48"/>
      <c r="M148" s="48"/>
      <c r="N148" s="48"/>
      <c r="O148" s="48"/>
      <c r="P148" s="48"/>
      <c r="Q148" s="48"/>
      <c r="R148" s="48"/>
      <c r="S148" s="48"/>
      <c r="T148" s="48"/>
      <c r="U148" s="48"/>
    </row>
    <row r="149" spans="1:21">
      <c r="A149" s="15" t="s">
        <v>144</v>
      </c>
      <c r="B149" s="8">
        <v>231394.22206</v>
      </c>
      <c r="C149" s="8">
        <v>4565.4210400000002</v>
      </c>
      <c r="D149" s="8">
        <v>0</v>
      </c>
      <c r="E149" s="8">
        <v>0</v>
      </c>
      <c r="F149" s="8">
        <v>235959.64309999999</v>
      </c>
      <c r="G149" s="48"/>
      <c r="H149" s="48"/>
      <c r="I149" s="48"/>
      <c r="J149" s="48"/>
      <c r="K149" s="48"/>
      <c r="L149" s="48"/>
      <c r="M149" s="48"/>
      <c r="N149" s="48"/>
      <c r="O149" s="48"/>
      <c r="P149" s="48"/>
      <c r="Q149" s="48"/>
      <c r="R149" s="48"/>
      <c r="S149" s="48"/>
      <c r="T149" s="48"/>
      <c r="U149" s="48"/>
    </row>
    <row r="150" spans="1:21">
      <c r="A150" s="16" t="s">
        <v>71</v>
      </c>
      <c r="B150" s="10">
        <v>1273.29159</v>
      </c>
      <c r="C150" s="10">
        <v>0</v>
      </c>
      <c r="D150" s="10">
        <v>0</v>
      </c>
      <c r="E150" s="10">
        <v>0</v>
      </c>
      <c r="F150" s="10">
        <v>1273.29159</v>
      </c>
      <c r="G150" s="48"/>
      <c r="H150" s="48"/>
      <c r="I150" s="48"/>
      <c r="J150" s="48"/>
      <c r="K150" s="48"/>
      <c r="L150" s="48"/>
      <c r="M150" s="48"/>
      <c r="N150" s="48"/>
      <c r="O150" s="48"/>
      <c r="P150" s="48"/>
      <c r="Q150" s="48"/>
      <c r="R150" s="48"/>
      <c r="S150" s="48"/>
      <c r="T150" s="48"/>
      <c r="U150" s="48"/>
    </row>
    <row r="151" spans="1:21">
      <c r="A151" s="16" t="s">
        <v>73</v>
      </c>
      <c r="B151" s="10">
        <v>96935.318709999992</v>
      </c>
      <c r="C151" s="10">
        <v>2931.0131000000001</v>
      </c>
      <c r="D151" s="10">
        <v>0</v>
      </c>
      <c r="E151" s="10">
        <v>0</v>
      </c>
      <c r="F151" s="10">
        <v>99866.331810000003</v>
      </c>
      <c r="G151" s="48"/>
      <c r="H151" s="48"/>
      <c r="I151" s="48"/>
      <c r="J151" s="48"/>
      <c r="K151" s="48"/>
      <c r="L151" s="48"/>
      <c r="M151" s="48"/>
      <c r="N151" s="48"/>
      <c r="O151" s="48"/>
      <c r="P151" s="48"/>
      <c r="Q151" s="48"/>
      <c r="R151" s="48"/>
      <c r="S151" s="48"/>
      <c r="T151" s="48"/>
      <c r="U151" s="48"/>
    </row>
    <row r="152" spans="1:21">
      <c r="A152" s="16" t="s">
        <v>145</v>
      </c>
      <c r="B152" s="10">
        <v>126972.5778</v>
      </c>
      <c r="C152" s="10">
        <v>1307.9553799999999</v>
      </c>
      <c r="D152" s="10">
        <v>0</v>
      </c>
      <c r="E152" s="10">
        <v>0</v>
      </c>
      <c r="F152" s="10">
        <v>128280.53318000001</v>
      </c>
      <c r="G152" s="48"/>
      <c r="H152" s="48"/>
      <c r="I152" s="48"/>
      <c r="J152" s="48"/>
      <c r="K152" s="48"/>
      <c r="L152" s="48"/>
      <c r="M152" s="48"/>
      <c r="N152" s="48"/>
      <c r="O152" s="48"/>
      <c r="P152" s="48"/>
      <c r="Q152" s="48"/>
      <c r="R152" s="48"/>
      <c r="S152" s="48"/>
      <c r="T152" s="48"/>
      <c r="U152" s="48"/>
    </row>
    <row r="153" spans="1:21">
      <c r="A153" s="16" t="s">
        <v>99</v>
      </c>
      <c r="B153" s="10">
        <v>6213.0339599999998</v>
      </c>
      <c r="C153" s="10">
        <v>326.45256000000001</v>
      </c>
      <c r="D153" s="10">
        <v>0</v>
      </c>
      <c r="E153" s="10">
        <v>0</v>
      </c>
      <c r="F153" s="10">
        <v>6539.4865199999995</v>
      </c>
      <c r="G153" s="48"/>
      <c r="H153" s="48"/>
      <c r="I153" s="48"/>
      <c r="J153" s="48"/>
      <c r="K153" s="48"/>
      <c r="L153" s="48"/>
      <c r="M153" s="48"/>
      <c r="N153" s="48"/>
      <c r="O153" s="48"/>
      <c r="P153" s="48"/>
      <c r="Q153" s="48"/>
      <c r="R153" s="48"/>
      <c r="S153" s="48"/>
      <c r="T153" s="48"/>
      <c r="U153" s="48"/>
    </row>
    <row r="154" spans="1:21">
      <c r="A154" s="16" t="s">
        <v>146</v>
      </c>
      <c r="B154" s="10">
        <v>0</v>
      </c>
      <c r="C154" s="10">
        <v>0</v>
      </c>
      <c r="D154" s="10">
        <v>0</v>
      </c>
      <c r="E154" s="10">
        <v>0</v>
      </c>
      <c r="F154" s="10">
        <v>0</v>
      </c>
      <c r="G154" s="48"/>
      <c r="H154" s="48"/>
      <c r="I154" s="48"/>
      <c r="J154" s="48"/>
      <c r="K154" s="48"/>
      <c r="L154" s="48"/>
      <c r="M154" s="48"/>
      <c r="N154" s="48"/>
      <c r="O154" s="48"/>
      <c r="P154" s="48"/>
      <c r="Q154" s="48"/>
      <c r="R154" s="48"/>
      <c r="S154" s="48"/>
      <c r="T154" s="48"/>
      <c r="U154" s="48"/>
    </row>
    <row r="155" spans="1:21">
      <c r="A155" s="15" t="s">
        <v>147</v>
      </c>
      <c r="B155" s="8">
        <v>164436.06866999998</v>
      </c>
      <c r="C155" s="8">
        <v>1545.8373000000001</v>
      </c>
      <c r="D155" s="8">
        <v>0</v>
      </c>
      <c r="E155" s="8">
        <v>0</v>
      </c>
      <c r="F155" s="8">
        <v>165981.90596999999</v>
      </c>
      <c r="G155" s="48"/>
      <c r="H155" s="48"/>
      <c r="I155" s="48"/>
      <c r="J155" s="48"/>
      <c r="K155" s="48"/>
      <c r="L155" s="48"/>
      <c r="M155" s="48"/>
      <c r="N155" s="48"/>
      <c r="O155" s="48"/>
      <c r="P155" s="48"/>
      <c r="Q155" s="48"/>
      <c r="R155" s="48"/>
      <c r="S155" s="48"/>
      <c r="T155" s="48"/>
      <c r="U155" s="48"/>
    </row>
    <row r="156" spans="1:21">
      <c r="A156" s="16" t="s">
        <v>148</v>
      </c>
      <c r="B156" s="10">
        <v>0</v>
      </c>
      <c r="C156" s="10">
        <v>0</v>
      </c>
      <c r="D156" s="10">
        <v>0</v>
      </c>
      <c r="E156" s="10">
        <v>0</v>
      </c>
      <c r="F156" s="10">
        <v>0</v>
      </c>
      <c r="G156" s="48"/>
      <c r="H156" s="48"/>
      <c r="I156" s="48"/>
      <c r="J156" s="48"/>
      <c r="K156" s="48"/>
      <c r="L156" s="48"/>
      <c r="M156" s="48"/>
      <c r="N156" s="48"/>
      <c r="O156" s="48"/>
      <c r="P156" s="48"/>
      <c r="Q156" s="48"/>
      <c r="R156" s="48"/>
      <c r="S156" s="48"/>
      <c r="T156" s="48"/>
      <c r="U156" s="48"/>
    </row>
    <row r="157" spans="1:21">
      <c r="A157" s="16" t="s">
        <v>149</v>
      </c>
      <c r="B157" s="10">
        <v>0</v>
      </c>
      <c r="C157" s="10">
        <v>0</v>
      </c>
      <c r="D157" s="10">
        <v>0</v>
      </c>
      <c r="E157" s="10">
        <v>0</v>
      </c>
      <c r="F157" s="10">
        <v>0</v>
      </c>
      <c r="G157" s="48"/>
      <c r="H157" s="48"/>
      <c r="I157" s="48"/>
      <c r="J157" s="48"/>
      <c r="K157" s="48"/>
      <c r="L157" s="48"/>
      <c r="M157" s="48"/>
      <c r="N157" s="48"/>
      <c r="O157" s="48"/>
      <c r="P157" s="48"/>
      <c r="Q157" s="48"/>
      <c r="R157" s="48"/>
      <c r="S157" s="48"/>
      <c r="T157" s="48"/>
      <c r="U157" s="48"/>
    </row>
    <row r="158" spans="1:21">
      <c r="A158" s="16" t="s">
        <v>150</v>
      </c>
      <c r="B158" s="10">
        <v>49841.974139999998</v>
      </c>
      <c r="C158" s="10">
        <v>295.86124999999998</v>
      </c>
      <c r="D158" s="10">
        <v>0</v>
      </c>
      <c r="E158" s="10">
        <v>0</v>
      </c>
      <c r="F158" s="10">
        <v>50137.83539</v>
      </c>
      <c r="G158" s="48"/>
      <c r="H158" s="48"/>
      <c r="I158" s="48"/>
      <c r="J158" s="48"/>
      <c r="K158" s="48"/>
      <c r="L158" s="48"/>
      <c r="M158" s="48"/>
      <c r="N158" s="48"/>
      <c r="O158" s="48"/>
      <c r="P158" s="48"/>
      <c r="Q158" s="48"/>
      <c r="R158" s="48"/>
      <c r="S158" s="48"/>
      <c r="T158" s="48"/>
      <c r="U158" s="48"/>
    </row>
    <row r="159" spans="1:21">
      <c r="A159" s="16" t="s">
        <v>151</v>
      </c>
      <c r="B159" s="10">
        <v>0</v>
      </c>
      <c r="C159" s="10">
        <v>0</v>
      </c>
      <c r="D159" s="10">
        <v>0</v>
      </c>
      <c r="E159" s="10">
        <v>0</v>
      </c>
      <c r="F159" s="10">
        <v>0</v>
      </c>
      <c r="G159" s="48"/>
      <c r="H159" s="48"/>
      <c r="I159" s="48"/>
      <c r="J159" s="48"/>
      <c r="K159" s="48"/>
      <c r="L159" s="48"/>
      <c r="M159" s="48"/>
      <c r="N159" s="48"/>
      <c r="O159" s="48"/>
      <c r="P159" s="48"/>
      <c r="Q159" s="48"/>
      <c r="R159" s="48"/>
      <c r="S159" s="48"/>
      <c r="T159" s="48"/>
      <c r="U159" s="48"/>
    </row>
    <row r="160" spans="1:21">
      <c r="A160" s="16" t="s">
        <v>152</v>
      </c>
      <c r="B160" s="10">
        <v>73509.782709999999</v>
      </c>
      <c r="C160" s="10">
        <v>696.39711999999997</v>
      </c>
      <c r="D160" s="10">
        <v>0</v>
      </c>
      <c r="E160" s="10">
        <v>0</v>
      </c>
      <c r="F160" s="10">
        <v>74206.179829999994</v>
      </c>
      <c r="G160" s="48"/>
      <c r="H160" s="48"/>
      <c r="I160" s="48"/>
      <c r="J160" s="48"/>
      <c r="K160" s="48"/>
      <c r="L160" s="48"/>
      <c r="M160" s="48"/>
      <c r="N160" s="48"/>
      <c r="O160" s="48"/>
      <c r="P160" s="48"/>
      <c r="Q160" s="48"/>
      <c r="R160" s="48"/>
      <c r="S160" s="48"/>
      <c r="T160" s="48"/>
      <c r="U160" s="48"/>
    </row>
    <row r="161" spans="1:21">
      <c r="A161" s="16" t="s">
        <v>153</v>
      </c>
      <c r="B161" s="10">
        <v>41084.311820000003</v>
      </c>
      <c r="C161" s="10">
        <v>553.57893000000001</v>
      </c>
      <c r="D161" s="10">
        <v>0</v>
      </c>
      <c r="E161" s="10">
        <v>0</v>
      </c>
      <c r="F161" s="10">
        <v>41637.890749999999</v>
      </c>
      <c r="G161" s="48"/>
      <c r="H161" s="48"/>
      <c r="I161" s="48"/>
      <c r="J161" s="48"/>
      <c r="K161" s="48"/>
      <c r="L161" s="48"/>
      <c r="M161" s="48"/>
      <c r="N161" s="48"/>
      <c r="O161" s="48"/>
      <c r="P161" s="48"/>
      <c r="Q161" s="48"/>
      <c r="R161" s="48"/>
      <c r="S161" s="48"/>
      <c r="T161" s="48"/>
      <c r="U161" s="48"/>
    </row>
    <row r="162" spans="1:21">
      <c r="A162" s="15" t="s">
        <v>154</v>
      </c>
      <c r="B162" s="8">
        <v>1814289.7862799999</v>
      </c>
      <c r="C162" s="8">
        <v>32243.096089999999</v>
      </c>
      <c r="D162" s="8">
        <v>0</v>
      </c>
      <c r="E162" s="8">
        <v>0</v>
      </c>
      <c r="F162" s="8">
        <v>1846532.8823699998</v>
      </c>
      <c r="G162" s="48"/>
      <c r="H162" s="48"/>
      <c r="I162" s="48"/>
      <c r="J162" s="48"/>
      <c r="K162" s="48"/>
      <c r="L162" s="48"/>
      <c r="M162" s="48"/>
      <c r="N162" s="48"/>
      <c r="O162" s="48"/>
      <c r="P162" s="48"/>
      <c r="Q162" s="48"/>
      <c r="R162" s="48"/>
      <c r="S162" s="48"/>
      <c r="T162" s="48"/>
      <c r="U162" s="48"/>
    </row>
    <row r="163" spans="1:21">
      <c r="A163" s="16" t="s">
        <v>155</v>
      </c>
      <c r="B163" s="10">
        <v>18507.775000000001</v>
      </c>
      <c r="C163" s="10">
        <v>0</v>
      </c>
      <c r="D163" s="10">
        <v>0</v>
      </c>
      <c r="E163" s="10">
        <v>0</v>
      </c>
      <c r="F163" s="10">
        <v>18507.775000000001</v>
      </c>
      <c r="G163" s="48"/>
      <c r="H163" s="48"/>
      <c r="I163" s="48"/>
      <c r="J163" s="48"/>
      <c r="K163" s="48"/>
      <c r="L163" s="48"/>
      <c r="M163" s="48"/>
      <c r="N163" s="48"/>
      <c r="O163" s="48"/>
      <c r="P163" s="48"/>
      <c r="Q163" s="48"/>
      <c r="R163" s="48"/>
      <c r="S163" s="48"/>
      <c r="T163" s="48"/>
      <c r="U163" s="48"/>
    </row>
    <row r="164" spans="1:21">
      <c r="A164" s="16" t="s">
        <v>156</v>
      </c>
      <c r="B164" s="10">
        <v>0</v>
      </c>
      <c r="C164" s="10">
        <v>0</v>
      </c>
      <c r="D164" s="10">
        <v>0</v>
      </c>
      <c r="E164" s="10">
        <v>0</v>
      </c>
      <c r="F164" s="10">
        <v>0</v>
      </c>
      <c r="G164" s="48"/>
      <c r="H164" s="48"/>
      <c r="I164" s="48"/>
      <c r="J164" s="48"/>
      <c r="K164" s="48"/>
      <c r="L164" s="48"/>
      <c r="M164" s="48"/>
      <c r="N164" s="48"/>
      <c r="O164" s="48"/>
      <c r="P164" s="48"/>
      <c r="Q164" s="48"/>
      <c r="R164" s="48"/>
      <c r="S164" s="48"/>
      <c r="T164" s="48"/>
      <c r="U164" s="48"/>
    </row>
    <row r="165" spans="1:21">
      <c r="A165" s="11" t="s">
        <v>157</v>
      </c>
      <c r="B165" s="10">
        <v>1670139.78593</v>
      </c>
      <c r="C165" s="10">
        <v>31418.799999999999</v>
      </c>
      <c r="D165" s="10">
        <v>0</v>
      </c>
      <c r="E165" s="10">
        <v>0</v>
      </c>
      <c r="F165" s="10">
        <v>1701558.5859300001</v>
      </c>
      <c r="G165" s="48"/>
      <c r="H165" s="48"/>
      <c r="I165" s="48"/>
      <c r="J165" s="48"/>
      <c r="K165" s="48"/>
      <c r="L165" s="48"/>
      <c r="M165" s="48"/>
      <c r="N165" s="48"/>
      <c r="O165" s="48"/>
      <c r="P165" s="48"/>
      <c r="Q165" s="48"/>
      <c r="R165" s="48"/>
      <c r="S165" s="48"/>
      <c r="T165" s="48"/>
      <c r="U165" s="48"/>
    </row>
    <row r="166" spans="1:21">
      <c r="A166" s="11" t="s">
        <v>158</v>
      </c>
      <c r="B166" s="10">
        <v>125642.22534999999</v>
      </c>
      <c r="C166" s="10">
        <v>824.29608999999994</v>
      </c>
      <c r="D166" s="10">
        <v>0</v>
      </c>
      <c r="E166" s="10">
        <v>0</v>
      </c>
      <c r="F166" s="10">
        <v>126466.52144</v>
      </c>
      <c r="G166" s="48"/>
      <c r="H166" s="48"/>
      <c r="I166" s="48"/>
      <c r="J166" s="48"/>
      <c r="K166" s="48"/>
      <c r="L166" s="48"/>
      <c r="M166" s="48"/>
      <c r="N166" s="48"/>
      <c r="O166" s="48"/>
      <c r="P166" s="48"/>
      <c r="Q166" s="48"/>
      <c r="R166" s="48"/>
      <c r="S166" s="48"/>
      <c r="T166" s="48"/>
      <c r="U166" s="48"/>
    </row>
    <row r="167" spans="1:21">
      <c r="A167" s="15" t="s">
        <v>159</v>
      </c>
      <c r="B167" s="8">
        <v>21535.106100000001</v>
      </c>
      <c r="C167" s="8">
        <v>62002.194590000006</v>
      </c>
      <c r="D167" s="8">
        <v>0</v>
      </c>
      <c r="E167" s="8">
        <v>0</v>
      </c>
      <c r="F167" s="8">
        <v>83537.300690000004</v>
      </c>
      <c r="G167" s="48"/>
      <c r="H167" s="48"/>
      <c r="I167" s="48"/>
      <c r="J167" s="48"/>
      <c r="K167" s="48"/>
      <c r="L167" s="48"/>
      <c r="M167" s="48"/>
      <c r="N167" s="48"/>
      <c r="O167" s="48"/>
      <c r="P167" s="48"/>
      <c r="Q167" s="48"/>
      <c r="R167" s="48"/>
      <c r="S167" s="48"/>
      <c r="T167" s="48"/>
      <c r="U167" s="48"/>
    </row>
    <row r="168" spans="1:21">
      <c r="A168" s="16" t="s">
        <v>160</v>
      </c>
      <c r="B168" s="10">
        <v>0</v>
      </c>
      <c r="C168" s="10">
        <v>61204.029060000001</v>
      </c>
      <c r="D168" s="10">
        <v>0</v>
      </c>
      <c r="E168" s="10">
        <v>0</v>
      </c>
      <c r="F168" s="10">
        <v>61204.029060000001</v>
      </c>
      <c r="G168" s="48"/>
      <c r="H168" s="48"/>
      <c r="I168" s="48"/>
      <c r="J168" s="48"/>
      <c r="K168" s="48"/>
      <c r="L168" s="48"/>
      <c r="M168" s="48"/>
      <c r="N168" s="48"/>
      <c r="O168" s="48"/>
      <c r="P168" s="48"/>
      <c r="Q168" s="48"/>
      <c r="R168" s="48"/>
      <c r="S168" s="48"/>
      <c r="T168" s="48"/>
      <c r="U168" s="48"/>
    </row>
    <row r="169" spans="1:21">
      <c r="A169" s="16" t="s">
        <v>161</v>
      </c>
      <c r="B169" s="10">
        <v>0</v>
      </c>
      <c r="C169" s="10">
        <v>0</v>
      </c>
      <c r="D169" s="10">
        <v>0</v>
      </c>
      <c r="E169" s="10">
        <v>0</v>
      </c>
      <c r="F169" s="10">
        <v>0</v>
      </c>
      <c r="G169" s="48"/>
      <c r="H169" s="48"/>
      <c r="I169" s="48"/>
      <c r="J169" s="48"/>
      <c r="K169" s="48"/>
      <c r="L169" s="48"/>
      <c r="M169" s="48"/>
      <c r="N169" s="48"/>
      <c r="O169" s="48"/>
      <c r="P169" s="48"/>
      <c r="Q169" s="48"/>
      <c r="R169" s="48"/>
      <c r="S169" s="48"/>
      <c r="T169" s="48"/>
      <c r="U169" s="48"/>
    </row>
    <row r="170" spans="1:21">
      <c r="A170" s="16" t="s">
        <v>162</v>
      </c>
      <c r="B170" s="10">
        <v>0</v>
      </c>
      <c r="C170" s="10">
        <v>2737.6064799999999</v>
      </c>
      <c r="D170" s="10">
        <v>0</v>
      </c>
      <c r="E170" s="10">
        <v>0</v>
      </c>
      <c r="F170" s="10">
        <v>2737.6064799999999</v>
      </c>
      <c r="G170" s="48"/>
      <c r="H170" s="48"/>
      <c r="I170" s="48"/>
      <c r="J170" s="48"/>
      <c r="K170" s="48"/>
      <c r="L170" s="48"/>
      <c r="M170" s="48"/>
      <c r="N170" s="48"/>
      <c r="O170" s="48"/>
      <c r="P170" s="48"/>
      <c r="Q170" s="48"/>
      <c r="R170" s="48"/>
      <c r="S170" s="48"/>
      <c r="T170" s="48"/>
      <c r="U170" s="48"/>
    </row>
    <row r="171" spans="1:21">
      <c r="A171" s="16" t="s">
        <v>163</v>
      </c>
      <c r="B171" s="10">
        <v>0</v>
      </c>
      <c r="C171" s="10">
        <v>58466.422579999999</v>
      </c>
      <c r="D171" s="10">
        <v>0</v>
      </c>
      <c r="E171" s="10">
        <v>0</v>
      </c>
      <c r="F171" s="10">
        <v>58466.422579999999</v>
      </c>
      <c r="G171" s="48"/>
      <c r="H171" s="48"/>
      <c r="I171" s="48"/>
      <c r="J171" s="48"/>
      <c r="K171" s="48"/>
      <c r="L171" s="48"/>
      <c r="M171" s="48"/>
      <c r="N171" s="48"/>
      <c r="O171" s="48"/>
      <c r="P171" s="48"/>
      <c r="Q171" s="48"/>
      <c r="R171" s="48"/>
      <c r="S171" s="48"/>
      <c r="T171" s="48"/>
      <c r="U171" s="48"/>
    </row>
    <row r="172" spans="1:21">
      <c r="A172" s="16" t="s">
        <v>164</v>
      </c>
      <c r="B172" s="10">
        <v>0</v>
      </c>
      <c r="C172" s="10">
        <v>0</v>
      </c>
      <c r="D172" s="10">
        <v>0</v>
      </c>
      <c r="E172" s="10">
        <v>0</v>
      </c>
      <c r="F172" s="10">
        <v>0</v>
      </c>
      <c r="G172" s="48"/>
      <c r="H172" s="48"/>
      <c r="I172" s="48"/>
      <c r="J172" s="48"/>
      <c r="K172" s="48"/>
      <c r="L172" s="48"/>
      <c r="M172" s="48"/>
      <c r="N172" s="48"/>
      <c r="O172" s="48"/>
      <c r="P172" s="48"/>
      <c r="Q172" s="48"/>
      <c r="R172" s="48"/>
      <c r="S172" s="48"/>
      <c r="T172" s="48"/>
      <c r="U172" s="48"/>
    </row>
    <row r="173" spans="1:21">
      <c r="A173" s="16" t="s">
        <v>165</v>
      </c>
      <c r="B173" s="10">
        <v>0</v>
      </c>
      <c r="C173" s="10">
        <v>0</v>
      </c>
      <c r="D173" s="10">
        <v>0</v>
      </c>
      <c r="E173" s="10">
        <v>0</v>
      </c>
      <c r="F173" s="10">
        <v>0</v>
      </c>
      <c r="G173" s="48"/>
      <c r="H173" s="48"/>
      <c r="I173" s="48"/>
      <c r="J173" s="48"/>
      <c r="K173" s="48"/>
      <c r="L173" s="48"/>
      <c r="M173" s="48"/>
      <c r="N173" s="48"/>
      <c r="O173" s="48"/>
      <c r="P173" s="48"/>
      <c r="Q173" s="48"/>
      <c r="R173" s="48"/>
      <c r="S173" s="48"/>
      <c r="T173" s="48"/>
      <c r="U173" s="48"/>
    </row>
    <row r="174" spans="1:21">
      <c r="A174" s="16" t="s">
        <v>166</v>
      </c>
      <c r="B174" s="10">
        <v>20920</v>
      </c>
      <c r="C174" s="10">
        <v>0</v>
      </c>
      <c r="D174" s="10">
        <v>0</v>
      </c>
      <c r="E174" s="10">
        <v>0</v>
      </c>
      <c r="F174" s="10">
        <v>20920</v>
      </c>
      <c r="G174" s="48"/>
      <c r="H174" s="48"/>
      <c r="I174" s="48"/>
      <c r="J174" s="48"/>
      <c r="K174" s="48"/>
      <c r="L174" s="48"/>
      <c r="M174" s="48"/>
      <c r="N174" s="48"/>
      <c r="O174" s="48"/>
      <c r="P174" s="48"/>
      <c r="Q174" s="48"/>
      <c r="R174" s="48"/>
      <c r="S174" s="48"/>
      <c r="T174" s="48"/>
      <c r="U174" s="48"/>
    </row>
    <row r="175" spans="1:21">
      <c r="A175" s="16" t="s">
        <v>167</v>
      </c>
      <c r="B175" s="10">
        <v>615.10609999999997</v>
      </c>
      <c r="C175" s="10">
        <v>798.16552999999999</v>
      </c>
      <c r="D175" s="10">
        <v>0</v>
      </c>
      <c r="E175" s="10">
        <v>0</v>
      </c>
      <c r="F175" s="10">
        <v>1413.27163</v>
      </c>
      <c r="G175" s="48"/>
      <c r="H175" s="48"/>
      <c r="I175" s="48"/>
      <c r="J175" s="48"/>
      <c r="K175" s="48"/>
      <c r="L175" s="48"/>
      <c r="M175" s="48"/>
      <c r="N175" s="48"/>
      <c r="O175" s="48"/>
      <c r="P175" s="48"/>
      <c r="Q175" s="48"/>
      <c r="R175" s="48"/>
      <c r="S175" s="48"/>
      <c r="T175" s="48"/>
      <c r="U175" s="48"/>
    </row>
    <row r="176" spans="1:21">
      <c r="A176" s="14" t="s">
        <v>168</v>
      </c>
      <c r="B176" s="8">
        <v>1463654.3324500001</v>
      </c>
      <c r="C176" s="8">
        <v>0</v>
      </c>
      <c r="D176" s="8">
        <v>0</v>
      </c>
      <c r="E176" s="8">
        <v>0</v>
      </c>
      <c r="F176" s="8">
        <v>1463654.3324500001</v>
      </c>
      <c r="G176" s="48"/>
      <c r="H176" s="48"/>
      <c r="I176" s="48"/>
      <c r="J176" s="48"/>
      <c r="K176" s="48"/>
      <c r="L176" s="48"/>
      <c r="M176" s="48"/>
      <c r="N176" s="48"/>
      <c r="O176" s="48"/>
      <c r="P176" s="48"/>
      <c r="Q176" s="48"/>
      <c r="R176" s="48"/>
      <c r="S176" s="48"/>
      <c r="T176" s="48"/>
      <c r="U176" s="48"/>
    </row>
    <row r="177" spans="1:21">
      <c r="A177" s="22" t="s">
        <v>169</v>
      </c>
      <c r="B177" s="10">
        <v>1310621.0605299999</v>
      </c>
      <c r="C177" s="10">
        <v>0</v>
      </c>
      <c r="D177" s="10">
        <v>0</v>
      </c>
      <c r="E177" s="10">
        <v>0</v>
      </c>
      <c r="F177" s="10">
        <v>1310621.0605299999</v>
      </c>
      <c r="G177" s="48"/>
      <c r="H177" s="48"/>
      <c r="I177" s="48"/>
      <c r="J177" s="48"/>
      <c r="K177" s="48"/>
      <c r="L177" s="48"/>
      <c r="M177" s="48"/>
      <c r="N177" s="48"/>
      <c r="O177" s="48"/>
      <c r="P177" s="48"/>
      <c r="Q177" s="48"/>
      <c r="R177" s="48"/>
      <c r="S177" s="48"/>
      <c r="T177" s="48"/>
      <c r="U177" s="48"/>
    </row>
    <row r="178" spans="1:21">
      <c r="A178" s="16" t="s">
        <v>170</v>
      </c>
      <c r="B178" s="10">
        <v>1310621.0605299999</v>
      </c>
      <c r="C178" s="10">
        <v>0</v>
      </c>
      <c r="D178" s="10">
        <v>0</v>
      </c>
      <c r="E178" s="10">
        <v>0</v>
      </c>
      <c r="F178" s="10">
        <v>1310621.0605299999</v>
      </c>
      <c r="G178" s="48"/>
      <c r="H178" s="48"/>
      <c r="I178" s="48"/>
      <c r="J178" s="48"/>
      <c r="K178" s="48"/>
      <c r="L178" s="48"/>
      <c r="M178" s="48"/>
      <c r="N178" s="48"/>
      <c r="O178" s="48"/>
      <c r="P178" s="48"/>
      <c r="Q178" s="48"/>
      <c r="R178" s="48"/>
      <c r="S178" s="48"/>
      <c r="T178" s="48"/>
      <c r="U178" s="48"/>
    </row>
    <row r="179" spans="1:21">
      <c r="A179" s="16" t="s">
        <v>171</v>
      </c>
      <c r="B179" s="10">
        <v>0</v>
      </c>
      <c r="C179" s="10">
        <v>0</v>
      </c>
      <c r="D179" s="10">
        <v>0</v>
      </c>
      <c r="E179" s="10">
        <v>0</v>
      </c>
      <c r="F179" s="10">
        <v>0</v>
      </c>
      <c r="G179" s="48"/>
      <c r="H179" s="48"/>
      <c r="I179" s="48"/>
      <c r="J179" s="48"/>
      <c r="K179" s="48"/>
      <c r="L179" s="48"/>
      <c r="M179" s="48"/>
      <c r="N179" s="48"/>
      <c r="O179" s="48"/>
      <c r="P179" s="48"/>
      <c r="Q179" s="48"/>
      <c r="R179" s="48"/>
      <c r="S179" s="48"/>
      <c r="T179" s="48"/>
      <c r="U179" s="48"/>
    </row>
    <row r="180" spans="1:21">
      <c r="A180" s="16" t="s">
        <v>172</v>
      </c>
      <c r="B180" s="10">
        <v>0</v>
      </c>
      <c r="C180" s="10">
        <v>0</v>
      </c>
      <c r="D180" s="10">
        <v>0</v>
      </c>
      <c r="E180" s="10">
        <v>0</v>
      </c>
      <c r="F180" s="10">
        <v>0</v>
      </c>
      <c r="G180" s="48"/>
      <c r="H180" s="48"/>
      <c r="I180" s="48"/>
      <c r="J180" s="48"/>
      <c r="K180" s="48"/>
      <c r="L180" s="48"/>
      <c r="M180" s="48"/>
      <c r="N180" s="48"/>
      <c r="O180" s="48"/>
      <c r="P180" s="48"/>
      <c r="Q180" s="48"/>
      <c r="R180" s="48"/>
      <c r="S180" s="48"/>
      <c r="T180" s="48"/>
      <c r="U180" s="48"/>
    </row>
    <row r="181" spans="1:21">
      <c r="A181" s="22" t="s">
        <v>173</v>
      </c>
      <c r="B181" s="10">
        <v>5185.1701199999998</v>
      </c>
      <c r="C181" s="10">
        <v>0</v>
      </c>
      <c r="D181" s="10">
        <v>0</v>
      </c>
      <c r="E181" s="10">
        <v>0</v>
      </c>
      <c r="F181" s="10">
        <v>5185.1701199999998</v>
      </c>
      <c r="G181" s="48"/>
      <c r="H181" s="48"/>
      <c r="I181" s="48"/>
      <c r="J181" s="48"/>
      <c r="K181" s="48"/>
      <c r="L181" s="48"/>
      <c r="M181" s="48"/>
      <c r="N181" s="48"/>
      <c r="O181" s="48"/>
      <c r="P181" s="48"/>
      <c r="Q181" s="48"/>
      <c r="R181" s="48"/>
      <c r="S181" s="48"/>
      <c r="T181" s="48"/>
      <c r="U181" s="48"/>
    </row>
    <row r="182" spans="1:21">
      <c r="A182" s="16" t="s">
        <v>174</v>
      </c>
      <c r="B182" s="10">
        <v>0</v>
      </c>
      <c r="C182" s="10">
        <v>0</v>
      </c>
      <c r="D182" s="10">
        <v>0</v>
      </c>
      <c r="E182" s="10">
        <v>0</v>
      </c>
      <c r="F182" s="10">
        <v>0</v>
      </c>
      <c r="G182" s="48"/>
      <c r="H182" s="48"/>
      <c r="I182" s="48"/>
      <c r="J182" s="48"/>
      <c r="K182" s="48"/>
      <c r="L182" s="48"/>
      <c r="M182" s="48"/>
      <c r="N182" s="48"/>
      <c r="O182" s="48"/>
      <c r="P182" s="48"/>
      <c r="Q182" s="48"/>
      <c r="R182" s="48"/>
      <c r="S182" s="48"/>
      <c r="T182" s="48"/>
      <c r="U182" s="48"/>
    </row>
    <row r="183" spans="1:21">
      <c r="A183" s="16" t="s">
        <v>175</v>
      </c>
      <c r="B183" s="10">
        <v>3389.2807200000002</v>
      </c>
      <c r="C183" s="10">
        <v>0</v>
      </c>
      <c r="D183" s="10">
        <v>0</v>
      </c>
      <c r="E183" s="10">
        <v>0</v>
      </c>
      <c r="F183" s="10">
        <v>3389.2807200000002</v>
      </c>
      <c r="G183" s="48"/>
      <c r="H183" s="48"/>
      <c r="I183" s="48"/>
      <c r="J183" s="48"/>
      <c r="K183" s="48"/>
      <c r="L183" s="48"/>
      <c r="M183" s="48"/>
      <c r="N183" s="48"/>
      <c r="O183" s="48"/>
      <c r="P183" s="48"/>
      <c r="Q183" s="48"/>
      <c r="R183" s="48"/>
      <c r="S183" s="48"/>
      <c r="T183" s="48"/>
      <c r="U183" s="48"/>
    </row>
    <row r="184" spans="1:21">
      <c r="A184" s="16" t="s">
        <v>176</v>
      </c>
      <c r="B184" s="10">
        <v>1795.8893999999998</v>
      </c>
      <c r="C184" s="10">
        <v>0</v>
      </c>
      <c r="D184" s="10">
        <v>0</v>
      </c>
      <c r="E184" s="10">
        <v>0</v>
      </c>
      <c r="F184" s="10">
        <v>1795.8893999999998</v>
      </c>
      <c r="G184" s="48"/>
      <c r="H184" s="48"/>
      <c r="I184" s="48"/>
      <c r="J184" s="48"/>
      <c r="K184" s="48"/>
      <c r="L184" s="48"/>
      <c r="M184" s="48"/>
      <c r="N184" s="48"/>
      <c r="O184" s="48"/>
      <c r="P184" s="48"/>
      <c r="Q184" s="48"/>
      <c r="R184" s="48"/>
      <c r="S184" s="48"/>
      <c r="T184" s="48"/>
      <c r="U184" s="48"/>
    </row>
    <row r="185" spans="1:21">
      <c r="A185" s="22" t="s">
        <v>177</v>
      </c>
      <c r="B185" s="10">
        <v>0</v>
      </c>
      <c r="C185" s="10">
        <v>0</v>
      </c>
      <c r="D185" s="10">
        <v>0</v>
      </c>
      <c r="E185" s="10">
        <v>0</v>
      </c>
      <c r="F185" s="10">
        <v>0</v>
      </c>
      <c r="G185" s="48"/>
      <c r="H185" s="48"/>
      <c r="I185" s="48"/>
      <c r="J185" s="48"/>
      <c r="K185" s="48"/>
      <c r="L185" s="48"/>
      <c r="M185" s="48"/>
      <c r="N185" s="48"/>
      <c r="O185" s="48"/>
      <c r="P185" s="48"/>
      <c r="Q185" s="48"/>
      <c r="R185" s="48"/>
      <c r="S185" s="48"/>
      <c r="T185" s="48"/>
      <c r="U185" s="48"/>
    </row>
    <row r="186" spans="1:21">
      <c r="A186" s="16" t="s">
        <v>178</v>
      </c>
      <c r="B186" s="10">
        <v>0</v>
      </c>
      <c r="C186" s="10">
        <v>0</v>
      </c>
      <c r="D186" s="10">
        <v>0</v>
      </c>
      <c r="E186" s="10">
        <v>0</v>
      </c>
      <c r="F186" s="10">
        <v>0</v>
      </c>
      <c r="G186" s="48"/>
      <c r="H186" s="48"/>
      <c r="I186" s="48"/>
      <c r="J186" s="48"/>
      <c r="K186" s="48"/>
      <c r="L186" s="48"/>
      <c r="M186" s="48"/>
      <c r="N186" s="48"/>
      <c r="O186" s="48"/>
      <c r="P186" s="48"/>
      <c r="Q186" s="48"/>
      <c r="R186" s="48"/>
      <c r="S186" s="48"/>
      <c r="T186" s="48"/>
      <c r="U186" s="48"/>
    </row>
    <row r="187" spans="1:21">
      <c r="A187" s="22" t="s">
        <v>179</v>
      </c>
      <c r="B187" s="10">
        <v>134405.80968000001</v>
      </c>
      <c r="C187" s="10">
        <v>0</v>
      </c>
      <c r="D187" s="10">
        <v>0</v>
      </c>
      <c r="E187" s="10">
        <v>0</v>
      </c>
      <c r="F187" s="10">
        <v>134405.80968000001</v>
      </c>
      <c r="G187" s="48"/>
      <c r="H187" s="48"/>
      <c r="I187" s="48"/>
      <c r="J187" s="48"/>
      <c r="K187" s="48"/>
      <c r="L187" s="48"/>
      <c r="M187" s="48"/>
      <c r="N187" s="48"/>
      <c r="O187" s="48"/>
      <c r="P187" s="48"/>
      <c r="Q187" s="48"/>
      <c r="R187" s="48"/>
      <c r="S187" s="48"/>
      <c r="T187" s="48"/>
      <c r="U187" s="48"/>
    </row>
    <row r="188" spans="1:21">
      <c r="A188" s="16" t="s">
        <v>180</v>
      </c>
      <c r="B188" s="10">
        <v>71007.232940000002</v>
      </c>
      <c r="C188" s="10">
        <v>0</v>
      </c>
      <c r="D188" s="10">
        <v>0</v>
      </c>
      <c r="E188" s="10">
        <v>0</v>
      </c>
      <c r="F188" s="10">
        <v>71007.232940000002</v>
      </c>
      <c r="G188" s="48"/>
      <c r="H188" s="48"/>
      <c r="I188" s="48"/>
      <c r="J188" s="48"/>
      <c r="K188" s="48"/>
      <c r="L188" s="48"/>
      <c r="M188" s="48"/>
      <c r="N188" s="48"/>
      <c r="O188" s="48"/>
      <c r="P188" s="48"/>
      <c r="Q188" s="48"/>
      <c r="R188" s="48"/>
      <c r="S188" s="48"/>
      <c r="T188" s="48"/>
      <c r="U188" s="48"/>
    </row>
    <row r="189" spans="1:21">
      <c r="A189" s="16" t="s">
        <v>181</v>
      </c>
      <c r="B189" s="10">
        <v>63398.576740000004</v>
      </c>
      <c r="C189" s="10">
        <v>0</v>
      </c>
      <c r="D189" s="10">
        <v>0</v>
      </c>
      <c r="E189" s="10">
        <v>0</v>
      </c>
      <c r="F189" s="10">
        <v>63398.576740000004</v>
      </c>
      <c r="G189" s="48"/>
      <c r="H189" s="48"/>
      <c r="I189" s="48"/>
      <c r="J189" s="48"/>
      <c r="K189" s="48"/>
      <c r="L189" s="48"/>
      <c r="M189" s="48"/>
      <c r="N189" s="48"/>
      <c r="O189" s="48"/>
      <c r="P189" s="48"/>
      <c r="Q189" s="48"/>
      <c r="R189" s="48"/>
      <c r="S189" s="48"/>
      <c r="T189" s="48"/>
      <c r="U189" s="48"/>
    </row>
    <row r="190" spans="1:21">
      <c r="A190" s="16" t="s">
        <v>182</v>
      </c>
      <c r="B190" s="10">
        <v>0</v>
      </c>
      <c r="C190" s="10">
        <v>0</v>
      </c>
      <c r="D190" s="10">
        <v>0</v>
      </c>
      <c r="E190" s="10">
        <v>0</v>
      </c>
      <c r="F190" s="10">
        <v>0</v>
      </c>
      <c r="G190" s="48"/>
      <c r="H190" s="48"/>
      <c r="I190" s="48"/>
      <c r="J190" s="48"/>
      <c r="K190" s="48"/>
      <c r="L190" s="48"/>
      <c r="M190" s="48"/>
      <c r="N190" s="48"/>
      <c r="O190" s="48"/>
      <c r="P190" s="48"/>
      <c r="Q190" s="48"/>
      <c r="R190" s="48"/>
      <c r="S190" s="48"/>
      <c r="T190" s="48"/>
      <c r="U190" s="48"/>
    </row>
    <row r="191" spans="1:21">
      <c r="A191" s="22" t="s">
        <v>183</v>
      </c>
      <c r="B191" s="10">
        <v>13442.29212</v>
      </c>
      <c r="C191" s="10">
        <v>0</v>
      </c>
      <c r="D191" s="10">
        <v>0</v>
      </c>
      <c r="E191" s="10">
        <v>0</v>
      </c>
      <c r="F191" s="10">
        <v>13442.29212</v>
      </c>
      <c r="G191" s="48"/>
      <c r="H191" s="48"/>
      <c r="I191" s="48"/>
      <c r="J191" s="48"/>
      <c r="K191" s="48"/>
      <c r="L191" s="48"/>
      <c r="M191" s="48"/>
      <c r="N191" s="48"/>
      <c r="O191" s="48"/>
      <c r="P191" s="48"/>
      <c r="Q191" s="48"/>
      <c r="R191" s="48"/>
      <c r="S191" s="48"/>
      <c r="T191" s="48"/>
      <c r="U191" s="48"/>
    </row>
    <row r="192" spans="1:21">
      <c r="A192" s="16" t="s">
        <v>184</v>
      </c>
      <c r="B192" s="10">
        <v>7347.3984099999998</v>
      </c>
      <c r="C192" s="10">
        <v>0</v>
      </c>
      <c r="D192" s="10">
        <v>0</v>
      </c>
      <c r="E192" s="10">
        <v>0</v>
      </c>
      <c r="F192" s="10">
        <v>7347.3984099999998</v>
      </c>
      <c r="G192" s="48"/>
      <c r="H192" s="48"/>
      <c r="I192" s="48"/>
      <c r="J192" s="48"/>
      <c r="K192" s="48"/>
      <c r="L192" s="48"/>
      <c r="M192" s="48"/>
      <c r="N192" s="48"/>
      <c r="O192" s="48"/>
      <c r="P192" s="48"/>
      <c r="Q192" s="48"/>
      <c r="R192" s="48"/>
      <c r="S192" s="48"/>
      <c r="T192" s="48"/>
      <c r="U192" s="48"/>
    </row>
    <row r="193" spans="1:21">
      <c r="A193" s="16" t="s">
        <v>185</v>
      </c>
      <c r="B193" s="10">
        <v>6094.8937100000003</v>
      </c>
      <c r="C193" s="10">
        <v>0</v>
      </c>
      <c r="D193" s="10">
        <v>0</v>
      </c>
      <c r="E193" s="10">
        <v>0</v>
      </c>
      <c r="F193" s="10">
        <v>6094.8937100000003</v>
      </c>
      <c r="G193" s="48"/>
      <c r="H193" s="48"/>
      <c r="I193" s="48"/>
      <c r="J193" s="48"/>
      <c r="K193" s="48"/>
      <c r="L193" s="48"/>
      <c r="M193" s="48"/>
      <c r="N193" s="48"/>
      <c r="O193" s="48"/>
      <c r="P193" s="48"/>
      <c r="Q193" s="48"/>
      <c r="R193" s="48"/>
      <c r="S193" s="48"/>
      <c r="T193" s="48"/>
      <c r="U193" s="48"/>
    </row>
    <row r="194" spans="1:21">
      <c r="A194" s="23" t="s">
        <v>186</v>
      </c>
      <c r="B194" s="8">
        <v>9503980.8281100001</v>
      </c>
      <c r="C194" s="8">
        <v>978382.01102999994</v>
      </c>
      <c r="D194" s="8">
        <v>0</v>
      </c>
      <c r="E194" s="8">
        <v>0</v>
      </c>
      <c r="F194" s="8">
        <v>10482362.83914</v>
      </c>
      <c r="G194" s="48"/>
      <c r="H194" s="48"/>
      <c r="I194" s="48"/>
      <c r="J194" s="48"/>
      <c r="K194" s="48"/>
      <c r="L194" s="48"/>
      <c r="M194" s="48"/>
      <c r="N194" s="48"/>
      <c r="O194" s="48"/>
      <c r="P194" s="48"/>
      <c r="Q194" s="48"/>
      <c r="R194" s="48"/>
      <c r="S194" s="48"/>
      <c r="T194" s="48"/>
      <c r="U194" s="48"/>
    </row>
    <row r="195" spans="1:21">
      <c r="A195" s="23" t="s">
        <v>187</v>
      </c>
      <c r="B195" s="8">
        <v>14562.17251</v>
      </c>
      <c r="C195" s="8">
        <v>0</v>
      </c>
      <c r="D195" s="8">
        <v>0</v>
      </c>
      <c r="E195" s="8">
        <v>0</v>
      </c>
      <c r="F195" s="8">
        <v>14562.17251</v>
      </c>
      <c r="G195" s="48"/>
      <c r="H195" s="48"/>
      <c r="I195" s="48"/>
      <c r="J195" s="48"/>
      <c r="K195" s="48"/>
      <c r="L195" s="48"/>
      <c r="M195" s="48"/>
      <c r="N195" s="48"/>
      <c r="O195" s="48"/>
      <c r="P195" s="48"/>
      <c r="Q195" s="48"/>
      <c r="R195" s="48"/>
      <c r="S195" s="48"/>
      <c r="T195" s="48"/>
      <c r="U195" s="48"/>
    </row>
    <row r="196" spans="1:21">
      <c r="A196" s="24" t="s">
        <v>188</v>
      </c>
      <c r="B196" s="10">
        <v>0</v>
      </c>
      <c r="C196" s="10">
        <v>0</v>
      </c>
      <c r="D196" s="10">
        <v>0</v>
      </c>
      <c r="E196" s="10">
        <v>0</v>
      </c>
      <c r="F196" s="10">
        <v>0</v>
      </c>
      <c r="G196" s="48"/>
      <c r="H196" s="48"/>
      <c r="I196" s="48"/>
      <c r="J196" s="48"/>
      <c r="K196" s="48"/>
      <c r="L196" s="48"/>
      <c r="M196" s="48"/>
      <c r="N196" s="48"/>
      <c r="O196" s="48"/>
      <c r="P196" s="48"/>
      <c r="Q196" s="48"/>
      <c r="R196" s="48"/>
      <c r="S196" s="48"/>
      <c r="T196" s="48"/>
      <c r="U196" s="48"/>
    </row>
    <row r="197" spans="1:21">
      <c r="A197" s="16" t="s">
        <v>189</v>
      </c>
      <c r="B197" s="10">
        <v>0</v>
      </c>
      <c r="C197" s="10">
        <v>0</v>
      </c>
      <c r="D197" s="10">
        <v>0</v>
      </c>
      <c r="E197" s="10">
        <v>0</v>
      </c>
      <c r="F197" s="10">
        <v>0</v>
      </c>
      <c r="G197" s="48"/>
      <c r="H197" s="48"/>
      <c r="I197" s="48"/>
      <c r="J197" s="48"/>
      <c r="K197" s="48"/>
      <c r="L197" s="48"/>
      <c r="M197" s="48"/>
      <c r="N197" s="48"/>
      <c r="O197" s="48"/>
      <c r="P197" s="48"/>
      <c r="Q197" s="48"/>
      <c r="R197" s="48"/>
      <c r="S197" s="48"/>
      <c r="T197" s="48"/>
      <c r="U197" s="48"/>
    </row>
    <row r="198" spans="1:21">
      <c r="A198" s="16" t="s">
        <v>190</v>
      </c>
      <c r="B198" s="10">
        <v>0</v>
      </c>
      <c r="C198" s="10">
        <v>0</v>
      </c>
      <c r="D198" s="10">
        <v>0</v>
      </c>
      <c r="E198" s="10">
        <v>0</v>
      </c>
      <c r="F198" s="10">
        <v>0</v>
      </c>
      <c r="G198" s="48"/>
      <c r="H198" s="48"/>
      <c r="I198" s="48"/>
      <c r="J198" s="48"/>
      <c r="K198" s="48"/>
      <c r="L198" s="48"/>
      <c r="M198" s="48"/>
      <c r="N198" s="48"/>
      <c r="O198" s="48"/>
      <c r="P198" s="48"/>
      <c r="Q198" s="48"/>
      <c r="R198" s="48"/>
      <c r="S198" s="48"/>
      <c r="T198" s="48"/>
      <c r="U198" s="48"/>
    </row>
    <row r="199" spans="1:21">
      <c r="A199" s="16" t="s">
        <v>191</v>
      </c>
      <c r="B199" s="10">
        <v>0</v>
      </c>
      <c r="C199" s="10">
        <v>0</v>
      </c>
      <c r="D199" s="10">
        <v>0</v>
      </c>
      <c r="E199" s="10">
        <v>0</v>
      </c>
      <c r="F199" s="10">
        <v>0</v>
      </c>
      <c r="G199" s="48"/>
      <c r="H199" s="48"/>
      <c r="I199" s="48"/>
      <c r="J199" s="48"/>
      <c r="K199" s="48"/>
      <c r="L199" s="48"/>
      <c r="M199" s="48"/>
      <c r="N199" s="48"/>
      <c r="O199" s="48"/>
      <c r="P199" s="48"/>
      <c r="Q199" s="48"/>
      <c r="R199" s="48"/>
      <c r="S199" s="48"/>
      <c r="T199" s="48"/>
      <c r="U199" s="48"/>
    </row>
    <row r="200" spans="1:21">
      <c r="A200" s="16" t="s">
        <v>192</v>
      </c>
      <c r="B200" s="10">
        <v>0</v>
      </c>
      <c r="C200" s="10">
        <v>0</v>
      </c>
      <c r="D200" s="10">
        <v>0</v>
      </c>
      <c r="E200" s="10">
        <v>0</v>
      </c>
      <c r="F200" s="10">
        <v>0</v>
      </c>
      <c r="G200" s="48"/>
      <c r="H200" s="48"/>
      <c r="I200" s="48"/>
      <c r="J200" s="48"/>
      <c r="K200" s="48"/>
      <c r="L200" s="48"/>
      <c r="M200" s="48"/>
      <c r="N200" s="48"/>
      <c r="O200" s="48"/>
      <c r="P200" s="48"/>
      <c r="Q200" s="48"/>
      <c r="R200" s="48"/>
      <c r="S200" s="48"/>
      <c r="T200" s="48"/>
      <c r="U200" s="48"/>
    </row>
    <row r="201" spans="1:21">
      <c r="A201" s="16" t="s">
        <v>193</v>
      </c>
      <c r="B201" s="10">
        <v>0</v>
      </c>
      <c r="C201" s="10">
        <v>0</v>
      </c>
      <c r="D201" s="10">
        <v>0</v>
      </c>
      <c r="E201" s="10">
        <v>0</v>
      </c>
      <c r="F201" s="10">
        <v>0</v>
      </c>
      <c r="G201" s="48"/>
      <c r="H201" s="48"/>
      <c r="I201" s="48"/>
      <c r="J201" s="48"/>
      <c r="K201" s="48"/>
      <c r="L201" s="48"/>
      <c r="M201" s="48"/>
      <c r="N201" s="48"/>
      <c r="O201" s="48"/>
      <c r="P201" s="48"/>
      <c r="Q201" s="48"/>
      <c r="R201" s="48"/>
      <c r="S201" s="48"/>
      <c r="T201" s="48"/>
      <c r="U201" s="48"/>
    </row>
    <row r="202" spans="1:21">
      <c r="A202" s="22" t="s">
        <v>194</v>
      </c>
      <c r="B202" s="10">
        <v>0</v>
      </c>
      <c r="C202" s="10">
        <v>0</v>
      </c>
      <c r="D202" s="10">
        <v>0</v>
      </c>
      <c r="E202" s="10">
        <v>0</v>
      </c>
      <c r="F202" s="10">
        <v>0</v>
      </c>
      <c r="G202" s="48"/>
      <c r="H202" s="48"/>
      <c r="I202" s="48"/>
      <c r="J202" s="48"/>
      <c r="K202" s="48"/>
      <c r="L202" s="48"/>
      <c r="M202" s="48"/>
      <c r="N202" s="48"/>
      <c r="O202" s="48"/>
      <c r="P202" s="48"/>
      <c r="Q202" s="48"/>
      <c r="R202" s="48"/>
      <c r="S202" s="48"/>
      <c r="T202" s="48"/>
      <c r="U202" s="48"/>
    </row>
    <row r="203" spans="1:21">
      <c r="A203" s="16" t="s">
        <v>195</v>
      </c>
      <c r="B203" s="10">
        <v>0</v>
      </c>
      <c r="C203" s="10">
        <v>0</v>
      </c>
      <c r="D203" s="10">
        <v>0</v>
      </c>
      <c r="E203" s="10">
        <v>0</v>
      </c>
      <c r="F203" s="10">
        <v>0</v>
      </c>
      <c r="G203" s="48"/>
      <c r="H203" s="48"/>
      <c r="I203" s="48"/>
      <c r="J203" s="48"/>
      <c r="K203" s="48"/>
      <c r="L203" s="48"/>
      <c r="M203" s="48"/>
      <c r="N203" s="48"/>
      <c r="O203" s="48"/>
      <c r="P203" s="48"/>
      <c r="Q203" s="48"/>
      <c r="R203" s="48"/>
      <c r="S203" s="48"/>
      <c r="T203" s="48"/>
      <c r="U203" s="48"/>
    </row>
    <row r="204" spans="1:21">
      <c r="A204" s="16" t="s">
        <v>196</v>
      </c>
      <c r="B204" s="10">
        <v>0</v>
      </c>
      <c r="C204" s="10">
        <v>0</v>
      </c>
      <c r="D204" s="10">
        <v>0</v>
      </c>
      <c r="E204" s="10">
        <v>0</v>
      </c>
      <c r="F204" s="10">
        <v>0</v>
      </c>
      <c r="G204" s="48"/>
      <c r="H204" s="48"/>
      <c r="I204" s="48"/>
      <c r="J204" s="48"/>
      <c r="K204" s="48"/>
      <c r="L204" s="48"/>
      <c r="M204" s="48"/>
      <c r="N204" s="48"/>
      <c r="O204" s="48"/>
      <c r="P204" s="48"/>
      <c r="Q204" s="48"/>
      <c r="R204" s="48"/>
      <c r="S204" s="48"/>
      <c r="T204" s="48"/>
      <c r="U204" s="48"/>
    </row>
    <row r="205" spans="1:21">
      <c r="A205" s="11" t="s">
        <v>197</v>
      </c>
      <c r="B205" s="10">
        <v>0</v>
      </c>
      <c r="C205" s="10">
        <v>0</v>
      </c>
      <c r="D205" s="10">
        <v>0</v>
      </c>
      <c r="E205" s="10">
        <v>0</v>
      </c>
      <c r="F205" s="10">
        <v>0</v>
      </c>
      <c r="G205" s="48"/>
      <c r="H205" s="48"/>
      <c r="I205" s="48"/>
      <c r="J205" s="48"/>
      <c r="K205" s="48"/>
      <c r="L205" s="48"/>
      <c r="M205" s="48"/>
      <c r="N205" s="48"/>
      <c r="O205" s="48"/>
      <c r="P205" s="48"/>
      <c r="Q205" s="48"/>
      <c r="R205" s="48"/>
      <c r="S205" s="48"/>
      <c r="T205" s="48"/>
      <c r="U205" s="48"/>
    </row>
    <row r="206" spans="1:21">
      <c r="A206" s="16" t="s">
        <v>198</v>
      </c>
      <c r="B206" s="10">
        <v>0</v>
      </c>
      <c r="C206" s="10">
        <v>0</v>
      </c>
      <c r="D206" s="10">
        <v>0</v>
      </c>
      <c r="E206" s="10">
        <v>0</v>
      </c>
      <c r="F206" s="10">
        <v>0</v>
      </c>
      <c r="G206" s="48"/>
      <c r="H206" s="48"/>
      <c r="I206" s="48"/>
      <c r="J206" s="48"/>
      <c r="K206" s="48"/>
      <c r="L206" s="48"/>
      <c r="M206" s="48"/>
      <c r="N206" s="48"/>
      <c r="O206" s="48"/>
      <c r="P206" s="48"/>
      <c r="Q206" s="48"/>
      <c r="R206" s="48"/>
      <c r="S206" s="48"/>
      <c r="T206" s="48"/>
      <c r="U206" s="48"/>
    </row>
    <row r="207" spans="1:21">
      <c r="A207" s="16" t="s">
        <v>199</v>
      </c>
      <c r="B207" s="10">
        <v>0</v>
      </c>
      <c r="C207" s="10">
        <v>0</v>
      </c>
      <c r="D207" s="10">
        <v>0</v>
      </c>
      <c r="E207" s="10">
        <v>0</v>
      </c>
      <c r="F207" s="10">
        <v>0</v>
      </c>
      <c r="G207" s="48"/>
      <c r="H207" s="48"/>
      <c r="I207" s="48"/>
      <c r="J207" s="48"/>
      <c r="K207" s="48"/>
      <c r="L207" s="48"/>
      <c r="M207" s="48"/>
      <c r="N207" s="48"/>
      <c r="O207" s="48"/>
      <c r="P207" s="48"/>
      <c r="Q207" s="48"/>
      <c r="R207" s="48"/>
      <c r="S207" s="48"/>
      <c r="T207" s="48"/>
      <c r="U207" s="48"/>
    </row>
    <row r="208" spans="1:21">
      <c r="A208" s="22" t="s">
        <v>200</v>
      </c>
      <c r="B208" s="10">
        <v>0</v>
      </c>
      <c r="C208" s="10">
        <v>0</v>
      </c>
      <c r="D208" s="10">
        <v>0</v>
      </c>
      <c r="E208" s="10">
        <v>0</v>
      </c>
      <c r="F208" s="10">
        <v>0</v>
      </c>
      <c r="G208" s="48"/>
      <c r="H208" s="48"/>
      <c r="I208" s="48"/>
      <c r="J208" s="48"/>
      <c r="K208" s="48"/>
      <c r="L208" s="48"/>
      <c r="M208" s="48"/>
      <c r="N208" s="48"/>
      <c r="O208" s="48"/>
      <c r="P208" s="48"/>
      <c r="Q208" s="48"/>
      <c r="R208" s="48"/>
      <c r="S208" s="48"/>
      <c r="T208" s="48"/>
      <c r="U208" s="48"/>
    </row>
    <row r="209" spans="1:21">
      <c r="A209" s="22" t="s">
        <v>201</v>
      </c>
      <c r="B209" s="10">
        <v>0</v>
      </c>
      <c r="C209" s="10">
        <v>0</v>
      </c>
      <c r="D209" s="10">
        <v>0</v>
      </c>
      <c r="E209" s="10">
        <v>0</v>
      </c>
      <c r="F209" s="10">
        <v>0</v>
      </c>
      <c r="G209" s="48"/>
      <c r="H209" s="48"/>
      <c r="I209" s="48"/>
      <c r="J209" s="48"/>
      <c r="K209" s="48"/>
      <c r="L209" s="48"/>
      <c r="M209" s="48"/>
      <c r="N209" s="48"/>
      <c r="O209" s="48"/>
      <c r="P209" s="48"/>
      <c r="Q209" s="48"/>
      <c r="R209" s="48"/>
      <c r="S209" s="48"/>
      <c r="T209" s="48"/>
      <c r="U209" s="48"/>
    </row>
    <row r="210" spans="1:21">
      <c r="A210" s="16" t="s">
        <v>202</v>
      </c>
      <c r="B210" s="10">
        <v>0</v>
      </c>
      <c r="C210" s="10">
        <v>0</v>
      </c>
      <c r="D210" s="10">
        <v>0</v>
      </c>
      <c r="E210" s="10">
        <v>0</v>
      </c>
      <c r="F210" s="10">
        <v>0</v>
      </c>
      <c r="G210" s="48"/>
      <c r="H210" s="48"/>
      <c r="I210" s="48"/>
      <c r="J210" s="48"/>
      <c r="K210" s="48"/>
      <c r="L210" s="48"/>
      <c r="M210" s="48"/>
      <c r="N210" s="48"/>
      <c r="O210" s="48"/>
      <c r="P210" s="48"/>
      <c r="Q210" s="48"/>
      <c r="R210" s="48"/>
      <c r="S210" s="48"/>
      <c r="T210" s="48"/>
      <c r="U210" s="48"/>
    </row>
    <row r="211" spans="1:21">
      <c r="A211" s="16" t="s">
        <v>203</v>
      </c>
      <c r="B211" s="10">
        <v>0</v>
      </c>
      <c r="C211" s="10">
        <v>0</v>
      </c>
      <c r="D211" s="10">
        <v>0</v>
      </c>
      <c r="E211" s="10">
        <v>0</v>
      </c>
      <c r="F211" s="10">
        <v>0</v>
      </c>
      <c r="G211" s="48"/>
      <c r="H211" s="48"/>
      <c r="I211" s="48"/>
      <c r="J211" s="48"/>
      <c r="K211" s="48"/>
      <c r="L211" s="48"/>
      <c r="M211" s="48"/>
      <c r="N211" s="48"/>
      <c r="O211" s="48"/>
      <c r="P211" s="48"/>
      <c r="Q211" s="48"/>
      <c r="R211" s="48"/>
      <c r="S211" s="48"/>
      <c r="T211" s="48"/>
      <c r="U211" s="48"/>
    </row>
    <row r="212" spans="1:21">
      <c r="A212" s="16" t="s">
        <v>204</v>
      </c>
      <c r="B212" s="10">
        <v>0</v>
      </c>
      <c r="C212" s="10">
        <v>0</v>
      </c>
      <c r="D212" s="10">
        <v>0</v>
      </c>
      <c r="E212" s="10">
        <v>0</v>
      </c>
      <c r="F212" s="10">
        <v>0</v>
      </c>
      <c r="G212" s="48"/>
      <c r="H212" s="48"/>
      <c r="I212" s="48"/>
      <c r="J212" s="48"/>
      <c r="K212" s="48"/>
      <c r="L212" s="48"/>
      <c r="M212" s="48"/>
      <c r="N212" s="48"/>
      <c r="O212" s="48"/>
      <c r="P212" s="48"/>
      <c r="Q212" s="48"/>
      <c r="R212" s="48"/>
      <c r="S212" s="48"/>
      <c r="T212" s="48"/>
      <c r="U212" s="48"/>
    </row>
    <row r="213" spans="1:21">
      <c r="A213" s="16" t="s">
        <v>205</v>
      </c>
      <c r="B213" s="10">
        <v>0</v>
      </c>
      <c r="C213" s="10">
        <v>0</v>
      </c>
      <c r="D213" s="10">
        <v>0</v>
      </c>
      <c r="E213" s="10">
        <v>0</v>
      </c>
      <c r="F213" s="10">
        <v>0</v>
      </c>
      <c r="G213" s="48"/>
      <c r="H213" s="48"/>
      <c r="I213" s="48"/>
      <c r="J213" s="48"/>
      <c r="K213" s="48"/>
      <c r="L213" s="48"/>
      <c r="M213" s="48"/>
      <c r="N213" s="48"/>
      <c r="O213" s="48"/>
      <c r="P213" s="48"/>
      <c r="Q213" s="48"/>
      <c r="R213" s="48"/>
      <c r="S213" s="48"/>
      <c r="T213" s="48"/>
      <c r="U213" s="48"/>
    </row>
    <row r="214" spans="1:21">
      <c r="A214" s="22" t="s">
        <v>206</v>
      </c>
      <c r="B214" s="10">
        <v>14562.17251</v>
      </c>
      <c r="C214" s="10">
        <v>0</v>
      </c>
      <c r="D214" s="10">
        <v>0</v>
      </c>
      <c r="E214" s="10">
        <v>0</v>
      </c>
      <c r="F214" s="10">
        <v>14562.17251</v>
      </c>
      <c r="G214" s="48"/>
      <c r="H214" s="48"/>
      <c r="I214" s="48"/>
      <c r="J214" s="48"/>
      <c r="K214" s="48"/>
      <c r="L214" s="48"/>
      <c r="M214" s="48"/>
      <c r="N214" s="48"/>
      <c r="O214" s="48"/>
      <c r="P214" s="48"/>
      <c r="Q214" s="48"/>
      <c r="R214" s="48"/>
      <c r="S214" s="48"/>
      <c r="T214" s="48"/>
      <c r="U214" s="48"/>
    </row>
    <row r="215" spans="1:21">
      <c r="A215" s="15" t="s">
        <v>207</v>
      </c>
      <c r="B215" s="8">
        <v>7685678.6893999996</v>
      </c>
      <c r="C215" s="8">
        <v>3042139.1269999999</v>
      </c>
      <c r="D215" s="8">
        <v>0</v>
      </c>
      <c r="E215" s="8">
        <v>0</v>
      </c>
      <c r="F215" s="8">
        <v>10727817.816399999</v>
      </c>
      <c r="G215" s="48"/>
      <c r="H215" s="48"/>
      <c r="I215" s="48"/>
      <c r="J215" s="48"/>
      <c r="K215" s="48"/>
      <c r="L215" s="48"/>
      <c r="M215" s="48"/>
      <c r="N215" s="48"/>
      <c r="O215" s="48"/>
      <c r="P215" s="48"/>
      <c r="Q215" s="48"/>
      <c r="R215" s="48"/>
      <c r="S215" s="48"/>
      <c r="T215" s="48"/>
      <c r="U215" s="48"/>
    </row>
    <row r="216" spans="1:21">
      <c r="A216" s="22" t="s">
        <v>208</v>
      </c>
      <c r="B216" s="10">
        <v>30509.584050000001</v>
      </c>
      <c r="C216" s="10">
        <v>0</v>
      </c>
      <c r="D216" s="10">
        <v>0</v>
      </c>
      <c r="E216" s="10">
        <v>0</v>
      </c>
      <c r="F216" s="10">
        <v>30509.584050000001</v>
      </c>
      <c r="G216" s="48"/>
      <c r="H216" s="48"/>
      <c r="I216" s="48"/>
      <c r="J216" s="48"/>
      <c r="K216" s="48"/>
      <c r="L216" s="48"/>
      <c r="M216" s="48"/>
      <c r="N216" s="48"/>
      <c r="O216" s="48"/>
      <c r="P216" s="48"/>
      <c r="Q216" s="48"/>
      <c r="R216" s="48"/>
      <c r="S216" s="48"/>
      <c r="T216" s="48"/>
      <c r="U216" s="48"/>
    </row>
    <row r="217" spans="1:21">
      <c r="A217" s="16" t="s">
        <v>209</v>
      </c>
      <c r="B217" s="10">
        <v>0</v>
      </c>
      <c r="C217" s="10">
        <v>0</v>
      </c>
      <c r="D217" s="10">
        <v>0</v>
      </c>
      <c r="E217" s="10">
        <v>0</v>
      </c>
      <c r="F217" s="10">
        <v>0</v>
      </c>
      <c r="G217" s="48"/>
      <c r="H217" s="48"/>
      <c r="I217" s="48"/>
      <c r="J217" s="48"/>
      <c r="K217" s="48"/>
      <c r="L217" s="48"/>
      <c r="M217" s="48"/>
      <c r="N217" s="48"/>
      <c r="O217" s="48"/>
      <c r="P217" s="48"/>
      <c r="Q217" s="48"/>
      <c r="R217" s="48"/>
      <c r="S217" s="48"/>
      <c r="T217" s="48"/>
      <c r="U217" s="48"/>
    </row>
    <row r="218" spans="1:21">
      <c r="A218" s="16" t="s">
        <v>210</v>
      </c>
      <c r="B218" s="10">
        <v>0</v>
      </c>
      <c r="C218" s="10">
        <v>0</v>
      </c>
      <c r="D218" s="10">
        <v>0</v>
      </c>
      <c r="E218" s="10">
        <v>0</v>
      </c>
      <c r="F218" s="10">
        <v>0</v>
      </c>
      <c r="G218" s="48"/>
      <c r="H218" s="48"/>
      <c r="I218" s="48"/>
      <c r="J218" s="48"/>
      <c r="K218" s="48"/>
      <c r="L218" s="48"/>
      <c r="M218" s="48"/>
      <c r="N218" s="48"/>
      <c r="O218" s="48"/>
      <c r="P218" s="48"/>
      <c r="Q218" s="48"/>
      <c r="R218" s="48"/>
      <c r="S218" s="48"/>
      <c r="T218" s="48"/>
      <c r="U218" s="48"/>
    </row>
    <row r="219" spans="1:21">
      <c r="A219" s="16" t="s">
        <v>211</v>
      </c>
      <c r="B219" s="10">
        <v>30509.584050000001</v>
      </c>
      <c r="C219" s="10">
        <v>0</v>
      </c>
      <c r="D219" s="10">
        <v>0</v>
      </c>
      <c r="E219" s="10">
        <v>0</v>
      </c>
      <c r="F219" s="10">
        <v>30509.584050000001</v>
      </c>
      <c r="G219" s="48"/>
      <c r="H219" s="48"/>
      <c r="I219" s="48"/>
      <c r="J219" s="48"/>
      <c r="K219" s="48"/>
      <c r="L219" s="48"/>
      <c r="M219" s="48"/>
      <c r="N219" s="48"/>
      <c r="O219" s="48"/>
      <c r="P219" s="48"/>
      <c r="Q219" s="48"/>
      <c r="R219" s="48"/>
      <c r="S219" s="48"/>
      <c r="T219" s="48"/>
      <c r="U219" s="48"/>
    </row>
    <row r="220" spans="1:21">
      <c r="A220" s="22" t="s">
        <v>212</v>
      </c>
      <c r="B220" s="10">
        <v>11940.904060000001</v>
      </c>
      <c r="C220" s="10">
        <v>0</v>
      </c>
      <c r="D220" s="10">
        <v>0</v>
      </c>
      <c r="E220" s="10">
        <v>0</v>
      </c>
      <c r="F220" s="10">
        <v>11940.904060000001</v>
      </c>
      <c r="G220" s="48"/>
      <c r="H220" s="48"/>
      <c r="I220" s="48"/>
      <c r="J220" s="48"/>
      <c r="K220" s="48"/>
      <c r="L220" s="48"/>
      <c r="M220" s="48"/>
      <c r="N220" s="48"/>
      <c r="O220" s="48"/>
      <c r="P220" s="48"/>
      <c r="Q220" s="48"/>
      <c r="R220" s="48"/>
      <c r="S220" s="48"/>
      <c r="T220" s="48"/>
      <c r="U220" s="48"/>
    </row>
    <row r="221" spans="1:21">
      <c r="A221" s="16" t="s">
        <v>213</v>
      </c>
      <c r="B221" s="10">
        <v>0</v>
      </c>
      <c r="C221" s="10">
        <v>0</v>
      </c>
      <c r="D221" s="10">
        <v>0</v>
      </c>
      <c r="E221" s="10">
        <v>0</v>
      </c>
      <c r="F221" s="10">
        <v>0</v>
      </c>
      <c r="G221" s="48"/>
      <c r="H221" s="48"/>
      <c r="I221" s="48"/>
      <c r="J221" s="48"/>
      <c r="K221" s="48"/>
      <c r="L221" s="48"/>
      <c r="M221" s="48"/>
      <c r="N221" s="48"/>
      <c r="O221" s="48"/>
      <c r="P221" s="48"/>
      <c r="Q221" s="48"/>
      <c r="R221" s="48"/>
      <c r="S221" s="48"/>
      <c r="T221" s="48"/>
      <c r="U221" s="48"/>
    </row>
    <row r="222" spans="1:21">
      <c r="A222" s="16" t="s">
        <v>214</v>
      </c>
      <c r="B222" s="10">
        <v>11783.12888</v>
      </c>
      <c r="C222" s="10">
        <v>0</v>
      </c>
      <c r="D222" s="10">
        <v>0</v>
      </c>
      <c r="E222" s="10">
        <v>0</v>
      </c>
      <c r="F222" s="10">
        <v>11783.12888</v>
      </c>
      <c r="G222" s="48"/>
      <c r="H222" s="48"/>
      <c r="I222" s="48"/>
      <c r="J222" s="48"/>
      <c r="K222" s="48"/>
      <c r="L222" s="48"/>
      <c r="M222" s="48"/>
      <c r="N222" s="48"/>
      <c r="O222" s="48"/>
      <c r="P222" s="48"/>
      <c r="Q222" s="48"/>
      <c r="R222" s="48"/>
      <c r="S222" s="48"/>
      <c r="T222" s="48"/>
      <c r="U222" s="48"/>
    </row>
    <row r="223" spans="1:21">
      <c r="A223" s="16" t="s">
        <v>215</v>
      </c>
      <c r="B223" s="10">
        <v>0</v>
      </c>
      <c r="C223" s="10">
        <v>0</v>
      </c>
      <c r="D223" s="10">
        <v>0</v>
      </c>
      <c r="E223" s="10">
        <v>0</v>
      </c>
      <c r="F223" s="10">
        <v>0</v>
      </c>
      <c r="G223" s="48"/>
      <c r="H223" s="48"/>
      <c r="I223" s="48"/>
      <c r="J223" s="48"/>
      <c r="K223" s="48"/>
      <c r="L223" s="48"/>
      <c r="M223" s="48"/>
      <c r="N223" s="48"/>
      <c r="O223" s="48"/>
      <c r="P223" s="48"/>
      <c r="Q223" s="48"/>
      <c r="R223" s="48"/>
      <c r="S223" s="48"/>
      <c r="T223" s="48"/>
      <c r="U223" s="48"/>
    </row>
    <row r="224" spans="1:21">
      <c r="A224" s="17" t="s">
        <v>216</v>
      </c>
      <c r="B224" s="10">
        <v>0</v>
      </c>
      <c r="C224" s="10">
        <v>0</v>
      </c>
      <c r="D224" s="10">
        <v>0</v>
      </c>
      <c r="E224" s="10">
        <v>0</v>
      </c>
      <c r="F224" s="10">
        <v>0</v>
      </c>
      <c r="G224" s="48"/>
      <c r="H224" s="48"/>
      <c r="I224" s="48"/>
      <c r="J224" s="48"/>
      <c r="K224" s="48"/>
      <c r="L224" s="48"/>
      <c r="M224" s="48"/>
      <c r="N224" s="48"/>
      <c r="O224" s="48"/>
      <c r="P224" s="48"/>
      <c r="Q224" s="48"/>
      <c r="R224" s="48"/>
      <c r="S224" s="48"/>
      <c r="T224" s="48"/>
      <c r="U224" s="48"/>
    </row>
    <row r="225" spans="1:21">
      <c r="A225" s="16" t="s">
        <v>217</v>
      </c>
      <c r="B225" s="10">
        <v>157.77518000000001</v>
      </c>
      <c r="C225" s="10">
        <v>0</v>
      </c>
      <c r="D225" s="10">
        <v>0</v>
      </c>
      <c r="E225" s="10">
        <v>0</v>
      </c>
      <c r="F225" s="10">
        <v>157.77518000000001</v>
      </c>
      <c r="G225" s="48"/>
      <c r="H225" s="48"/>
      <c r="I225" s="48"/>
      <c r="J225" s="48"/>
      <c r="K225" s="48"/>
      <c r="L225" s="48"/>
      <c r="M225" s="48"/>
      <c r="N225" s="48"/>
      <c r="O225" s="48"/>
      <c r="P225" s="48"/>
      <c r="Q225" s="48"/>
      <c r="R225" s="48"/>
      <c r="S225" s="48"/>
      <c r="T225" s="48"/>
      <c r="U225" s="48"/>
    </row>
    <row r="226" spans="1:21">
      <c r="A226" s="22" t="s">
        <v>218</v>
      </c>
      <c r="B226" s="10">
        <v>0</v>
      </c>
      <c r="C226" s="10">
        <v>82.470490000000012</v>
      </c>
      <c r="D226" s="10">
        <v>0</v>
      </c>
      <c r="E226" s="10">
        <v>0</v>
      </c>
      <c r="F226" s="10">
        <v>82.470490000000012</v>
      </c>
      <c r="G226" s="48"/>
      <c r="H226" s="48"/>
      <c r="I226" s="48"/>
      <c r="J226" s="48"/>
      <c r="K226" s="48"/>
      <c r="L226" s="48"/>
      <c r="M226" s="48"/>
      <c r="N226" s="48"/>
      <c r="O226" s="48"/>
      <c r="P226" s="48"/>
      <c r="Q226" s="48"/>
      <c r="R226" s="48"/>
      <c r="S226" s="48"/>
      <c r="T226" s="48"/>
      <c r="U226" s="48"/>
    </row>
    <row r="227" spans="1:21">
      <c r="A227" s="16" t="s">
        <v>219</v>
      </c>
      <c r="B227" s="10">
        <v>0</v>
      </c>
      <c r="C227" s="10">
        <v>82.470490000000012</v>
      </c>
      <c r="D227" s="10">
        <v>0</v>
      </c>
      <c r="E227" s="10">
        <v>0</v>
      </c>
      <c r="F227" s="10">
        <v>82.470490000000012</v>
      </c>
      <c r="G227" s="48"/>
      <c r="H227" s="48"/>
      <c r="I227" s="48"/>
      <c r="J227" s="48"/>
      <c r="K227" s="48"/>
      <c r="L227" s="48"/>
      <c r="M227" s="48"/>
      <c r="N227" s="48"/>
      <c r="O227" s="48"/>
      <c r="P227" s="48"/>
      <c r="Q227" s="48"/>
      <c r="R227" s="48"/>
      <c r="S227" s="48"/>
      <c r="T227" s="48"/>
      <c r="U227" s="48"/>
    </row>
    <row r="228" spans="1:21">
      <c r="A228" s="16" t="s">
        <v>220</v>
      </c>
      <c r="B228" s="10">
        <v>0</v>
      </c>
      <c r="C228" s="10">
        <v>0</v>
      </c>
      <c r="D228" s="10">
        <v>0</v>
      </c>
      <c r="E228" s="10">
        <v>0</v>
      </c>
      <c r="F228" s="10">
        <v>0</v>
      </c>
      <c r="G228" s="48"/>
      <c r="H228" s="48"/>
      <c r="I228" s="48"/>
      <c r="J228" s="48"/>
      <c r="K228" s="48"/>
      <c r="L228" s="48"/>
      <c r="M228" s="48"/>
      <c r="N228" s="48"/>
      <c r="O228" s="48"/>
      <c r="P228" s="48"/>
      <c r="Q228" s="48"/>
      <c r="R228" s="48"/>
      <c r="S228" s="48"/>
      <c r="T228" s="48"/>
      <c r="U228" s="48"/>
    </row>
    <row r="229" spans="1:21">
      <c r="A229" s="22" t="s">
        <v>221</v>
      </c>
      <c r="B229" s="10">
        <v>0</v>
      </c>
      <c r="C229" s="10">
        <v>0</v>
      </c>
      <c r="D229" s="10">
        <v>0</v>
      </c>
      <c r="E229" s="10">
        <v>0</v>
      </c>
      <c r="F229" s="10">
        <v>0</v>
      </c>
      <c r="G229" s="48"/>
      <c r="H229" s="48"/>
      <c r="I229" s="48"/>
      <c r="J229" s="48"/>
      <c r="K229" s="48"/>
      <c r="L229" s="48"/>
      <c r="M229" s="48"/>
      <c r="N229" s="48"/>
      <c r="O229" s="48"/>
      <c r="P229" s="48"/>
      <c r="Q229" s="48"/>
      <c r="R229" s="48"/>
      <c r="S229" s="48"/>
      <c r="T229" s="48"/>
      <c r="U229" s="48"/>
    </row>
    <row r="230" spans="1:21">
      <c r="A230" s="16" t="s">
        <v>222</v>
      </c>
      <c r="B230" s="10">
        <v>0</v>
      </c>
      <c r="C230" s="10">
        <v>0</v>
      </c>
      <c r="D230" s="10">
        <v>0</v>
      </c>
      <c r="E230" s="10">
        <v>0</v>
      </c>
      <c r="F230" s="10">
        <v>0</v>
      </c>
      <c r="G230" s="48"/>
      <c r="H230" s="48"/>
      <c r="I230" s="48"/>
      <c r="J230" s="48"/>
      <c r="K230" s="48"/>
      <c r="L230" s="48"/>
      <c r="M230" s="48"/>
      <c r="N230" s="48"/>
      <c r="O230" s="48"/>
      <c r="P230" s="48"/>
      <c r="Q230" s="48"/>
      <c r="R230" s="48"/>
      <c r="S230" s="48"/>
      <c r="T230" s="48"/>
      <c r="U230" s="48"/>
    </row>
    <row r="231" spans="1:21">
      <c r="A231" s="16" t="s">
        <v>223</v>
      </c>
      <c r="B231" s="10">
        <v>0</v>
      </c>
      <c r="C231" s="10">
        <v>0</v>
      </c>
      <c r="D231" s="10">
        <v>0</v>
      </c>
      <c r="E231" s="10">
        <v>0</v>
      </c>
      <c r="F231" s="10">
        <v>0</v>
      </c>
      <c r="G231" s="48"/>
      <c r="H231" s="48"/>
      <c r="I231" s="48"/>
      <c r="J231" s="48"/>
      <c r="K231" s="48"/>
      <c r="L231" s="48"/>
      <c r="M231" s="48"/>
      <c r="N231" s="48"/>
      <c r="O231" s="48"/>
      <c r="P231" s="48"/>
      <c r="Q231" s="48"/>
      <c r="R231" s="48"/>
      <c r="S231" s="48"/>
      <c r="T231" s="48"/>
      <c r="U231" s="48"/>
    </row>
    <row r="232" spans="1:21">
      <c r="A232" s="22" t="s">
        <v>224</v>
      </c>
      <c r="B232" s="10">
        <v>5405432.1858299999</v>
      </c>
      <c r="C232" s="10">
        <v>1764073.8103</v>
      </c>
      <c r="D232" s="10">
        <v>0</v>
      </c>
      <c r="E232" s="10">
        <v>0</v>
      </c>
      <c r="F232" s="10">
        <v>7169505.9961299999</v>
      </c>
      <c r="G232" s="48"/>
      <c r="H232" s="48"/>
      <c r="I232" s="48"/>
      <c r="J232" s="48"/>
      <c r="K232" s="48"/>
      <c r="L232" s="48"/>
      <c r="M232" s="48"/>
      <c r="N232" s="48"/>
      <c r="O232" s="48"/>
      <c r="P232" s="48"/>
      <c r="Q232" s="48"/>
      <c r="R232" s="48"/>
      <c r="S232" s="48"/>
      <c r="T232" s="48"/>
      <c r="U232" s="48"/>
    </row>
    <row r="233" spans="1:21">
      <c r="A233" s="16" t="s">
        <v>225</v>
      </c>
      <c r="B233" s="10">
        <v>1634882.2288900001</v>
      </c>
      <c r="C233" s="10">
        <v>1284757.5018699998</v>
      </c>
      <c r="D233" s="10">
        <v>0</v>
      </c>
      <c r="E233" s="10">
        <v>0</v>
      </c>
      <c r="F233" s="10">
        <v>2919639.7307600002</v>
      </c>
      <c r="G233" s="48"/>
      <c r="H233" s="48"/>
      <c r="I233" s="48"/>
      <c r="J233" s="48"/>
      <c r="K233" s="48"/>
      <c r="L233" s="48"/>
      <c r="M233" s="48"/>
      <c r="N233" s="48"/>
      <c r="O233" s="48"/>
      <c r="P233" s="48"/>
      <c r="Q233" s="48"/>
      <c r="R233" s="48"/>
      <c r="S233" s="48"/>
      <c r="T233" s="48"/>
      <c r="U233" s="48"/>
    </row>
    <row r="234" spans="1:21">
      <c r="A234" s="16" t="s">
        <v>226</v>
      </c>
      <c r="B234" s="10">
        <v>0</v>
      </c>
      <c r="C234" s="10">
        <v>0</v>
      </c>
      <c r="D234" s="10">
        <v>0</v>
      </c>
      <c r="E234" s="10">
        <v>0</v>
      </c>
      <c r="F234" s="10">
        <v>0</v>
      </c>
      <c r="G234" s="48"/>
      <c r="H234" s="48"/>
      <c r="I234" s="48"/>
      <c r="J234" s="48"/>
      <c r="K234" s="48"/>
      <c r="L234" s="48"/>
      <c r="M234" s="48"/>
      <c r="N234" s="48"/>
      <c r="O234" s="48"/>
      <c r="P234" s="48"/>
      <c r="Q234" s="48"/>
      <c r="R234" s="48"/>
      <c r="S234" s="48"/>
      <c r="T234" s="48"/>
      <c r="U234" s="48"/>
    </row>
    <row r="235" spans="1:21">
      <c r="A235" s="16" t="s">
        <v>227</v>
      </c>
      <c r="B235" s="10">
        <v>1574879.17151</v>
      </c>
      <c r="C235" s="10">
        <v>344061.22123000002</v>
      </c>
      <c r="D235" s="10">
        <v>0</v>
      </c>
      <c r="E235" s="10">
        <v>0</v>
      </c>
      <c r="F235" s="10">
        <v>1918940.39274</v>
      </c>
      <c r="G235" s="48"/>
      <c r="H235" s="48"/>
      <c r="I235" s="48"/>
      <c r="J235" s="48"/>
      <c r="K235" s="48"/>
      <c r="L235" s="48"/>
      <c r="M235" s="48"/>
      <c r="N235" s="48"/>
      <c r="O235" s="48"/>
      <c r="P235" s="48"/>
      <c r="Q235" s="48"/>
      <c r="R235" s="48"/>
      <c r="S235" s="48"/>
      <c r="T235" s="48"/>
      <c r="U235" s="48"/>
    </row>
    <row r="236" spans="1:21">
      <c r="A236" s="16" t="s">
        <v>228</v>
      </c>
      <c r="B236" s="10">
        <v>0</v>
      </c>
      <c r="C236" s="10">
        <v>0</v>
      </c>
      <c r="D236" s="10">
        <v>0</v>
      </c>
      <c r="E236" s="10">
        <v>0</v>
      </c>
      <c r="F236" s="10">
        <v>0</v>
      </c>
      <c r="G236" s="48"/>
      <c r="H236" s="48"/>
      <c r="I236" s="48"/>
      <c r="J236" s="48"/>
      <c r="K236" s="48"/>
      <c r="L236" s="48"/>
      <c r="M236" s="48"/>
      <c r="N236" s="48"/>
      <c r="O236" s="48"/>
      <c r="P236" s="48"/>
      <c r="Q236" s="48"/>
      <c r="R236" s="48"/>
      <c r="S236" s="48"/>
      <c r="T236" s="48"/>
      <c r="U236" s="48"/>
    </row>
    <row r="237" spans="1:21">
      <c r="A237" s="16" t="s">
        <v>229</v>
      </c>
      <c r="B237" s="10">
        <v>220123.43328999999</v>
      </c>
      <c r="C237" s="10">
        <v>0</v>
      </c>
      <c r="D237" s="10">
        <v>0</v>
      </c>
      <c r="E237" s="10">
        <v>0</v>
      </c>
      <c r="F237" s="10">
        <v>220123.43328999999</v>
      </c>
      <c r="G237" s="48"/>
      <c r="H237" s="48"/>
      <c r="I237" s="48"/>
      <c r="J237" s="48"/>
      <c r="K237" s="48"/>
      <c r="L237" s="48"/>
      <c r="M237" s="48"/>
      <c r="N237" s="48"/>
      <c r="O237" s="48"/>
      <c r="P237" s="48"/>
      <c r="Q237" s="48"/>
      <c r="R237" s="48"/>
      <c r="S237" s="48"/>
      <c r="T237" s="48"/>
      <c r="U237" s="48"/>
    </row>
    <row r="238" spans="1:21">
      <c r="A238" s="16" t="s">
        <v>230</v>
      </c>
      <c r="B238" s="10">
        <v>0</v>
      </c>
      <c r="C238" s="10">
        <v>0</v>
      </c>
      <c r="D238" s="10">
        <v>0</v>
      </c>
      <c r="E238" s="10">
        <v>0</v>
      </c>
      <c r="F238" s="10">
        <v>0</v>
      </c>
      <c r="G238" s="48"/>
      <c r="H238" s="48"/>
      <c r="I238" s="48"/>
      <c r="J238" s="48"/>
      <c r="K238" s="48"/>
      <c r="L238" s="48"/>
      <c r="M238" s="48"/>
      <c r="N238" s="48"/>
      <c r="O238" s="48"/>
      <c r="P238" s="48"/>
      <c r="Q238" s="48"/>
      <c r="R238" s="48"/>
      <c r="S238" s="48"/>
      <c r="T238" s="48"/>
      <c r="U238" s="48"/>
    </row>
    <row r="239" spans="1:21">
      <c r="A239" s="16" t="s">
        <v>231</v>
      </c>
      <c r="B239" s="10">
        <v>0</v>
      </c>
      <c r="C239" s="10">
        <v>0</v>
      </c>
      <c r="D239" s="10">
        <v>0</v>
      </c>
      <c r="E239" s="10">
        <v>0</v>
      </c>
      <c r="F239" s="10">
        <v>0</v>
      </c>
      <c r="G239" s="48"/>
      <c r="H239" s="48"/>
      <c r="I239" s="48"/>
      <c r="J239" s="48"/>
      <c r="K239" s="48"/>
      <c r="L239" s="48"/>
      <c r="M239" s="48"/>
      <c r="N239" s="48"/>
      <c r="O239" s="48"/>
      <c r="P239" s="48"/>
      <c r="Q239" s="48"/>
      <c r="R239" s="48"/>
      <c r="S239" s="48"/>
      <c r="T239" s="48"/>
      <c r="U239" s="48"/>
    </row>
    <row r="240" spans="1:21">
      <c r="A240" s="16" t="s">
        <v>232</v>
      </c>
      <c r="B240" s="10">
        <v>1975547.3521400001</v>
      </c>
      <c r="C240" s="10">
        <v>135255.08719999998</v>
      </c>
      <c r="D240" s="10">
        <v>0</v>
      </c>
      <c r="E240" s="10">
        <v>0</v>
      </c>
      <c r="F240" s="10">
        <v>2110802.43934</v>
      </c>
      <c r="G240" s="48"/>
      <c r="H240" s="48"/>
      <c r="I240" s="48"/>
      <c r="J240" s="48"/>
      <c r="K240" s="48"/>
      <c r="L240" s="48"/>
      <c r="M240" s="48"/>
      <c r="N240" s="48"/>
      <c r="O240" s="48"/>
      <c r="P240" s="48"/>
      <c r="Q240" s="48"/>
      <c r="R240" s="48"/>
      <c r="S240" s="48"/>
      <c r="T240" s="48"/>
      <c r="U240" s="48"/>
    </row>
    <row r="241" spans="1:21">
      <c r="A241" s="22" t="s">
        <v>233</v>
      </c>
      <c r="B241" s="10">
        <v>1541601.2525200001</v>
      </c>
      <c r="C241" s="10">
        <v>1277982.8462100001</v>
      </c>
      <c r="D241" s="10">
        <v>0</v>
      </c>
      <c r="E241" s="10">
        <v>0</v>
      </c>
      <c r="F241" s="10">
        <v>2819584.0987300002</v>
      </c>
      <c r="G241" s="48"/>
      <c r="H241" s="48"/>
      <c r="I241" s="48"/>
      <c r="J241" s="48"/>
      <c r="K241" s="48"/>
      <c r="L241" s="48"/>
      <c r="M241" s="48"/>
      <c r="N241" s="48"/>
      <c r="O241" s="48"/>
      <c r="P241" s="48"/>
      <c r="Q241" s="48"/>
      <c r="R241" s="48"/>
      <c r="S241" s="48"/>
      <c r="T241" s="48"/>
      <c r="U241" s="48"/>
    </row>
    <row r="242" spans="1:21">
      <c r="A242" s="16" t="s">
        <v>234</v>
      </c>
      <c r="B242" s="10">
        <v>74152.046400000007</v>
      </c>
      <c r="C242" s="10">
        <v>49657.517289999996</v>
      </c>
      <c r="D242" s="10">
        <v>0</v>
      </c>
      <c r="E242" s="10">
        <v>0</v>
      </c>
      <c r="F242" s="10">
        <v>123809.56369</v>
      </c>
      <c r="G242" s="48"/>
      <c r="H242" s="48"/>
      <c r="I242" s="48"/>
      <c r="J242" s="48"/>
      <c r="K242" s="48"/>
      <c r="L242" s="48"/>
      <c r="M242" s="48"/>
      <c r="N242" s="48"/>
      <c r="O242" s="48"/>
      <c r="P242" s="48"/>
      <c r="Q242" s="48"/>
      <c r="R242" s="48"/>
      <c r="S242" s="48"/>
      <c r="T242" s="48"/>
      <c r="U242" s="48"/>
    </row>
    <row r="243" spans="1:21">
      <c r="A243" s="16" t="s">
        <v>235</v>
      </c>
      <c r="B243" s="10">
        <v>774315.33230000001</v>
      </c>
      <c r="C243" s="10">
        <v>20580</v>
      </c>
      <c r="D243" s="10">
        <v>0</v>
      </c>
      <c r="E243" s="10">
        <v>0</v>
      </c>
      <c r="F243" s="10">
        <v>794895.33230000001</v>
      </c>
      <c r="G243" s="48"/>
      <c r="H243" s="48"/>
      <c r="I243" s="48"/>
      <c r="J243" s="48"/>
      <c r="K243" s="48"/>
      <c r="L243" s="48"/>
      <c r="M243" s="48"/>
      <c r="N243" s="48"/>
      <c r="O243" s="48"/>
      <c r="P243" s="48"/>
      <c r="Q243" s="48"/>
      <c r="R243" s="48"/>
      <c r="S243" s="48"/>
      <c r="T243" s="48"/>
      <c r="U243" s="48"/>
    </row>
    <row r="244" spans="1:21">
      <c r="A244" s="16" t="s">
        <v>236</v>
      </c>
      <c r="B244" s="10">
        <v>567980.19279</v>
      </c>
      <c r="C244" s="10">
        <v>78755.327269999994</v>
      </c>
      <c r="D244" s="10">
        <v>0</v>
      </c>
      <c r="E244" s="10">
        <v>0</v>
      </c>
      <c r="F244" s="10">
        <v>646735.52005999989</v>
      </c>
      <c r="G244" s="48"/>
      <c r="H244" s="48"/>
      <c r="I244" s="48"/>
      <c r="J244" s="48"/>
      <c r="K244" s="48"/>
      <c r="L244" s="48"/>
      <c r="M244" s="48"/>
      <c r="N244" s="48"/>
      <c r="O244" s="48"/>
      <c r="P244" s="48"/>
      <c r="Q244" s="48"/>
      <c r="R244" s="48"/>
      <c r="S244" s="48"/>
      <c r="T244" s="48"/>
      <c r="U244" s="48"/>
    </row>
    <row r="245" spans="1:21">
      <c r="A245" s="16" t="s">
        <v>237</v>
      </c>
      <c r="B245" s="10">
        <v>52906.211810000001</v>
      </c>
      <c r="C245" s="10">
        <v>5513.9335700000001</v>
      </c>
      <c r="D245" s="10">
        <v>0</v>
      </c>
      <c r="E245" s="10">
        <v>0</v>
      </c>
      <c r="F245" s="10">
        <v>58420.145380000002</v>
      </c>
      <c r="G245" s="48"/>
      <c r="H245" s="48"/>
      <c r="I245" s="48"/>
      <c r="J245" s="48"/>
      <c r="K245" s="48"/>
      <c r="L245" s="48"/>
      <c r="M245" s="48"/>
      <c r="N245" s="48"/>
      <c r="O245" s="48"/>
      <c r="P245" s="48"/>
      <c r="Q245" s="48"/>
      <c r="R245" s="48"/>
      <c r="S245" s="48"/>
      <c r="T245" s="48"/>
      <c r="U245" s="48"/>
    </row>
    <row r="246" spans="1:21">
      <c r="A246" s="11" t="s">
        <v>238</v>
      </c>
      <c r="B246" s="10">
        <v>0</v>
      </c>
      <c r="C246" s="10">
        <v>0</v>
      </c>
      <c r="D246" s="10">
        <v>0</v>
      </c>
      <c r="E246" s="10">
        <v>0</v>
      </c>
      <c r="F246" s="10">
        <v>0</v>
      </c>
      <c r="G246" s="48"/>
      <c r="H246" s="48"/>
      <c r="I246" s="48"/>
      <c r="J246" s="48"/>
      <c r="K246" s="48"/>
      <c r="L246" s="48"/>
      <c r="M246" s="48"/>
      <c r="N246" s="48"/>
      <c r="O246" s="48"/>
      <c r="P246" s="48"/>
      <c r="Q246" s="48"/>
      <c r="R246" s="48"/>
      <c r="S246" s="48"/>
      <c r="T246" s="48"/>
      <c r="U246" s="48"/>
    </row>
    <row r="247" spans="1:21">
      <c r="A247" s="16" t="s">
        <v>239</v>
      </c>
      <c r="B247" s="10">
        <v>72247.469219999999</v>
      </c>
      <c r="C247" s="10">
        <v>1123476.0680799999</v>
      </c>
      <c r="D247" s="10">
        <v>0</v>
      </c>
      <c r="E247" s="10">
        <v>0</v>
      </c>
      <c r="F247" s="10">
        <v>1195723.5373</v>
      </c>
      <c r="G247" s="48"/>
      <c r="H247" s="48"/>
      <c r="I247" s="48"/>
      <c r="J247" s="48"/>
      <c r="K247" s="48"/>
      <c r="L247" s="48"/>
      <c r="M247" s="48"/>
      <c r="N247" s="48"/>
      <c r="O247" s="48"/>
      <c r="P247" s="48"/>
      <c r="Q247" s="48"/>
      <c r="R247" s="48"/>
      <c r="S247" s="48"/>
      <c r="T247" s="48"/>
      <c r="U247" s="48"/>
    </row>
    <row r="248" spans="1:21">
      <c r="A248" s="22" t="s">
        <v>240</v>
      </c>
      <c r="B248" s="10">
        <v>0</v>
      </c>
      <c r="C248" s="10">
        <v>0</v>
      </c>
      <c r="D248" s="10">
        <v>0</v>
      </c>
      <c r="E248" s="10">
        <v>0</v>
      </c>
      <c r="F248" s="10">
        <v>0</v>
      </c>
      <c r="G248" s="48"/>
      <c r="H248" s="48"/>
      <c r="I248" s="48"/>
      <c r="J248" s="48"/>
      <c r="K248" s="48"/>
      <c r="L248" s="48"/>
      <c r="M248" s="48"/>
      <c r="N248" s="48"/>
      <c r="O248" s="48"/>
      <c r="P248" s="48"/>
      <c r="Q248" s="48"/>
      <c r="R248" s="48"/>
      <c r="S248" s="48"/>
      <c r="T248" s="48"/>
      <c r="U248" s="48"/>
    </row>
    <row r="249" spans="1:21">
      <c r="A249" s="16" t="s">
        <v>241</v>
      </c>
      <c r="B249" s="10">
        <v>0</v>
      </c>
      <c r="C249" s="10">
        <v>0</v>
      </c>
      <c r="D249" s="10">
        <v>0</v>
      </c>
      <c r="E249" s="10">
        <v>0</v>
      </c>
      <c r="F249" s="10">
        <v>0</v>
      </c>
      <c r="G249" s="48"/>
      <c r="H249" s="48"/>
      <c r="I249" s="48"/>
      <c r="J249" s="48"/>
      <c r="K249" s="48"/>
      <c r="L249" s="48"/>
      <c r="M249" s="48"/>
      <c r="N249" s="48"/>
      <c r="O249" s="48"/>
      <c r="P249" s="48"/>
      <c r="Q249" s="48"/>
      <c r="R249" s="48"/>
      <c r="S249" s="48"/>
      <c r="T249" s="48"/>
      <c r="U249" s="48"/>
    </row>
    <row r="250" spans="1:21">
      <c r="A250" s="16" t="s">
        <v>242</v>
      </c>
      <c r="B250" s="10">
        <v>0</v>
      </c>
      <c r="C250" s="10">
        <v>0</v>
      </c>
      <c r="D250" s="10">
        <v>0</v>
      </c>
      <c r="E250" s="10">
        <v>0</v>
      </c>
      <c r="F250" s="10">
        <v>0</v>
      </c>
      <c r="G250" s="48"/>
      <c r="H250" s="48"/>
      <c r="I250" s="48"/>
      <c r="J250" s="48"/>
      <c r="K250" s="48"/>
      <c r="L250" s="48"/>
      <c r="M250" s="48"/>
      <c r="N250" s="48"/>
      <c r="O250" s="48"/>
      <c r="P250" s="48"/>
      <c r="Q250" s="48"/>
      <c r="R250" s="48"/>
      <c r="S250" s="48"/>
      <c r="T250" s="48"/>
      <c r="U250" s="48"/>
    </row>
    <row r="251" spans="1:21">
      <c r="A251" s="22" t="s">
        <v>243</v>
      </c>
      <c r="B251" s="10">
        <v>696194.76294000004</v>
      </c>
      <c r="C251" s="10">
        <v>0</v>
      </c>
      <c r="D251" s="10">
        <v>0</v>
      </c>
      <c r="E251" s="10">
        <v>0</v>
      </c>
      <c r="F251" s="10">
        <v>696194.76294000004</v>
      </c>
      <c r="G251" s="48"/>
      <c r="H251" s="48"/>
      <c r="I251" s="48"/>
      <c r="J251" s="48"/>
      <c r="K251" s="48"/>
      <c r="L251" s="48"/>
      <c r="M251" s="48"/>
      <c r="N251" s="48"/>
      <c r="O251" s="48"/>
      <c r="P251" s="48"/>
      <c r="Q251" s="48"/>
      <c r="R251" s="48"/>
      <c r="S251" s="48"/>
      <c r="T251" s="48"/>
      <c r="U251" s="48"/>
    </row>
    <row r="252" spans="1:21">
      <c r="A252" s="16" t="s">
        <v>241</v>
      </c>
      <c r="B252" s="10">
        <v>694379.23333000008</v>
      </c>
      <c r="C252" s="10">
        <v>0</v>
      </c>
      <c r="D252" s="10">
        <v>0</v>
      </c>
      <c r="E252" s="10">
        <v>0</v>
      </c>
      <c r="F252" s="10">
        <v>694379.23333000008</v>
      </c>
      <c r="G252" s="48"/>
      <c r="H252" s="48"/>
      <c r="I252" s="48"/>
      <c r="J252" s="48"/>
      <c r="K252" s="48"/>
      <c r="L252" s="48"/>
      <c r="M252" s="48"/>
      <c r="N252" s="48"/>
      <c r="O252" s="48"/>
      <c r="P252" s="48"/>
      <c r="Q252" s="48"/>
      <c r="R252" s="48"/>
      <c r="S252" s="48"/>
      <c r="T252" s="48"/>
      <c r="U252" s="48"/>
    </row>
    <row r="253" spans="1:21">
      <c r="A253" s="16" t="s">
        <v>242</v>
      </c>
      <c r="B253" s="10">
        <v>1815.52961</v>
      </c>
      <c r="C253" s="10">
        <v>0</v>
      </c>
      <c r="D253" s="10">
        <v>0</v>
      </c>
      <c r="E253" s="10">
        <v>0</v>
      </c>
      <c r="F253" s="10">
        <v>1815.52961</v>
      </c>
      <c r="G253" s="48"/>
      <c r="H253" s="48"/>
      <c r="I253" s="48"/>
      <c r="J253" s="48"/>
      <c r="K253" s="48"/>
      <c r="L253" s="48"/>
      <c r="M253" s="48"/>
      <c r="N253" s="48"/>
      <c r="O253" s="48"/>
      <c r="P253" s="48"/>
      <c r="Q253" s="48"/>
      <c r="R253" s="48"/>
      <c r="S253" s="48"/>
      <c r="T253" s="48"/>
      <c r="U253" s="48"/>
    </row>
    <row r="254" spans="1:21">
      <c r="A254" s="26" t="s">
        <v>244</v>
      </c>
      <c r="B254" s="8">
        <v>276165.51009</v>
      </c>
      <c r="C254" s="8">
        <v>3095.0955199999999</v>
      </c>
      <c r="D254" s="8">
        <v>0</v>
      </c>
      <c r="E254" s="8">
        <v>0</v>
      </c>
      <c r="F254" s="8">
        <v>279260.60561000003</v>
      </c>
      <c r="G254" s="48"/>
      <c r="H254" s="48"/>
      <c r="I254" s="48"/>
      <c r="J254" s="48"/>
      <c r="K254" s="48"/>
      <c r="L254" s="48"/>
      <c r="M254" s="48"/>
      <c r="N254" s="48"/>
      <c r="O254" s="48"/>
      <c r="P254" s="48"/>
      <c r="Q254" s="48"/>
      <c r="R254" s="48"/>
      <c r="S254" s="48"/>
      <c r="T254" s="48"/>
      <c r="U254" s="48"/>
    </row>
    <row r="255" spans="1:21">
      <c r="A255" s="18" t="s">
        <v>245</v>
      </c>
      <c r="B255" s="10">
        <v>1331.27332</v>
      </c>
      <c r="C255" s="10">
        <v>1.9031099999999999</v>
      </c>
      <c r="D255" s="10">
        <v>0</v>
      </c>
      <c r="E255" s="10">
        <v>0</v>
      </c>
      <c r="F255" s="10">
        <v>1333.17643</v>
      </c>
      <c r="G255" s="48"/>
      <c r="H255" s="48"/>
      <c r="I255" s="48"/>
      <c r="J255" s="48"/>
      <c r="K255" s="48"/>
      <c r="L255" s="48"/>
      <c r="M255" s="48"/>
      <c r="N255" s="48"/>
      <c r="O255" s="48"/>
      <c r="P255" s="48"/>
      <c r="Q255" s="48"/>
      <c r="R255" s="48"/>
      <c r="S255" s="48"/>
      <c r="T255" s="48"/>
      <c r="U255" s="48"/>
    </row>
    <row r="256" spans="1:21">
      <c r="A256" s="18" t="s">
        <v>246</v>
      </c>
      <c r="B256" s="10">
        <v>2096.5484900000001</v>
      </c>
      <c r="C256" s="10">
        <v>47.441699999999997</v>
      </c>
      <c r="D256" s="10">
        <v>0</v>
      </c>
      <c r="E256" s="10">
        <v>0</v>
      </c>
      <c r="F256" s="10">
        <v>2143.99019</v>
      </c>
      <c r="G256" s="48"/>
      <c r="H256" s="48"/>
      <c r="I256" s="48"/>
      <c r="J256" s="48"/>
      <c r="K256" s="48"/>
      <c r="L256" s="48"/>
      <c r="M256" s="48"/>
      <c r="N256" s="48"/>
      <c r="O256" s="48"/>
      <c r="P256" s="48"/>
      <c r="Q256" s="48"/>
      <c r="R256" s="48"/>
      <c r="S256" s="48"/>
      <c r="T256" s="48"/>
      <c r="U256" s="48"/>
    </row>
    <row r="257" spans="1:21">
      <c r="A257" s="18" t="s">
        <v>247</v>
      </c>
      <c r="B257" s="10">
        <v>252997.43147000001</v>
      </c>
      <c r="C257" s="10">
        <v>881.74423000000002</v>
      </c>
      <c r="D257" s="10">
        <v>0</v>
      </c>
      <c r="E257" s="10">
        <v>0</v>
      </c>
      <c r="F257" s="10">
        <v>253879.17569999999</v>
      </c>
      <c r="G257" s="48"/>
      <c r="H257" s="48"/>
      <c r="I257" s="48"/>
      <c r="J257" s="48"/>
      <c r="K257" s="48"/>
      <c r="L257" s="48"/>
      <c r="M257" s="48"/>
      <c r="N257" s="48"/>
      <c r="O257" s="48"/>
      <c r="P257" s="48"/>
      <c r="Q257" s="48"/>
      <c r="R257" s="48"/>
      <c r="S257" s="48"/>
      <c r="T257" s="48"/>
      <c r="U257" s="48"/>
    </row>
    <row r="258" spans="1:21">
      <c r="A258" s="18" t="s">
        <v>248</v>
      </c>
      <c r="B258" s="10">
        <v>15254.997599999999</v>
      </c>
      <c r="C258" s="10">
        <v>660.08047999999997</v>
      </c>
      <c r="D258" s="10">
        <v>0</v>
      </c>
      <c r="E258" s="10">
        <v>0</v>
      </c>
      <c r="F258" s="10">
        <v>15915.078079999999</v>
      </c>
      <c r="G258" s="48"/>
      <c r="H258" s="48"/>
      <c r="I258" s="48"/>
      <c r="J258" s="48"/>
      <c r="K258" s="48"/>
      <c r="L258" s="48"/>
      <c r="M258" s="48"/>
      <c r="N258" s="48"/>
      <c r="O258" s="48"/>
      <c r="P258" s="48"/>
      <c r="Q258" s="48"/>
      <c r="R258" s="48"/>
      <c r="S258" s="48"/>
      <c r="T258" s="48"/>
      <c r="U258" s="48"/>
    </row>
    <row r="259" spans="1:21">
      <c r="A259" s="18" t="s">
        <v>249</v>
      </c>
      <c r="B259" s="10">
        <v>2282.22793</v>
      </c>
      <c r="C259" s="10">
        <v>13.231719999999999</v>
      </c>
      <c r="D259" s="10">
        <v>0</v>
      </c>
      <c r="E259" s="10">
        <v>0</v>
      </c>
      <c r="F259" s="10">
        <v>2295.4596499999998</v>
      </c>
      <c r="G259" s="48"/>
      <c r="H259" s="48"/>
      <c r="I259" s="48"/>
      <c r="J259" s="48"/>
      <c r="K259" s="48"/>
      <c r="L259" s="48"/>
      <c r="M259" s="48"/>
      <c r="N259" s="48"/>
      <c r="O259" s="48"/>
      <c r="P259" s="48"/>
      <c r="Q259" s="48"/>
      <c r="R259" s="48"/>
      <c r="S259" s="48"/>
      <c r="T259" s="48"/>
      <c r="U259" s="48"/>
    </row>
    <row r="260" spans="1:21">
      <c r="A260" s="18" t="s">
        <v>250</v>
      </c>
      <c r="B260" s="10">
        <v>640.63093000000003</v>
      </c>
      <c r="C260" s="10">
        <v>1422.1942799999999</v>
      </c>
      <c r="D260" s="10">
        <v>0</v>
      </c>
      <c r="E260" s="10">
        <v>0</v>
      </c>
      <c r="F260" s="10">
        <v>2062.82521</v>
      </c>
      <c r="G260" s="48"/>
      <c r="H260" s="48"/>
      <c r="I260" s="48"/>
      <c r="J260" s="48"/>
      <c r="K260" s="48"/>
      <c r="L260" s="48"/>
      <c r="M260" s="48"/>
      <c r="N260" s="48"/>
      <c r="O260" s="48"/>
      <c r="P260" s="48"/>
      <c r="Q260" s="48"/>
      <c r="R260" s="48"/>
      <c r="S260" s="48"/>
      <c r="T260" s="48"/>
      <c r="U260" s="48"/>
    </row>
    <row r="261" spans="1:21">
      <c r="A261" s="18" t="s">
        <v>251</v>
      </c>
      <c r="B261" s="10">
        <v>570.08457999999996</v>
      </c>
      <c r="C261" s="10">
        <v>4.77447</v>
      </c>
      <c r="D261" s="10">
        <v>0</v>
      </c>
      <c r="E261" s="10">
        <v>0</v>
      </c>
      <c r="F261" s="10">
        <v>574.85905000000002</v>
      </c>
      <c r="G261" s="48"/>
      <c r="H261" s="48"/>
      <c r="I261" s="48"/>
      <c r="J261" s="48"/>
      <c r="K261" s="48"/>
      <c r="L261" s="48"/>
      <c r="M261" s="48"/>
      <c r="N261" s="48"/>
      <c r="O261" s="48"/>
      <c r="P261" s="48"/>
      <c r="Q261" s="48"/>
      <c r="R261" s="48"/>
      <c r="S261" s="48"/>
      <c r="T261" s="48"/>
      <c r="U261" s="48"/>
    </row>
    <row r="262" spans="1:21">
      <c r="A262" s="18" t="s">
        <v>252</v>
      </c>
      <c r="B262" s="10">
        <v>249.71270000000001</v>
      </c>
      <c r="C262" s="10">
        <v>40.4587</v>
      </c>
      <c r="D262" s="10">
        <v>0</v>
      </c>
      <c r="E262" s="10">
        <v>0</v>
      </c>
      <c r="F262" s="10">
        <v>290.17140000000001</v>
      </c>
      <c r="G262" s="48"/>
      <c r="H262" s="48"/>
      <c r="I262" s="48"/>
      <c r="J262" s="48"/>
      <c r="K262" s="48"/>
      <c r="L262" s="48"/>
      <c r="M262" s="48"/>
      <c r="N262" s="48"/>
      <c r="O262" s="48"/>
      <c r="P262" s="48"/>
      <c r="Q262" s="48"/>
      <c r="R262" s="48"/>
      <c r="S262" s="48"/>
      <c r="T262" s="48"/>
      <c r="U262" s="48"/>
    </row>
    <row r="263" spans="1:21">
      <c r="A263" s="18" t="s">
        <v>253</v>
      </c>
      <c r="B263" s="10">
        <v>0</v>
      </c>
      <c r="C263" s="10">
        <v>0</v>
      </c>
      <c r="D263" s="10">
        <v>0</v>
      </c>
      <c r="E263" s="10">
        <v>0</v>
      </c>
      <c r="F263" s="10">
        <v>0</v>
      </c>
      <c r="G263" s="48"/>
      <c r="H263" s="48"/>
      <c r="I263" s="48"/>
      <c r="J263" s="48"/>
      <c r="K263" s="48"/>
      <c r="L263" s="48"/>
      <c r="M263" s="48"/>
      <c r="N263" s="48"/>
      <c r="O263" s="48"/>
      <c r="P263" s="48"/>
      <c r="Q263" s="48"/>
      <c r="R263" s="48"/>
      <c r="S263" s="48"/>
      <c r="T263" s="48"/>
      <c r="U263" s="48"/>
    </row>
    <row r="264" spans="1:21">
      <c r="A264" s="18" t="s">
        <v>254</v>
      </c>
      <c r="B264" s="10">
        <v>480.06925000000001</v>
      </c>
      <c r="C264" s="10">
        <v>23.266830000000002</v>
      </c>
      <c r="D264" s="10">
        <v>0</v>
      </c>
      <c r="E264" s="10">
        <v>0</v>
      </c>
      <c r="F264" s="10">
        <v>503.33608000000004</v>
      </c>
      <c r="G264" s="48"/>
      <c r="H264" s="48"/>
      <c r="I264" s="48"/>
      <c r="J264" s="48"/>
      <c r="K264" s="48"/>
      <c r="L264" s="48"/>
      <c r="M264" s="48"/>
      <c r="N264" s="48"/>
      <c r="O264" s="48"/>
      <c r="P264" s="48"/>
      <c r="Q264" s="48"/>
      <c r="R264" s="48"/>
      <c r="S264" s="48"/>
      <c r="T264" s="48"/>
      <c r="U264" s="48"/>
    </row>
    <row r="265" spans="1:21">
      <c r="A265" s="18" t="s">
        <v>255</v>
      </c>
      <c r="B265" s="10">
        <v>262.53381999999999</v>
      </c>
      <c r="C265" s="10">
        <v>0</v>
      </c>
      <c r="D265" s="10">
        <v>0</v>
      </c>
      <c r="E265" s="10">
        <v>0</v>
      </c>
      <c r="F265" s="10">
        <v>262.53381999999999</v>
      </c>
      <c r="G265" s="48"/>
      <c r="H265" s="48"/>
      <c r="I265" s="48"/>
      <c r="J265" s="48"/>
      <c r="K265" s="48"/>
      <c r="L265" s="48"/>
      <c r="M265" s="48"/>
      <c r="N265" s="48"/>
      <c r="O265" s="48"/>
      <c r="P265" s="48"/>
      <c r="Q265" s="48"/>
      <c r="R265" s="48"/>
      <c r="S265" s="48"/>
      <c r="T265" s="48"/>
      <c r="U265" s="48"/>
    </row>
    <row r="266" spans="1:21">
      <c r="A266" s="26" t="s">
        <v>256</v>
      </c>
      <c r="B266" s="8">
        <v>-61512.624960000001</v>
      </c>
      <c r="C266" s="8">
        <v>-10127.275170000001</v>
      </c>
      <c r="D266" s="8">
        <v>0</v>
      </c>
      <c r="E266" s="8">
        <v>0</v>
      </c>
      <c r="F266" s="8">
        <v>-71639.900129999995</v>
      </c>
      <c r="G266" s="48"/>
      <c r="H266" s="48"/>
      <c r="I266" s="48"/>
      <c r="J266" s="48"/>
      <c r="K266" s="48"/>
      <c r="L266" s="48"/>
      <c r="M266" s="48"/>
      <c r="N266" s="48"/>
      <c r="O266" s="48"/>
      <c r="P266" s="48"/>
      <c r="Q266" s="48"/>
      <c r="R266" s="48"/>
      <c r="S266" s="48"/>
      <c r="T266" s="48"/>
      <c r="U266" s="48"/>
    </row>
    <row r="267" spans="1:21">
      <c r="A267" s="18" t="s">
        <v>257</v>
      </c>
      <c r="B267" s="10">
        <v>-5825.6187099999997</v>
      </c>
      <c r="C267" s="10">
        <v>-467.95859000000002</v>
      </c>
      <c r="D267" s="10">
        <v>0</v>
      </c>
      <c r="E267" s="10">
        <v>0</v>
      </c>
      <c r="F267" s="10">
        <v>-6293.5772999999999</v>
      </c>
      <c r="G267" s="48"/>
      <c r="H267" s="48"/>
      <c r="I267" s="48"/>
      <c r="J267" s="48"/>
      <c r="K267" s="48"/>
      <c r="L267" s="48"/>
      <c r="M267" s="48"/>
      <c r="N267" s="48"/>
      <c r="O267" s="48"/>
      <c r="P267" s="48"/>
      <c r="Q267" s="48"/>
      <c r="R267" s="48"/>
      <c r="S267" s="48"/>
      <c r="T267" s="48"/>
      <c r="U267" s="48"/>
    </row>
    <row r="268" spans="1:21">
      <c r="A268" s="18" t="s">
        <v>258</v>
      </c>
      <c r="B268" s="10">
        <v>0</v>
      </c>
      <c r="C268" s="10">
        <v>0</v>
      </c>
      <c r="D268" s="10">
        <v>0</v>
      </c>
      <c r="E268" s="10">
        <v>0</v>
      </c>
      <c r="F268" s="10">
        <v>0</v>
      </c>
      <c r="G268" s="48"/>
      <c r="H268" s="48"/>
      <c r="I268" s="48"/>
      <c r="J268" s="48"/>
      <c r="K268" s="48"/>
      <c r="L268" s="48"/>
      <c r="M268" s="48"/>
      <c r="N268" s="48"/>
      <c r="O268" s="48"/>
      <c r="P268" s="48"/>
      <c r="Q268" s="48"/>
      <c r="R268" s="48"/>
      <c r="S268" s="48"/>
      <c r="T268" s="48"/>
      <c r="U268" s="48"/>
    </row>
    <row r="269" spans="1:21">
      <c r="A269" s="18" t="s">
        <v>259</v>
      </c>
      <c r="B269" s="10">
        <v>-30602.35656</v>
      </c>
      <c r="C269" s="10">
        <v>-8797.3825199999992</v>
      </c>
      <c r="D269" s="10">
        <v>0</v>
      </c>
      <c r="E269" s="10">
        <v>0</v>
      </c>
      <c r="F269" s="10">
        <v>-39399.739079999999</v>
      </c>
      <c r="G269" s="48"/>
      <c r="H269" s="48"/>
      <c r="I269" s="48"/>
      <c r="J269" s="48"/>
      <c r="K269" s="48"/>
      <c r="L269" s="48"/>
      <c r="M269" s="48"/>
      <c r="N269" s="48"/>
      <c r="O269" s="48"/>
      <c r="P269" s="48"/>
      <c r="Q269" s="48"/>
      <c r="R269" s="48"/>
      <c r="S269" s="48"/>
      <c r="T269" s="48"/>
      <c r="U269" s="48"/>
    </row>
    <row r="270" spans="1:21">
      <c r="A270" s="18" t="s">
        <v>260</v>
      </c>
      <c r="B270" s="10">
        <v>-206.14773000000002</v>
      </c>
      <c r="C270" s="10">
        <v>-156.80635999999998</v>
      </c>
      <c r="D270" s="10">
        <v>0</v>
      </c>
      <c r="E270" s="10">
        <v>0</v>
      </c>
      <c r="F270" s="10">
        <v>-362.95409000000001</v>
      </c>
      <c r="G270" s="48"/>
      <c r="H270" s="48"/>
      <c r="I270" s="48"/>
      <c r="J270" s="48"/>
      <c r="K270" s="48"/>
      <c r="L270" s="48"/>
      <c r="M270" s="48"/>
      <c r="N270" s="48"/>
      <c r="O270" s="48"/>
      <c r="P270" s="48"/>
      <c r="Q270" s="48"/>
      <c r="R270" s="48"/>
      <c r="S270" s="48"/>
      <c r="T270" s="48"/>
      <c r="U270" s="48"/>
    </row>
    <row r="271" spans="1:21">
      <c r="A271" s="18" t="s">
        <v>261</v>
      </c>
      <c r="B271" s="10">
        <v>-19414.59491</v>
      </c>
      <c r="C271" s="10">
        <v>-344.25799000000001</v>
      </c>
      <c r="D271" s="10">
        <v>0</v>
      </c>
      <c r="E271" s="10">
        <v>0</v>
      </c>
      <c r="F271" s="10">
        <v>-19758.852899999998</v>
      </c>
      <c r="G271" s="48"/>
      <c r="H271" s="48"/>
      <c r="I271" s="48"/>
      <c r="J271" s="48"/>
      <c r="K271" s="48"/>
      <c r="L271" s="48"/>
      <c r="M271" s="48"/>
      <c r="N271" s="48"/>
      <c r="O271" s="48"/>
      <c r="P271" s="48"/>
      <c r="Q271" s="48"/>
      <c r="R271" s="48"/>
      <c r="S271" s="48"/>
      <c r="T271" s="48"/>
      <c r="U271" s="48"/>
    </row>
    <row r="272" spans="1:21">
      <c r="A272" s="21" t="s">
        <v>262</v>
      </c>
      <c r="B272" s="10">
        <v>-681.53334999999993</v>
      </c>
      <c r="C272" s="10">
        <v>-360.86971</v>
      </c>
      <c r="D272" s="10">
        <v>0</v>
      </c>
      <c r="E272" s="10">
        <v>0</v>
      </c>
      <c r="F272" s="10">
        <v>-1042.4030600000001</v>
      </c>
      <c r="G272" s="48"/>
      <c r="H272" s="48"/>
      <c r="I272" s="48"/>
      <c r="J272" s="48"/>
      <c r="K272" s="48"/>
      <c r="L272" s="48"/>
      <c r="M272" s="48"/>
      <c r="N272" s="48"/>
      <c r="O272" s="48"/>
      <c r="P272" s="48"/>
      <c r="Q272" s="48"/>
      <c r="R272" s="48"/>
      <c r="S272" s="48"/>
      <c r="T272" s="48"/>
      <c r="U272" s="48"/>
    </row>
    <row r="273" spans="1:21">
      <c r="A273" s="18" t="s">
        <v>263</v>
      </c>
      <c r="B273" s="10">
        <v>-4782.3737000000001</v>
      </c>
      <c r="C273" s="10">
        <v>0</v>
      </c>
      <c r="D273" s="10">
        <v>0</v>
      </c>
      <c r="E273" s="10">
        <v>0</v>
      </c>
      <c r="F273" s="10">
        <v>-4782.3737000000001</v>
      </c>
      <c r="G273" s="48"/>
      <c r="H273" s="48"/>
      <c r="I273" s="48"/>
      <c r="J273" s="48"/>
      <c r="K273" s="48"/>
      <c r="L273" s="48"/>
      <c r="M273" s="48"/>
      <c r="N273" s="48"/>
      <c r="O273" s="48"/>
      <c r="P273" s="48"/>
      <c r="Q273" s="48"/>
      <c r="R273" s="48"/>
      <c r="S273" s="48"/>
      <c r="T273" s="48"/>
      <c r="U273" s="48"/>
    </row>
    <row r="274" spans="1:21">
      <c r="A274" s="26" t="s">
        <v>264</v>
      </c>
      <c r="B274" s="8">
        <v>214652.88513000001</v>
      </c>
      <c r="C274" s="8">
        <v>-7032.17965</v>
      </c>
      <c r="D274" s="8">
        <v>0</v>
      </c>
      <c r="E274" s="8">
        <v>0</v>
      </c>
      <c r="F274" s="8">
        <v>207620.70547999998</v>
      </c>
      <c r="G274" s="48"/>
      <c r="H274" s="48"/>
      <c r="I274" s="48"/>
      <c r="J274" s="48"/>
      <c r="K274" s="48"/>
      <c r="L274" s="48"/>
      <c r="M274" s="48"/>
      <c r="N274" s="48"/>
      <c r="O274" s="48"/>
      <c r="P274" s="48"/>
      <c r="Q274" s="48"/>
      <c r="R274" s="48"/>
      <c r="S274" s="48"/>
      <c r="T274" s="48"/>
      <c r="U274" s="48"/>
    </row>
    <row r="275" spans="1:21">
      <c r="A275" s="27" t="s">
        <v>265</v>
      </c>
      <c r="B275" s="8">
        <v>7048.1224599999996</v>
      </c>
      <c r="C275" s="8">
        <v>187.53916000000001</v>
      </c>
      <c r="D275" s="8">
        <v>0</v>
      </c>
      <c r="E275" s="8">
        <v>0</v>
      </c>
      <c r="F275" s="8">
        <v>7235.6616199999999</v>
      </c>
      <c r="G275" s="48"/>
      <c r="H275" s="48"/>
      <c r="I275" s="48"/>
      <c r="J275" s="48"/>
      <c r="K275" s="48"/>
      <c r="L275" s="48"/>
      <c r="M275" s="48"/>
      <c r="N275" s="48"/>
      <c r="O275" s="48"/>
      <c r="P275" s="48"/>
      <c r="Q275" s="48"/>
      <c r="R275" s="48"/>
      <c r="S275" s="48"/>
      <c r="T275" s="48"/>
      <c r="U275" s="48"/>
    </row>
    <row r="276" spans="1:21">
      <c r="A276" s="18" t="s">
        <v>266</v>
      </c>
      <c r="B276" s="10">
        <v>4591.2902199999999</v>
      </c>
      <c r="C276" s="10">
        <v>86.10548</v>
      </c>
      <c r="D276" s="10">
        <v>0</v>
      </c>
      <c r="E276" s="10">
        <v>0</v>
      </c>
      <c r="F276" s="10">
        <v>4677.3957</v>
      </c>
      <c r="G276" s="48"/>
      <c r="H276" s="48"/>
      <c r="I276" s="48"/>
      <c r="J276" s="48"/>
      <c r="K276" s="48"/>
      <c r="L276" s="48"/>
      <c r="M276" s="48"/>
      <c r="N276" s="48"/>
      <c r="O276" s="48"/>
      <c r="P276" s="48"/>
      <c r="Q276" s="48"/>
      <c r="R276" s="48"/>
      <c r="S276" s="48"/>
      <c r="T276" s="48"/>
      <c r="U276" s="48"/>
    </row>
    <row r="277" spans="1:21">
      <c r="A277" s="18" t="s">
        <v>267</v>
      </c>
      <c r="B277" s="10">
        <v>360.23510999999996</v>
      </c>
      <c r="C277" s="10">
        <v>99.268720000000002</v>
      </c>
      <c r="D277" s="10">
        <v>0</v>
      </c>
      <c r="E277" s="10">
        <v>0</v>
      </c>
      <c r="F277" s="10">
        <v>459.50382999999999</v>
      </c>
      <c r="G277" s="48"/>
      <c r="H277" s="48"/>
      <c r="I277" s="48"/>
      <c r="J277" s="48"/>
      <c r="K277" s="48"/>
      <c r="L277" s="48"/>
      <c r="M277" s="48"/>
      <c r="N277" s="48"/>
      <c r="O277" s="48"/>
      <c r="P277" s="48"/>
      <c r="Q277" s="48"/>
      <c r="R277" s="48"/>
      <c r="S277" s="48"/>
      <c r="T277" s="48"/>
      <c r="U277" s="48"/>
    </row>
    <row r="278" spans="1:21">
      <c r="A278" s="18" t="s">
        <v>268</v>
      </c>
      <c r="B278" s="10">
        <v>91.521770000000004</v>
      </c>
      <c r="C278" s="10">
        <v>0</v>
      </c>
      <c r="D278" s="10">
        <v>0</v>
      </c>
      <c r="E278" s="10">
        <v>0</v>
      </c>
      <c r="F278" s="10">
        <v>91.521770000000004</v>
      </c>
      <c r="G278" s="48"/>
      <c r="H278" s="48"/>
      <c r="I278" s="48"/>
      <c r="J278" s="48"/>
      <c r="K278" s="48"/>
      <c r="L278" s="48"/>
      <c r="M278" s="48"/>
      <c r="N278" s="48"/>
      <c r="O278" s="48"/>
      <c r="P278" s="48"/>
      <c r="Q278" s="48"/>
      <c r="R278" s="48"/>
      <c r="S278" s="48"/>
      <c r="T278" s="48"/>
      <c r="U278" s="48"/>
    </row>
    <row r="279" spans="1:21">
      <c r="A279" s="18" t="s">
        <v>269</v>
      </c>
      <c r="B279" s="10">
        <v>0</v>
      </c>
      <c r="C279" s="10">
        <v>0</v>
      </c>
      <c r="D279" s="10">
        <v>0</v>
      </c>
      <c r="E279" s="10">
        <v>0</v>
      </c>
      <c r="F279" s="10">
        <v>0</v>
      </c>
      <c r="G279" s="48"/>
      <c r="H279" s="48"/>
      <c r="I279" s="48"/>
      <c r="J279" s="48"/>
      <c r="K279" s="48"/>
      <c r="L279" s="48"/>
      <c r="M279" s="48"/>
      <c r="N279" s="48"/>
      <c r="O279" s="48"/>
      <c r="P279" s="48"/>
      <c r="Q279" s="48"/>
      <c r="R279" s="48"/>
      <c r="S279" s="48"/>
      <c r="T279" s="48"/>
      <c r="U279" s="48"/>
    </row>
    <row r="280" spans="1:21">
      <c r="A280" s="18" t="s">
        <v>270</v>
      </c>
      <c r="B280" s="10">
        <v>2005.07536</v>
      </c>
      <c r="C280" s="10">
        <v>2.1649600000000002</v>
      </c>
      <c r="D280" s="10">
        <v>0</v>
      </c>
      <c r="E280" s="10">
        <v>0</v>
      </c>
      <c r="F280" s="10">
        <v>2007.2403200000001</v>
      </c>
      <c r="G280" s="48"/>
      <c r="H280" s="48"/>
      <c r="I280" s="48"/>
      <c r="J280" s="48"/>
      <c r="K280" s="48"/>
      <c r="L280" s="48"/>
      <c r="M280" s="48"/>
      <c r="N280" s="48"/>
      <c r="O280" s="48"/>
      <c r="P280" s="48"/>
      <c r="Q280" s="48"/>
      <c r="R280" s="48"/>
      <c r="S280" s="48"/>
      <c r="T280" s="48"/>
      <c r="U280" s="48"/>
    </row>
    <row r="281" spans="1:21">
      <c r="A281" s="18" t="s">
        <v>271</v>
      </c>
      <c r="B281" s="10">
        <v>0</v>
      </c>
      <c r="C281" s="10">
        <v>0</v>
      </c>
      <c r="D281" s="10">
        <v>0</v>
      </c>
      <c r="E281" s="10">
        <v>0</v>
      </c>
      <c r="F281" s="10">
        <v>0</v>
      </c>
      <c r="G281" s="48"/>
      <c r="H281" s="48"/>
      <c r="I281" s="48"/>
      <c r="J281" s="48"/>
      <c r="K281" s="48"/>
      <c r="L281" s="48"/>
      <c r="M281" s="48"/>
      <c r="N281" s="48"/>
      <c r="O281" s="48"/>
      <c r="P281" s="48"/>
      <c r="Q281" s="48"/>
      <c r="R281" s="48"/>
      <c r="S281" s="48"/>
      <c r="T281" s="48"/>
      <c r="U281" s="48"/>
    </row>
    <row r="282" spans="1:21">
      <c r="A282" s="28" t="s">
        <v>272</v>
      </c>
      <c r="B282" s="8">
        <v>-7850.0528600000007</v>
      </c>
      <c r="C282" s="8">
        <v>-401.22247999999996</v>
      </c>
      <c r="D282" s="8">
        <v>0</v>
      </c>
      <c r="E282" s="8">
        <v>0</v>
      </c>
      <c r="F282" s="8">
        <v>-8251.2753400000001</v>
      </c>
      <c r="G282" s="48"/>
      <c r="H282" s="48"/>
      <c r="I282" s="48"/>
      <c r="J282" s="48"/>
      <c r="K282" s="48"/>
      <c r="L282" s="48"/>
      <c r="M282" s="48"/>
      <c r="N282" s="48"/>
      <c r="O282" s="48"/>
      <c r="P282" s="48"/>
      <c r="Q282" s="48"/>
      <c r="R282" s="48"/>
      <c r="S282" s="48"/>
      <c r="T282" s="48"/>
      <c r="U282" s="48"/>
    </row>
    <row r="283" spans="1:21">
      <c r="A283" s="18" t="s">
        <v>266</v>
      </c>
      <c r="B283" s="10">
        <v>-4153.1784600000001</v>
      </c>
      <c r="C283" s="10">
        <v>-339.84017999999998</v>
      </c>
      <c r="D283" s="10">
        <v>0</v>
      </c>
      <c r="E283" s="10">
        <v>0</v>
      </c>
      <c r="F283" s="10">
        <v>-4493.0186399999993</v>
      </c>
      <c r="G283" s="48"/>
      <c r="H283" s="48"/>
      <c r="I283" s="48"/>
      <c r="J283" s="48"/>
      <c r="K283" s="48"/>
      <c r="L283" s="48"/>
      <c r="M283" s="48"/>
      <c r="N283" s="48"/>
      <c r="O283" s="48"/>
      <c r="P283" s="48"/>
      <c r="Q283" s="48"/>
      <c r="R283" s="48"/>
      <c r="S283" s="48"/>
      <c r="T283" s="48"/>
      <c r="U283" s="48"/>
    </row>
    <row r="284" spans="1:21">
      <c r="A284" s="18" t="s">
        <v>273</v>
      </c>
      <c r="B284" s="10">
        <v>-70.658190000000005</v>
      </c>
      <c r="C284" s="10">
        <v>0</v>
      </c>
      <c r="D284" s="10">
        <v>0</v>
      </c>
      <c r="E284" s="10">
        <v>0</v>
      </c>
      <c r="F284" s="10">
        <v>-70.658190000000005</v>
      </c>
      <c r="G284" s="48"/>
      <c r="H284" s="48"/>
      <c r="I284" s="48"/>
      <c r="J284" s="48"/>
      <c r="K284" s="48"/>
      <c r="L284" s="48"/>
      <c r="M284" s="48"/>
      <c r="N284" s="48"/>
      <c r="O284" s="48"/>
      <c r="P284" s="48"/>
      <c r="Q284" s="48"/>
      <c r="R284" s="48"/>
      <c r="S284" s="48"/>
      <c r="T284" s="48"/>
      <c r="U284" s="48"/>
    </row>
    <row r="285" spans="1:21">
      <c r="A285" s="18" t="s">
        <v>274</v>
      </c>
      <c r="B285" s="10">
        <v>0</v>
      </c>
      <c r="C285" s="10">
        <v>0</v>
      </c>
      <c r="D285" s="10">
        <v>0</v>
      </c>
      <c r="E285" s="10">
        <v>0</v>
      </c>
      <c r="F285" s="10">
        <v>0</v>
      </c>
      <c r="G285" s="48"/>
      <c r="H285" s="48"/>
      <c r="I285" s="48"/>
      <c r="J285" s="48"/>
      <c r="K285" s="48"/>
      <c r="L285" s="48"/>
      <c r="M285" s="48"/>
      <c r="N285" s="48"/>
      <c r="O285" s="48"/>
      <c r="P285" s="48"/>
      <c r="Q285" s="48"/>
      <c r="R285" s="48"/>
      <c r="S285" s="48"/>
      <c r="T285" s="48"/>
      <c r="U285" s="48"/>
    </row>
    <row r="286" spans="1:21">
      <c r="A286" s="18" t="s">
        <v>275</v>
      </c>
      <c r="B286" s="10">
        <v>-0.05</v>
      </c>
      <c r="C286" s="10">
        <v>0</v>
      </c>
      <c r="D286" s="10">
        <v>0</v>
      </c>
      <c r="E286" s="10">
        <v>0</v>
      </c>
      <c r="F286" s="10">
        <v>-0.05</v>
      </c>
      <c r="G286" s="48"/>
      <c r="H286" s="48"/>
      <c r="I286" s="48"/>
      <c r="J286" s="48"/>
      <c r="K286" s="48"/>
      <c r="L286" s="48"/>
      <c r="M286" s="48"/>
      <c r="N286" s="48"/>
      <c r="O286" s="48"/>
      <c r="P286" s="48"/>
      <c r="Q286" s="48"/>
      <c r="R286" s="48"/>
      <c r="S286" s="48"/>
      <c r="T286" s="48"/>
      <c r="U286" s="48"/>
    </row>
    <row r="287" spans="1:21">
      <c r="A287" s="18" t="s">
        <v>276</v>
      </c>
      <c r="B287" s="10">
        <v>-3626.1662099999999</v>
      </c>
      <c r="C287" s="10">
        <v>-61.382300000000001</v>
      </c>
      <c r="D287" s="10">
        <v>0</v>
      </c>
      <c r="E287" s="10">
        <v>0</v>
      </c>
      <c r="F287" s="10">
        <v>-3687.5485099999996</v>
      </c>
      <c r="G287" s="48"/>
      <c r="H287" s="48"/>
      <c r="I287" s="48"/>
      <c r="J287" s="48"/>
      <c r="K287" s="48"/>
      <c r="L287" s="48"/>
      <c r="M287" s="48"/>
      <c r="N287" s="48"/>
      <c r="O287" s="48"/>
      <c r="P287" s="48"/>
      <c r="Q287" s="48"/>
      <c r="R287" s="48"/>
      <c r="S287" s="48"/>
      <c r="T287" s="48"/>
      <c r="U287" s="48"/>
    </row>
    <row r="288" spans="1:21">
      <c r="A288" s="18" t="s">
        <v>277</v>
      </c>
      <c r="B288" s="10">
        <v>0</v>
      </c>
      <c r="C288" s="10">
        <v>0</v>
      </c>
      <c r="D288" s="10">
        <v>0</v>
      </c>
      <c r="E288" s="10">
        <v>0</v>
      </c>
      <c r="F288" s="10">
        <v>0</v>
      </c>
      <c r="G288" s="48"/>
      <c r="H288" s="48"/>
      <c r="I288" s="48"/>
      <c r="J288" s="48"/>
      <c r="K288" s="48"/>
      <c r="L288" s="48"/>
      <c r="M288" s="48"/>
      <c r="N288" s="48"/>
      <c r="O288" s="48"/>
      <c r="P288" s="48"/>
      <c r="Q288" s="48"/>
      <c r="R288" s="48"/>
      <c r="S288" s="48"/>
      <c r="T288" s="48"/>
      <c r="U288" s="48"/>
    </row>
    <row r="289" spans="1:21">
      <c r="A289" s="26" t="s">
        <v>278</v>
      </c>
      <c r="B289" s="8">
        <v>213850.95473</v>
      </c>
      <c r="C289" s="8">
        <v>-7245.8629700000001</v>
      </c>
      <c r="D289" s="8">
        <v>0</v>
      </c>
      <c r="E289" s="8">
        <v>0</v>
      </c>
      <c r="F289" s="8">
        <v>206605.09175999998</v>
      </c>
      <c r="G289" s="48"/>
      <c r="H289" s="48"/>
      <c r="I289" s="48"/>
      <c r="J289" s="48"/>
      <c r="K289" s="48"/>
      <c r="L289" s="48"/>
      <c r="M289" s="48"/>
      <c r="N289" s="48"/>
      <c r="O289" s="48"/>
      <c r="P289" s="48"/>
      <c r="Q289" s="48"/>
      <c r="R289" s="48"/>
      <c r="S289" s="48"/>
      <c r="T289" s="48"/>
      <c r="U289" s="48"/>
    </row>
    <row r="290" spans="1:21">
      <c r="A290" s="18" t="s">
        <v>279</v>
      </c>
      <c r="B290" s="10">
        <v>77393.786269999997</v>
      </c>
      <c r="C290" s="10">
        <v>2003.6319699999999</v>
      </c>
      <c r="D290" s="10">
        <v>0</v>
      </c>
      <c r="E290" s="10">
        <v>0</v>
      </c>
      <c r="F290" s="10">
        <v>79397.418239999999</v>
      </c>
      <c r="G290" s="48"/>
      <c r="H290" s="48"/>
      <c r="I290" s="48"/>
      <c r="J290" s="48"/>
      <c r="K290" s="48"/>
      <c r="L290" s="48"/>
      <c r="M290" s="48"/>
      <c r="N290" s="48"/>
      <c r="O290" s="48"/>
      <c r="P290" s="48"/>
      <c r="Q290" s="48"/>
      <c r="R290" s="48"/>
      <c r="S290" s="48"/>
      <c r="T290" s="48"/>
      <c r="U290" s="48"/>
    </row>
    <row r="291" spans="1:21">
      <c r="A291" s="18" t="s">
        <v>280</v>
      </c>
      <c r="B291" s="10">
        <v>3626.2346400000001</v>
      </c>
      <c r="C291" s="10">
        <v>94.849339999999998</v>
      </c>
      <c r="D291" s="10">
        <v>0</v>
      </c>
      <c r="E291" s="10">
        <v>0</v>
      </c>
      <c r="F291" s="10">
        <v>3721.0839799999999</v>
      </c>
      <c r="G291" s="48"/>
      <c r="H291" s="48"/>
      <c r="I291" s="48"/>
      <c r="J291" s="48"/>
      <c r="K291" s="48"/>
      <c r="L291" s="48"/>
      <c r="M291" s="48"/>
      <c r="N291" s="48"/>
      <c r="O291" s="48"/>
      <c r="P291" s="48"/>
      <c r="Q291" s="48"/>
      <c r="R291" s="48"/>
      <c r="S291" s="48"/>
      <c r="T291" s="48"/>
      <c r="U291" s="48"/>
    </row>
    <row r="292" spans="1:21">
      <c r="A292" s="18" t="s">
        <v>281</v>
      </c>
      <c r="B292" s="10">
        <v>73767.551630000002</v>
      </c>
      <c r="C292" s="10">
        <v>1908.7826299999999</v>
      </c>
      <c r="D292" s="10">
        <v>0</v>
      </c>
      <c r="E292" s="10">
        <v>0</v>
      </c>
      <c r="F292" s="10">
        <v>75676.334260000003</v>
      </c>
      <c r="G292" s="48"/>
      <c r="H292" s="48"/>
      <c r="I292" s="48"/>
      <c r="J292" s="48"/>
      <c r="K292" s="48"/>
      <c r="L292" s="48"/>
      <c r="M292" s="48"/>
      <c r="N292" s="48"/>
      <c r="O292" s="48"/>
      <c r="P292" s="48"/>
      <c r="Q292" s="48"/>
      <c r="R292" s="48"/>
      <c r="S292" s="48"/>
      <c r="T292" s="48"/>
      <c r="U292" s="48"/>
    </row>
    <row r="293" spans="1:21">
      <c r="A293" s="18" t="s">
        <v>282</v>
      </c>
      <c r="B293" s="10">
        <v>0</v>
      </c>
      <c r="C293" s="10">
        <v>0</v>
      </c>
      <c r="D293" s="10">
        <v>0</v>
      </c>
      <c r="E293" s="10">
        <v>0</v>
      </c>
      <c r="F293" s="10">
        <v>0</v>
      </c>
      <c r="G293" s="48"/>
      <c r="H293" s="48"/>
      <c r="I293" s="48"/>
      <c r="J293" s="48"/>
      <c r="K293" s="48"/>
      <c r="L293" s="48"/>
      <c r="M293" s="48"/>
      <c r="N293" s="48"/>
      <c r="O293" s="48"/>
      <c r="P293" s="48"/>
      <c r="Q293" s="48"/>
      <c r="R293" s="48"/>
      <c r="S293" s="48"/>
      <c r="T293" s="48"/>
      <c r="U293" s="48"/>
    </row>
    <row r="294" spans="1:21">
      <c r="A294" s="18" t="s">
        <v>283</v>
      </c>
      <c r="B294" s="10">
        <v>0</v>
      </c>
      <c r="C294" s="10">
        <v>0</v>
      </c>
      <c r="D294" s="10">
        <v>0</v>
      </c>
      <c r="E294" s="10">
        <v>0</v>
      </c>
      <c r="F294" s="10">
        <v>0</v>
      </c>
      <c r="G294" s="48"/>
      <c r="H294" s="48"/>
      <c r="I294" s="48"/>
      <c r="J294" s="48"/>
      <c r="K294" s="48"/>
      <c r="L294" s="48"/>
      <c r="M294" s="48"/>
      <c r="N294" s="48"/>
      <c r="O294" s="48"/>
      <c r="P294" s="48"/>
      <c r="Q294" s="48"/>
      <c r="R294" s="48"/>
      <c r="S294" s="48"/>
      <c r="T294" s="48"/>
      <c r="U294" s="48"/>
    </row>
    <row r="295" spans="1:21">
      <c r="A295" s="18" t="s">
        <v>284</v>
      </c>
      <c r="B295" s="10">
        <v>0</v>
      </c>
      <c r="C295" s="10">
        <v>0</v>
      </c>
      <c r="D295" s="10">
        <v>0</v>
      </c>
      <c r="E295" s="10">
        <v>0</v>
      </c>
      <c r="F295" s="10">
        <v>0</v>
      </c>
      <c r="G295" s="48"/>
      <c r="H295" s="48"/>
      <c r="I295" s="48"/>
      <c r="J295" s="48"/>
      <c r="K295" s="48"/>
      <c r="L295" s="48"/>
      <c r="M295" s="48"/>
      <c r="N295" s="48"/>
      <c r="O295" s="48"/>
      <c r="P295" s="48"/>
      <c r="Q295" s="48"/>
      <c r="R295" s="48"/>
      <c r="S295" s="48"/>
      <c r="T295" s="48"/>
      <c r="U295" s="48"/>
    </row>
    <row r="296" spans="1:21">
      <c r="A296" s="18" t="s">
        <v>285</v>
      </c>
      <c r="B296" s="10">
        <v>0</v>
      </c>
      <c r="C296" s="10">
        <v>0</v>
      </c>
      <c r="D296" s="10">
        <v>0</v>
      </c>
      <c r="E296" s="10">
        <v>0</v>
      </c>
      <c r="F296" s="10">
        <v>0</v>
      </c>
      <c r="G296" s="48"/>
      <c r="H296" s="48"/>
      <c r="I296" s="48"/>
      <c r="J296" s="48"/>
      <c r="K296" s="48"/>
      <c r="L296" s="48"/>
      <c r="M296" s="48"/>
      <c r="N296" s="48"/>
      <c r="O296" s="48"/>
      <c r="P296" s="48"/>
      <c r="Q296" s="48"/>
      <c r="R296" s="48"/>
      <c r="S296" s="48"/>
      <c r="T296" s="48"/>
      <c r="U296" s="48"/>
    </row>
    <row r="297" spans="1:21">
      <c r="A297" s="18" t="s">
        <v>286</v>
      </c>
      <c r="B297" s="10">
        <v>0</v>
      </c>
      <c r="C297" s="10">
        <v>0</v>
      </c>
      <c r="D297" s="10">
        <v>0</v>
      </c>
      <c r="E297" s="10">
        <v>0</v>
      </c>
      <c r="F297" s="10">
        <v>0</v>
      </c>
      <c r="G297" s="48"/>
      <c r="H297" s="48"/>
      <c r="I297" s="48"/>
      <c r="J297" s="48"/>
      <c r="K297" s="48"/>
      <c r="L297" s="48"/>
      <c r="M297" s="48"/>
      <c r="N297" s="48"/>
      <c r="O297" s="48"/>
      <c r="P297" s="48"/>
      <c r="Q297" s="48"/>
      <c r="R297" s="48"/>
      <c r="S297" s="48"/>
      <c r="T297" s="48"/>
      <c r="U297" s="48"/>
    </row>
    <row r="298" spans="1:21">
      <c r="A298" s="18" t="s">
        <v>287</v>
      </c>
      <c r="B298" s="10">
        <v>-114024.18625</v>
      </c>
      <c r="C298" s="10">
        <v>-2436.64867</v>
      </c>
      <c r="D298" s="10">
        <v>0</v>
      </c>
      <c r="E298" s="10">
        <v>0</v>
      </c>
      <c r="F298" s="10">
        <v>-116460.83492000001</v>
      </c>
      <c r="G298" s="48"/>
      <c r="H298" s="48"/>
      <c r="I298" s="48"/>
      <c r="J298" s="48"/>
      <c r="K298" s="48"/>
      <c r="L298" s="48"/>
      <c r="M298" s="48"/>
      <c r="N298" s="48"/>
      <c r="O298" s="48"/>
      <c r="P298" s="48"/>
      <c r="Q298" s="48"/>
      <c r="R298" s="48"/>
      <c r="S298" s="48"/>
      <c r="T298" s="48"/>
      <c r="U298" s="48"/>
    </row>
    <row r="299" spans="1:21">
      <c r="A299" s="18" t="s">
        <v>288</v>
      </c>
      <c r="B299" s="10">
        <v>-105285.25665000001</v>
      </c>
      <c r="C299" s="10">
        <v>-1511.4936699999998</v>
      </c>
      <c r="D299" s="10">
        <v>0</v>
      </c>
      <c r="E299" s="10">
        <v>0</v>
      </c>
      <c r="F299" s="10">
        <v>-106796.75031999999</v>
      </c>
      <c r="G299" s="48"/>
      <c r="H299" s="48"/>
      <c r="I299" s="48"/>
      <c r="J299" s="48"/>
      <c r="K299" s="48"/>
      <c r="L299" s="48"/>
      <c r="M299" s="48"/>
      <c r="N299" s="48"/>
      <c r="O299" s="48"/>
      <c r="P299" s="48"/>
      <c r="Q299" s="48"/>
      <c r="R299" s="48"/>
      <c r="S299" s="48"/>
      <c r="T299" s="48"/>
      <c r="U299" s="48"/>
    </row>
    <row r="300" spans="1:21">
      <c r="A300" s="18" t="s">
        <v>289</v>
      </c>
      <c r="B300" s="10">
        <v>-5.5000000000000003E-4</v>
      </c>
      <c r="C300" s="10">
        <v>-0.11302</v>
      </c>
      <c r="D300" s="10">
        <v>0</v>
      </c>
      <c r="E300" s="10">
        <v>0</v>
      </c>
      <c r="F300" s="10">
        <v>-0.11356999999999999</v>
      </c>
      <c r="G300" s="48"/>
      <c r="H300" s="48"/>
      <c r="I300" s="48"/>
      <c r="J300" s="48"/>
      <c r="K300" s="48"/>
      <c r="L300" s="48"/>
      <c r="M300" s="48"/>
      <c r="N300" s="48"/>
      <c r="O300" s="48"/>
      <c r="P300" s="48"/>
      <c r="Q300" s="48"/>
      <c r="R300" s="48"/>
      <c r="S300" s="48"/>
      <c r="T300" s="48"/>
      <c r="U300" s="48"/>
    </row>
    <row r="301" spans="1:21">
      <c r="A301" s="18" t="s">
        <v>290</v>
      </c>
      <c r="B301" s="10">
        <v>0</v>
      </c>
      <c r="C301" s="10">
        <v>0</v>
      </c>
      <c r="D301" s="10">
        <v>0</v>
      </c>
      <c r="E301" s="10">
        <v>0</v>
      </c>
      <c r="F301" s="10">
        <v>0</v>
      </c>
      <c r="G301" s="48"/>
      <c r="H301" s="48"/>
      <c r="I301" s="48"/>
      <c r="J301" s="48"/>
      <c r="K301" s="48"/>
      <c r="L301" s="48"/>
      <c r="M301" s="48"/>
      <c r="N301" s="48"/>
      <c r="O301" s="48"/>
      <c r="P301" s="48"/>
      <c r="Q301" s="48"/>
      <c r="R301" s="48"/>
      <c r="S301" s="48"/>
      <c r="T301" s="48"/>
      <c r="U301" s="48"/>
    </row>
    <row r="302" spans="1:21">
      <c r="A302" s="21" t="s">
        <v>291</v>
      </c>
      <c r="B302" s="10">
        <v>-8738.9290500000006</v>
      </c>
      <c r="C302" s="10">
        <v>-924.69898000000001</v>
      </c>
      <c r="D302" s="10">
        <v>0</v>
      </c>
      <c r="E302" s="10">
        <v>0</v>
      </c>
      <c r="F302" s="10">
        <v>-9663.6280299999999</v>
      </c>
      <c r="G302" s="48"/>
      <c r="H302" s="48"/>
      <c r="I302" s="48"/>
      <c r="J302" s="48"/>
      <c r="K302" s="48"/>
      <c r="L302" s="48"/>
      <c r="M302" s="48"/>
      <c r="N302" s="48"/>
      <c r="O302" s="48"/>
      <c r="P302" s="48"/>
      <c r="Q302" s="48"/>
      <c r="R302" s="48"/>
      <c r="S302" s="48"/>
      <c r="T302" s="48"/>
      <c r="U302" s="48"/>
    </row>
    <row r="303" spans="1:21">
      <c r="A303" s="11" t="s">
        <v>292</v>
      </c>
      <c r="B303" s="10">
        <v>0</v>
      </c>
      <c r="C303" s="10">
        <v>0</v>
      </c>
      <c r="D303" s="10">
        <v>0</v>
      </c>
      <c r="E303" s="10">
        <v>0</v>
      </c>
      <c r="F303" s="10">
        <v>0</v>
      </c>
      <c r="G303" s="48"/>
      <c r="H303" s="48"/>
      <c r="I303" s="48"/>
      <c r="J303" s="48"/>
      <c r="K303" s="48"/>
      <c r="L303" s="48"/>
      <c r="M303" s="48"/>
      <c r="N303" s="48"/>
      <c r="O303" s="48"/>
      <c r="P303" s="48"/>
      <c r="Q303" s="48"/>
      <c r="R303" s="48"/>
      <c r="S303" s="48"/>
      <c r="T303" s="48"/>
      <c r="U303" s="48"/>
    </row>
    <row r="304" spans="1:21">
      <c r="A304" s="21" t="s">
        <v>293</v>
      </c>
      <c r="B304" s="10">
        <v>0</v>
      </c>
      <c r="C304" s="10">
        <v>-0.34300000000000003</v>
      </c>
      <c r="D304" s="10">
        <v>0</v>
      </c>
      <c r="E304" s="10">
        <v>0</v>
      </c>
      <c r="F304" s="10">
        <v>-0.34300000000000003</v>
      </c>
      <c r="G304" s="48"/>
      <c r="H304" s="48"/>
      <c r="I304" s="48"/>
      <c r="J304" s="48"/>
      <c r="K304" s="48"/>
      <c r="L304" s="48"/>
      <c r="M304" s="48"/>
      <c r="N304" s="48"/>
      <c r="O304" s="48"/>
      <c r="P304" s="48"/>
      <c r="Q304" s="48"/>
      <c r="R304" s="48"/>
      <c r="S304" s="48"/>
      <c r="T304" s="48"/>
      <c r="U304" s="48"/>
    </row>
    <row r="305" spans="1:21">
      <c r="A305" s="26" t="s">
        <v>294</v>
      </c>
      <c r="B305" s="8">
        <v>177220.55475000001</v>
      </c>
      <c r="C305" s="8">
        <v>-7678.8796700000003</v>
      </c>
      <c r="D305" s="8">
        <v>0</v>
      </c>
      <c r="E305" s="8">
        <v>0</v>
      </c>
      <c r="F305" s="8">
        <v>169541.67508000002</v>
      </c>
      <c r="G305" s="48"/>
      <c r="H305" s="48"/>
      <c r="I305" s="48"/>
      <c r="J305" s="48"/>
      <c r="K305" s="48"/>
      <c r="L305" s="48"/>
      <c r="M305" s="48"/>
      <c r="N305" s="48"/>
      <c r="O305" s="48"/>
      <c r="P305" s="48"/>
      <c r="Q305" s="48"/>
      <c r="R305" s="48"/>
      <c r="S305" s="48"/>
      <c r="T305" s="48"/>
      <c r="U305" s="48"/>
    </row>
    <row r="306" spans="1:21">
      <c r="A306" s="26" t="s">
        <v>295</v>
      </c>
      <c r="B306" s="8">
        <v>-153529.35165</v>
      </c>
      <c r="C306" s="8">
        <v>-759.05295999999998</v>
      </c>
      <c r="D306" s="8">
        <v>0</v>
      </c>
      <c r="E306" s="8">
        <v>0</v>
      </c>
      <c r="F306" s="8">
        <v>-154288.40461000003</v>
      </c>
      <c r="G306" s="48"/>
      <c r="H306" s="48"/>
      <c r="I306" s="48"/>
      <c r="J306" s="48"/>
      <c r="K306" s="48"/>
      <c r="L306" s="48"/>
      <c r="M306" s="48"/>
      <c r="N306" s="48"/>
      <c r="O306" s="48"/>
      <c r="P306" s="48"/>
      <c r="Q306" s="48"/>
      <c r="R306" s="48"/>
      <c r="S306" s="48"/>
      <c r="T306" s="48"/>
      <c r="U306" s="48"/>
    </row>
    <row r="307" spans="1:21">
      <c r="A307" s="18" t="s">
        <v>296</v>
      </c>
      <c r="B307" s="10">
        <v>-102514.88844</v>
      </c>
      <c r="C307" s="10">
        <v>-12.645719999999999</v>
      </c>
      <c r="D307" s="10">
        <v>0</v>
      </c>
      <c r="E307" s="10">
        <v>0</v>
      </c>
      <c r="F307" s="10">
        <v>-102527.53416</v>
      </c>
      <c r="G307" s="48"/>
      <c r="H307" s="48"/>
      <c r="I307" s="48"/>
      <c r="J307" s="48"/>
      <c r="K307" s="48"/>
      <c r="L307" s="48"/>
      <c r="M307" s="48"/>
      <c r="N307" s="48"/>
      <c r="O307" s="48"/>
      <c r="P307" s="48"/>
      <c r="Q307" s="48"/>
      <c r="R307" s="48"/>
      <c r="S307" s="48"/>
      <c r="T307" s="48"/>
      <c r="U307" s="48"/>
    </row>
    <row r="308" spans="1:21">
      <c r="A308" s="18" t="s">
        <v>297</v>
      </c>
      <c r="B308" s="10">
        <v>-10198.710300000001</v>
      </c>
      <c r="C308" s="10">
        <v>-22.100900000000003</v>
      </c>
      <c r="D308" s="10">
        <v>0</v>
      </c>
      <c r="E308" s="10">
        <v>0</v>
      </c>
      <c r="F308" s="10">
        <v>-10220.8112</v>
      </c>
      <c r="G308" s="48"/>
      <c r="H308" s="48"/>
      <c r="I308" s="48"/>
      <c r="J308" s="48"/>
      <c r="K308" s="48"/>
      <c r="L308" s="48"/>
      <c r="M308" s="48"/>
      <c r="N308" s="48"/>
      <c r="O308" s="48"/>
      <c r="P308" s="48"/>
      <c r="Q308" s="48"/>
      <c r="R308" s="48"/>
      <c r="S308" s="48"/>
      <c r="T308" s="48"/>
      <c r="U308" s="48"/>
    </row>
    <row r="309" spans="1:21">
      <c r="A309" s="18" t="s">
        <v>298</v>
      </c>
      <c r="B309" s="10">
        <v>-718.09935999999993</v>
      </c>
      <c r="C309" s="10">
        <v>-544.79539</v>
      </c>
      <c r="D309" s="10">
        <v>0</v>
      </c>
      <c r="E309" s="10">
        <v>0</v>
      </c>
      <c r="F309" s="10">
        <v>-1262.8947499999999</v>
      </c>
      <c r="G309" s="48"/>
      <c r="H309" s="48"/>
      <c r="I309" s="48"/>
      <c r="J309" s="48"/>
      <c r="K309" s="48"/>
      <c r="L309" s="48"/>
      <c r="M309" s="48"/>
      <c r="N309" s="48"/>
      <c r="O309" s="48"/>
      <c r="P309" s="48"/>
      <c r="Q309" s="48"/>
      <c r="R309" s="48"/>
      <c r="S309" s="48"/>
      <c r="T309" s="48"/>
      <c r="U309" s="48"/>
    </row>
    <row r="310" spans="1:21">
      <c r="A310" s="18" t="s">
        <v>299</v>
      </c>
      <c r="B310" s="10">
        <v>-5207.0659500000002</v>
      </c>
      <c r="C310" s="10">
        <v>-9.1880000000000006</v>
      </c>
      <c r="D310" s="10">
        <v>0</v>
      </c>
      <c r="E310" s="10">
        <v>0</v>
      </c>
      <c r="F310" s="10">
        <v>-5216.2539500000003</v>
      </c>
      <c r="G310" s="48"/>
      <c r="H310" s="48"/>
      <c r="I310" s="48"/>
      <c r="J310" s="48"/>
      <c r="K310" s="48"/>
      <c r="L310" s="48"/>
      <c r="M310" s="48"/>
      <c r="N310" s="48"/>
      <c r="O310" s="48"/>
      <c r="P310" s="48"/>
      <c r="Q310" s="48"/>
      <c r="R310" s="48"/>
      <c r="S310" s="48"/>
      <c r="T310" s="48"/>
      <c r="U310" s="48"/>
    </row>
    <row r="311" spans="1:21">
      <c r="A311" s="18" t="s">
        <v>300</v>
      </c>
      <c r="B311" s="10">
        <v>-8924.0942699999996</v>
      </c>
      <c r="C311" s="10">
        <v>0</v>
      </c>
      <c r="D311" s="10">
        <v>0</v>
      </c>
      <c r="E311" s="10">
        <v>0</v>
      </c>
      <c r="F311" s="10">
        <v>-8924.0942699999996</v>
      </c>
      <c r="G311" s="48"/>
      <c r="H311" s="48"/>
      <c r="I311" s="48"/>
      <c r="J311" s="48"/>
      <c r="K311" s="48"/>
      <c r="L311" s="48"/>
      <c r="M311" s="48"/>
      <c r="N311" s="48"/>
      <c r="O311" s="48"/>
      <c r="P311" s="48"/>
      <c r="Q311" s="48"/>
      <c r="R311" s="48"/>
      <c r="S311" s="48"/>
      <c r="T311" s="48"/>
      <c r="U311" s="48"/>
    </row>
    <row r="312" spans="1:21">
      <c r="A312" s="18" t="s">
        <v>301</v>
      </c>
      <c r="B312" s="10">
        <v>-2484.4511400000001</v>
      </c>
      <c r="C312" s="10">
        <v>0</v>
      </c>
      <c r="D312" s="10">
        <v>0</v>
      </c>
      <c r="E312" s="10">
        <v>0</v>
      </c>
      <c r="F312" s="10">
        <v>-2484.4511400000001</v>
      </c>
      <c r="G312" s="48"/>
      <c r="H312" s="48"/>
      <c r="I312" s="48"/>
      <c r="J312" s="48"/>
      <c r="K312" s="48"/>
      <c r="L312" s="48"/>
      <c r="M312" s="48"/>
      <c r="N312" s="48"/>
      <c r="O312" s="48"/>
      <c r="P312" s="48"/>
      <c r="Q312" s="48"/>
      <c r="R312" s="48"/>
      <c r="S312" s="48"/>
      <c r="T312" s="48"/>
      <c r="U312" s="48"/>
    </row>
    <row r="313" spans="1:21">
      <c r="A313" s="18" t="s">
        <v>302</v>
      </c>
      <c r="B313" s="10">
        <v>-4990.3990199999998</v>
      </c>
      <c r="C313" s="10">
        <v>0</v>
      </c>
      <c r="D313" s="10">
        <v>0</v>
      </c>
      <c r="E313" s="10">
        <v>0</v>
      </c>
      <c r="F313" s="10">
        <v>-4990.3990199999998</v>
      </c>
      <c r="G313" s="48"/>
      <c r="H313" s="48"/>
      <c r="I313" s="48"/>
      <c r="J313" s="48"/>
      <c r="K313" s="48"/>
      <c r="L313" s="48"/>
      <c r="M313" s="48"/>
      <c r="N313" s="48"/>
      <c r="O313" s="48"/>
      <c r="P313" s="48"/>
      <c r="Q313" s="48"/>
      <c r="R313" s="48"/>
      <c r="S313" s="48"/>
      <c r="T313" s="48"/>
      <c r="U313" s="48"/>
    </row>
    <row r="314" spans="1:21">
      <c r="A314" s="18" t="s">
        <v>303</v>
      </c>
      <c r="B314" s="10">
        <v>-2540.5261399999999</v>
      </c>
      <c r="C314" s="10">
        <v>0</v>
      </c>
      <c r="D314" s="10">
        <v>0</v>
      </c>
      <c r="E314" s="10">
        <v>0</v>
      </c>
      <c r="F314" s="10">
        <v>-2540.5261399999999</v>
      </c>
      <c r="G314" s="48"/>
      <c r="H314" s="48"/>
      <c r="I314" s="48"/>
      <c r="J314" s="48"/>
      <c r="K314" s="48"/>
      <c r="L314" s="48"/>
      <c r="M314" s="48"/>
      <c r="N314" s="48"/>
      <c r="O314" s="48"/>
      <c r="P314" s="48"/>
      <c r="Q314" s="48"/>
      <c r="R314" s="48"/>
      <c r="S314" s="48"/>
      <c r="T314" s="48"/>
      <c r="U314" s="48"/>
    </row>
    <row r="315" spans="1:21">
      <c r="A315" s="18" t="s">
        <v>304</v>
      </c>
      <c r="B315" s="10">
        <v>-15951.117029999999</v>
      </c>
      <c r="C315" s="10">
        <v>-170.32295000000002</v>
      </c>
      <c r="D315" s="10">
        <v>0</v>
      </c>
      <c r="E315" s="10">
        <v>0</v>
      </c>
      <c r="F315" s="10">
        <v>-16121.439980000001</v>
      </c>
      <c r="G315" s="48"/>
      <c r="H315" s="48"/>
      <c r="I315" s="48"/>
      <c r="J315" s="48"/>
      <c r="K315" s="48"/>
      <c r="L315" s="48"/>
      <c r="M315" s="48"/>
      <c r="N315" s="48"/>
      <c r="O315" s="48"/>
      <c r="P315" s="48"/>
      <c r="Q315" s="48"/>
      <c r="R315" s="48"/>
      <c r="S315" s="48"/>
      <c r="T315" s="48"/>
      <c r="U315" s="48"/>
    </row>
    <row r="316" spans="1:21">
      <c r="A316" s="27" t="s">
        <v>305</v>
      </c>
      <c r="B316" s="8">
        <v>23691.203100000002</v>
      </c>
      <c r="C316" s="8">
        <v>-8437.9326300000012</v>
      </c>
      <c r="D316" s="8">
        <v>0</v>
      </c>
      <c r="E316" s="8">
        <v>0</v>
      </c>
      <c r="F316" s="8">
        <v>15253.270470000001</v>
      </c>
      <c r="G316" s="48"/>
      <c r="H316" s="48"/>
      <c r="I316" s="48"/>
      <c r="J316" s="48"/>
      <c r="K316" s="48"/>
      <c r="L316" s="48"/>
      <c r="M316" s="48"/>
      <c r="N316" s="48"/>
      <c r="O316" s="48"/>
      <c r="P316" s="48"/>
      <c r="Q316" s="48"/>
      <c r="R316" s="48"/>
      <c r="S316" s="48"/>
      <c r="T316" s="48"/>
      <c r="U316" s="48"/>
    </row>
    <row r="317" spans="1:21">
      <c r="A317" s="21" t="s">
        <v>306</v>
      </c>
      <c r="B317" s="10">
        <v>1.1550199999999999</v>
      </c>
      <c r="C317" s="10">
        <v>0</v>
      </c>
      <c r="D317" s="10">
        <v>0</v>
      </c>
      <c r="E317" s="10">
        <v>0</v>
      </c>
      <c r="F317" s="10">
        <v>1.1550199999999999</v>
      </c>
      <c r="G317" s="48"/>
      <c r="H317" s="48"/>
      <c r="I317" s="48"/>
      <c r="J317" s="48"/>
      <c r="K317" s="48"/>
      <c r="L317" s="48"/>
      <c r="M317" s="48"/>
      <c r="N317" s="48"/>
      <c r="O317" s="48"/>
      <c r="P317" s="48"/>
      <c r="Q317" s="48"/>
      <c r="R317" s="48"/>
      <c r="S317" s="48"/>
      <c r="T317" s="48"/>
      <c r="U317" s="48"/>
    </row>
    <row r="318" spans="1:21">
      <c r="A318" s="21" t="s">
        <v>307</v>
      </c>
      <c r="B318" s="10">
        <v>1.1550199999999999</v>
      </c>
      <c r="C318" s="10">
        <v>0</v>
      </c>
      <c r="D318" s="10">
        <v>0</v>
      </c>
      <c r="E318" s="10">
        <v>0</v>
      </c>
      <c r="F318" s="10">
        <v>1.1550199999999999</v>
      </c>
      <c r="G318" s="48"/>
      <c r="H318" s="48"/>
      <c r="I318" s="48"/>
      <c r="J318" s="48"/>
      <c r="K318" s="48"/>
      <c r="L318" s="48"/>
      <c r="M318" s="48"/>
      <c r="N318" s="48"/>
      <c r="O318" s="48"/>
      <c r="P318" s="48"/>
      <c r="Q318" s="48"/>
      <c r="R318" s="48"/>
      <c r="S318" s="48"/>
      <c r="T318" s="48"/>
      <c r="U318" s="48"/>
    </row>
    <row r="319" spans="1:21">
      <c r="A319" s="21" t="s">
        <v>308</v>
      </c>
      <c r="B319" s="10">
        <v>0</v>
      </c>
      <c r="C319" s="10">
        <v>0</v>
      </c>
      <c r="D319" s="10">
        <v>0</v>
      </c>
      <c r="E319" s="10">
        <v>0</v>
      </c>
      <c r="F319" s="10">
        <v>0</v>
      </c>
      <c r="G319" s="48"/>
      <c r="H319" s="48"/>
      <c r="I319" s="48"/>
      <c r="J319" s="48"/>
      <c r="K319" s="48"/>
      <c r="L319" s="48"/>
      <c r="M319" s="48"/>
      <c r="N319" s="48"/>
      <c r="O319" s="48"/>
      <c r="P319" s="48"/>
      <c r="Q319" s="48"/>
      <c r="R319" s="48"/>
      <c r="S319" s="48"/>
      <c r="T319" s="48"/>
      <c r="U319" s="48"/>
    </row>
    <row r="320" spans="1:21">
      <c r="A320" s="21" t="s">
        <v>309</v>
      </c>
      <c r="B320" s="10">
        <v>-0.96692999999999996</v>
      </c>
      <c r="C320" s="10">
        <v>91.597789999999989</v>
      </c>
      <c r="D320" s="10">
        <v>0</v>
      </c>
      <c r="E320" s="10">
        <v>0</v>
      </c>
      <c r="F320" s="10">
        <v>90.630859999999998</v>
      </c>
      <c r="G320" s="48"/>
      <c r="H320" s="48"/>
      <c r="I320" s="48"/>
      <c r="J320" s="48"/>
      <c r="K320" s="48"/>
      <c r="L320" s="48"/>
      <c r="M320" s="48"/>
      <c r="N320" s="48"/>
      <c r="O320" s="48"/>
      <c r="P320" s="48"/>
      <c r="Q320" s="48"/>
      <c r="R320" s="48"/>
      <c r="S320" s="48"/>
      <c r="T320" s="48"/>
      <c r="U320" s="48"/>
    </row>
    <row r="321" spans="1:21">
      <c r="A321" s="21" t="s">
        <v>310</v>
      </c>
      <c r="B321" s="10">
        <v>-0.96692999999999996</v>
      </c>
      <c r="C321" s="10">
        <v>0</v>
      </c>
      <c r="D321" s="10">
        <v>0</v>
      </c>
      <c r="E321" s="10">
        <v>0</v>
      </c>
      <c r="F321" s="10">
        <v>-0.96692999999999996</v>
      </c>
      <c r="G321" s="48"/>
      <c r="H321" s="48"/>
      <c r="I321" s="48"/>
      <c r="J321" s="48"/>
      <c r="K321" s="48"/>
      <c r="L321" s="48"/>
      <c r="M321" s="48"/>
      <c r="N321" s="48"/>
      <c r="O321" s="48"/>
      <c r="P321" s="48"/>
      <c r="Q321" s="48"/>
      <c r="R321" s="48"/>
      <c r="S321" s="48"/>
      <c r="T321" s="48"/>
      <c r="U321" s="48"/>
    </row>
    <row r="322" spans="1:21">
      <c r="A322" s="21" t="s">
        <v>311</v>
      </c>
      <c r="B322" s="10">
        <v>0</v>
      </c>
      <c r="C322" s="10">
        <v>91.597789999999989</v>
      </c>
      <c r="D322" s="10">
        <v>0</v>
      </c>
      <c r="E322" s="10">
        <v>0</v>
      </c>
      <c r="F322" s="10">
        <v>91.597789999999989</v>
      </c>
      <c r="G322" s="48"/>
      <c r="H322" s="48"/>
      <c r="I322" s="48"/>
      <c r="J322" s="48"/>
      <c r="K322" s="48"/>
      <c r="L322" s="48"/>
      <c r="M322" s="48"/>
      <c r="N322" s="48"/>
      <c r="O322" s="48"/>
      <c r="P322" s="48"/>
      <c r="Q322" s="48"/>
      <c r="R322" s="48"/>
      <c r="S322" s="48"/>
      <c r="T322" s="48"/>
      <c r="U322" s="48"/>
    </row>
    <row r="323" spans="1:21">
      <c r="A323" s="14" t="s">
        <v>312</v>
      </c>
      <c r="B323" s="8">
        <v>23691.391190000002</v>
      </c>
      <c r="C323" s="8">
        <v>-8346.3348399999995</v>
      </c>
      <c r="D323" s="8">
        <v>0</v>
      </c>
      <c r="E323" s="8">
        <v>0</v>
      </c>
      <c r="F323" s="8">
        <v>15345.056349999999</v>
      </c>
      <c r="G323" s="48"/>
      <c r="H323" s="48"/>
      <c r="I323" s="48"/>
      <c r="J323" s="48"/>
      <c r="K323" s="48"/>
      <c r="L323" s="48"/>
      <c r="M323" s="48"/>
      <c r="N323" s="48"/>
      <c r="O323" s="48"/>
      <c r="P323" s="48"/>
      <c r="Q323" s="48"/>
      <c r="R323" s="48"/>
      <c r="S323" s="48"/>
      <c r="T323" s="48"/>
      <c r="U323" s="48"/>
    </row>
    <row r="324" spans="1:21">
      <c r="A324" s="18" t="s">
        <v>313</v>
      </c>
      <c r="B324" s="10">
        <v>-7889.5067099999997</v>
      </c>
      <c r="C324" s="10">
        <v>0</v>
      </c>
      <c r="D324" s="10">
        <v>0</v>
      </c>
      <c r="E324" s="10">
        <v>0</v>
      </c>
      <c r="F324" s="10">
        <v>-7889.5067099999997</v>
      </c>
      <c r="G324" s="48"/>
      <c r="H324" s="48"/>
      <c r="I324" s="48"/>
      <c r="J324" s="48"/>
      <c r="K324" s="48"/>
      <c r="L324" s="48"/>
      <c r="M324" s="48"/>
      <c r="N324" s="48"/>
      <c r="O324" s="48"/>
      <c r="P324" s="48"/>
      <c r="Q324" s="48"/>
      <c r="R324" s="48"/>
      <c r="S324" s="48"/>
      <c r="T324" s="48"/>
      <c r="U324" s="48"/>
    </row>
    <row r="325" spans="1:21">
      <c r="A325" s="27" t="s">
        <v>314</v>
      </c>
      <c r="B325" s="8">
        <v>15801.884480000001</v>
      </c>
      <c r="C325" s="8">
        <v>-8346.3348399999995</v>
      </c>
      <c r="D325" s="8">
        <v>0</v>
      </c>
      <c r="E325" s="8">
        <v>0</v>
      </c>
      <c r="F325" s="8">
        <v>7455.5496399999993</v>
      </c>
      <c r="G325" s="48"/>
      <c r="H325" s="48"/>
      <c r="I325" s="48"/>
      <c r="J325" s="48"/>
      <c r="K325" s="48"/>
      <c r="L325" s="48"/>
      <c r="M325" s="48"/>
      <c r="N325" s="48"/>
      <c r="O325" s="48"/>
      <c r="P325" s="48"/>
      <c r="Q325" s="48"/>
      <c r="R325" s="48"/>
      <c r="S325" s="48"/>
      <c r="T325" s="48"/>
      <c r="U325" s="48"/>
    </row>
    <row r="326" spans="1:21">
      <c r="A326" s="21" t="s">
        <v>315</v>
      </c>
      <c r="B326" s="10">
        <v>-48.027569999999997</v>
      </c>
      <c r="C326" s="10">
        <v>19.564720000000001</v>
      </c>
      <c r="D326" s="10">
        <v>0</v>
      </c>
      <c r="E326" s="10">
        <v>0</v>
      </c>
      <c r="F326" s="10">
        <v>-28.46285</v>
      </c>
      <c r="G326" s="48"/>
      <c r="H326" s="48"/>
      <c r="I326" s="48"/>
      <c r="J326" s="48"/>
      <c r="K326" s="48"/>
      <c r="L326" s="48"/>
      <c r="M326" s="48"/>
      <c r="N326" s="48"/>
      <c r="O326" s="48"/>
      <c r="P326" s="48"/>
      <c r="Q326" s="48"/>
      <c r="R326" s="48"/>
      <c r="S326" s="48"/>
      <c r="T326" s="48"/>
      <c r="U326" s="48"/>
    </row>
    <row r="327" spans="1:21">
      <c r="A327" s="14" t="s">
        <v>316</v>
      </c>
      <c r="B327" s="8">
        <v>15753.85691</v>
      </c>
      <c r="C327" s="8">
        <v>-8326.7701199999992</v>
      </c>
      <c r="D327" s="8">
        <v>0</v>
      </c>
      <c r="E327" s="8">
        <v>0</v>
      </c>
      <c r="F327" s="8">
        <v>7427.0867900000003</v>
      </c>
      <c r="G327" s="48"/>
      <c r="H327" s="48"/>
      <c r="I327" s="48"/>
      <c r="J327" s="48"/>
      <c r="K327" s="48"/>
      <c r="L327" s="48"/>
      <c r="M327" s="48"/>
      <c r="N327" s="48"/>
      <c r="O327" s="48"/>
      <c r="P327" s="48"/>
      <c r="Q327" s="48"/>
      <c r="R327" s="48"/>
      <c r="S327" s="48"/>
      <c r="T327" s="48"/>
      <c r="U327" s="48"/>
    </row>
    <row r="328" spans="1:21">
      <c r="A328" s="21" t="s">
        <v>317</v>
      </c>
      <c r="B328" s="10">
        <v>0</v>
      </c>
      <c r="C328" s="10">
        <v>0</v>
      </c>
      <c r="D328" s="10">
        <v>0</v>
      </c>
      <c r="E328" s="10">
        <v>0</v>
      </c>
      <c r="F328" s="10">
        <v>0</v>
      </c>
      <c r="G328" s="48"/>
      <c r="H328" s="48"/>
      <c r="I328" s="48"/>
      <c r="J328" s="48"/>
      <c r="K328" s="48"/>
      <c r="L328" s="48"/>
      <c r="M328" s="48"/>
      <c r="N328" s="48"/>
      <c r="O328" s="48"/>
      <c r="P328" s="48"/>
      <c r="Q328" s="48"/>
      <c r="R328" s="48"/>
      <c r="S328" s="48"/>
      <c r="T328" s="48"/>
      <c r="U328" s="48"/>
    </row>
    <row r="329" spans="1:21">
      <c r="A329" s="27" t="s">
        <v>318</v>
      </c>
      <c r="B329" s="8">
        <v>15753.85691</v>
      </c>
      <c r="C329" s="8">
        <v>-8326.7701199999992</v>
      </c>
      <c r="D329" s="8">
        <v>0</v>
      </c>
      <c r="E329" s="8">
        <v>0</v>
      </c>
      <c r="F329" s="8">
        <v>7427.0867900000003</v>
      </c>
      <c r="G329" s="48"/>
      <c r="H329" s="48"/>
      <c r="I329" s="48"/>
      <c r="J329" s="48"/>
      <c r="K329" s="48"/>
      <c r="L329" s="48"/>
      <c r="M329" s="48"/>
      <c r="N329" s="48"/>
      <c r="O329" s="48"/>
      <c r="P329" s="48"/>
      <c r="Q329" s="48"/>
      <c r="R329" s="48"/>
      <c r="S329" s="48"/>
      <c r="T329" s="48"/>
      <c r="U329" s="48"/>
    </row>
    <row r="330" spans="1:21">
      <c r="A330" s="21" t="s">
        <v>319</v>
      </c>
      <c r="B330" s="10">
        <v>-1332.1931200000001</v>
      </c>
      <c r="C330" s="10">
        <v>0</v>
      </c>
      <c r="D330" s="10">
        <v>0</v>
      </c>
      <c r="E330" s="10">
        <v>0</v>
      </c>
      <c r="F330" s="10">
        <v>-1332.1931200000001</v>
      </c>
      <c r="G330" s="48"/>
      <c r="H330" s="48"/>
      <c r="I330" s="48"/>
      <c r="J330" s="48"/>
      <c r="K330" s="48"/>
      <c r="L330" s="48"/>
      <c r="M330" s="48"/>
      <c r="N330" s="48"/>
      <c r="O330" s="48"/>
      <c r="P330" s="48"/>
      <c r="Q330" s="48"/>
      <c r="R330" s="48"/>
      <c r="S330" s="48"/>
      <c r="T330" s="48"/>
      <c r="U330" s="48"/>
    </row>
    <row r="331" spans="1:21">
      <c r="A331" s="27" t="s">
        <v>320</v>
      </c>
      <c r="B331" s="8">
        <v>14421.663789999999</v>
      </c>
      <c r="C331" s="8">
        <v>-8326.7701199999992</v>
      </c>
      <c r="D331" s="8">
        <v>0</v>
      </c>
      <c r="E331" s="8">
        <v>0</v>
      </c>
      <c r="F331" s="8">
        <v>6094.8936699999995</v>
      </c>
      <c r="G331" s="48"/>
      <c r="H331" s="48"/>
      <c r="I331" s="48"/>
      <c r="J331" s="48"/>
      <c r="K331" s="48"/>
      <c r="L331" s="48"/>
      <c r="M331" s="48"/>
      <c r="N331" s="48"/>
      <c r="O331" s="48"/>
      <c r="P331" s="48"/>
      <c r="Q331" s="48"/>
      <c r="R331" s="48"/>
      <c r="S331" s="48"/>
      <c r="T331" s="48"/>
      <c r="U331" s="48"/>
    </row>
    <row r="332" spans="1:21"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row>
    <row r="333" spans="1:21" ht="15.75" thickTop="1">
      <c r="A333" s="16"/>
      <c r="B333" s="32"/>
      <c r="C333" s="32"/>
      <c r="D333" s="32"/>
      <c r="E333" s="32"/>
      <c r="F333" s="32"/>
      <c r="G333" s="48"/>
      <c r="H333" s="48"/>
      <c r="I333" s="48"/>
      <c r="J333" s="48"/>
      <c r="K333" s="48"/>
      <c r="L333" s="48"/>
      <c r="M333" s="48"/>
      <c r="N333" s="48"/>
      <c r="O333" s="48"/>
      <c r="P333" s="48"/>
      <c r="Q333" s="48"/>
      <c r="R333" s="48"/>
      <c r="S333" s="48"/>
      <c r="T333" s="48"/>
      <c r="U333" s="48"/>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2"/>
  <sheetViews>
    <sheetView zoomScaleNormal="100" workbookViewId="0">
      <selection sqref="A1:K4"/>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8.7109375" customWidth="1"/>
    <col min="11" max="11" width="14.8554687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8.7109375" customWidth="1"/>
    <col min="267" max="267" width="14.8554687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8.7109375" customWidth="1"/>
    <col min="523" max="523" width="14.8554687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8.7109375" customWidth="1"/>
    <col min="779" max="779" width="14.8554687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8.7109375" customWidth="1"/>
    <col min="1035" max="1035" width="14.8554687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8.7109375" customWidth="1"/>
    <col min="1291" max="1291" width="14.8554687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8.7109375" customWidth="1"/>
    <col min="1547" max="1547" width="14.8554687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8.7109375" customWidth="1"/>
    <col min="1803" max="1803" width="14.8554687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8.7109375" customWidth="1"/>
    <col min="2059" max="2059" width="14.8554687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8.7109375" customWidth="1"/>
    <col min="2315" max="2315" width="14.8554687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8.7109375" customWidth="1"/>
    <col min="2571" max="2571" width="14.8554687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8.7109375" customWidth="1"/>
    <col min="2827" max="2827" width="14.8554687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8.7109375" customWidth="1"/>
    <col min="3083" max="3083" width="14.8554687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8.7109375" customWidth="1"/>
    <col min="3339" max="3339" width="14.8554687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8.7109375" customWidth="1"/>
    <col min="3595" max="3595" width="14.8554687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8.7109375" customWidth="1"/>
    <col min="3851" max="3851" width="14.8554687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8.7109375" customWidth="1"/>
    <col min="4107" max="4107" width="14.8554687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8.7109375" customWidth="1"/>
    <col min="4363" max="4363" width="14.8554687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8.7109375" customWidth="1"/>
    <col min="4619" max="4619" width="14.8554687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8.7109375" customWidth="1"/>
    <col min="4875" max="4875" width="14.8554687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8.7109375" customWidth="1"/>
    <col min="5131" max="5131" width="14.8554687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8.7109375" customWidth="1"/>
    <col min="5387" max="5387" width="14.8554687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8.7109375" customWidth="1"/>
    <col min="5643" max="5643" width="14.8554687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8.7109375" customWidth="1"/>
    <col min="5899" max="5899" width="14.8554687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8.7109375" customWidth="1"/>
    <col min="6155" max="6155" width="14.8554687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8.7109375" customWidth="1"/>
    <col min="6411" max="6411" width="14.8554687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8.7109375" customWidth="1"/>
    <col min="6667" max="6667" width="14.8554687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8.7109375" customWidth="1"/>
    <col min="6923" max="6923" width="14.8554687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8.7109375" customWidth="1"/>
    <col min="7179" max="7179" width="14.8554687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8.7109375" customWidth="1"/>
    <col min="7435" max="7435" width="14.8554687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8.7109375" customWidth="1"/>
    <col min="7691" max="7691" width="14.8554687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8.7109375" customWidth="1"/>
    <col min="7947" max="7947" width="14.8554687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8.7109375" customWidth="1"/>
    <col min="8203" max="8203" width="14.8554687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8.7109375" customWidth="1"/>
    <col min="8459" max="8459" width="14.8554687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8.7109375" customWidth="1"/>
    <col min="8715" max="8715" width="14.8554687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8.7109375" customWidth="1"/>
    <col min="8971" max="8971" width="14.8554687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8.7109375" customWidth="1"/>
    <col min="9227" max="9227" width="14.8554687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8.7109375" customWidth="1"/>
    <col min="9483" max="9483" width="14.8554687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8.7109375" customWidth="1"/>
    <col min="9739" max="9739" width="14.8554687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8.7109375" customWidth="1"/>
    <col min="9995" max="9995" width="14.8554687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8.7109375" customWidth="1"/>
    <col min="10251" max="10251" width="14.8554687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8.7109375" customWidth="1"/>
    <col min="10507" max="10507" width="14.8554687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8.7109375" customWidth="1"/>
    <col min="10763" max="10763" width="14.8554687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8.7109375" customWidth="1"/>
    <col min="11019" max="11019" width="14.8554687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8.7109375" customWidth="1"/>
    <col min="11275" max="11275" width="14.8554687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8.7109375" customWidth="1"/>
    <col min="11531" max="11531" width="14.8554687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8.7109375" customWidth="1"/>
    <col min="11787" max="11787" width="14.8554687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8.7109375" customWidth="1"/>
    <col min="12043" max="12043" width="14.8554687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8.7109375" customWidth="1"/>
    <col min="12299" max="12299" width="14.8554687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8.7109375" customWidth="1"/>
    <col min="12555" max="12555" width="14.8554687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8.7109375" customWidth="1"/>
    <col min="12811" max="12811" width="14.8554687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8.7109375" customWidth="1"/>
    <col min="13067" max="13067" width="14.8554687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8.7109375" customWidth="1"/>
    <col min="13323" max="13323" width="14.8554687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8.7109375" customWidth="1"/>
    <col min="13579" max="13579" width="14.8554687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8.7109375" customWidth="1"/>
    <col min="13835" max="13835" width="14.8554687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8.7109375" customWidth="1"/>
    <col min="14091" max="14091" width="14.8554687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8.7109375" customWidth="1"/>
    <col min="14347" max="14347" width="14.8554687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8.7109375" customWidth="1"/>
    <col min="14603" max="14603" width="14.8554687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8.7109375" customWidth="1"/>
    <col min="14859" max="14859" width="14.8554687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8.7109375" customWidth="1"/>
    <col min="15115" max="15115" width="14.8554687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8.7109375" customWidth="1"/>
    <col min="15371" max="15371" width="14.8554687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8.7109375" customWidth="1"/>
    <col min="15627" max="15627" width="14.8554687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8.7109375" customWidth="1"/>
    <col min="15883" max="15883" width="14.8554687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8.7109375" customWidth="1"/>
    <col min="16139" max="16139" width="14.85546875" customWidth="1"/>
  </cols>
  <sheetData>
    <row r="1" spans="1:20" ht="30" customHeight="1">
      <c r="A1" s="822" t="s">
        <v>961</v>
      </c>
      <c r="B1" s="822"/>
      <c r="C1" s="822"/>
      <c r="D1" s="822"/>
      <c r="E1" s="822"/>
      <c r="F1" s="822"/>
      <c r="G1" s="822"/>
      <c r="H1" s="822"/>
      <c r="I1" s="822"/>
      <c r="J1" s="822"/>
      <c r="K1" s="822"/>
      <c r="L1" s="48"/>
      <c r="M1" s="48"/>
      <c r="N1" s="48"/>
      <c r="O1" s="48"/>
      <c r="P1" s="48"/>
      <c r="Q1" s="48"/>
      <c r="R1" s="48"/>
      <c r="S1" s="48"/>
      <c r="T1" s="48"/>
    </row>
    <row r="2" spans="1:20" ht="18">
      <c r="A2" s="823" t="s">
        <v>321</v>
      </c>
      <c r="B2" s="823"/>
      <c r="C2" s="823"/>
      <c r="D2" s="823"/>
      <c r="E2" s="823"/>
      <c r="F2" s="823"/>
      <c r="G2" s="823"/>
      <c r="H2" s="823"/>
      <c r="I2" s="823"/>
      <c r="J2" s="823"/>
      <c r="K2" s="823"/>
      <c r="L2" s="48"/>
      <c r="M2" s="48"/>
      <c r="N2" s="48"/>
      <c r="O2" s="48"/>
      <c r="P2" s="48"/>
      <c r="Q2" s="48"/>
      <c r="R2" s="48"/>
      <c r="S2" s="48"/>
      <c r="T2" s="48"/>
    </row>
    <row r="3" spans="1:20" ht="18">
      <c r="A3" s="823" t="s">
        <v>1444</v>
      </c>
      <c r="B3" s="823"/>
      <c r="C3" s="823"/>
      <c r="D3" s="823"/>
      <c r="E3" s="823"/>
      <c r="F3" s="823"/>
      <c r="G3" s="823"/>
      <c r="H3" s="823"/>
      <c r="I3" s="823"/>
      <c r="J3" s="823"/>
      <c r="K3" s="823"/>
      <c r="L3" s="48"/>
      <c r="M3" s="48"/>
      <c r="N3" s="48"/>
      <c r="O3" s="48"/>
      <c r="P3" s="48"/>
      <c r="Q3" s="48"/>
      <c r="R3" s="48"/>
      <c r="S3" s="48"/>
      <c r="T3" s="48"/>
    </row>
    <row r="4" spans="1:20" ht="30" customHeight="1">
      <c r="A4" s="824" t="s">
        <v>2</v>
      </c>
      <c r="B4" s="824"/>
      <c r="C4" s="824"/>
      <c r="D4" s="824"/>
      <c r="E4" s="824"/>
      <c r="F4" s="824"/>
      <c r="G4" s="824"/>
      <c r="H4" s="824"/>
      <c r="I4" s="824"/>
      <c r="J4" s="824"/>
      <c r="K4" s="824"/>
      <c r="L4" s="48"/>
      <c r="M4" s="48"/>
      <c r="N4" s="48"/>
      <c r="O4" s="48"/>
      <c r="P4" s="48"/>
      <c r="Q4" s="48"/>
      <c r="R4" s="48"/>
      <c r="S4" s="48"/>
      <c r="T4" s="48"/>
    </row>
    <row r="5" spans="1:20" ht="3.75" customHeight="1">
      <c r="A5" s="48"/>
      <c r="B5" s="48"/>
      <c r="C5" s="48"/>
      <c r="D5" s="48"/>
      <c r="E5" s="48"/>
      <c r="F5" s="48"/>
      <c r="G5" s="48"/>
      <c r="H5" s="48"/>
      <c r="I5" s="48"/>
      <c r="J5" s="48"/>
      <c r="K5" s="48"/>
      <c r="L5" s="48"/>
      <c r="M5" s="48"/>
      <c r="N5" s="48"/>
      <c r="O5" s="48"/>
      <c r="P5" s="48"/>
      <c r="Q5" s="48"/>
      <c r="R5" s="48"/>
      <c r="S5" s="48"/>
      <c r="T5" s="48"/>
    </row>
    <row r="6" spans="1:20" ht="30" customHeight="1" thickBot="1">
      <c r="A6" s="36"/>
      <c r="B6" s="36" t="s">
        <v>962</v>
      </c>
      <c r="C6" s="36" t="s">
        <v>963</v>
      </c>
      <c r="D6" s="36" t="s">
        <v>964</v>
      </c>
      <c r="E6" s="36" t="s">
        <v>965</v>
      </c>
      <c r="F6" s="36" t="s">
        <v>966</v>
      </c>
      <c r="G6" s="36" t="s">
        <v>967</v>
      </c>
      <c r="H6" s="36" t="s">
        <v>968</v>
      </c>
      <c r="I6" s="36" t="s">
        <v>969</v>
      </c>
      <c r="J6" s="36" t="s">
        <v>970</v>
      </c>
      <c r="K6" s="37" t="s">
        <v>334</v>
      </c>
      <c r="L6" s="245"/>
      <c r="M6" s="245"/>
      <c r="N6" s="245"/>
      <c r="O6" s="245"/>
      <c r="P6" s="245"/>
      <c r="Q6" s="245"/>
      <c r="R6" s="245"/>
      <c r="S6" s="245"/>
      <c r="T6" s="245"/>
    </row>
    <row r="7" spans="1:20">
      <c r="A7" s="38" t="s">
        <v>8</v>
      </c>
      <c r="B7" s="6">
        <v>1201183.5331700002</v>
      </c>
      <c r="C7" s="6">
        <v>3574379.33592</v>
      </c>
      <c r="D7" s="6">
        <v>2343605.9598499998</v>
      </c>
      <c r="E7" s="6">
        <v>80304.897420000008</v>
      </c>
      <c r="F7" s="6">
        <v>531578.08187999995</v>
      </c>
      <c r="G7" s="6">
        <v>719796.31016999995</v>
      </c>
      <c r="H7" s="6">
        <v>48427.742720000002</v>
      </c>
      <c r="I7" s="6">
        <v>1531265.53648</v>
      </c>
      <c r="J7" s="6">
        <v>451821.44136</v>
      </c>
      <c r="K7" s="6">
        <v>10482362.83897</v>
      </c>
      <c r="L7" s="48"/>
      <c r="M7" s="48"/>
      <c r="N7" s="48"/>
      <c r="O7" s="48"/>
      <c r="P7" s="48"/>
      <c r="Q7" s="48"/>
      <c r="R7" s="48"/>
      <c r="S7" s="48"/>
      <c r="T7" s="48"/>
    </row>
    <row r="8" spans="1:20">
      <c r="A8" s="15" t="s">
        <v>9</v>
      </c>
      <c r="B8" s="8">
        <v>14073.90553</v>
      </c>
      <c r="C8" s="8">
        <v>171249.65537999998</v>
      </c>
      <c r="D8" s="8">
        <v>238963.48819</v>
      </c>
      <c r="E8" s="8">
        <v>3659.6588400000001</v>
      </c>
      <c r="F8" s="8">
        <v>66041.104699999996</v>
      </c>
      <c r="G8" s="8">
        <v>41941.727890000002</v>
      </c>
      <c r="H8" s="8">
        <v>3466.5493799999999</v>
      </c>
      <c r="I8" s="8">
        <v>236565.82086000001</v>
      </c>
      <c r="J8" s="8">
        <v>12528.26283</v>
      </c>
      <c r="K8" s="8">
        <v>788490.17359999998</v>
      </c>
      <c r="L8" s="48"/>
      <c r="M8" s="48"/>
      <c r="N8" s="48"/>
      <c r="O8" s="48"/>
      <c r="P8" s="48"/>
      <c r="Q8" s="48"/>
      <c r="R8" s="48"/>
      <c r="S8" s="48"/>
      <c r="T8" s="48"/>
    </row>
    <row r="9" spans="1:20">
      <c r="A9" s="16" t="s">
        <v>10</v>
      </c>
      <c r="B9" s="10">
        <v>5745.9941200000003</v>
      </c>
      <c r="C9" s="10">
        <v>43731.24828</v>
      </c>
      <c r="D9" s="10">
        <v>44880.264909999998</v>
      </c>
      <c r="E9" s="10">
        <v>872.27943999999991</v>
      </c>
      <c r="F9" s="10">
        <v>7336.0661300000002</v>
      </c>
      <c r="G9" s="10">
        <v>6189.1725099999994</v>
      </c>
      <c r="H9" s="10">
        <v>1168.81981</v>
      </c>
      <c r="I9" s="10">
        <v>10650.161550000001</v>
      </c>
      <c r="J9" s="10">
        <v>4957.9818800000003</v>
      </c>
      <c r="K9" s="10">
        <v>125531.98862999999</v>
      </c>
      <c r="L9" s="48"/>
      <c r="M9" s="48"/>
      <c r="N9" s="48"/>
      <c r="O9" s="48"/>
      <c r="P9" s="48"/>
      <c r="Q9" s="48"/>
      <c r="R9" s="48"/>
      <c r="S9" s="48"/>
      <c r="T9" s="48"/>
    </row>
    <row r="10" spans="1:20">
      <c r="A10" s="16" t="s">
        <v>11</v>
      </c>
      <c r="B10" s="10">
        <v>6537.8127699999995</v>
      </c>
      <c r="C10" s="10">
        <v>23011.680609999999</v>
      </c>
      <c r="D10" s="10">
        <v>16948.338800000001</v>
      </c>
      <c r="E10" s="10">
        <v>49.490859999999998</v>
      </c>
      <c r="F10" s="10">
        <v>3401.92839</v>
      </c>
      <c r="G10" s="10">
        <v>33748.277020000001</v>
      </c>
      <c r="H10" s="10">
        <v>1842.5109499999999</v>
      </c>
      <c r="I10" s="10">
        <v>17590.932410000001</v>
      </c>
      <c r="J10" s="10">
        <v>12.99244</v>
      </c>
      <c r="K10" s="10">
        <v>103143.96425</v>
      </c>
      <c r="L10" s="48"/>
      <c r="M10" s="48"/>
      <c r="N10" s="48"/>
      <c r="O10" s="48"/>
      <c r="P10" s="48"/>
      <c r="Q10" s="48"/>
      <c r="R10" s="48"/>
      <c r="S10" s="48"/>
      <c r="T10" s="48"/>
    </row>
    <row r="11" spans="1:20">
      <c r="A11" s="16" t="s">
        <v>12</v>
      </c>
      <c r="B11" s="10">
        <v>1788.77469</v>
      </c>
      <c r="C11" s="10">
        <v>104506.72649</v>
      </c>
      <c r="D11" s="10">
        <v>177134.88447999998</v>
      </c>
      <c r="E11" s="10">
        <v>2737.8885399999999</v>
      </c>
      <c r="F11" s="10">
        <v>55303.110180000003</v>
      </c>
      <c r="G11" s="10">
        <v>1889.6997699999999</v>
      </c>
      <c r="H11" s="10">
        <v>455.21861999999999</v>
      </c>
      <c r="I11" s="10">
        <v>208324.72690000001</v>
      </c>
      <c r="J11" s="10">
        <v>7557.2885099999994</v>
      </c>
      <c r="K11" s="10">
        <v>559698.31817999994</v>
      </c>
      <c r="L11" s="48"/>
      <c r="M11" s="48"/>
      <c r="N11" s="48"/>
      <c r="O11" s="48"/>
      <c r="P11" s="48"/>
      <c r="Q11" s="48"/>
      <c r="R11" s="48"/>
      <c r="S11" s="48"/>
      <c r="T11" s="48"/>
    </row>
    <row r="12" spans="1:20">
      <c r="A12" s="16" t="s">
        <v>13</v>
      </c>
      <c r="B12" s="10">
        <v>0</v>
      </c>
      <c r="C12" s="10">
        <v>0</v>
      </c>
      <c r="D12" s="10">
        <v>0</v>
      </c>
      <c r="E12" s="10">
        <v>0</v>
      </c>
      <c r="F12" s="10">
        <v>0</v>
      </c>
      <c r="G12" s="10">
        <v>0</v>
      </c>
      <c r="H12" s="10">
        <v>0</v>
      </c>
      <c r="I12" s="10">
        <v>0</v>
      </c>
      <c r="J12" s="10">
        <v>0</v>
      </c>
      <c r="K12" s="10">
        <v>0</v>
      </c>
      <c r="L12" s="48"/>
      <c r="M12" s="48"/>
      <c r="N12" s="48"/>
      <c r="O12" s="48"/>
      <c r="P12" s="48"/>
      <c r="Q12" s="48"/>
      <c r="R12" s="48"/>
      <c r="S12" s="48"/>
      <c r="T12" s="48"/>
    </row>
    <row r="13" spans="1:20">
      <c r="A13" s="16" t="s">
        <v>14</v>
      </c>
      <c r="B13" s="10">
        <v>0</v>
      </c>
      <c r="C13" s="10">
        <v>0</v>
      </c>
      <c r="D13" s="10">
        <v>0</v>
      </c>
      <c r="E13" s="10">
        <v>0</v>
      </c>
      <c r="F13" s="10">
        <v>0</v>
      </c>
      <c r="G13" s="10">
        <v>0</v>
      </c>
      <c r="H13" s="10">
        <v>0</v>
      </c>
      <c r="I13" s="10">
        <v>0</v>
      </c>
      <c r="J13" s="10">
        <v>0</v>
      </c>
      <c r="K13" s="10">
        <v>0</v>
      </c>
      <c r="L13" s="48"/>
      <c r="M13" s="48"/>
      <c r="N13" s="48"/>
      <c r="O13" s="48"/>
      <c r="P13" s="48"/>
      <c r="Q13" s="48"/>
      <c r="R13" s="48"/>
      <c r="S13" s="48"/>
      <c r="T13" s="48"/>
    </row>
    <row r="14" spans="1:20">
      <c r="A14" s="11" t="s">
        <v>15</v>
      </c>
      <c r="B14" s="10">
        <v>0</v>
      </c>
      <c r="C14" s="10">
        <v>0</v>
      </c>
      <c r="D14" s="10">
        <v>0</v>
      </c>
      <c r="E14" s="10">
        <v>0</v>
      </c>
      <c r="F14" s="10">
        <v>0</v>
      </c>
      <c r="G14" s="10">
        <v>114.57858999999999</v>
      </c>
      <c r="H14" s="10">
        <v>0</v>
      </c>
      <c r="I14" s="10">
        <v>0</v>
      </c>
      <c r="J14" s="10">
        <v>0</v>
      </c>
      <c r="K14" s="10">
        <v>114.57858999999999</v>
      </c>
      <c r="L14" s="48"/>
      <c r="M14" s="48"/>
      <c r="N14" s="48"/>
      <c r="O14" s="48"/>
      <c r="P14" s="48"/>
      <c r="Q14" s="48"/>
      <c r="R14" s="48"/>
      <c r="S14" s="48"/>
      <c r="T14" s="48"/>
    </row>
    <row r="15" spans="1:20">
      <c r="A15" s="16" t="s">
        <v>16</v>
      </c>
      <c r="B15" s="10">
        <v>1.32395</v>
      </c>
      <c r="C15" s="10">
        <v>0</v>
      </c>
      <c r="D15" s="10">
        <v>0</v>
      </c>
      <c r="E15" s="10">
        <v>0</v>
      </c>
      <c r="F15" s="10">
        <v>0</v>
      </c>
      <c r="G15" s="10">
        <v>0</v>
      </c>
      <c r="H15" s="10">
        <v>0</v>
      </c>
      <c r="I15" s="10">
        <v>0</v>
      </c>
      <c r="J15" s="10">
        <v>0</v>
      </c>
      <c r="K15" s="10">
        <v>1.32395</v>
      </c>
      <c r="L15" s="48"/>
      <c r="M15" s="48"/>
      <c r="N15" s="48"/>
      <c r="O15" s="48"/>
      <c r="P15" s="48"/>
      <c r="Q15" s="48"/>
      <c r="R15" s="48"/>
      <c r="S15" s="48"/>
      <c r="T15" s="48"/>
    </row>
    <row r="16" spans="1:20">
      <c r="A16" s="16" t="s">
        <v>17</v>
      </c>
      <c r="B16" s="10">
        <v>0</v>
      </c>
      <c r="C16" s="10">
        <v>0</v>
      </c>
      <c r="D16" s="10">
        <v>0</v>
      </c>
      <c r="E16" s="10">
        <v>0</v>
      </c>
      <c r="F16" s="10">
        <v>0</v>
      </c>
      <c r="G16" s="10">
        <v>0</v>
      </c>
      <c r="H16" s="10">
        <v>0</v>
      </c>
      <c r="I16" s="10">
        <v>0</v>
      </c>
      <c r="J16" s="10">
        <v>0</v>
      </c>
      <c r="K16" s="10">
        <v>0</v>
      </c>
      <c r="L16" s="48"/>
      <c r="M16" s="48"/>
      <c r="N16" s="48"/>
      <c r="O16" s="48"/>
      <c r="P16" s="48"/>
      <c r="Q16" s="48"/>
      <c r="R16" s="48"/>
      <c r="S16" s="48"/>
      <c r="T16" s="48"/>
    </row>
    <row r="17" spans="1:20">
      <c r="A17" s="15" t="s">
        <v>18</v>
      </c>
      <c r="B17" s="8">
        <v>29867.95004</v>
      </c>
      <c r="C17" s="8">
        <v>169619.04233000003</v>
      </c>
      <c r="D17" s="8">
        <v>59590.163420000004</v>
      </c>
      <c r="E17" s="8">
        <v>4938.0241999999998</v>
      </c>
      <c r="F17" s="8">
        <v>1504.6789899999999</v>
      </c>
      <c r="G17" s="8">
        <v>18352.261460000002</v>
      </c>
      <c r="H17" s="8">
        <v>15774.8405</v>
      </c>
      <c r="I17" s="8">
        <v>78753.320849999989</v>
      </c>
      <c r="J17" s="8">
        <v>119.38834</v>
      </c>
      <c r="K17" s="8">
        <v>378519.67012999998</v>
      </c>
      <c r="L17" s="48"/>
      <c r="M17" s="48"/>
      <c r="N17" s="48"/>
      <c r="O17" s="48"/>
      <c r="P17" s="48"/>
      <c r="Q17" s="48"/>
      <c r="R17" s="48"/>
      <c r="S17" s="48"/>
      <c r="T17" s="48"/>
    </row>
    <row r="18" spans="1:20">
      <c r="A18" s="16" t="s">
        <v>19</v>
      </c>
      <c r="B18" s="10">
        <v>0</v>
      </c>
      <c r="C18" s="10">
        <v>0</v>
      </c>
      <c r="D18" s="10">
        <v>0</v>
      </c>
      <c r="E18" s="10">
        <v>0</v>
      </c>
      <c r="F18" s="10">
        <v>0</v>
      </c>
      <c r="G18" s="10">
        <v>0</v>
      </c>
      <c r="H18" s="10">
        <v>0</v>
      </c>
      <c r="I18" s="10">
        <v>0</v>
      </c>
      <c r="J18" s="10">
        <v>0</v>
      </c>
      <c r="K18" s="10">
        <v>0</v>
      </c>
      <c r="L18" s="48"/>
      <c r="M18" s="48"/>
      <c r="N18" s="48"/>
      <c r="O18" s="48"/>
      <c r="P18" s="48"/>
      <c r="Q18" s="48"/>
      <c r="R18" s="48"/>
      <c r="S18" s="48"/>
      <c r="T18" s="48"/>
    </row>
    <row r="19" spans="1:20">
      <c r="A19" s="16" t="s">
        <v>20</v>
      </c>
      <c r="B19" s="10">
        <v>25533.753260000001</v>
      </c>
      <c r="C19" s="10">
        <v>97838.382389999999</v>
      </c>
      <c r="D19" s="10">
        <v>30976.091270000001</v>
      </c>
      <c r="E19" s="10">
        <v>2732.4801200000002</v>
      </c>
      <c r="F19" s="10">
        <v>0</v>
      </c>
      <c r="G19" s="10">
        <v>16588.087609999999</v>
      </c>
      <c r="H19" s="10">
        <v>15640.55277</v>
      </c>
      <c r="I19" s="10">
        <v>64339.705090000003</v>
      </c>
      <c r="J19" s="10">
        <v>119.38834</v>
      </c>
      <c r="K19" s="10">
        <v>253768.44084999998</v>
      </c>
      <c r="L19" s="48"/>
      <c r="M19" s="48"/>
      <c r="N19" s="48"/>
      <c r="O19" s="48"/>
      <c r="P19" s="48"/>
      <c r="Q19" s="48"/>
      <c r="R19" s="48"/>
      <c r="S19" s="48"/>
      <c r="T19" s="48"/>
    </row>
    <row r="20" spans="1:20">
      <c r="A20" s="16" t="s">
        <v>21</v>
      </c>
      <c r="B20" s="10">
        <v>0</v>
      </c>
      <c r="C20" s="10">
        <v>0</v>
      </c>
      <c r="D20" s="10">
        <v>0</v>
      </c>
      <c r="E20" s="10">
        <v>0</v>
      </c>
      <c r="F20" s="10">
        <v>0</v>
      </c>
      <c r="G20" s="10">
        <v>0</v>
      </c>
      <c r="H20" s="10">
        <v>0</v>
      </c>
      <c r="I20" s="10">
        <v>0</v>
      </c>
      <c r="J20" s="10">
        <v>0</v>
      </c>
      <c r="K20" s="10">
        <v>0</v>
      </c>
      <c r="L20" s="48"/>
      <c r="M20" s="48"/>
      <c r="N20" s="48"/>
      <c r="O20" s="48"/>
      <c r="P20" s="48"/>
      <c r="Q20" s="48"/>
      <c r="R20" s="48"/>
      <c r="S20" s="48"/>
      <c r="T20" s="48"/>
    </row>
    <row r="21" spans="1:20">
      <c r="A21" s="16" t="s">
        <v>22</v>
      </c>
      <c r="B21" s="10">
        <v>0</v>
      </c>
      <c r="C21" s="10">
        <v>0</v>
      </c>
      <c r="D21" s="10">
        <v>0</v>
      </c>
      <c r="E21" s="10">
        <v>0</v>
      </c>
      <c r="F21" s="10">
        <v>0</v>
      </c>
      <c r="G21" s="10">
        <v>0</v>
      </c>
      <c r="H21" s="10">
        <v>0</v>
      </c>
      <c r="I21" s="10">
        <v>0</v>
      </c>
      <c r="J21" s="10">
        <v>0</v>
      </c>
      <c r="K21" s="10">
        <v>0</v>
      </c>
      <c r="L21" s="48"/>
      <c r="M21" s="48"/>
      <c r="N21" s="48"/>
      <c r="O21" s="48"/>
      <c r="P21" s="48"/>
      <c r="Q21" s="48"/>
      <c r="R21" s="48"/>
      <c r="S21" s="48"/>
      <c r="T21" s="48"/>
    </row>
    <row r="22" spans="1:20">
      <c r="A22" s="11" t="s">
        <v>23</v>
      </c>
      <c r="B22" s="10">
        <v>1762.3656000000001</v>
      </c>
      <c r="C22" s="10">
        <v>58349.23373</v>
      </c>
      <c r="D22" s="10">
        <v>26234.17857</v>
      </c>
      <c r="E22" s="10">
        <v>2142.2116900000001</v>
      </c>
      <c r="F22" s="10">
        <v>12.708680000000001</v>
      </c>
      <c r="G22" s="10">
        <v>33.782400000000003</v>
      </c>
      <c r="H22" s="10">
        <v>13.149899999999999</v>
      </c>
      <c r="I22" s="10">
        <v>9108.2395199999992</v>
      </c>
      <c r="J22" s="10">
        <v>0</v>
      </c>
      <c r="K22" s="10">
        <v>97655.870089999997</v>
      </c>
      <c r="L22" s="48"/>
      <c r="M22" s="48"/>
      <c r="N22" s="48"/>
      <c r="O22" s="48"/>
      <c r="P22" s="48"/>
      <c r="Q22" s="48"/>
      <c r="R22" s="48"/>
      <c r="S22" s="48"/>
      <c r="T22" s="48"/>
    </row>
    <row r="23" spans="1:20">
      <c r="A23" s="16" t="s">
        <v>24</v>
      </c>
      <c r="B23" s="10">
        <v>2444.5246299999999</v>
      </c>
      <c r="C23" s="10">
        <v>16861.426210000001</v>
      </c>
      <c r="D23" s="10">
        <v>2370.44913</v>
      </c>
      <c r="E23" s="10">
        <v>63.332389999999997</v>
      </c>
      <c r="F23" s="10">
        <v>1491.9703100000002</v>
      </c>
      <c r="G23" s="10">
        <v>1711.6407899999999</v>
      </c>
      <c r="H23" s="10">
        <v>121.13783000000001</v>
      </c>
      <c r="I23" s="10">
        <v>4578.3712500000001</v>
      </c>
      <c r="J23" s="10">
        <v>0</v>
      </c>
      <c r="K23" s="10">
        <v>29642.85254</v>
      </c>
      <c r="L23" s="48"/>
      <c r="M23" s="48"/>
      <c r="N23" s="48"/>
      <c r="O23" s="48"/>
      <c r="P23" s="48"/>
      <c r="Q23" s="48"/>
      <c r="R23" s="48"/>
      <c r="S23" s="48"/>
      <c r="T23" s="48"/>
    </row>
    <row r="24" spans="1:20">
      <c r="A24" s="16" t="s">
        <v>25</v>
      </c>
      <c r="B24" s="10">
        <v>127.30655</v>
      </c>
      <c r="C24" s="10">
        <v>0</v>
      </c>
      <c r="D24" s="10">
        <v>9.4444500000000016</v>
      </c>
      <c r="E24" s="10">
        <v>0</v>
      </c>
      <c r="F24" s="10">
        <v>0</v>
      </c>
      <c r="G24" s="10">
        <v>18.75066</v>
      </c>
      <c r="H24" s="10">
        <v>0</v>
      </c>
      <c r="I24" s="10">
        <v>727.00499000000002</v>
      </c>
      <c r="J24" s="10">
        <v>0</v>
      </c>
      <c r="K24" s="10">
        <v>882.50665000000004</v>
      </c>
      <c r="L24" s="48"/>
      <c r="M24" s="48"/>
      <c r="N24" s="48"/>
      <c r="O24" s="48"/>
      <c r="P24" s="48"/>
      <c r="Q24" s="48"/>
      <c r="R24" s="48"/>
      <c r="S24" s="48"/>
      <c r="T24" s="48"/>
    </row>
    <row r="25" spans="1:20">
      <c r="A25" s="16" t="s">
        <v>26</v>
      </c>
      <c r="B25" s="10">
        <v>0</v>
      </c>
      <c r="C25" s="10">
        <v>-3430</v>
      </c>
      <c r="D25" s="10">
        <v>0</v>
      </c>
      <c r="E25" s="10">
        <v>0</v>
      </c>
      <c r="F25" s="10">
        <v>0</v>
      </c>
      <c r="G25" s="10">
        <v>0</v>
      </c>
      <c r="H25" s="10">
        <v>0</v>
      </c>
      <c r="I25" s="10">
        <v>0</v>
      </c>
      <c r="J25" s="10">
        <v>0</v>
      </c>
      <c r="K25" s="10">
        <v>-3430</v>
      </c>
      <c r="L25" s="48"/>
      <c r="M25" s="48"/>
      <c r="N25" s="48"/>
      <c r="O25" s="48"/>
      <c r="P25" s="48"/>
      <c r="Q25" s="48"/>
      <c r="R25" s="48"/>
      <c r="S25" s="48"/>
      <c r="T25" s="48"/>
    </row>
    <row r="26" spans="1:20">
      <c r="A26" s="15" t="s">
        <v>27</v>
      </c>
      <c r="B26" s="8">
        <v>957602.09923000005</v>
      </c>
      <c r="C26" s="8">
        <v>2791724.0301799998</v>
      </c>
      <c r="D26" s="8">
        <v>1770696.4527700001</v>
      </c>
      <c r="E26" s="8">
        <v>65202.738789999996</v>
      </c>
      <c r="F26" s="8">
        <v>453372.22905000002</v>
      </c>
      <c r="G26" s="8">
        <v>535110.62109000003</v>
      </c>
      <c r="H26" s="8">
        <v>23861.065320000002</v>
      </c>
      <c r="I26" s="8">
        <v>1104295.47486</v>
      </c>
      <c r="J26" s="8">
        <v>311967.43287000002</v>
      </c>
      <c r="K26" s="8">
        <v>8013832.1441599997</v>
      </c>
      <c r="L26" s="48"/>
      <c r="M26" s="48"/>
      <c r="N26" s="48"/>
      <c r="O26" s="48"/>
      <c r="P26" s="48"/>
      <c r="Q26" s="48"/>
      <c r="R26" s="48"/>
      <c r="S26" s="48"/>
      <c r="T26" s="48"/>
    </row>
    <row r="27" spans="1:20">
      <c r="A27" s="22" t="s">
        <v>28</v>
      </c>
      <c r="B27" s="10">
        <v>824831.01402</v>
      </c>
      <c r="C27" s="10">
        <v>2771529.8246399998</v>
      </c>
      <c r="D27" s="10">
        <v>1733562.8362499999</v>
      </c>
      <c r="E27" s="10">
        <v>58229.185579999998</v>
      </c>
      <c r="F27" s="10">
        <v>445507.80823000002</v>
      </c>
      <c r="G27" s="10">
        <v>501721.38987999997</v>
      </c>
      <c r="H27" s="10">
        <v>23704.667879999997</v>
      </c>
      <c r="I27" s="10">
        <v>1088573.8115599998</v>
      </c>
      <c r="J27" s="10">
        <v>278308.78805999999</v>
      </c>
      <c r="K27" s="10">
        <v>7725969.3261000002</v>
      </c>
      <c r="L27" s="48"/>
      <c r="M27" s="48"/>
      <c r="N27" s="48"/>
      <c r="O27" s="48"/>
      <c r="P27" s="48"/>
      <c r="Q27" s="48"/>
      <c r="R27" s="48"/>
      <c r="S27" s="48"/>
      <c r="T27" s="48"/>
    </row>
    <row r="28" spans="1:20">
      <c r="A28" s="16" t="s">
        <v>29</v>
      </c>
      <c r="B28" s="10">
        <v>687121.82661999995</v>
      </c>
      <c r="C28" s="10">
        <v>2574076.4825900001</v>
      </c>
      <c r="D28" s="10">
        <v>1599361.65062</v>
      </c>
      <c r="E28" s="10">
        <v>39554.223460000001</v>
      </c>
      <c r="F28" s="10">
        <v>427301.87476999999</v>
      </c>
      <c r="G28" s="10">
        <v>430185.20616</v>
      </c>
      <c r="H28" s="10">
        <v>22209.642059999998</v>
      </c>
      <c r="I28" s="10">
        <v>1032506.2819299999</v>
      </c>
      <c r="J28" s="10">
        <v>224836.00622000001</v>
      </c>
      <c r="K28" s="10">
        <v>7037153.1944300001</v>
      </c>
      <c r="L28" s="48"/>
      <c r="M28" s="48"/>
      <c r="N28" s="48"/>
      <c r="O28" s="48"/>
      <c r="P28" s="48"/>
      <c r="Q28" s="48"/>
      <c r="R28" s="48"/>
      <c r="S28" s="48"/>
      <c r="T28" s="48"/>
    </row>
    <row r="29" spans="1:20">
      <c r="A29" s="16" t="s">
        <v>30</v>
      </c>
      <c r="B29" s="10">
        <v>120564.0027</v>
      </c>
      <c r="C29" s="10">
        <v>142646.72578000001</v>
      </c>
      <c r="D29" s="10">
        <v>109970.38067</v>
      </c>
      <c r="E29" s="10">
        <v>17405.408960000001</v>
      </c>
      <c r="F29" s="10">
        <v>9986.3766099999993</v>
      </c>
      <c r="G29" s="10">
        <v>62917.089610000003</v>
      </c>
      <c r="H29" s="10">
        <v>954.19975999999997</v>
      </c>
      <c r="I29" s="10">
        <v>37727.68118</v>
      </c>
      <c r="J29" s="10">
        <v>45084.918799999999</v>
      </c>
      <c r="K29" s="10">
        <v>547256.78407000005</v>
      </c>
      <c r="L29" s="48"/>
      <c r="M29" s="48"/>
      <c r="N29" s="48"/>
      <c r="O29" s="48"/>
      <c r="P29" s="48"/>
      <c r="Q29" s="48"/>
      <c r="R29" s="48"/>
      <c r="S29" s="48"/>
      <c r="T29" s="48"/>
    </row>
    <row r="30" spans="1:20">
      <c r="A30" s="16" t="s">
        <v>31</v>
      </c>
      <c r="B30" s="10">
        <v>17145.184699999998</v>
      </c>
      <c r="C30" s="10">
        <v>54806.616270000006</v>
      </c>
      <c r="D30" s="10">
        <v>24230.804960000001</v>
      </c>
      <c r="E30" s="10">
        <v>1269.5531599999999</v>
      </c>
      <c r="F30" s="10">
        <v>8219.556849999999</v>
      </c>
      <c r="G30" s="10">
        <v>8619.09411</v>
      </c>
      <c r="H30" s="10">
        <v>540.8260600000001</v>
      </c>
      <c r="I30" s="10">
        <v>18339.848449999998</v>
      </c>
      <c r="J30" s="10">
        <v>8387.8630400000002</v>
      </c>
      <c r="K30" s="10">
        <v>141559.34760000001</v>
      </c>
      <c r="L30" s="48"/>
      <c r="M30" s="48"/>
      <c r="N30" s="48"/>
      <c r="O30" s="48"/>
      <c r="P30" s="48"/>
      <c r="Q30" s="48"/>
      <c r="R30" s="48"/>
      <c r="S30" s="48"/>
      <c r="T30" s="48"/>
    </row>
    <row r="31" spans="1:20">
      <c r="A31" s="22" t="s">
        <v>32</v>
      </c>
      <c r="B31" s="10">
        <v>3630.2785099999996</v>
      </c>
      <c r="C31" s="10">
        <v>30282.117559999999</v>
      </c>
      <c r="D31" s="10">
        <v>33506.77463</v>
      </c>
      <c r="E31" s="10">
        <v>38.809460000000001</v>
      </c>
      <c r="F31" s="10">
        <v>5662.6407800000006</v>
      </c>
      <c r="G31" s="10">
        <v>8919.0339100000001</v>
      </c>
      <c r="H31" s="10">
        <v>415.67531000000002</v>
      </c>
      <c r="I31" s="10">
        <v>20969.00417</v>
      </c>
      <c r="J31" s="10">
        <v>6121.17418</v>
      </c>
      <c r="K31" s="10">
        <v>109545.50851</v>
      </c>
      <c r="L31" s="48"/>
      <c r="M31" s="48"/>
      <c r="N31" s="48"/>
      <c r="O31" s="48"/>
      <c r="P31" s="48"/>
      <c r="Q31" s="48"/>
      <c r="R31" s="48"/>
      <c r="S31" s="48"/>
      <c r="T31" s="48"/>
    </row>
    <row r="32" spans="1:20">
      <c r="A32" s="16" t="s">
        <v>33</v>
      </c>
      <c r="B32" s="10">
        <v>1511.5043400000002</v>
      </c>
      <c r="C32" s="10">
        <v>24102.033899999999</v>
      </c>
      <c r="D32" s="10">
        <v>24384.81336</v>
      </c>
      <c r="E32" s="10">
        <v>16.30273</v>
      </c>
      <c r="F32" s="10">
        <v>4319.1365599999999</v>
      </c>
      <c r="G32" s="10">
        <v>5567.3826399999998</v>
      </c>
      <c r="H32" s="10">
        <v>392.27171000000004</v>
      </c>
      <c r="I32" s="10">
        <v>18494.853429999999</v>
      </c>
      <c r="J32" s="10">
        <v>3192.3850200000002</v>
      </c>
      <c r="K32" s="10">
        <v>81980.683689999991</v>
      </c>
      <c r="L32" s="48"/>
      <c r="M32" s="48"/>
      <c r="N32" s="48"/>
      <c r="O32" s="48"/>
      <c r="P32" s="48"/>
      <c r="Q32" s="48"/>
      <c r="R32" s="48"/>
      <c r="S32" s="48"/>
      <c r="T32" s="48"/>
    </row>
    <row r="33" spans="1:20">
      <c r="A33" s="16" t="s">
        <v>34</v>
      </c>
      <c r="B33" s="10">
        <v>2022.1081999999999</v>
      </c>
      <c r="C33" s="10">
        <v>4030.9705099999996</v>
      </c>
      <c r="D33" s="10">
        <v>6404.2298499999997</v>
      </c>
      <c r="E33" s="10">
        <v>15.646229999999999</v>
      </c>
      <c r="F33" s="10">
        <v>431.72721999999999</v>
      </c>
      <c r="G33" s="10">
        <v>2930.9869399999998</v>
      </c>
      <c r="H33" s="10">
        <v>23.403599999999997</v>
      </c>
      <c r="I33" s="10">
        <v>1378.8918899999999</v>
      </c>
      <c r="J33" s="10">
        <v>2781.0825</v>
      </c>
      <c r="K33" s="10">
        <v>20019.04694</v>
      </c>
      <c r="L33" s="48"/>
      <c r="M33" s="48"/>
      <c r="N33" s="48"/>
      <c r="O33" s="48"/>
      <c r="P33" s="48"/>
      <c r="Q33" s="48"/>
      <c r="R33" s="48"/>
      <c r="S33" s="48"/>
      <c r="T33" s="48"/>
    </row>
    <row r="34" spans="1:20">
      <c r="A34" s="17" t="s">
        <v>35</v>
      </c>
      <c r="B34" s="10">
        <v>96.665970000000002</v>
      </c>
      <c r="C34" s="10">
        <v>2149.1131500000001</v>
      </c>
      <c r="D34" s="10">
        <v>2717.7314200000001</v>
      </c>
      <c r="E34" s="10">
        <v>6.8605</v>
      </c>
      <c r="F34" s="10">
        <v>911.77700000000004</v>
      </c>
      <c r="G34" s="10">
        <v>420.66433000000001</v>
      </c>
      <c r="H34" s="10">
        <v>0</v>
      </c>
      <c r="I34" s="10">
        <v>1095.2588500000002</v>
      </c>
      <c r="J34" s="10">
        <v>147.70666</v>
      </c>
      <c r="K34" s="10">
        <v>7545.7778799999996</v>
      </c>
      <c r="L34" s="48"/>
      <c r="M34" s="48"/>
      <c r="N34" s="48"/>
      <c r="O34" s="48"/>
      <c r="P34" s="48"/>
      <c r="Q34" s="48"/>
      <c r="R34" s="48"/>
      <c r="S34" s="48"/>
      <c r="T34" s="48"/>
    </row>
    <row r="35" spans="1:20">
      <c r="A35" s="22" t="s">
        <v>36</v>
      </c>
      <c r="B35" s="10">
        <v>17333.310000000001</v>
      </c>
      <c r="C35" s="10">
        <v>31468.708260000003</v>
      </c>
      <c r="D35" s="10">
        <v>16374.074430000001</v>
      </c>
      <c r="E35" s="10">
        <v>954.67726000000005</v>
      </c>
      <c r="F35" s="10">
        <v>12902.167619999998</v>
      </c>
      <c r="G35" s="10">
        <v>6753.7968700000001</v>
      </c>
      <c r="H35" s="10">
        <v>134.37524999999999</v>
      </c>
      <c r="I35" s="10">
        <v>31624.94155</v>
      </c>
      <c r="J35" s="10">
        <v>3978.5635299999999</v>
      </c>
      <c r="K35" s="10">
        <v>121524.61477</v>
      </c>
      <c r="L35" s="48"/>
      <c r="M35" s="48"/>
      <c r="N35" s="48"/>
      <c r="O35" s="48"/>
      <c r="P35" s="48"/>
      <c r="Q35" s="48"/>
      <c r="R35" s="48"/>
      <c r="S35" s="48"/>
      <c r="T35" s="48"/>
    </row>
    <row r="36" spans="1:20">
      <c r="A36" s="16" t="s">
        <v>37</v>
      </c>
      <c r="B36" s="10">
        <v>12019.528869999998</v>
      </c>
      <c r="C36" s="10">
        <v>18366.699690000001</v>
      </c>
      <c r="D36" s="10">
        <v>7827.9002499999997</v>
      </c>
      <c r="E36" s="10">
        <v>209.84119000000001</v>
      </c>
      <c r="F36" s="10">
        <v>10274.83116</v>
      </c>
      <c r="G36" s="10">
        <v>3776.0957100000001</v>
      </c>
      <c r="H36" s="10">
        <v>70.564350000000005</v>
      </c>
      <c r="I36" s="10">
        <v>28691.337609999999</v>
      </c>
      <c r="J36" s="10">
        <v>2591.0646200000001</v>
      </c>
      <c r="K36" s="10">
        <v>83827.863450000004</v>
      </c>
      <c r="L36" s="48"/>
      <c r="M36" s="48"/>
      <c r="N36" s="48"/>
      <c r="O36" s="48"/>
      <c r="P36" s="48"/>
      <c r="Q36" s="48"/>
      <c r="R36" s="48"/>
      <c r="S36" s="48"/>
      <c r="T36" s="48"/>
    </row>
    <row r="37" spans="1:20">
      <c r="A37" s="16" t="s">
        <v>38</v>
      </c>
      <c r="B37" s="10">
        <v>4938.64095</v>
      </c>
      <c r="C37" s="10">
        <v>10422.23191</v>
      </c>
      <c r="D37" s="10">
        <v>7667.4293200000002</v>
      </c>
      <c r="E37" s="10">
        <v>584.84900000000005</v>
      </c>
      <c r="F37" s="10">
        <v>1760.3672300000001</v>
      </c>
      <c r="G37" s="10">
        <v>2737.8547200000003</v>
      </c>
      <c r="H37" s="10">
        <v>41.662459999999996</v>
      </c>
      <c r="I37" s="10">
        <v>1956.0019399999999</v>
      </c>
      <c r="J37" s="10">
        <v>1362.6986200000001</v>
      </c>
      <c r="K37" s="10">
        <v>31471.736149999997</v>
      </c>
      <c r="L37" s="48"/>
      <c r="M37" s="48"/>
      <c r="N37" s="48"/>
      <c r="O37" s="48"/>
      <c r="P37" s="48"/>
      <c r="Q37" s="48"/>
      <c r="R37" s="48"/>
      <c r="S37" s="48"/>
      <c r="T37" s="48"/>
    </row>
    <row r="38" spans="1:20">
      <c r="A38" s="16" t="s">
        <v>39</v>
      </c>
      <c r="B38" s="10">
        <v>375.14017999999999</v>
      </c>
      <c r="C38" s="10">
        <v>2679.77666</v>
      </c>
      <c r="D38" s="10">
        <v>878.74486000000002</v>
      </c>
      <c r="E38" s="10">
        <v>159.98707000000002</v>
      </c>
      <c r="F38" s="10">
        <v>866.96922999999992</v>
      </c>
      <c r="G38" s="10">
        <v>239.84644</v>
      </c>
      <c r="H38" s="10">
        <v>22.148439999999997</v>
      </c>
      <c r="I38" s="10">
        <v>977.60199999999998</v>
      </c>
      <c r="J38" s="10">
        <v>24.80029</v>
      </c>
      <c r="K38" s="10">
        <v>6225.0151699999997</v>
      </c>
      <c r="L38" s="48"/>
      <c r="M38" s="48"/>
      <c r="N38" s="48"/>
      <c r="O38" s="48"/>
      <c r="P38" s="48"/>
      <c r="Q38" s="48"/>
      <c r="R38" s="48"/>
      <c r="S38" s="48"/>
      <c r="T38" s="48"/>
    </row>
    <row r="39" spans="1:20">
      <c r="A39" s="22" t="s">
        <v>40</v>
      </c>
      <c r="B39" s="10">
        <v>137770.21350000001</v>
      </c>
      <c r="C39" s="10">
        <v>100491.921</v>
      </c>
      <c r="D39" s="10">
        <v>78403.431859999997</v>
      </c>
      <c r="E39" s="10">
        <v>7523.7229600000001</v>
      </c>
      <c r="F39" s="10">
        <v>11858.07065</v>
      </c>
      <c r="G39" s="10">
        <v>31946.560329999997</v>
      </c>
      <c r="H39" s="10">
        <v>1932.7657099999999</v>
      </c>
      <c r="I39" s="10">
        <v>56603.243820000003</v>
      </c>
      <c r="J39" s="10">
        <v>32534.306809999998</v>
      </c>
      <c r="K39" s="10">
        <v>459064.23663999996</v>
      </c>
      <c r="L39" s="48"/>
      <c r="M39" s="48"/>
      <c r="N39" s="48"/>
      <c r="O39" s="48"/>
      <c r="P39" s="48"/>
      <c r="Q39" s="48"/>
      <c r="R39" s="48"/>
      <c r="S39" s="48"/>
      <c r="T39" s="48"/>
    </row>
    <row r="40" spans="1:20">
      <c r="A40" s="17" t="s">
        <v>41</v>
      </c>
      <c r="B40" s="10">
        <v>50781.882010000001</v>
      </c>
      <c r="C40" s="10">
        <v>48000.55285</v>
      </c>
      <c r="D40" s="10">
        <v>15735.440070000001</v>
      </c>
      <c r="E40" s="10">
        <v>1371.3922500000001</v>
      </c>
      <c r="F40" s="10">
        <v>5925.5753399999994</v>
      </c>
      <c r="G40" s="10">
        <v>7118.2206699999997</v>
      </c>
      <c r="H40" s="10">
        <v>1111.38273</v>
      </c>
      <c r="I40" s="10">
        <v>38269.683520000006</v>
      </c>
      <c r="J40" s="10">
        <v>7552.7429699999993</v>
      </c>
      <c r="K40" s="10">
        <v>175866.87241000001</v>
      </c>
      <c r="L40" s="48"/>
      <c r="M40" s="48"/>
      <c r="N40" s="48"/>
      <c r="O40" s="48"/>
      <c r="P40" s="48"/>
      <c r="Q40" s="48"/>
      <c r="R40" s="48"/>
      <c r="S40" s="48"/>
      <c r="T40" s="48"/>
    </row>
    <row r="41" spans="1:20">
      <c r="A41" s="16" t="s">
        <v>42</v>
      </c>
      <c r="B41" s="10">
        <v>33442.6486</v>
      </c>
      <c r="C41" s="10">
        <v>1273.7091200000002</v>
      </c>
      <c r="D41" s="10">
        <v>12273.73302</v>
      </c>
      <c r="E41" s="10">
        <v>4609.58475</v>
      </c>
      <c r="F41" s="10">
        <v>1688.3393500000002</v>
      </c>
      <c r="G41" s="10">
        <v>2957.7484100000001</v>
      </c>
      <c r="H41" s="10">
        <v>136.35819000000001</v>
      </c>
      <c r="I41" s="10">
        <v>7804.1709500000006</v>
      </c>
      <c r="J41" s="10">
        <v>2365.8848199999998</v>
      </c>
      <c r="K41" s="10">
        <v>66552.177209999994</v>
      </c>
      <c r="L41" s="48"/>
      <c r="M41" s="48"/>
      <c r="N41" s="48"/>
      <c r="O41" s="48"/>
      <c r="P41" s="48"/>
      <c r="Q41" s="48"/>
      <c r="R41" s="48"/>
      <c r="S41" s="48"/>
      <c r="T41" s="48"/>
    </row>
    <row r="42" spans="1:20">
      <c r="A42" s="16" t="s">
        <v>43</v>
      </c>
      <c r="B42" s="10">
        <v>337.46339</v>
      </c>
      <c r="C42" s="10">
        <v>392.62521999999996</v>
      </c>
      <c r="D42" s="10">
        <v>123.96428999999999</v>
      </c>
      <c r="E42" s="10">
        <v>0.15558000000000002</v>
      </c>
      <c r="F42" s="10">
        <v>22.616589999999999</v>
      </c>
      <c r="G42" s="10">
        <v>110.47984</v>
      </c>
      <c r="H42" s="10">
        <v>6.4161400000000004</v>
      </c>
      <c r="I42" s="10">
        <v>69.514030000000005</v>
      </c>
      <c r="J42" s="10">
        <v>37.027099999999997</v>
      </c>
      <c r="K42" s="10">
        <v>1100.2621799999999</v>
      </c>
      <c r="L42" s="48"/>
      <c r="M42" s="48"/>
      <c r="N42" s="48"/>
      <c r="O42" s="48"/>
      <c r="P42" s="48"/>
      <c r="Q42" s="48"/>
      <c r="R42" s="48"/>
      <c r="S42" s="48"/>
      <c r="T42" s="48"/>
    </row>
    <row r="43" spans="1:20">
      <c r="A43" s="16" t="s">
        <v>44</v>
      </c>
      <c r="B43" s="10">
        <v>1510.4841299999998</v>
      </c>
      <c r="C43" s="10">
        <v>42.32302</v>
      </c>
      <c r="D43" s="10">
        <v>238.32304999999999</v>
      </c>
      <c r="E43" s="10">
        <v>4.7242199999999999</v>
      </c>
      <c r="F43" s="10">
        <v>7.1514700000000007</v>
      </c>
      <c r="G43" s="10">
        <v>81.691659999999999</v>
      </c>
      <c r="H43" s="10">
        <v>0.14834999999999998</v>
      </c>
      <c r="I43" s="10">
        <v>0</v>
      </c>
      <c r="J43" s="10">
        <v>42.612559999999995</v>
      </c>
      <c r="K43" s="10">
        <v>1927.4584600000001</v>
      </c>
      <c r="L43" s="48"/>
      <c r="M43" s="48"/>
      <c r="N43" s="48"/>
      <c r="O43" s="48"/>
      <c r="P43" s="48"/>
      <c r="Q43" s="48"/>
      <c r="R43" s="48"/>
      <c r="S43" s="48"/>
      <c r="T43" s="48"/>
    </row>
    <row r="44" spans="1:20">
      <c r="A44" s="16" t="s">
        <v>45</v>
      </c>
      <c r="B44" s="10">
        <v>0</v>
      </c>
      <c r="C44" s="10">
        <v>205.37698999999998</v>
      </c>
      <c r="D44" s="10">
        <v>9.1274999999999995</v>
      </c>
      <c r="E44" s="10">
        <v>0</v>
      </c>
      <c r="F44" s="10">
        <v>0</v>
      </c>
      <c r="G44" s="10">
        <v>63.355449999999998</v>
      </c>
      <c r="H44" s="10">
        <v>0</v>
      </c>
      <c r="I44" s="10">
        <v>0</v>
      </c>
      <c r="J44" s="10">
        <v>0</v>
      </c>
      <c r="K44" s="10">
        <v>277.85993999999999</v>
      </c>
      <c r="L44" s="48"/>
      <c r="M44" s="48"/>
      <c r="N44" s="48"/>
      <c r="O44" s="48"/>
      <c r="P44" s="48"/>
      <c r="Q44" s="48"/>
      <c r="R44" s="48"/>
      <c r="S44" s="48"/>
      <c r="T44" s="48"/>
    </row>
    <row r="45" spans="1:20">
      <c r="A45" s="18" t="s">
        <v>46</v>
      </c>
      <c r="B45" s="10">
        <v>0</v>
      </c>
      <c r="C45" s="10">
        <v>19.4056</v>
      </c>
      <c r="D45" s="10">
        <v>101.98497</v>
      </c>
      <c r="E45" s="10">
        <v>0</v>
      </c>
      <c r="F45" s="10">
        <v>0</v>
      </c>
      <c r="G45" s="10">
        <v>25.098790000000001</v>
      </c>
      <c r="H45" s="10">
        <v>0</v>
      </c>
      <c r="I45" s="10">
        <v>0</v>
      </c>
      <c r="J45" s="10">
        <v>0</v>
      </c>
      <c r="K45" s="10">
        <v>146.48935999999998</v>
      </c>
      <c r="L45" s="48"/>
      <c r="M45" s="48"/>
      <c r="N45" s="48"/>
      <c r="O45" s="48"/>
      <c r="P45" s="48"/>
      <c r="Q45" s="48"/>
      <c r="R45" s="48"/>
      <c r="S45" s="48"/>
      <c r="T45" s="48"/>
    </row>
    <row r="46" spans="1:20">
      <c r="A46" s="17" t="s">
        <v>47</v>
      </c>
      <c r="B46" s="10">
        <v>35194.367549999995</v>
      </c>
      <c r="C46" s="10">
        <v>18004.829180000001</v>
      </c>
      <c r="D46" s="10">
        <v>24499.425719999999</v>
      </c>
      <c r="E46" s="10">
        <v>344.75678000000005</v>
      </c>
      <c r="F46" s="10">
        <v>853.27548999999999</v>
      </c>
      <c r="G46" s="10">
        <v>8052.2654699999994</v>
      </c>
      <c r="H46" s="10">
        <v>362.8304</v>
      </c>
      <c r="I46" s="10">
        <v>3262.3029799999999</v>
      </c>
      <c r="J46" s="10">
        <v>3381.5916000000002</v>
      </c>
      <c r="K46" s="10">
        <v>93955.645170000003</v>
      </c>
      <c r="L46" s="48"/>
      <c r="M46" s="48"/>
      <c r="N46" s="48"/>
      <c r="O46" s="48"/>
      <c r="P46" s="48"/>
      <c r="Q46" s="48"/>
      <c r="R46" s="48"/>
      <c r="S46" s="48"/>
      <c r="T46" s="48"/>
    </row>
    <row r="47" spans="1:20">
      <c r="A47" s="16" t="s">
        <v>48</v>
      </c>
      <c r="B47" s="10">
        <v>15998.355380000001</v>
      </c>
      <c r="C47" s="10">
        <v>31669.129199999999</v>
      </c>
      <c r="D47" s="10">
        <v>24610.276289999998</v>
      </c>
      <c r="E47" s="10">
        <v>1193.1093799999999</v>
      </c>
      <c r="F47" s="10">
        <v>3290.5644400000001</v>
      </c>
      <c r="G47" s="10">
        <v>12976.70464</v>
      </c>
      <c r="H47" s="10">
        <v>315.62990000000002</v>
      </c>
      <c r="I47" s="10">
        <v>6735.3993600000003</v>
      </c>
      <c r="J47" s="10">
        <v>19073.02463</v>
      </c>
      <c r="K47" s="10">
        <v>115862.19322</v>
      </c>
      <c r="L47" s="48"/>
      <c r="M47" s="48"/>
      <c r="N47" s="48"/>
      <c r="O47" s="48"/>
      <c r="P47" s="48"/>
      <c r="Q47" s="48"/>
      <c r="R47" s="48"/>
      <c r="S47" s="48"/>
      <c r="T47" s="48"/>
    </row>
    <row r="48" spans="1:20">
      <c r="A48" s="16" t="s">
        <v>49</v>
      </c>
      <c r="B48" s="10">
        <v>70.73396000000001</v>
      </c>
      <c r="C48" s="10">
        <v>184.55689999999998</v>
      </c>
      <c r="D48" s="10">
        <v>275.50232</v>
      </c>
      <c r="E48" s="10">
        <v>0</v>
      </c>
      <c r="F48" s="10">
        <v>21.95121</v>
      </c>
      <c r="G48" s="10">
        <v>14.837249999999999</v>
      </c>
      <c r="H48" s="10">
        <v>0</v>
      </c>
      <c r="I48" s="10">
        <v>41.524050000000003</v>
      </c>
      <c r="J48" s="10">
        <v>2.7662100000000001</v>
      </c>
      <c r="K48" s="10">
        <v>611.87189999999998</v>
      </c>
      <c r="L48" s="48"/>
      <c r="M48" s="48"/>
      <c r="N48" s="48"/>
      <c r="O48" s="48"/>
      <c r="P48" s="48"/>
      <c r="Q48" s="48"/>
      <c r="R48" s="48"/>
      <c r="S48" s="48"/>
      <c r="T48" s="48"/>
    </row>
    <row r="49" spans="1:20">
      <c r="A49" s="16" t="s">
        <v>50</v>
      </c>
      <c r="B49" s="10">
        <v>44.213709999999999</v>
      </c>
      <c r="C49" s="10">
        <v>448.37311999999997</v>
      </c>
      <c r="D49" s="10">
        <v>411.62102000000004</v>
      </c>
      <c r="E49" s="10">
        <v>0</v>
      </c>
      <c r="F49" s="10">
        <v>48.596760000000003</v>
      </c>
      <c r="G49" s="10">
        <v>347.26289000000003</v>
      </c>
      <c r="H49" s="10">
        <v>0</v>
      </c>
      <c r="I49" s="10">
        <v>403.91694000000001</v>
      </c>
      <c r="J49" s="10">
        <v>78.65692</v>
      </c>
      <c r="K49" s="10">
        <v>1782.6413600000001</v>
      </c>
      <c r="L49" s="48"/>
      <c r="M49" s="48"/>
      <c r="N49" s="48"/>
      <c r="O49" s="48"/>
      <c r="P49" s="48"/>
      <c r="Q49" s="48"/>
      <c r="R49" s="48"/>
      <c r="S49" s="48"/>
      <c r="T49" s="48"/>
    </row>
    <row r="50" spans="1:20">
      <c r="A50" s="16" t="s">
        <v>51</v>
      </c>
      <c r="B50" s="10">
        <v>390.06477000000001</v>
      </c>
      <c r="C50" s="10">
        <v>31.35567</v>
      </c>
      <c r="D50" s="10">
        <v>27.07273</v>
      </c>
      <c r="E50" s="10">
        <v>0</v>
      </c>
      <c r="F50" s="10">
        <v>0</v>
      </c>
      <c r="G50" s="10">
        <v>7.5725200000000008</v>
      </c>
      <c r="H50" s="10">
        <v>0</v>
      </c>
      <c r="I50" s="10">
        <v>5.6398299999999999</v>
      </c>
      <c r="J50" s="10">
        <v>0</v>
      </c>
      <c r="K50" s="10">
        <v>461.70552000000004</v>
      </c>
      <c r="L50" s="48"/>
      <c r="M50" s="48"/>
      <c r="N50" s="48"/>
      <c r="O50" s="48"/>
      <c r="P50" s="48"/>
      <c r="Q50" s="48"/>
      <c r="R50" s="48"/>
      <c r="S50" s="48"/>
      <c r="T50" s="48"/>
    </row>
    <row r="51" spans="1:20">
      <c r="A51" s="18" t="s">
        <v>52</v>
      </c>
      <c r="B51" s="10">
        <v>0</v>
      </c>
      <c r="C51" s="10">
        <v>219.68413000000001</v>
      </c>
      <c r="D51" s="10">
        <v>96.960880000000003</v>
      </c>
      <c r="E51" s="10">
        <v>0</v>
      </c>
      <c r="F51" s="10">
        <v>0</v>
      </c>
      <c r="G51" s="10">
        <v>191.32273999999998</v>
      </c>
      <c r="H51" s="10">
        <v>0</v>
      </c>
      <c r="I51" s="10">
        <v>11.09216</v>
      </c>
      <c r="J51" s="10">
        <v>0</v>
      </c>
      <c r="K51" s="10">
        <v>519.05990999999995</v>
      </c>
      <c r="L51" s="48"/>
      <c r="M51" s="48"/>
      <c r="N51" s="48"/>
      <c r="O51" s="48"/>
      <c r="P51" s="48"/>
      <c r="Q51" s="48"/>
      <c r="R51" s="48"/>
      <c r="S51" s="48"/>
      <c r="T51" s="48"/>
    </row>
    <row r="52" spans="1:20">
      <c r="A52" s="39" t="s">
        <v>53</v>
      </c>
      <c r="B52" s="10">
        <v>-25962.716800000002</v>
      </c>
      <c r="C52" s="10">
        <v>-142048.54128</v>
      </c>
      <c r="D52" s="10">
        <v>-91150.664400000009</v>
      </c>
      <c r="E52" s="10">
        <v>-1543.6564699999999</v>
      </c>
      <c r="F52" s="10">
        <v>-22558.45823</v>
      </c>
      <c r="G52" s="10">
        <v>-14230.159900000001</v>
      </c>
      <c r="H52" s="10">
        <v>-2326.4188300000001</v>
      </c>
      <c r="I52" s="10">
        <v>-93475.526239999992</v>
      </c>
      <c r="J52" s="10">
        <v>-8975.3997100000015</v>
      </c>
      <c r="K52" s="10">
        <v>-402271.54186</v>
      </c>
      <c r="L52" s="48"/>
      <c r="M52" s="48"/>
      <c r="N52" s="48"/>
      <c r="O52" s="48"/>
      <c r="P52" s="48"/>
      <c r="Q52" s="48"/>
      <c r="R52" s="48"/>
      <c r="S52" s="48"/>
      <c r="T52" s="48"/>
    </row>
    <row r="53" spans="1:20">
      <c r="A53" s="16" t="s">
        <v>54</v>
      </c>
      <c r="B53" s="10">
        <v>-3987.15969</v>
      </c>
      <c r="C53" s="10">
        <v>-23055.30458</v>
      </c>
      <c r="D53" s="10">
        <v>-20644.88262</v>
      </c>
      <c r="E53" s="10">
        <v>-158.52588</v>
      </c>
      <c r="F53" s="10">
        <v>-2050.29826</v>
      </c>
      <c r="G53" s="10">
        <v>-1930.9513300000001</v>
      </c>
      <c r="H53" s="10">
        <v>-291.92657000000003</v>
      </c>
      <c r="I53" s="10">
        <v>-14705.858269999999</v>
      </c>
      <c r="J53" s="10">
        <v>-419.27021999999999</v>
      </c>
      <c r="K53" s="10">
        <v>-67244.177420000007</v>
      </c>
      <c r="L53" s="48"/>
      <c r="M53" s="48"/>
      <c r="N53" s="48"/>
      <c r="O53" s="48"/>
      <c r="P53" s="48"/>
      <c r="Q53" s="48"/>
      <c r="R53" s="48"/>
      <c r="S53" s="48"/>
      <c r="T53" s="48"/>
    </row>
    <row r="54" spans="1:20">
      <c r="A54" s="16" t="s">
        <v>55</v>
      </c>
      <c r="B54" s="10">
        <v>-833.70718999999997</v>
      </c>
      <c r="C54" s="10">
        <v>-4577.4645199999995</v>
      </c>
      <c r="D54" s="10">
        <v>-2582.2169900000004</v>
      </c>
      <c r="E54" s="10">
        <v>-68.418929999999989</v>
      </c>
      <c r="F54" s="10">
        <v>-95.366060000000004</v>
      </c>
      <c r="G54" s="10">
        <v>-790.15818000000002</v>
      </c>
      <c r="H54" s="10">
        <v>-19.205400000000001</v>
      </c>
      <c r="I54" s="10">
        <v>-642.16849000000002</v>
      </c>
      <c r="J54" s="10">
        <v>-113.79378999999999</v>
      </c>
      <c r="K54" s="10">
        <v>-9722.4995500000005</v>
      </c>
      <c r="L54" s="48"/>
      <c r="M54" s="48"/>
      <c r="N54" s="48"/>
      <c r="O54" s="48"/>
      <c r="P54" s="48"/>
      <c r="Q54" s="48"/>
      <c r="R54" s="48"/>
      <c r="S54" s="48"/>
      <c r="T54" s="48"/>
    </row>
    <row r="55" spans="1:20">
      <c r="A55" s="16" t="s">
        <v>56</v>
      </c>
      <c r="B55" s="10">
        <v>-314.20240999999999</v>
      </c>
      <c r="C55" s="10">
        <v>-13191.51418</v>
      </c>
      <c r="D55" s="10">
        <v>-18641.704750000001</v>
      </c>
      <c r="E55" s="10">
        <v>-7.1366099999999992</v>
      </c>
      <c r="F55" s="10">
        <v>-2624.4361899999999</v>
      </c>
      <c r="G55" s="10">
        <v>-2755.43604</v>
      </c>
      <c r="H55" s="10">
        <v>-235.11852999999999</v>
      </c>
      <c r="I55" s="10">
        <v>-11610.19505</v>
      </c>
      <c r="J55" s="10">
        <v>-2254.5978700000001</v>
      </c>
      <c r="K55" s="10">
        <v>-51634.341630000003</v>
      </c>
      <c r="L55" s="48"/>
      <c r="M55" s="48"/>
      <c r="N55" s="48"/>
      <c r="O55" s="48"/>
      <c r="P55" s="48"/>
      <c r="Q55" s="48"/>
      <c r="R55" s="48"/>
      <c r="S55" s="48"/>
      <c r="T55" s="48"/>
    </row>
    <row r="56" spans="1:20">
      <c r="A56" s="16" t="s">
        <v>57</v>
      </c>
      <c r="B56" s="10">
        <v>-300.09302000000002</v>
      </c>
      <c r="C56" s="10">
        <v>-1912.22892</v>
      </c>
      <c r="D56" s="10">
        <v>-4752.9102899999998</v>
      </c>
      <c r="E56" s="10">
        <v>-7.3591099999999994</v>
      </c>
      <c r="F56" s="10">
        <v>-208.63951</v>
      </c>
      <c r="G56" s="10">
        <v>-1439.67219</v>
      </c>
      <c r="H56" s="10">
        <v>-24.97232</v>
      </c>
      <c r="I56" s="10">
        <v>-817.52048000000002</v>
      </c>
      <c r="J56" s="10">
        <v>-1873.46072</v>
      </c>
      <c r="K56" s="10">
        <v>-11336.85656</v>
      </c>
      <c r="L56" s="48"/>
      <c r="M56" s="48"/>
      <c r="N56" s="48"/>
      <c r="O56" s="48"/>
      <c r="P56" s="48"/>
      <c r="Q56" s="48"/>
      <c r="R56" s="48"/>
      <c r="S56" s="48"/>
      <c r="T56" s="48"/>
    </row>
    <row r="57" spans="1:20">
      <c r="A57" s="16" t="s">
        <v>58</v>
      </c>
      <c r="B57" s="10">
        <v>-3218.6438499999999</v>
      </c>
      <c r="C57" s="10">
        <v>-14231.341490000001</v>
      </c>
      <c r="D57" s="10">
        <v>-5478.5855099999999</v>
      </c>
      <c r="E57" s="10">
        <v>-104.92060000000001</v>
      </c>
      <c r="F57" s="10">
        <v>-8716.5957600000002</v>
      </c>
      <c r="G57" s="10">
        <v>-1962.40563</v>
      </c>
      <c r="H57" s="10">
        <v>-70.564350000000005</v>
      </c>
      <c r="I57" s="10">
        <v>-27749.438559999999</v>
      </c>
      <c r="J57" s="10">
        <v>-1760.4848400000001</v>
      </c>
      <c r="K57" s="10">
        <v>-63292.980590000006</v>
      </c>
      <c r="L57" s="48"/>
      <c r="M57" s="48"/>
      <c r="N57" s="48"/>
      <c r="O57" s="48"/>
      <c r="P57" s="48"/>
      <c r="Q57" s="48"/>
      <c r="R57" s="48"/>
      <c r="S57" s="48"/>
      <c r="T57" s="48"/>
    </row>
    <row r="58" spans="1:20">
      <c r="A58" s="16" t="s">
        <v>59</v>
      </c>
      <c r="B58" s="10">
        <v>-1442.2352900000001</v>
      </c>
      <c r="C58" s="10">
        <v>-7407.5053099999996</v>
      </c>
      <c r="D58" s="10">
        <v>-4888.0401099999999</v>
      </c>
      <c r="E58" s="10">
        <v>-366.07350000000002</v>
      </c>
      <c r="F58" s="10">
        <v>-1749.37769</v>
      </c>
      <c r="G58" s="10">
        <v>-1360.77027</v>
      </c>
      <c r="H58" s="10">
        <v>-30.441659999999999</v>
      </c>
      <c r="I58" s="10">
        <v>-1549.0299600000001</v>
      </c>
      <c r="J58" s="10">
        <v>-983.952</v>
      </c>
      <c r="K58" s="10">
        <v>-19777.425789999998</v>
      </c>
      <c r="L58" s="48"/>
      <c r="M58" s="48"/>
      <c r="N58" s="48"/>
      <c r="O58" s="48"/>
      <c r="P58" s="48"/>
      <c r="Q58" s="48"/>
      <c r="R58" s="48"/>
      <c r="S58" s="48"/>
      <c r="T58" s="48"/>
    </row>
    <row r="59" spans="1:20">
      <c r="A59" s="16" t="s">
        <v>60</v>
      </c>
      <c r="B59" s="10">
        <v>-15504.842000000001</v>
      </c>
      <c r="C59" s="10">
        <v>-63318.815009999998</v>
      </c>
      <c r="D59" s="10">
        <v>-30005.190999999999</v>
      </c>
      <c r="E59" s="10">
        <v>-792.55399999999997</v>
      </c>
      <c r="F59" s="10">
        <v>-3542.0399500000003</v>
      </c>
      <c r="G59" s="10">
        <v>-1570.3709799999999</v>
      </c>
      <c r="H59" s="10">
        <v>-1654.19</v>
      </c>
      <c r="I59" s="10">
        <v>-23096.504960000002</v>
      </c>
      <c r="J59" s="10">
        <v>-968.90499999999997</v>
      </c>
      <c r="K59" s="10">
        <v>-140453.4129</v>
      </c>
      <c r="L59" s="48"/>
      <c r="M59" s="48"/>
      <c r="N59" s="48"/>
      <c r="O59" s="48"/>
      <c r="P59" s="48"/>
      <c r="Q59" s="48"/>
      <c r="R59" s="48"/>
      <c r="S59" s="48"/>
      <c r="T59" s="48"/>
    </row>
    <row r="60" spans="1:20">
      <c r="A60" s="16" t="s">
        <v>61</v>
      </c>
      <c r="B60" s="10">
        <v>0</v>
      </c>
      <c r="C60" s="10">
        <v>-9832.5409</v>
      </c>
      <c r="D60" s="10">
        <v>-363.95158000000004</v>
      </c>
      <c r="E60" s="10">
        <v>0</v>
      </c>
      <c r="F60" s="10">
        <v>-181.10051999999999</v>
      </c>
      <c r="G60" s="10">
        <v>-1989.4</v>
      </c>
      <c r="H60" s="10">
        <v>0</v>
      </c>
      <c r="I60" s="10">
        <v>-10446.646060000001</v>
      </c>
      <c r="J60" s="10">
        <v>-464.29020000000003</v>
      </c>
      <c r="K60" s="10">
        <v>-23277.929260000001</v>
      </c>
      <c r="L60" s="48"/>
      <c r="M60" s="48"/>
      <c r="N60" s="48"/>
      <c r="O60" s="48"/>
      <c r="P60" s="48"/>
      <c r="Q60" s="48"/>
      <c r="R60" s="48"/>
      <c r="S60" s="48"/>
      <c r="T60" s="48"/>
    </row>
    <row r="61" spans="1:20">
      <c r="A61" s="16" t="s">
        <v>62</v>
      </c>
      <c r="B61" s="10">
        <v>0</v>
      </c>
      <c r="C61" s="10">
        <v>0</v>
      </c>
      <c r="D61" s="10">
        <v>0</v>
      </c>
      <c r="E61" s="10">
        <v>0</v>
      </c>
      <c r="F61" s="10">
        <v>0</v>
      </c>
      <c r="G61" s="10">
        <v>0</v>
      </c>
      <c r="H61" s="10">
        <v>0</v>
      </c>
      <c r="I61" s="10">
        <v>0</v>
      </c>
      <c r="J61" s="10">
        <v>0</v>
      </c>
      <c r="K61" s="10">
        <v>0</v>
      </c>
      <c r="L61" s="48"/>
      <c r="M61" s="48"/>
      <c r="N61" s="48"/>
      <c r="O61" s="48"/>
      <c r="P61" s="48"/>
      <c r="Q61" s="48"/>
      <c r="R61" s="48"/>
      <c r="S61" s="48"/>
      <c r="T61" s="48"/>
    </row>
    <row r="62" spans="1:20">
      <c r="A62" s="16" t="s">
        <v>63</v>
      </c>
      <c r="B62" s="10">
        <v>0</v>
      </c>
      <c r="C62" s="10">
        <v>0</v>
      </c>
      <c r="D62" s="10">
        <v>0</v>
      </c>
      <c r="E62" s="10">
        <v>0</v>
      </c>
      <c r="F62" s="10">
        <v>0</v>
      </c>
      <c r="G62" s="10">
        <v>0</v>
      </c>
      <c r="H62" s="10">
        <v>0</v>
      </c>
      <c r="I62" s="10">
        <v>0</v>
      </c>
      <c r="J62" s="10">
        <v>0</v>
      </c>
      <c r="K62" s="10">
        <v>0</v>
      </c>
      <c r="L62" s="48"/>
      <c r="M62" s="48"/>
      <c r="N62" s="48"/>
      <c r="O62" s="48"/>
      <c r="P62" s="48"/>
      <c r="Q62" s="48"/>
      <c r="R62" s="48"/>
      <c r="S62" s="48"/>
      <c r="T62" s="48"/>
    </row>
    <row r="63" spans="1:20">
      <c r="A63" s="16" t="s">
        <v>64</v>
      </c>
      <c r="B63" s="10">
        <v>0</v>
      </c>
      <c r="C63" s="10">
        <v>0</v>
      </c>
      <c r="D63" s="10">
        <v>0</v>
      </c>
      <c r="E63" s="10">
        <v>-9.7803599999999999</v>
      </c>
      <c r="F63" s="10">
        <v>0</v>
      </c>
      <c r="G63" s="10">
        <v>0</v>
      </c>
      <c r="H63" s="10">
        <v>0</v>
      </c>
      <c r="I63" s="10">
        <v>-96.65043</v>
      </c>
      <c r="J63" s="10">
        <v>0</v>
      </c>
      <c r="K63" s="10">
        <v>-106.43078999999999</v>
      </c>
      <c r="L63" s="48"/>
      <c r="M63" s="48"/>
      <c r="N63" s="48"/>
      <c r="O63" s="48"/>
      <c r="P63" s="48"/>
      <c r="Q63" s="48"/>
      <c r="R63" s="48"/>
      <c r="S63" s="48"/>
      <c r="T63" s="48"/>
    </row>
    <row r="64" spans="1:20">
      <c r="A64" s="16" t="s">
        <v>65</v>
      </c>
      <c r="B64" s="10">
        <v>0</v>
      </c>
      <c r="C64" s="10">
        <v>0</v>
      </c>
      <c r="D64" s="10">
        <v>0</v>
      </c>
      <c r="E64" s="10">
        <v>-20.12885</v>
      </c>
      <c r="F64" s="10">
        <v>0</v>
      </c>
      <c r="G64" s="10">
        <v>0</v>
      </c>
      <c r="H64" s="10">
        <v>0</v>
      </c>
      <c r="I64" s="10">
        <v>-173.99956</v>
      </c>
      <c r="J64" s="10">
        <v>0</v>
      </c>
      <c r="K64" s="10">
        <v>-194.12841</v>
      </c>
      <c r="L64" s="48"/>
      <c r="M64" s="48"/>
      <c r="N64" s="48"/>
      <c r="O64" s="48"/>
      <c r="P64" s="48"/>
      <c r="Q64" s="48"/>
      <c r="R64" s="48"/>
      <c r="S64" s="48"/>
      <c r="T64" s="48"/>
    </row>
    <row r="65" spans="1:20">
      <c r="A65" s="16" t="s">
        <v>66</v>
      </c>
      <c r="B65" s="10">
        <v>-64.352720000000005</v>
      </c>
      <c r="C65" s="10">
        <v>-784.01439000000005</v>
      </c>
      <c r="D65" s="10">
        <v>-831.54306000000008</v>
      </c>
      <c r="E65" s="10">
        <v>0</v>
      </c>
      <c r="F65" s="10">
        <v>-417.30407000000002</v>
      </c>
      <c r="G65" s="10">
        <v>-37.702359999999999</v>
      </c>
      <c r="H65" s="10">
        <v>0</v>
      </c>
      <c r="I65" s="10">
        <v>-408.36966999999999</v>
      </c>
      <c r="J65" s="10">
        <v>-39.929739999999995</v>
      </c>
      <c r="K65" s="10">
        <v>-2583.2160099999996</v>
      </c>
      <c r="L65" s="48"/>
      <c r="M65" s="48"/>
      <c r="N65" s="48"/>
      <c r="O65" s="48"/>
      <c r="P65" s="48"/>
      <c r="Q65" s="48"/>
      <c r="R65" s="48"/>
      <c r="S65" s="48"/>
      <c r="T65" s="48"/>
    </row>
    <row r="66" spans="1:20">
      <c r="A66" s="16" t="s">
        <v>67</v>
      </c>
      <c r="B66" s="10">
        <v>-30.600279999999998</v>
      </c>
      <c r="C66" s="10">
        <v>-1282.2496999999998</v>
      </c>
      <c r="D66" s="10">
        <v>-2196.9880499999999</v>
      </c>
      <c r="E66" s="10">
        <v>-1.329E-2</v>
      </c>
      <c r="F66" s="10">
        <v>-607.09001999999998</v>
      </c>
      <c r="G66" s="10">
        <v>-218.08117000000001</v>
      </c>
      <c r="H66" s="10">
        <v>0</v>
      </c>
      <c r="I66" s="10">
        <v>-980.51495999999997</v>
      </c>
      <c r="J66" s="10">
        <v>-77.648499999999999</v>
      </c>
      <c r="K66" s="10">
        <v>-5393.1859699999995</v>
      </c>
      <c r="L66" s="48"/>
      <c r="M66" s="48"/>
      <c r="N66" s="48"/>
      <c r="O66" s="48"/>
      <c r="P66" s="48"/>
      <c r="Q66" s="48"/>
      <c r="R66" s="48"/>
      <c r="S66" s="48"/>
      <c r="T66" s="48"/>
    </row>
    <row r="67" spans="1:20">
      <c r="A67" s="16" t="s">
        <v>68</v>
      </c>
      <c r="B67" s="10">
        <v>-165.98433</v>
      </c>
      <c r="C67" s="10">
        <v>-479.77911</v>
      </c>
      <c r="D67" s="10">
        <v>-125.97866</v>
      </c>
      <c r="E67" s="10">
        <v>0</v>
      </c>
      <c r="F67" s="10">
        <v>-1500.69856</v>
      </c>
      <c r="G67" s="10">
        <v>-21.53538</v>
      </c>
      <c r="H67" s="10">
        <v>0</v>
      </c>
      <c r="I67" s="10">
        <v>-227.05395999999999</v>
      </c>
      <c r="J67" s="10">
        <v>-6.6666800000000004</v>
      </c>
      <c r="K67" s="10">
        <v>-2527.69668</v>
      </c>
      <c r="L67" s="48"/>
      <c r="M67" s="48"/>
      <c r="N67" s="48"/>
      <c r="O67" s="48"/>
      <c r="P67" s="48"/>
      <c r="Q67" s="48"/>
      <c r="R67" s="48"/>
      <c r="S67" s="48"/>
      <c r="T67" s="48"/>
    </row>
    <row r="68" spans="1:20">
      <c r="A68" s="16" t="s">
        <v>69</v>
      </c>
      <c r="B68" s="10">
        <v>-100.89602000000001</v>
      </c>
      <c r="C68" s="10">
        <v>-1975.7831699999999</v>
      </c>
      <c r="D68" s="10">
        <v>-638.67178000000001</v>
      </c>
      <c r="E68" s="10">
        <v>-8.7453400000000006</v>
      </c>
      <c r="F68" s="10">
        <v>-865.51164000000006</v>
      </c>
      <c r="G68" s="10">
        <v>-153.67636999999999</v>
      </c>
      <c r="H68" s="10">
        <v>0</v>
      </c>
      <c r="I68" s="10">
        <v>-971.57583</v>
      </c>
      <c r="J68" s="10">
        <v>-12.40015</v>
      </c>
      <c r="K68" s="10">
        <v>-4727.2602999999999</v>
      </c>
      <c r="L68" s="48"/>
      <c r="M68" s="48"/>
      <c r="N68" s="48"/>
      <c r="O68" s="48"/>
      <c r="P68" s="48"/>
      <c r="Q68" s="48"/>
      <c r="R68" s="48"/>
      <c r="S68" s="48"/>
      <c r="T68" s="48"/>
    </row>
    <row r="69" spans="1:20">
      <c r="A69" s="15" t="s">
        <v>70</v>
      </c>
      <c r="B69" s="8">
        <v>9222.1385600000012</v>
      </c>
      <c r="C69" s="8">
        <v>32510.622670000001</v>
      </c>
      <c r="D69" s="8">
        <v>11115.73746</v>
      </c>
      <c r="E69" s="8">
        <v>1093.5501499999998</v>
      </c>
      <c r="F69" s="8">
        <v>3737.5252300000002</v>
      </c>
      <c r="G69" s="8">
        <v>2027.1631</v>
      </c>
      <c r="H69" s="8">
        <v>1218.2776000000001</v>
      </c>
      <c r="I69" s="8">
        <v>9376.1334200000001</v>
      </c>
      <c r="J69" s="8">
        <v>2346.7778699999999</v>
      </c>
      <c r="K69" s="8">
        <v>72647.926059999998</v>
      </c>
      <c r="L69" s="48"/>
      <c r="M69" s="48"/>
      <c r="N69" s="48"/>
      <c r="O69" s="48"/>
      <c r="P69" s="48"/>
      <c r="Q69" s="48"/>
      <c r="R69" s="48"/>
      <c r="S69" s="48"/>
      <c r="T69" s="48"/>
    </row>
    <row r="70" spans="1:20">
      <c r="A70" s="16" t="s">
        <v>71</v>
      </c>
      <c r="B70" s="10">
        <v>0</v>
      </c>
      <c r="C70" s="10">
        <v>0</v>
      </c>
      <c r="D70" s="10">
        <v>0</v>
      </c>
      <c r="E70" s="10">
        <v>0</v>
      </c>
      <c r="F70" s="10">
        <v>0</v>
      </c>
      <c r="G70" s="10">
        <v>0</v>
      </c>
      <c r="H70" s="10">
        <v>0</v>
      </c>
      <c r="I70" s="10">
        <v>0</v>
      </c>
      <c r="J70" s="10">
        <v>0</v>
      </c>
      <c r="K70" s="10">
        <v>0</v>
      </c>
      <c r="L70" s="48"/>
      <c r="M70" s="48"/>
      <c r="N70" s="48"/>
      <c r="O70" s="48"/>
      <c r="P70" s="48"/>
      <c r="Q70" s="48"/>
      <c r="R70" s="48"/>
      <c r="S70" s="48"/>
      <c r="T70" s="48"/>
    </row>
    <row r="71" spans="1:20">
      <c r="A71" s="16" t="s">
        <v>72</v>
      </c>
      <c r="B71" s="10">
        <v>2262.2314200000001</v>
      </c>
      <c r="C71" s="10">
        <v>22708.70018</v>
      </c>
      <c r="D71" s="10">
        <v>4342.8381799999997</v>
      </c>
      <c r="E71" s="10">
        <v>312.07574</v>
      </c>
      <c r="F71" s="10">
        <v>2481.6088399999999</v>
      </c>
      <c r="G71" s="10">
        <v>554.17727000000002</v>
      </c>
      <c r="H71" s="10">
        <v>119.43355</v>
      </c>
      <c r="I71" s="10">
        <v>6151.8775099999993</v>
      </c>
      <c r="J71" s="10">
        <v>422.90960999999999</v>
      </c>
      <c r="K71" s="10">
        <v>39355.852299999999</v>
      </c>
      <c r="L71" s="48"/>
      <c r="M71" s="48"/>
      <c r="N71" s="48"/>
      <c r="O71" s="48"/>
      <c r="P71" s="48"/>
      <c r="Q71" s="48"/>
      <c r="R71" s="48"/>
      <c r="S71" s="48"/>
      <c r="T71" s="48"/>
    </row>
    <row r="72" spans="1:20">
      <c r="A72" s="16" t="s">
        <v>73</v>
      </c>
      <c r="B72" s="10">
        <v>6963.8722199999993</v>
      </c>
      <c r="C72" s="10">
        <v>32590.108120000001</v>
      </c>
      <c r="D72" s="10">
        <v>6772.8992800000005</v>
      </c>
      <c r="E72" s="10">
        <v>2176.0182400000003</v>
      </c>
      <c r="F72" s="10">
        <v>1669.4479199999998</v>
      </c>
      <c r="G72" s="10">
        <v>2518.6555499999999</v>
      </c>
      <c r="H72" s="10">
        <v>1367.9962800000001</v>
      </c>
      <c r="I72" s="10">
        <v>4466.6288800000002</v>
      </c>
      <c r="J72" s="10">
        <v>4012.4883300000001</v>
      </c>
      <c r="K72" s="10">
        <v>62538.114820000003</v>
      </c>
      <c r="L72" s="48"/>
      <c r="M72" s="48"/>
      <c r="N72" s="48"/>
      <c r="O72" s="48"/>
      <c r="P72" s="48"/>
      <c r="Q72" s="48"/>
      <c r="R72" s="48"/>
      <c r="S72" s="48"/>
      <c r="T72" s="48"/>
    </row>
    <row r="73" spans="1:20">
      <c r="A73" s="16" t="s">
        <v>74</v>
      </c>
      <c r="B73" s="10">
        <v>0</v>
      </c>
      <c r="C73" s="10">
        <v>0</v>
      </c>
      <c r="D73" s="10">
        <v>0</v>
      </c>
      <c r="E73" s="10">
        <v>0</v>
      </c>
      <c r="F73" s="10">
        <v>0</v>
      </c>
      <c r="G73" s="10">
        <v>0</v>
      </c>
      <c r="H73" s="10">
        <v>0</v>
      </c>
      <c r="I73" s="10">
        <v>0</v>
      </c>
      <c r="J73" s="10">
        <v>0</v>
      </c>
      <c r="K73" s="10">
        <v>0</v>
      </c>
      <c r="L73" s="48"/>
      <c r="M73" s="48"/>
      <c r="N73" s="48"/>
      <c r="O73" s="48"/>
      <c r="P73" s="48"/>
      <c r="Q73" s="48"/>
      <c r="R73" s="48"/>
      <c r="S73" s="48"/>
      <c r="T73" s="48"/>
    </row>
    <row r="74" spans="1:20">
      <c r="A74" s="16" t="s">
        <v>75</v>
      </c>
      <c r="B74" s="10">
        <v>-3.9650799999999999</v>
      </c>
      <c r="C74" s="10">
        <v>-22788.18563</v>
      </c>
      <c r="D74" s="10">
        <v>0</v>
      </c>
      <c r="E74" s="10">
        <v>-1394.5438300000001</v>
      </c>
      <c r="F74" s="10">
        <v>-413.53153000000003</v>
      </c>
      <c r="G74" s="10">
        <v>-1045.6697199999999</v>
      </c>
      <c r="H74" s="10">
        <v>-269.15222999999997</v>
      </c>
      <c r="I74" s="10">
        <v>-1242.3729699999999</v>
      </c>
      <c r="J74" s="10">
        <v>-2088.6200699999999</v>
      </c>
      <c r="K74" s="10">
        <v>-29246.04106</v>
      </c>
      <c r="L74" s="48"/>
      <c r="M74" s="48"/>
      <c r="N74" s="48"/>
      <c r="O74" s="48"/>
      <c r="P74" s="48"/>
      <c r="Q74" s="48"/>
      <c r="R74" s="48"/>
      <c r="S74" s="48"/>
      <c r="T74" s="48"/>
    </row>
    <row r="75" spans="1:20">
      <c r="A75" s="15" t="s">
        <v>76</v>
      </c>
      <c r="B75" s="8">
        <v>3.0000000000000001E-3</v>
      </c>
      <c r="C75" s="8">
        <v>84.102639999999994</v>
      </c>
      <c r="D75" s="8">
        <v>607.32103000000006</v>
      </c>
      <c r="E75" s="8">
        <v>3.0000000000000001E-3</v>
      </c>
      <c r="F75" s="8">
        <v>1E-3</v>
      </c>
      <c r="G75" s="8">
        <v>53.13212</v>
      </c>
      <c r="H75" s="8">
        <v>0</v>
      </c>
      <c r="I75" s="8">
        <v>118.54239</v>
      </c>
      <c r="J75" s="8">
        <v>87.391159999999999</v>
      </c>
      <c r="K75" s="8">
        <v>950.49633999999992</v>
      </c>
      <c r="L75" s="48"/>
      <c r="M75" s="48"/>
      <c r="N75" s="48"/>
      <c r="O75" s="48"/>
      <c r="P75" s="48"/>
      <c r="Q75" s="48"/>
      <c r="R75" s="48"/>
      <c r="S75" s="48"/>
      <c r="T75" s="48"/>
    </row>
    <row r="76" spans="1:20">
      <c r="A76" s="16" t="s">
        <v>77</v>
      </c>
      <c r="B76" s="10">
        <v>0</v>
      </c>
      <c r="C76" s="10">
        <v>0</v>
      </c>
      <c r="D76" s="10">
        <v>0</v>
      </c>
      <c r="E76" s="10">
        <v>0</v>
      </c>
      <c r="F76" s="10">
        <v>0</v>
      </c>
      <c r="G76" s="10">
        <v>0</v>
      </c>
      <c r="H76" s="10">
        <v>0</v>
      </c>
      <c r="I76" s="10">
        <v>0</v>
      </c>
      <c r="J76" s="10">
        <v>0</v>
      </c>
      <c r="K76" s="10">
        <v>0</v>
      </c>
      <c r="L76" s="48"/>
      <c r="M76" s="48"/>
      <c r="N76" s="48"/>
      <c r="O76" s="48"/>
      <c r="P76" s="48"/>
      <c r="Q76" s="48"/>
      <c r="R76" s="48"/>
      <c r="S76" s="48"/>
      <c r="T76" s="48"/>
    </row>
    <row r="77" spans="1:20">
      <c r="A77" s="16" t="s">
        <v>78</v>
      </c>
      <c r="B77" s="10">
        <v>1339.88752</v>
      </c>
      <c r="C77" s="10">
        <v>262.34140000000002</v>
      </c>
      <c r="D77" s="10">
        <v>1277.29755</v>
      </c>
      <c r="E77" s="10">
        <v>48.442419999999998</v>
      </c>
      <c r="F77" s="10">
        <v>243.34889999999999</v>
      </c>
      <c r="G77" s="10">
        <v>1823.9085400000001</v>
      </c>
      <c r="H77" s="10">
        <v>0</v>
      </c>
      <c r="I77" s="10">
        <v>172.42527999999999</v>
      </c>
      <c r="J77" s="10">
        <v>327.31783000000001</v>
      </c>
      <c r="K77" s="10">
        <v>5494.9694400000008</v>
      </c>
      <c r="L77" s="48"/>
      <c r="M77" s="48"/>
      <c r="N77" s="48"/>
      <c r="O77" s="48"/>
      <c r="P77" s="48"/>
      <c r="Q77" s="48"/>
      <c r="R77" s="48"/>
      <c r="S77" s="48"/>
      <c r="T77" s="48"/>
    </row>
    <row r="78" spans="1:20">
      <c r="A78" s="16" t="s">
        <v>79</v>
      </c>
      <c r="B78" s="10">
        <v>0</v>
      </c>
      <c r="C78" s="10">
        <v>0</v>
      </c>
      <c r="D78" s="10">
        <v>308.66775000000001</v>
      </c>
      <c r="E78" s="10">
        <v>0</v>
      </c>
      <c r="F78" s="10">
        <v>0</v>
      </c>
      <c r="G78" s="10">
        <v>409.85546999999997</v>
      </c>
      <c r="H78" s="10">
        <v>0</v>
      </c>
      <c r="I78" s="10">
        <v>36.027239999999999</v>
      </c>
      <c r="J78" s="10">
        <v>0</v>
      </c>
      <c r="K78" s="10">
        <v>754.55045999999993</v>
      </c>
      <c r="L78" s="48"/>
      <c r="M78" s="48"/>
      <c r="N78" s="48"/>
      <c r="O78" s="48"/>
      <c r="P78" s="48"/>
      <c r="Q78" s="48"/>
      <c r="R78" s="48"/>
      <c r="S78" s="48"/>
      <c r="T78" s="48"/>
    </row>
    <row r="79" spans="1:20">
      <c r="A79" s="16" t="s">
        <v>80</v>
      </c>
      <c r="B79" s="10">
        <v>0</v>
      </c>
      <c r="C79" s="10">
        <v>0</v>
      </c>
      <c r="D79" s="10">
        <v>0</v>
      </c>
      <c r="E79" s="10">
        <v>0</v>
      </c>
      <c r="F79" s="10">
        <v>0</v>
      </c>
      <c r="G79" s="10">
        <v>0</v>
      </c>
      <c r="H79" s="10">
        <v>0</v>
      </c>
      <c r="I79" s="10">
        <v>0</v>
      </c>
      <c r="J79" s="10">
        <v>1E-3</v>
      </c>
      <c r="K79" s="10">
        <v>1E-3</v>
      </c>
      <c r="L79" s="48"/>
      <c r="M79" s="48"/>
      <c r="N79" s="48"/>
      <c r="O79" s="48"/>
      <c r="P79" s="48"/>
      <c r="Q79" s="48"/>
      <c r="R79" s="48"/>
      <c r="S79" s="48"/>
      <c r="T79" s="48"/>
    </row>
    <row r="80" spans="1:20">
      <c r="A80" s="16" t="s">
        <v>81</v>
      </c>
      <c r="B80" s="10">
        <v>-1339.8845200000001</v>
      </c>
      <c r="C80" s="10">
        <v>-178.23876000000001</v>
      </c>
      <c r="D80" s="10">
        <v>-978.64427000000001</v>
      </c>
      <c r="E80" s="10">
        <v>-48.439419999999998</v>
      </c>
      <c r="F80" s="10">
        <v>-243.34789999999998</v>
      </c>
      <c r="G80" s="10">
        <v>-2180.6318900000001</v>
      </c>
      <c r="H80" s="10">
        <v>0</v>
      </c>
      <c r="I80" s="10">
        <v>-89.910130000000009</v>
      </c>
      <c r="J80" s="10">
        <v>-239.92767000000001</v>
      </c>
      <c r="K80" s="10">
        <v>-5299.0245599999998</v>
      </c>
      <c r="L80" s="48"/>
      <c r="M80" s="48"/>
      <c r="N80" s="48"/>
      <c r="O80" s="48"/>
      <c r="P80" s="48"/>
      <c r="Q80" s="48"/>
      <c r="R80" s="48"/>
      <c r="S80" s="48"/>
      <c r="T80" s="48"/>
    </row>
    <row r="81" spans="1:20">
      <c r="A81" s="15" t="s">
        <v>82</v>
      </c>
      <c r="B81" s="8">
        <v>172451.32152</v>
      </c>
      <c r="C81" s="8">
        <v>344990.17164999997</v>
      </c>
      <c r="D81" s="8">
        <v>184590.52287000002</v>
      </c>
      <c r="E81" s="8">
        <v>1293.02908</v>
      </c>
      <c r="F81" s="8">
        <v>43.652999999999999</v>
      </c>
      <c r="G81" s="8">
        <v>115072.82954000001</v>
      </c>
      <c r="H81" s="8">
        <v>2251.3904300000004</v>
      </c>
      <c r="I81" s="8">
        <v>84904.841780000002</v>
      </c>
      <c r="J81" s="8">
        <v>113076.09717000001</v>
      </c>
      <c r="K81" s="8">
        <v>1018673.8570399999</v>
      </c>
      <c r="L81" s="48"/>
      <c r="M81" s="48"/>
      <c r="N81" s="48"/>
      <c r="O81" s="48"/>
      <c r="P81" s="48"/>
      <c r="Q81" s="48"/>
      <c r="R81" s="48"/>
      <c r="S81" s="48"/>
      <c r="T81" s="48"/>
    </row>
    <row r="82" spans="1:20">
      <c r="A82" s="16" t="s">
        <v>19</v>
      </c>
      <c r="B82" s="10">
        <v>0</v>
      </c>
      <c r="C82" s="10">
        <v>0</v>
      </c>
      <c r="D82" s="10">
        <v>0</v>
      </c>
      <c r="E82" s="10">
        <v>0</v>
      </c>
      <c r="F82" s="10">
        <v>0</v>
      </c>
      <c r="G82" s="10">
        <v>0</v>
      </c>
      <c r="H82" s="10">
        <v>0</v>
      </c>
      <c r="I82" s="10">
        <v>0</v>
      </c>
      <c r="J82" s="10">
        <v>0</v>
      </c>
      <c r="K82" s="10">
        <v>0</v>
      </c>
      <c r="L82" s="48"/>
      <c r="M82" s="48"/>
      <c r="N82" s="48"/>
      <c r="O82" s="48"/>
      <c r="P82" s="48"/>
      <c r="Q82" s="48"/>
      <c r="R82" s="48"/>
      <c r="S82" s="48"/>
      <c r="T82" s="48"/>
    </row>
    <row r="83" spans="1:20">
      <c r="A83" s="16" t="s">
        <v>20</v>
      </c>
      <c r="B83" s="10">
        <v>0</v>
      </c>
      <c r="C83" s="10">
        <v>50981.599999999999</v>
      </c>
      <c r="D83" s="10">
        <v>0</v>
      </c>
      <c r="E83" s="10">
        <v>0</v>
      </c>
      <c r="F83" s="10">
        <v>0</v>
      </c>
      <c r="G83" s="10">
        <v>12000</v>
      </c>
      <c r="H83" s="10">
        <v>0</v>
      </c>
      <c r="I83" s="10">
        <v>0</v>
      </c>
      <c r="J83" s="10">
        <v>0</v>
      </c>
      <c r="K83" s="10">
        <v>62981.599999999999</v>
      </c>
      <c r="L83" s="48"/>
      <c r="M83" s="48"/>
      <c r="N83" s="48"/>
      <c r="O83" s="48"/>
      <c r="P83" s="48"/>
      <c r="Q83" s="48"/>
      <c r="R83" s="48"/>
      <c r="S83" s="48"/>
      <c r="T83" s="48"/>
    </row>
    <row r="84" spans="1:20">
      <c r="A84" s="16" t="s">
        <v>21</v>
      </c>
      <c r="B84" s="10">
        <v>0</v>
      </c>
      <c r="C84" s="10">
        <v>0</v>
      </c>
      <c r="D84" s="10">
        <v>0</v>
      </c>
      <c r="E84" s="10">
        <v>0</v>
      </c>
      <c r="F84" s="10">
        <v>0</v>
      </c>
      <c r="G84" s="10">
        <v>0</v>
      </c>
      <c r="H84" s="10">
        <v>0</v>
      </c>
      <c r="I84" s="10">
        <v>0</v>
      </c>
      <c r="J84" s="10">
        <v>0</v>
      </c>
      <c r="K84" s="10">
        <v>0</v>
      </c>
      <c r="L84" s="48"/>
      <c r="M84" s="48"/>
      <c r="N84" s="48"/>
      <c r="O84" s="48"/>
      <c r="P84" s="48"/>
      <c r="Q84" s="48"/>
      <c r="R84" s="48"/>
      <c r="S84" s="48"/>
      <c r="T84" s="48"/>
    </row>
    <row r="85" spans="1:20">
      <c r="A85" s="16" t="s">
        <v>22</v>
      </c>
      <c r="B85" s="10">
        <v>0</v>
      </c>
      <c r="C85" s="10">
        <v>0</v>
      </c>
      <c r="D85" s="10">
        <v>0</v>
      </c>
      <c r="E85" s="10">
        <v>0</v>
      </c>
      <c r="F85" s="10">
        <v>0</v>
      </c>
      <c r="G85" s="10">
        <v>0</v>
      </c>
      <c r="H85" s="10">
        <v>0</v>
      </c>
      <c r="I85" s="10">
        <v>0</v>
      </c>
      <c r="J85" s="10">
        <v>0</v>
      </c>
      <c r="K85" s="10">
        <v>0</v>
      </c>
      <c r="L85" s="48"/>
      <c r="M85" s="48"/>
      <c r="N85" s="48"/>
      <c r="O85" s="48"/>
      <c r="P85" s="48"/>
      <c r="Q85" s="48"/>
      <c r="R85" s="48"/>
      <c r="S85" s="48"/>
      <c r="T85" s="48"/>
    </row>
    <row r="86" spans="1:20">
      <c r="A86" s="16" t="s">
        <v>83</v>
      </c>
      <c r="B86" s="10">
        <v>0</v>
      </c>
      <c r="C86" s="10">
        <v>315.39999999999998</v>
      </c>
      <c r="D86" s="10">
        <v>495.6</v>
      </c>
      <c r="E86" s="10">
        <v>0</v>
      </c>
      <c r="F86" s="10">
        <v>0</v>
      </c>
      <c r="G86" s="10">
        <v>292.10000000000002</v>
      </c>
      <c r="H86" s="10">
        <v>0</v>
      </c>
      <c r="I86" s="10">
        <v>602.29999999999995</v>
      </c>
      <c r="J86" s="10">
        <v>3.6200999999999999</v>
      </c>
      <c r="K86" s="10">
        <v>1709.0201000000002</v>
      </c>
      <c r="L86" s="48"/>
      <c r="M86" s="48"/>
      <c r="N86" s="48"/>
      <c r="O86" s="48"/>
      <c r="P86" s="48"/>
      <c r="Q86" s="48"/>
      <c r="R86" s="48"/>
      <c r="S86" s="48"/>
      <c r="T86" s="48"/>
    </row>
    <row r="87" spans="1:20">
      <c r="A87" s="16" t="s">
        <v>23</v>
      </c>
      <c r="B87" s="10">
        <v>175.54104999999998</v>
      </c>
      <c r="C87" s="10">
        <v>53.508000000000003</v>
      </c>
      <c r="D87" s="10">
        <v>125.98922</v>
      </c>
      <c r="E87" s="10">
        <v>110.13681</v>
      </c>
      <c r="F87" s="10">
        <v>85.406999999999996</v>
      </c>
      <c r="G87" s="10">
        <v>163.41836999999998</v>
      </c>
      <c r="H87" s="10">
        <v>12.603540000000001</v>
      </c>
      <c r="I87" s="10">
        <v>0</v>
      </c>
      <c r="J87" s="10">
        <v>110.10299999999999</v>
      </c>
      <c r="K87" s="10">
        <v>836.70699000000002</v>
      </c>
      <c r="L87" s="48"/>
      <c r="M87" s="48"/>
      <c r="N87" s="48"/>
      <c r="O87" s="48"/>
      <c r="P87" s="48"/>
      <c r="Q87" s="48"/>
      <c r="R87" s="48"/>
      <c r="S87" s="48"/>
      <c r="T87" s="48"/>
    </row>
    <row r="88" spans="1:20">
      <c r="A88" s="16" t="s">
        <v>24</v>
      </c>
      <c r="B88" s="10">
        <v>172393.02028</v>
      </c>
      <c r="C88" s="10">
        <v>292643.24261000002</v>
      </c>
      <c r="D88" s="10">
        <v>183794.62974999999</v>
      </c>
      <c r="E88" s="10">
        <v>1182.8922700000001</v>
      </c>
      <c r="F88" s="10">
        <v>11.73</v>
      </c>
      <c r="G88" s="10">
        <v>102590.91412999999</v>
      </c>
      <c r="H88" s="10">
        <v>2246.5884300000002</v>
      </c>
      <c r="I88" s="10">
        <v>84302.54178</v>
      </c>
      <c r="J88" s="10">
        <v>112962.37406999999</v>
      </c>
      <c r="K88" s="10">
        <v>952127.93332000007</v>
      </c>
      <c r="L88" s="48"/>
      <c r="M88" s="48"/>
      <c r="N88" s="48"/>
      <c r="O88" s="48"/>
      <c r="P88" s="48"/>
      <c r="Q88" s="48"/>
      <c r="R88" s="48"/>
      <c r="S88" s="48"/>
      <c r="T88" s="48"/>
    </row>
    <row r="89" spans="1:20">
      <c r="A89" s="16" t="s">
        <v>84</v>
      </c>
      <c r="B89" s="10">
        <v>0</v>
      </c>
      <c r="C89" s="10">
        <v>1023.2790500000001</v>
      </c>
      <c r="D89" s="10">
        <v>259.70814999999999</v>
      </c>
      <c r="E89" s="10">
        <v>0</v>
      </c>
      <c r="F89" s="10">
        <v>0</v>
      </c>
      <c r="G89" s="10">
        <v>128.28121000000002</v>
      </c>
      <c r="H89" s="10">
        <v>0</v>
      </c>
      <c r="I89" s="10">
        <v>0</v>
      </c>
      <c r="J89" s="10">
        <v>0</v>
      </c>
      <c r="K89" s="10">
        <v>1411.2684099999999</v>
      </c>
      <c r="L89" s="48"/>
      <c r="M89" s="48"/>
      <c r="N89" s="48"/>
      <c r="O89" s="48"/>
      <c r="P89" s="48"/>
      <c r="Q89" s="48"/>
      <c r="R89" s="48"/>
      <c r="S89" s="48"/>
      <c r="T89" s="48"/>
    </row>
    <row r="90" spans="1:20">
      <c r="A90" s="16" t="s">
        <v>85</v>
      </c>
      <c r="B90" s="10">
        <v>-117.23980999999999</v>
      </c>
      <c r="C90" s="10">
        <v>-26.85801</v>
      </c>
      <c r="D90" s="10">
        <v>-85.404250000000005</v>
      </c>
      <c r="E90" s="10">
        <v>0</v>
      </c>
      <c r="F90" s="10">
        <v>-53.484000000000002</v>
      </c>
      <c r="G90" s="10">
        <v>-101.88417</v>
      </c>
      <c r="H90" s="10">
        <v>-7.8015400000000001</v>
      </c>
      <c r="I90" s="10">
        <v>0</v>
      </c>
      <c r="J90" s="10">
        <v>0</v>
      </c>
      <c r="K90" s="10">
        <v>-392.67178000000001</v>
      </c>
      <c r="L90" s="48"/>
      <c r="M90" s="48"/>
      <c r="N90" s="48"/>
      <c r="O90" s="48"/>
      <c r="P90" s="48"/>
      <c r="Q90" s="48"/>
      <c r="R90" s="48"/>
      <c r="S90" s="48"/>
      <c r="T90" s="48"/>
    </row>
    <row r="91" spans="1:20">
      <c r="A91" s="15" t="s">
        <v>86</v>
      </c>
      <c r="B91" s="8">
        <v>16232.621880000001</v>
      </c>
      <c r="C91" s="8">
        <v>54018.840979999994</v>
      </c>
      <c r="D91" s="8">
        <v>66389.651660000003</v>
      </c>
      <c r="E91" s="8">
        <v>3827.2147400000003</v>
      </c>
      <c r="F91" s="8">
        <v>5228.9032900000002</v>
      </c>
      <c r="G91" s="8">
        <v>5566.6467699999994</v>
      </c>
      <c r="H91" s="8">
        <v>1299.0185200000001</v>
      </c>
      <c r="I91" s="8">
        <v>12180.76807</v>
      </c>
      <c r="J91" s="8">
        <v>10307.8788</v>
      </c>
      <c r="K91" s="8">
        <v>175051.54471000002</v>
      </c>
      <c r="L91" s="48"/>
      <c r="M91" s="48"/>
      <c r="N91" s="48"/>
      <c r="O91" s="48"/>
      <c r="P91" s="48"/>
      <c r="Q91" s="48"/>
      <c r="R91" s="48"/>
      <c r="S91" s="48"/>
      <c r="T91" s="48"/>
    </row>
    <row r="92" spans="1:20">
      <c r="A92" s="16" t="s">
        <v>87</v>
      </c>
      <c r="B92" s="10">
        <v>7557.2098499999993</v>
      </c>
      <c r="C92" s="10">
        <v>9362.2161099999994</v>
      </c>
      <c r="D92" s="10">
        <v>11173.8267</v>
      </c>
      <c r="E92" s="10">
        <v>1803.92912</v>
      </c>
      <c r="F92" s="10">
        <v>0</v>
      </c>
      <c r="G92" s="10">
        <v>729.74800000000005</v>
      </c>
      <c r="H92" s="10">
        <v>359</v>
      </c>
      <c r="I92" s="10">
        <v>0</v>
      </c>
      <c r="J92" s="10">
        <v>3056.80618</v>
      </c>
      <c r="K92" s="10">
        <v>34042.735959999998</v>
      </c>
      <c r="L92" s="48"/>
      <c r="M92" s="48"/>
      <c r="N92" s="48"/>
      <c r="O92" s="48"/>
      <c r="P92" s="48"/>
      <c r="Q92" s="48"/>
      <c r="R92" s="48"/>
      <c r="S92" s="48"/>
      <c r="T92" s="48"/>
    </row>
    <row r="93" spans="1:20">
      <c r="A93" s="16" t="s">
        <v>88</v>
      </c>
      <c r="B93" s="10">
        <v>4665.2397499999997</v>
      </c>
      <c r="C93" s="10">
        <v>26033.416940000003</v>
      </c>
      <c r="D93" s="10">
        <v>27293.095370000003</v>
      </c>
      <c r="E93" s="10">
        <v>1735.6076200000002</v>
      </c>
      <c r="F93" s="10">
        <v>0</v>
      </c>
      <c r="G93" s="10">
        <v>503.33769000000001</v>
      </c>
      <c r="H93" s="10">
        <v>450.75027</v>
      </c>
      <c r="I93" s="10">
        <v>1653.88518</v>
      </c>
      <c r="J93" s="10">
        <v>2567.73189</v>
      </c>
      <c r="K93" s="10">
        <v>64903.064709999999</v>
      </c>
      <c r="L93" s="48"/>
      <c r="M93" s="48"/>
      <c r="N93" s="48"/>
      <c r="O93" s="48"/>
      <c r="P93" s="48"/>
      <c r="Q93" s="48"/>
      <c r="R93" s="48"/>
      <c r="S93" s="48"/>
      <c r="T93" s="48"/>
    </row>
    <row r="94" spans="1:20">
      <c r="A94" s="16" t="s">
        <v>89</v>
      </c>
      <c r="B94" s="10">
        <v>649.03091000000006</v>
      </c>
      <c r="C94" s="10">
        <v>4445.42508</v>
      </c>
      <c r="D94" s="10">
        <v>4812.1273000000001</v>
      </c>
      <c r="E94" s="10">
        <v>78.036799999999999</v>
      </c>
      <c r="F94" s="10">
        <v>1776.1263999999999</v>
      </c>
      <c r="G94" s="10">
        <v>1178.96021</v>
      </c>
      <c r="H94" s="10">
        <v>103.9051</v>
      </c>
      <c r="I94" s="10">
        <v>1080.44649</v>
      </c>
      <c r="J94" s="10">
        <v>769.43729000000008</v>
      </c>
      <c r="K94" s="10">
        <v>14893.495580000001</v>
      </c>
      <c r="L94" s="48"/>
      <c r="M94" s="48"/>
      <c r="N94" s="48"/>
      <c r="O94" s="48"/>
      <c r="P94" s="48"/>
      <c r="Q94" s="48"/>
      <c r="R94" s="48"/>
      <c r="S94" s="48"/>
      <c r="T94" s="48"/>
    </row>
    <row r="95" spans="1:20">
      <c r="A95" s="16" t="s">
        <v>90</v>
      </c>
      <c r="B95" s="10">
        <v>615.68181000000004</v>
      </c>
      <c r="C95" s="10">
        <v>4551.6800599999997</v>
      </c>
      <c r="D95" s="10">
        <v>6400.5996799999994</v>
      </c>
      <c r="E95" s="10">
        <v>54.719919999999995</v>
      </c>
      <c r="F95" s="10">
        <v>607.90334999999993</v>
      </c>
      <c r="G95" s="10">
        <v>391.92692999999997</v>
      </c>
      <c r="H95" s="10">
        <v>54.859120000000004</v>
      </c>
      <c r="I95" s="10">
        <v>4741.4333200000001</v>
      </c>
      <c r="J95" s="10">
        <v>721.49308999999994</v>
      </c>
      <c r="K95" s="10">
        <v>18140.297280000003</v>
      </c>
      <c r="L95" s="48"/>
      <c r="M95" s="48"/>
      <c r="N95" s="48"/>
      <c r="O95" s="48"/>
      <c r="P95" s="48"/>
      <c r="Q95" s="48"/>
      <c r="R95" s="48"/>
      <c r="S95" s="48"/>
      <c r="T95" s="48"/>
    </row>
    <row r="96" spans="1:20">
      <c r="A96" s="16" t="s">
        <v>91</v>
      </c>
      <c r="B96" s="10">
        <v>1277.2183400000001</v>
      </c>
      <c r="C96" s="10">
        <v>4858.3918400000002</v>
      </c>
      <c r="D96" s="10">
        <v>14341.087009999999</v>
      </c>
      <c r="E96" s="10">
        <v>116.75672</v>
      </c>
      <c r="F96" s="10">
        <v>2629.5875899999996</v>
      </c>
      <c r="G96" s="10">
        <v>1567.3441</v>
      </c>
      <c r="H96" s="10">
        <v>312.53452000000004</v>
      </c>
      <c r="I96" s="10">
        <v>4704.95208</v>
      </c>
      <c r="J96" s="10">
        <v>876.01379000000009</v>
      </c>
      <c r="K96" s="10">
        <v>30683.885989999999</v>
      </c>
      <c r="L96" s="48"/>
      <c r="M96" s="48"/>
      <c r="N96" s="48"/>
      <c r="O96" s="48"/>
      <c r="P96" s="48"/>
      <c r="Q96" s="48"/>
      <c r="R96" s="48"/>
      <c r="S96" s="48"/>
      <c r="T96" s="48"/>
    </row>
    <row r="97" spans="1:20">
      <c r="A97" s="16" t="s">
        <v>92</v>
      </c>
      <c r="B97" s="10">
        <v>1404.83987</v>
      </c>
      <c r="C97" s="10">
        <v>4767.7109500000006</v>
      </c>
      <c r="D97" s="10">
        <v>2353.4321400000003</v>
      </c>
      <c r="E97" s="10">
        <v>38.164559999999994</v>
      </c>
      <c r="F97" s="10">
        <v>215.28595000000001</v>
      </c>
      <c r="G97" s="10">
        <v>1195.3298400000001</v>
      </c>
      <c r="H97" s="10">
        <v>16.114999999999998</v>
      </c>
      <c r="I97" s="10">
        <v>5.0999999999999997E-2</v>
      </c>
      <c r="J97" s="10">
        <v>3.0000000000000001E-3</v>
      </c>
      <c r="K97" s="10">
        <v>9990.9323100000001</v>
      </c>
      <c r="L97" s="48"/>
      <c r="M97" s="48"/>
      <c r="N97" s="48"/>
      <c r="O97" s="48"/>
      <c r="P97" s="48"/>
      <c r="Q97" s="48"/>
      <c r="R97" s="48"/>
      <c r="S97" s="48"/>
      <c r="T97" s="48"/>
    </row>
    <row r="98" spans="1:20">
      <c r="A98" s="16" t="s">
        <v>93</v>
      </c>
      <c r="B98" s="10">
        <v>63.401350000000001</v>
      </c>
      <c r="C98" s="10">
        <v>0</v>
      </c>
      <c r="D98" s="10">
        <v>0</v>
      </c>
      <c r="E98" s="10">
        <v>0</v>
      </c>
      <c r="F98" s="10">
        <v>0</v>
      </c>
      <c r="G98" s="10">
        <v>0</v>
      </c>
      <c r="H98" s="10">
        <v>1.8545099999999999</v>
      </c>
      <c r="I98" s="10">
        <v>0</v>
      </c>
      <c r="J98" s="10">
        <v>0</v>
      </c>
      <c r="K98" s="10">
        <v>65.255859999999998</v>
      </c>
      <c r="L98" s="48"/>
      <c r="M98" s="48"/>
      <c r="N98" s="48"/>
      <c r="O98" s="48"/>
      <c r="P98" s="48"/>
      <c r="Q98" s="48"/>
      <c r="R98" s="48"/>
      <c r="S98" s="48"/>
      <c r="T98" s="48"/>
    </row>
    <row r="99" spans="1:20">
      <c r="A99" s="16" t="s">
        <v>94</v>
      </c>
      <c r="B99" s="10">
        <v>0</v>
      </c>
      <c r="C99" s="10">
        <v>0</v>
      </c>
      <c r="D99" s="10">
        <v>0</v>
      </c>
      <c r="E99" s="10">
        <v>0</v>
      </c>
      <c r="F99" s="10">
        <v>0</v>
      </c>
      <c r="G99" s="10">
        <v>0</v>
      </c>
      <c r="H99" s="10">
        <v>0</v>
      </c>
      <c r="I99" s="10">
        <v>0</v>
      </c>
      <c r="J99" s="10">
        <v>2316.39356</v>
      </c>
      <c r="K99" s="10">
        <v>2316.39356</v>
      </c>
      <c r="L99" s="48"/>
      <c r="M99" s="48"/>
      <c r="N99" s="48"/>
      <c r="O99" s="48"/>
      <c r="P99" s="48"/>
      <c r="Q99" s="48"/>
      <c r="R99" s="48"/>
      <c r="S99" s="48"/>
      <c r="T99" s="48"/>
    </row>
    <row r="100" spans="1:20">
      <c r="A100" s="16" t="s">
        <v>95</v>
      </c>
      <c r="B100" s="10">
        <v>0</v>
      </c>
      <c r="C100" s="10">
        <v>0</v>
      </c>
      <c r="D100" s="10">
        <v>15.483459999999999</v>
      </c>
      <c r="E100" s="10">
        <v>0</v>
      </c>
      <c r="F100" s="10">
        <v>0</v>
      </c>
      <c r="G100" s="10">
        <v>0</v>
      </c>
      <c r="H100" s="10">
        <v>0</v>
      </c>
      <c r="I100" s="10">
        <v>0</v>
      </c>
      <c r="J100" s="10">
        <v>0</v>
      </c>
      <c r="K100" s="10">
        <v>15.483459999999999</v>
      </c>
      <c r="L100" s="48"/>
      <c r="M100" s="48"/>
      <c r="N100" s="48"/>
      <c r="O100" s="48"/>
      <c r="P100" s="48"/>
      <c r="Q100" s="48"/>
      <c r="R100" s="48"/>
      <c r="S100" s="48"/>
      <c r="T100" s="48"/>
    </row>
    <row r="101" spans="1:20">
      <c r="A101" s="15" t="s">
        <v>96</v>
      </c>
      <c r="B101" s="8">
        <v>1733.4934099999998</v>
      </c>
      <c r="C101" s="8">
        <v>10182.87009</v>
      </c>
      <c r="D101" s="8">
        <v>11652.622449999999</v>
      </c>
      <c r="E101" s="8">
        <v>290.67862000000002</v>
      </c>
      <c r="F101" s="8">
        <v>1649.9866200000001</v>
      </c>
      <c r="G101" s="8">
        <v>1671.9282000000001</v>
      </c>
      <c r="H101" s="8">
        <v>556.60096999999996</v>
      </c>
      <c r="I101" s="8">
        <v>5070.6342500000001</v>
      </c>
      <c r="J101" s="8">
        <v>1388.2123200000001</v>
      </c>
      <c r="K101" s="8">
        <v>34197.02693</v>
      </c>
      <c r="L101" s="48"/>
      <c r="M101" s="48"/>
      <c r="N101" s="48"/>
      <c r="O101" s="48"/>
      <c r="P101" s="48"/>
      <c r="Q101" s="48"/>
      <c r="R101" s="48"/>
      <c r="S101" s="48"/>
      <c r="T101" s="48"/>
    </row>
    <row r="102" spans="1:20">
      <c r="A102" s="16" t="s">
        <v>97</v>
      </c>
      <c r="B102" s="10">
        <v>334.74709000000001</v>
      </c>
      <c r="C102" s="10">
        <v>3669.5032299999998</v>
      </c>
      <c r="D102" s="10">
        <v>2912.2026000000001</v>
      </c>
      <c r="E102" s="10">
        <v>48.36459</v>
      </c>
      <c r="F102" s="10">
        <v>537.06533999999999</v>
      </c>
      <c r="G102" s="10">
        <v>0</v>
      </c>
      <c r="H102" s="10">
        <v>45.818309999999997</v>
      </c>
      <c r="I102" s="10">
        <v>195.36596</v>
      </c>
      <c r="J102" s="10">
        <v>154.34312</v>
      </c>
      <c r="K102" s="10">
        <v>7897.4102400000002</v>
      </c>
      <c r="L102" s="48"/>
      <c r="M102" s="48"/>
      <c r="N102" s="48"/>
      <c r="O102" s="48"/>
      <c r="P102" s="48"/>
      <c r="Q102" s="48"/>
      <c r="R102" s="48"/>
      <c r="S102" s="48"/>
      <c r="T102" s="48"/>
    </row>
    <row r="103" spans="1:20">
      <c r="A103" s="16" t="s">
        <v>98</v>
      </c>
      <c r="B103" s="10">
        <v>554.19224999999994</v>
      </c>
      <c r="C103" s="10">
        <v>2749.3337200000001</v>
      </c>
      <c r="D103" s="10">
        <v>4175.01055</v>
      </c>
      <c r="E103" s="10">
        <v>12.26807</v>
      </c>
      <c r="F103" s="10">
        <v>250.01998999999998</v>
      </c>
      <c r="G103" s="10">
        <v>954.56528000000003</v>
      </c>
      <c r="H103" s="10">
        <v>210.80506</v>
      </c>
      <c r="I103" s="10">
        <v>2562.8468199999998</v>
      </c>
      <c r="J103" s="10">
        <v>323.71138000000002</v>
      </c>
      <c r="K103" s="10">
        <v>11792.753119999999</v>
      </c>
      <c r="L103" s="48"/>
      <c r="M103" s="48"/>
      <c r="N103" s="48"/>
      <c r="O103" s="48"/>
      <c r="P103" s="48"/>
      <c r="Q103" s="48"/>
      <c r="R103" s="48"/>
      <c r="S103" s="48"/>
      <c r="T103" s="48"/>
    </row>
    <row r="104" spans="1:20">
      <c r="A104" s="16" t="s">
        <v>99</v>
      </c>
      <c r="B104" s="10">
        <v>1.0000000000000001E-5</v>
      </c>
      <c r="C104" s="10">
        <v>3640.3489399999999</v>
      </c>
      <c r="D104" s="10">
        <v>0</v>
      </c>
      <c r="E104" s="10">
        <v>81.185779999999994</v>
      </c>
      <c r="F104" s="10">
        <v>61.508499999999998</v>
      </c>
      <c r="G104" s="10">
        <v>0</v>
      </c>
      <c r="H104" s="10">
        <v>0</v>
      </c>
      <c r="I104" s="10">
        <v>56.358040000000003</v>
      </c>
      <c r="J104" s="10">
        <v>14.17155</v>
      </c>
      <c r="K104" s="10">
        <v>3853.5728199999999</v>
      </c>
      <c r="L104" s="48"/>
      <c r="M104" s="48"/>
      <c r="N104" s="48"/>
      <c r="O104" s="48"/>
      <c r="P104" s="48"/>
      <c r="Q104" s="48"/>
      <c r="R104" s="48"/>
      <c r="S104" s="48"/>
      <c r="T104" s="48"/>
    </row>
    <row r="105" spans="1:20">
      <c r="A105" s="16" t="s">
        <v>100</v>
      </c>
      <c r="B105" s="10">
        <v>844.55406000000005</v>
      </c>
      <c r="C105" s="10">
        <v>124.02719999999999</v>
      </c>
      <c r="D105" s="10">
        <v>4565.4093000000003</v>
      </c>
      <c r="E105" s="10">
        <v>148.86017999999999</v>
      </c>
      <c r="F105" s="10">
        <v>801.39278999999999</v>
      </c>
      <c r="G105" s="10">
        <v>717.36292000000003</v>
      </c>
      <c r="H105" s="10">
        <v>299.9776</v>
      </c>
      <c r="I105" s="10">
        <v>2256.0634300000002</v>
      </c>
      <c r="J105" s="10">
        <v>895.98626999999999</v>
      </c>
      <c r="K105" s="10">
        <v>10653.633750000001</v>
      </c>
      <c r="L105" s="48"/>
      <c r="M105" s="48"/>
      <c r="N105" s="48"/>
      <c r="O105" s="48"/>
      <c r="P105" s="48"/>
      <c r="Q105" s="48"/>
      <c r="R105" s="48"/>
      <c r="S105" s="48"/>
      <c r="T105" s="48"/>
    </row>
    <row r="106" spans="1:20">
      <c r="A106" s="18" t="s">
        <v>101</v>
      </c>
      <c r="B106" s="10">
        <v>0</v>
      </c>
      <c r="C106" s="10">
        <v>-0.34300000000000003</v>
      </c>
      <c r="D106" s="10">
        <v>0</v>
      </c>
      <c r="E106" s="10">
        <v>0</v>
      </c>
      <c r="F106" s="10">
        <v>0</v>
      </c>
      <c r="G106" s="10">
        <v>0</v>
      </c>
      <c r="H106" s="10">
        <v>0</v>
      </c>
      <c r="I106" s="10">
        <v>0</v>
      </c>
      <c r="J106" s="10">
        <v>0</v>
      </c>
      <c r="K106" s="10">
        <v>-0.34300000000000003</v>
      </c>
      <c r="L106" s="48"/>
      <c r="M106" s="48"/>
      <c r="N106" s="48"/>
      <c r="O106" s="48"/>
      <c r="P106" s="48"/>
      <c r="Q106" s="48"/>
      <c r="R106" s="48"/>
      <c r="S106" s="48"/>
      <c r="T106" s="48"/>
    </row>
    <row r="107" spans="1:20">
      <c r="A107" s="15" t="s">
        <v>102</v>
      </c>
      <c r="B107" s="8">
        <v>0</v>
      </c>
      <c r="C107" s="8">
        <v>0</v>
      </c>
      <c r="D107" s="8">
        <v>0</v>
      </c>
      <c r="E107" s="8">
        <v>0</v>
      </c>
      <c r="F107" s="8">
        <v>0</v>
      </c>
      <c r="G107" s="8">
        <v>0</v>
      </c>
      <c r="H107" s="8">
        <v>0</v>
      </c>
      <c r="I107" s="8">
        <v>0</v>
      </c>
      <c r="J107" s="8">
        <v>0</v>
      </c>
      <c r="K107" s="8">
        <v>0</v>
      </c>
      <c r="L107" s="48"/>
      <c r="M107" s="48"/>
      <c r="N107" s="48"/>
      <c r="O107" s="48"/>
      <c r="P107" s="48"/>
      <c r="Q107" s="48"/>
      <c r="R107" s="48"/>
      <c r="S107" s="48"/>
      <c r="T107" s="48"/>
    </row>
    <row r="108" spans="1:20">
      <c r="A108" s="16" t="s">
        <v>103</v>
      </c>
      <c r="B108" s="10">
        <v>0</v>
      </c>
      <c r="C108" s="10">
        <v>0</v>
      </c>
      <c r="D108" s="10">
        <v>0</v>
      </c>
      <c r="E108" s="10">
        <v>0</v>
      </c>
      <c r="F108" s="10">
        <v>0</v>
      </c>
      <c r="G108" s="10">
        <v>0</v>
      </c>
      <c r="H108" s="10">
        <v>0</v>
      </c>
      <c r="I108" s="10">
        <v>0</v>
      </c>
      <c r="J108" s="10">
        <v>0</v>
      </c>
      <c r="K108" s="10">
        <v>0</v>
      </c>
      <c r="L108" s="48"/>
      <c r="M108" s="48"/>
      <c r="N108" s="48"/>
      <c r="O108" s="48"/>
      <c r="P108" s="48"/>
      <c r="Q108" s="48"/>
      <c r="R108" s="48"/>
      <c r="S108" s="48"/>
      <c r="T108" s="48"/>
    </row>
    <row r="109" spans="1:20">
      <c r="A109" s="16" t="s">
        <v>104</v>
      </c>
      <c r="B109" s="10">
        <v>0</v>
      </c>
      <c r="C109" s="10">
        <v>0</v>
      </c>
      <c r="D109" s="10">
        <v>0</v>
      </c>
      <c r="E109" s="10">
        <v>0</v>
      </c>
      <c r="F109" s="10">
        <v>0</v>
      </c>
      <c r="G109" s="10">
        <v>0</v>
      </c>
      <c r="H109" s="10">
        <v>0</v>
      </c>
      <c r="I109" s="10">
        <v>0</v>
      </c>
      <c r="J109" s="10">
        <v>0</v>
      </c>
      <c r="K109" s="10">
        <v>0</v>
      </c>
      <c r="L109" s="48"/>
      <c r="M109" s="48"/>
      <c r="N109" s="48"/>
      <c r="O109" s="48"/>
      <c r="P109" s="48"/>
      <c r="Q109" s="48"/>
      <c r="R109" s="48"/>
      <c r="S109" s="48"/>
      <c r="T109" s="48"/>
    </row>
    <row r="110" spans="1:20">
      <c r="A110" s="16" t="s">
        <v>105</v>
      </c>
      <c r="B110" s="10">
        <v>0</v>
      </c>
      <c r="C110" s="10">
        <v>0</v>
      </c>
      <c r="D110" s="10">
        <v>0</v>
      </c>
      <c r="E110" s="10">
        <v>0</v>
      </c>
      <c r="F110" s="10">
        <v>0</v>
      </c>
      <c r="G110" s="10">
        <v>0</v>
      </c>
      <c r="H110" s="10">
        <v>0</v>
      </c>
      <c r="I110" s="10">
        <v>0</v>
      </c>
      <c r="J110" s="10">
        <v>0</v>
      </c>
      <c r="K110" s="10">
        <v>0</v>
      </c>
      <c r="L110" s="48"/>
      <c r="M110" s="48"/>
      <c r="N110" s="48"/>
      <c r="O110" s="48"/>
      <c r="P110" s="48"/>
      <c r="Q110" s="48"/>
      <c r="R110" s="48"/>
      <c r="S110" s="48"/>
      <c r="T110" s="48"/>
    </row>
    <row r="111" spans="1:20">
      <c r="A111" s="16" t="s">
        <v>106</v>
      </c>
      <c r="B111" s="10">
        <v>0</v>
      </c>
      <c r="C111" s="10">
        <v>0</v>
      </c>
      <c r="D111" s="10">
        <v>0</v>
      </c>
      <c r="E111" s="10">
        <v>0</v>
      </c>
      <c r="F111" s="10">
        <v>0</v>
      </c>
      <c r="G111" s="10">
        <v>0</v>
      </c>
      <c r="H111" s="10">
        <v>0</v>
      </c>
      <c r="I111" s="10">
        <v>0</v>
      </c>
      <c r="J111" s="10">
        <v>0</v>
      </c>
      <c r="K111" s="10">
        <v>0</v>
      </c>
      <c r="L111" s="48"/>
      <c r="M111" s="48"/>
      <c r="N111" s="48"/>
      <c r="O111" s="48"/>
      <c r="P111" s="48"/>
      <c r="Q111" s="48"/>
      <c r="R111" s="48"/>
      <c r="S111" s="48"/>
      <c r="T111" s="48"/>
    </row>
    <row r="112" spans="1:20">
      <c r="A112" s="16" t="s">
        <v>107</v>
      </c>
      <c r="B112" s="10">
        <v>0</v>
      </c>
      <c r="C112" s="10">
        <v>0</v>
      </c>
      <c r="D112" s="10">
        <v>0</v>
      </c>
      <c r="E112" s="10">
        <v>0</v>
      </c>
      <c r="F112" s="10">
        <v>0</v>
      </c>
      <c r="G112" s="10">
        <v>0</v>
      </c>
      <c r="H112" s="10">
        <v>0</v>
      </c>
      <c r="I112" s="10">
        <v>0</v>
      </c>
      <c r="J112" s="10">
        <v>0</v>
      </c>
      <c r="K112" s="10">
        <v>0</v>
      </c>
      <c r="L112" s="48"/>
      <c r="M112" s="48"/>
      <c r="N112" s="48"/>
      <c r="O112" s="48"/>
      <c r="P112" s="48"/>
      <c r="Q112" s="48"/>
      <c r="R112" s="48"/>
      <c r="S112" s="48"/>
      <c r="T112" s="48"/>
    </row>
    <row r="113" spans="1:20">
      <c r="A113" s="18" t="s">
        <v>108</v>
      </c>
      <c r="B113" s="10">
        <v>0</v>
      </c>
      <c r="C113" s="10">
        <v>0</v>
      </c>
      <c r="D113" s="10">
        <v>0</v>
      </c>
      <c r="E113" s="10">
        <v>0</v>
      </c>
      <c r="F113" s="10">
        <v>0</v>
      </c>
      <c r="G113" s="10">
        <v>0</v>
      </c>
      <c r="H113" s="10">
        <v>0</v>
      </c>
      <c r="I113" s="10">
        <v>0</v>
      </c>
      <c r="J113" s="10">
        <v>0</v>
      </c>
      <c r="K113" s="10">
        <v>0</v>
      </c>
      <c r="L113" s="48"/>
      <c r="M113" s="48"/>
      <c r="N113" s="48"/>
      <c r="O113" s="48"/>
      <c r="P113" s="48"/>
      <c r="Q113" s="48"/>
      <c r="R113" s="48"/>
      <c r="S113" s="48"/>
      <c r="T113" s="48"/>
    </row>
    <row r="114" spans="1:20">
      <c r="A114" s="15" t="s">
        <v>109</v>
      </c>
      <c r="B114" s="8">
        <v>1101461.9696600002</v>
      </c>
      <c r="C114" s="8">
        <v>3095079.75795</v>
      </c>
      <c r="D114" s="8">
        <v>1847763.9541</v>
      </c>
      <c r="E114" s="8">
        <v>66301.952019999997</v>
      </c>
      <c r="F114" s="8">
        <v>454033.41154</v>
      </c>
      <c r="G114" s="8">
        <v>659029.90752000001</v>
      </c>
      <c r="H114" s="8">
        <v>44263.461439999999</v>
      </c>
      <c r="I114" s="8">
        <v>1340226.54581</v>
      </c>
      <c r="J114" s="8">
        <v>410547.54664999997</v>
      </c>
      <c r="K114" s="8">
        <v>9018708.5066900011</v>
      </c>
      <c r="L114" s="48"/>
      <c r="M114" s="48"/>
      <c r="N114" s="48"/>
      <c r="O114" s="48"/>
      <c r="P114" s="48"/>
      <c r="Q114" s="48"/>
      <c r="R114" s="48"/>
      <c r="S114" s="48"/>
      <c r="T114" s="48"/>
    </row>
    <row r="115" spans="1:20">
      <c r="A115" s="15" t="s">
        <v>110</v>
      </c>
      <c r="B115" s="8">
        <v>67972.096379999988</v>
      </c>
      <c r="C115" s="8">
        <v>537138.55437999999</v>
      </c>
      <c r="D115" s="8">
        <v>151870.33980000002</v>
      </c>
      <c r="E115" s="8">
        <v>60.76379</v>
      </c>
      <c r="F115" s="8">
        <v>52424.346810000003</v>
      </c>
      <c r="G115" s="8">
        <v>17304.48589</v>
      </c>
      <c r="H115" s="8">
        <v>0</v>
      </c>
      <c r="I115" s="8">
        <v>108137.92637999999</v>
      </c>
      <c r="J115" s="8">
        <v>0</v>
      </c>
      <c r="K115" s="8">
        <v>934908.51342999993</v>
      </c>
      <c r="L115" s="48"/>
      <c r="M115" s="48"/>
      <c r="N115" s="48"/>
      <c r="O115" s="48"/>
      <c r="P115" s="48"/>
      <c r="Q115" s="48"/>
      <c r="R115" s="48"/>
      <c r="S115" s="48"/>
      <c r="T115" s="48"/>
    </row>
    <row r="116" spans="1:20">
      <c r="A116" s="16" t="s">
        <v>111</v>
      </c>
      <c r="B116" s="10">
        <v>0</v>
      </c>
      <c r="C116" s="10">
        <v>16.770499999999998</v>
      </c>
      <c r="D116" s="10">
        <v>667.13543000000004</v>
      </c>
      <c r="E116" s="10">
        <v>60.76379</v>
      </c>
      <c r="F116" s="10">
        <v>0</v>
      </c>
      <c r="G116" s="10">
        <v>0</v>
      </c>
      <c r="H116" s="10">
        <v>0</v>
      </c>
      <c r="I116" s="10">
        <v>3</v>
      </c>
      <c r="J116" s="10">
        <v>0</v>
      </c>
      <c r="K116" s="10">
        <v>747.66971999999998</v>
      </c>
      <c r="L116" s="48"/>
      <c r="M116" s="48"/>
      <c r="N116" s="48"/>
      <c r="O116" s="48"/>
      <c r="P116" s="48"/>
      <c r="Q116" s="48"/>
      <c r="R116" s="48"/>
      <c r="S116" s="48"/>
      <c r="T116" s="48"/>
    </row>
    <row r="117" spans="1:20">
      <c r="A117" s="16" t="s">
        <v>112</v>
      </c>
      <c r="B117" s="10">
        <v>0</v>
      </c>
      <c r="C117" s="10">
        <v>0</v>
      </c>
      <c r="D117" s="10">
        <v>0</v>
      </c>
      <c r="E117" s="10">
        <v>0</v>
      </c>
      <c r="F117" s="10">
        <v>0</v>
      </c>
      <c r="G117" s="10">
        <v>0</v>
      </c>
      <c r="H117" s="10">
        <v>0</v>
      </c>
      <c r="I117" s="10">
        <v>0</v>
      </c>
      <c r="J117" s="10">
        <v>0</v>
      </c>
      <c r="K117" s="10">
        <v>0</v>
      </c>
      <c r="L117" s="48"/>
      <c r="M117" s="48"/>
      <c r="N117" s="48"/>
      <c r="O117" s="48"/>
      <c r="P117" s="48"/>
      <c r="Q117" s="48"/>
      <c r="R117" s="48"/>
      <c r="S117" s="48"/>
      <c r="T117" s="48"/>
    </row>
    <row r="118" spans="1:20">
      <c r="A118" s="16" t="s">
        <v>113</v>
      </c>
      <c r="B118" s="10">
        <v>0</v>
      </c>
      <c r="C118" s="10">
        <v>16.770499999999998</v>
      </c>
      <c r="D118" s="10">
        <v>667.13543000000004</v>
      </c>
      <c r="E118" s="10">
        <v>60.76379</v>
      </c>
      <c r="F118" s="10">
        <v>0</v>
      </c>
      <c r="G118" s="10">
        <v>0</v>
      </c>
      <c r="H118" s="10">
        <v>0</v>
      </c>
      <c r="I118" s="10">
        <v>3</v>
      </c>
      <c r="J118" s="10">
        <v>0</v>
      </c>
      <c r="K118" s="10">
        <v>747.66971999999998</v>
      </c>
      <c r="L118" s="48"/>
      <c r="M118" s="48"/>
      <c r="N118" s="48"/>
      <c r="O118" s="48"/>
      <c r="P118" s="48"/>
      <c r="Q118" s="48"/>
      <c r="R118" s="48"/>
      <c r="S118" s="48"/>
      <c r="T118" s="48"/>
    </row>
    <row r="119" spans="1:20">
      <c r="A119" s="16" t="s">
        <v>114</v>
      </c>
      <c r="B119" s="10">
        <v>15793.45198</v>
      </c>
      <c r="C119" s="10">
        <v>289590.42595999996</v>
      </c>
      <c r="D119" s="10">
        <v>75076.002590000004</v>
      </c>
      <c r="E119" s="10">
        <v>0</v>
      </c>
      <c r="F119" s="10">
        <v>47950.539069999999</v>
      </c>
      <c r="G119" s="10">
        <v>7476.4643099999994</v>
      </c>
      <c r="H119" s="10">
        <v>0</v>
      </c>
      <c r="I119" s="10">
        <v>84220.059099999999</v>
      </c>
      <c r="J119" s="10">
        <v>0</v>
      </c>
      <c r="K119" s="10">
        <v>520106.94300999999</v>
      </c>
      <c r="L119" s="48"/>
      <c r="M119" s="48"/>
      <c r="N119" s="48"/>
      <c r="O119" s="48"/>
      <c r="P119" s="48"/>
      <c r="Q119" s="48"/>
      <c r="R119" s="48"/>
      <c r="S119" s="48"/>
      <c r="T119" s="48"/>
    </row>
    <row r="120" spans="1:20">
      <c r="A120" s="16" t="s">
        <v>115</v>
      </c>
      <c r="B120" s="10">
        <v>51438.084320000002</v>
      </c>
      <c r="C120" s="10">
        <v>0</v>
      </c>
      <c r="D120" s="10">
        <v>0</v>
      </c>
      <c r="E120" s="10">
        <v>0</v>
      </c>
      <c r="F120" s="10">
        <v>4392.8486399999992</v>
      </c>
      <c r="G120" s="10">
        <v>2553.3296500000001</v>
      </c>
      <c r="H120" s="10">
        <v>0</v>
      </c>
      <c r="I120" s="10">
        <v>0</v>
      </c>
      <c r="J120" s="10">
        <v>0</v>
      </c>
      <c r="K120" s="10">
        <v>58384.262609999998</v>
      </c>
      <c r="L120" s="48"/>
      <c r="M120" s="48"/>
      <c r="N120" s="48"/>
      <c r="O120" s="48"/>
      <c r="P120" s="48"/>
      <c r="Q120" s="48"/>
      <c r="R120" s="48"/>
      <c r="S120" s="48"/>
      <c r="T120" s="48"/>
    </row>
    <row r="121" spans="1:20">
      <c r="A121" s="17" t="s">
        <v>116</v>
      </c>
      <c r="B121" s="10">
        <v>597.16953999999998</v>
      </c>
      <c r="C121" s="10">
        <v>0</v>
      </c>
      <c r="D121" s="10">
        <v>0</v>
      </c>
      <c r="E121" s="10">
        <v>0</v>
      </c>
      <c r="F121" s="10">
        <v>6.1338500000000007</v>
      </c>
      <c r="G121" s="10">
        <v>192.42865</v>
      </c>
      <c r="H121" s="10">
        <v>0</v>
      </c>
      <c r="I121" s="10">
        <v>0</v>
      </c>
      <c r="J121" s="10">
        <v>0</v>
      </c>
      <c r="K121" s="10">
        <v>795.73203999999998</v>
      </c>
      <c r="L121" s="48"/>
      <c r="M121" s="48"/>
      <c r="N121" s="48"/>
      <c r="O121" s="48"/>
      <c r="P121" s="48"/>
      <c r="Q121" s="48"/>
      <c r="R121" s="48"/>
      <c r="S121" s="48"/>
      <c r="T121" s="48"/>
    </row>
    <row r="122" spans="1:20">
      <c r="A122" s="18" t="s">
        <v>117</v>
      </c>
      <c r="B122" s="10">
        <v>449.77478000000002</v>
      </c>
      <c r="C122" s="10">
        <v>0</v>
      </c>
      <c r="D122" s="10">
        <v>0</v>
      </c>
      <c r="E122" s="10">
        <v>0</v>
      </c>
      <c r="F122" s="10">
        <v>4</v>
      </c>
      <c r="G122" s="10">
        <v>0</v>
      </c>
      <c r="H122" s="10">
        <v>0</v>
      </c>
      <c r="I122" s="10">
        <v>0</v>
      </c>
      <c r="J122" s="10">
        <v>0</v>
      </c>
      <c r="K122" s="10">
        <v>453.77478000000002</v>
      </c>
      <c r="L122" s="48"/>
      <c r="M122" s="48"/>
      <c r="N122" s="48"/>
      <c r="O122" s="48"/>
      <c r="P122" s="48"/>
      <c r="Q122" s="48"/>
      <c r="R122" s="48"/>
      <c r="S122" s="48"/>
      <c r="T122" s="48"/>
    </row>
    <row r="123" spans="1:20">
      <c r="A123" s="18" t="s">
        <v>118</v>
      </c>
      <c r="B123" s="10">
        <v>243.67765</v>
      </c>
      <c r="C123" s="10">
        <v>0</v>
      </c>
      <c r="D123" s="10">
        <v>0</v>
      </c>
      <c r="E123" s="10">
        <v>0</v>
      </c>
      <c r="F123" s="10">
        <v>7.3310000000000004</v>
      </c>
      <c r="G123" s="10">
        <v>0</v>
      </c>
      <c r="H123" s="10">
        <v>0</v>
      </c>
      <c r="I123" s="10">
        <v>0</v>
      </c>
      <c r="J123" s="10">
        <v>0</v>
      </c>
      <c r="K123" s="10">
        <v>251.00864999999999</v>
      </c>
      <c r="L123" s="48"/>
      <c r="M123" s="48"/>
      <c r="N123" s="48"/>
      <c r="O123" s="48"/>
      <c r="P123" s="48"/>
      <c r="Q123" s="48"/>
      <c r="R123" s="48"/>
      <c r="S123" s="48"/>
      <c r="T123" s="48"/>
    </row>
    <row r="124" spans="1:20">
      <c r="A124" s="18" t="s">
        <v>119</v>
      </c>
      <c r="B124" s="10">
        <v>2962.9115400000001</v>
      </c>
      <c r="C124" s="10">
        <v>0</v>
      </c>
      <c r="D124" s="10">
        <v>0</v>
      </c>
      <c r="E124" s="10">
        <v>0</v>
      </c>
      <c r="F124" s="10">
        <v>66</v>
      </c>
      <c r="G124" s="10">
        <v>0</v>
      </c>
      <c r="H124" s="10">
        <v>0</v>
      </c>
      <c r="I124" s="10">
        <v>0</v>
      </c>
      <c r="J124" s="10">
        <v>0</v>
      </c>
      <c r="K124" s="10">
        <v>3028.9115400000001</v>
      </c>
      <c r="L124" s="48"/>
      <c r="M124" s="48"/>
      <c r="N124" s="48"/>
      <c r="O124" s="48"/>
      <c r="P124" s="48"/>
      <c r="Q124" s="48"/>
      <c r="R124" s="48"/>
      <c r="S124" s="48"/>
      <c r="T124" s="48"/>
    </row>
    <row r="125" spans="1:20">
      <c r="A125" s="18" t="s">
        <v>120</v>
      </c>
      <c r="B125" s="10">
        <v>11765.55436</v>
      </c>
      <c r="C125" s="10">
        <v>0</v>
      </c>
      <c r="D125" s="10">
        <v>0</v>
      </c>
      <c r="E125" s="10">
        <v>0</v>
      </c>
      <c r="F125" s="10">
        <v>2649.6470399999998</v>
      </c>
      <c r="G125" s="10">
        <v>33.5</v>
      </c>
      <c r="H125" s="10">
        <v>0</v>
      </c>
      <c r="I125" s="10">
        <v>0</v>
      </c>
      <c r="J125" s="10">
        <v>0</v>
      </c>
      <c r="K125" s="10">
        <v>14448.7014</v>
      </c>
      <c r="L125" s="48"/>
      <c r="M125" s="48"/>
      <c r="N125" s="48"/>
      <c r="O125" s="48"/>
      <c r="P125" s="48"/>
      <c r="Q125" s="48"/>
      <c r="R125" s="48"/>
      <c r="S125" s="48"/>
      <c r="T125" s="48"/>
    </row>
    <row r="126" spans="1:20">
      <c r="A126" s="18" t="s">
        <v>121</v>
      </c>
      <c r="B126" s="10">
        <v>9218.2727599999998</v>
      </c>
      <c r="C126" s="10">
        <v>0</v>
      </c>
      <c r="D126" s="10">
        <v>0</v>
      </c>
      <c r="E126" s="10">
        <v>0</v>
      </c>
      <c r="F126" s="10">
        <v>1650.8187499999999</v>
      </c>
      <c r="G126" s="10">
        <v>2320.8009999999999</v>
      </c>
      <c r="H126" s="10">
        <v>0</v>
      </c>
      <c r="I126" s="10">
        <v>0</v>
      </c>
      <c r="J126" s="10">
        <v>0</v>
      </c>
      <c r="K126" s="10">
        <v>13189.89251</v>
      </c>
      <c r="L126" s="48"/>
      <c r="M126" s="48"/>
      <c r="N126" s="48"/>
      <c r="O126" s="48"/>
      <c r="P126" s="48"/>
      <c r="Q126" s="48"/>
      <c r="R126" s="48"/>
      <c r="S126" s="48"/>
      <c r="T126" s="48"/>
    </row>
    <row r="127" spans="1:20">
      <c r="A127" s="19" t="s">
        <v>122</v>
      </c>
      <c r="B127" s="10">
        <v>25679.223690000003</v>
      </c>
      <c r="C127" s="10">
        <v>0</v>
      </c>
      <c r="D127" s="10">
        <v>0</v>
      </c>
      <c r="E127" s="10">
        <v>0</v>
      </c>
      <c r="F127" s="10">
        <v>0</v>
      </c>
      <c r="G127" s="10">
        <v>6.6</v>
      </c>
      <c r="H127" s="10">
        <v>0</v>
      </c>
      <c r="I127" s="10">
        <v>0</v>
      </c>
      <c r="J127" s="10">
        <v>0</v>
      </c>
      <c r="K127" s="10">
        <v>25685.823690000001</v>
      </c>
      <c r="L127" s="48"/>
      <c r="M127" s="48"/>
      <c r="N127" s="48"/>
      <c r="O127" s="48"/>
      <c r="P127" s="48"/>
      <c r="Q127" s="48"/>
      <c r="R127" s="48"/>
      <c r="S127" s="48"/>
      <c r="T127" s="48"/>
    </row>
    <row r="128" spans="1:20">
      <c r="A128" s="20" t="s">
        <v>123</v>
      </c>
      <c r="B128" s="10">
        <v>521.5</v>
      </c>
      <c r="C128" s="10">
        <v>0</v>
      </c>
      <c r="D128" s="10">
        <v>0</v>
      </c>
      <c r="E128" s="10">
        <v>0</v>
      </c>
      <c r="F128" s="10">
        <v>8.9179999999999993</v>
      </c>
      <c r="G128" s="10">
        <v>0</v>
      </c>
      <c r="H128" s="10">
        <v>0</v>
      </c>
      <c r="I128" s="10">
        <v>0</v>
      </c>
      <c r="J128" s="10">
        <v>0</v>
      </c>
      <c r="K128" s="10">
        <v>530.41800000000001</v>
      </c>
      <c r="L128" s="48"/>
      <c r="M128" s="48"/>
      <c r="N128" s="48"/>
      <c r="O128" s="48"/>
      <c r="P128" s="48"/>
      <c r="Q128" s="48"/>
      <c r="R128" s="48"/>
      <c r="S128" s="48"/>
      <c r="T128" s="48"/>
    </row>
    <row r="129" spans="1:20">
      <c r="A129" s="21" t="s">
        <v>124</v>
      </c>
      <c r="B129" s="10">
        <v>51.195099999999996</v>
      </c>
      <c r="C129" s="10">
        <v>349.85187000000002</v>
      </c>
      <c r="D129" s="10">
        <v>401.14870000000002</v>
      </c>
      <c r="E129" s="10">
        <v>0</v>
      </c>
      <c r="F129" s="10">
        <v>3.6461000000000001</v>
      </c>
      <c r="G129" s="10">
        <v>3.4144600000000001</v>
      </c>
      <c r="H129" s="10">
        <v>0</v>
      </c>
      <c r="I129" s="10">
        <v>12.11017</v>
      </c>
      <c r="J129" s="10">
        <v>0</v>
      </c>
      <c r="K129" s="10">
        <v>821.3664</v>
      </c>
      <c r="L129" s="48"/>
      <c r="M129" s="48"/>
      <c r="N129" s="48"/>
      <c r="O129" s="48"/>
      <c r="P129" s="48"/>
      <c r="Q129" s="48"/>
      <c r="R129" s="48"/>
      <c r="S129" s="48"/>
      <c r="T129" s="48"/>
    </row>
    <row r="130" spans="1:20">
      <c r="A130" s="16" t="s">
        <v>125</v>
      </c>
      <c r="B130" s="10">
        <v>0</v>
      </c>
      <c r="C130" s="10">
        <v>241722.7395</v>
      </c>
      <c r="D130" s="10">
        <v>74363.857730000003</v>
      </c>
      <c r="E130" s="10">
        <v>0</v>
      </c>
      <c r="F130" s="10">
        <v>0</v>
      </c>
      <c r="G130" s="10">
        <v>7111.12932</v>
      </c>
      <c r="H130" s="10">
        <v>0</v>
      </c>
      <c r="I130" s="10">
        <v>23628.21</v>
      </c>
      <c r="J130" s="10">
        <v>0</v>
      </c>
      <c r="K130" s="10">
        <v>346825.93654999998</v>
      </c>
      <c r="L130" s="48"/>
      <c r="M130" s="48"/>
      <c r="N130" s="48"/>
      <c r="O130" s="48"/>
      <c r="P130" s="48"/>
      <c r="Q130" s="48"/>
      <c r="R130" s="48"/>
      <c r="S130" s="48"/>
      <c r="T130" s="48"/>
    </row>
    <row r="131" spans="1:20">
      <c r="A131" s="16" t="s">
        <v>126</v>
      </c>
      <c r="B131" s="10">
        <v>689.36497999999995</v>
      </c>
      <c r="C131" s="10">
        <v>5458.7665499999994</v>
      </c>
      <c r="D131" s="10">
        <v>1362.1953500000002</v>
      </c>
      <c r="E131" s="10">
        <v>0</v>
      </c>
      <c r="F131" s="10">
        <v>77.313000000000002</v>
      </c>
      <c r="G131" s="10">
        <v>160.14814999999999</v>
      </c>
      <c r="H131" s="10">
        <v>0</v>
      </c>
      <c r="I131" s="10">
        <v>274.54710999999998</v>
      </c>
      <c r="J131" s="10">
        <v>0</v>
      </c>
      <c r="K131" s="10">
        <v>8022.3351399999992</v>
      </c>
      <c r="L131" s="48"/>
      <c r="M131" s="48"/>
      <c r="N131" s="48"/>
      <c r="O131" s="48"/>
      <c r="P131" s="48"/>
      <c r="Q131" s="48"/>
      <c r="R131" s="48"/>
      <c r="S131" s="48"/>
      <c r="T131" s="48"/>
    </row>
    <row r="132" spans="1:20">
      <c r="A132" s="15" t="s">
        <v>127</v>
      </c>
      <c r="B132" s="8">
        <v>0</v>
      </c>
      <c r="C132" s="8">
        <v>5.0073699999999999</v>
      </c>
      <c r="D132" s="8">
        <v>5.2792399999999997</v>
      </c>
      <c r="E132" s="8">
        <v>0</v>
      </c>
      <c r="F132" s="8">
        <v>0.90076999999999996</v>
      </c>
      <c r="G132" s="8">
        <v>0</v>
      </c>
      <c r="H132" s="8">
        <v>0</v>
      </c>
      <c r="I132" s="8">
        <v>0</v>
      </c>
      <c r="J132" s="8">
        <v>0</v>
      </c>
      <c r="K132" s="8">
        <v>11.187379999999999</v>
      </c>
      <c r="L132" s="48"/>
      <c r="M132" s="48"/>
      <c r="N132" s="48"/>
      <c r="O132" s="48"/>
      <c r="P132" s="48"/>
      <c r="Q132" s="48"/>
      <c r="R132" s="48"/>
      <c r="S132" s="48"/>
      <c r="T132" s="48"/>
    </row>
    <row r="133" spans="1:20">
      <c r="A133" s="15" t="s">
        <v>128</v>
      </c>
      <c r="B133" s="8">
        <v>412.19304</v>
      </c>
      <c r="C133" s="8">
        <v>296641.24913999997</v>
      </c>
      <c r="D133" s="8">
        <v>175832.55927</v>
      </c>
      <c r="E133" s="8">
        <v>0</v>
      </c>
      <c r="F133" s="8">
        <v>0</v>
      </c>
      <c r="G133" s="8">
        <v>0</v>
      </c>
      <c r="H133" s="8">
        <v>0</v>
      </c>
      <c r="I133" s="8">
        <v>160700.48298</v>
      </c>
      <c r="J133" s="8">
        <v>0</v>
      </c>
      <c r="K133" s="8">
        <v>633586.48442999995</v>
      </c>
      <c r="L133" s="48"/>
      <c r="M133" s="48"/>
      <c r="N133" s="48"/>
      <c r="O133" s="48"/>
      <c r="P133" s="48"/>
      <c r="Q133" s="48"/>
      <c r="R133" s="48"/>
      <c r="S133" s="48"/>
      <c r="T133" s="48"/>
    </row>
    <row r="134" spans="1:20">
      <c r="A134" s="16" t="s">
        <v>129</v>
      </c>
      <c r="B134" s="10">
        <v>0</v>
      </c>
      <c r="C134" s="10">
        <v>0</v>
      </c>
      <c r="D134" s="10">
        <v>0</v>
      </c>
      <c r="E134" s="10">
        <v>0</v>
      </c>
      <c r="F134" s="10">
        <v>0</v>
      </c>
      <c r="G134" s="10">
        <v>0</v>
      </c>
      <c r="H134" s="10">
        <v>0</v>
      </c>
      <c r="I134" s="10">
        <v>0</v>
      </c>
      <c r="J134" s="10">
        <v>0</v>
      </c>
      <c r="K134" s="10">
        <v>0</v>
      </c>
      <c r="L134" s="48"/>
      <c r="M134" s="48"/>
      <c r="N134" s="48"/>
      <c r="O134" s="48"/>
      <c r="P134" s="48"/>
      <c r="Q134" s="48"/>
      <c r="R134" s="48"/>
      <c r="S134" s="48"/>
      <c r="T134" s="48"/>
    </row>
    <row r="135" spans="1:20">
      <c r="A135" s="16" t="s">
        <v>130</v>
      </c>
      <c r="B135" s="10">
        <v>412.19304</v>
      </c>
      <c r="C135" s="10">
        <v>10444.24216</v>
      </c>
      <c r="D135" s="10">
        <v>2702.9064900000003</v>
      </c>
      <c r="E135" s="10">
        <v>0</v>
      </c>
      <c r="F135" s="10">
        <v>0</v>
      </c>
      <c r="G135" s="10">
        <v>0</v>
      </c>
      <c r="H135" s="10">
        <v>0</v>
      </c>
      <c r="I135" s="10">
        <v>631.58018000000004</v>
      </c>
      <c r="J135" s="10">
        <v>0</v>
      </c>
      <c r="K135" s="10">
        <v>14190.921869999998</v>
      </c>
      <c r="L135" s="48"/>
      <c r="M135" s="48"/>
      <c r="N135" s="48"/>
      <c r="O135" s="48"/>
      <c r="P135" s="48"/>
      <c r="Q135" s="48"/>
      <c r="R135" s="48"/>
      <c r="S135" s="48"/>
      <c r="T135" s="48"/>
    </row>
    <row r="136" spans="1:20">
      <c r="A136" s="16" t="s">
        <v>131</v>
      </c>
      <c r="B136" s="10">
        <v>0</v>
      </c>
      <c r="C136" s="10">
        <v>0</v>
      </c>
      <c r="D136" s="10">
        <v>0</v>
      </c>
      <c r="E136" s="10">
        <v>0</v>
      </c>
      <c r="F136" s="10">
        <v>0</v>
      </c>
      <c r="G136" s="10">
        <v>0</v>
      </c>
      <c r="H136" s="10">
        <v>0</v>
      </c>
      <c r="I136" s="10">
        <v>0</v>
      </c>
      <c r="J136" s="10">
        <v>0</v>
      </c>
      <c r="K136" s="10">
        <v>0</v>
      </c>
      <c r="L136" s="48"/>
      <c r="M136" s="48"/>
      <c r="N136" s="48"/>
      <c r="O136" s="48"/>
      <c r="P136" s="48"/>
      <c r="Q136" s="48"/>
      <c r="R136" s="48"/>
      <c r="S136" s="48"/>
      <c r="T136" s="48"/>
    </row>
    <row r="137" spans="1:20">
      <c r="A137" s="16" t="s">
        <v>132</v>
      </c>
      <c r="B137" s="10">
        <v>0</v>
      </c>
      <c r="C137" s="10">
        <v>0</v>
      </c>
      <c r="D137" s="10">
        <v>0</v>
      </c>
      <c r="E137" s="10">
        <v>0</v>
      </c>
      <c r="F137" s="10">
        <v>0</v>
      </c>
      <c r="G137" s="10">
        <v>0</v>
      </c>
      <c r="H137" s="10">
        <v>0</v>
      </c>
      <c r="I137" s="10">
        <v>0</v>
      </c>
      <c r="J137" s="10">
        <v>0</v>
      </c>
      <c r="K137" s="10">
        <v>0</v>
      </c>
      <c r="L137" s="48"/>
      <c r="M137" s="48"/>
      <c r="N137" s="48"/>
      <c r="O137" s="48"/>
      <c r="P137" s="48"/>
      <c r="Q137" s="48"/>
      <c r="R137" s="48"/>
      <c r="S137" s="48"/>
      <c r="T137" s="48"/>
    </row>
    <row r="138" spans="1:20">
      <c r="A138" s="16" t="s">
        <v>133</v>
      </c>
      <c r="B138" s="10">
        <v>0</v>
      </c>
      <c r="C138" s="10">
        <v>270000</v>
      </c>
      <c r="D138" s="10">
        <v>165000</v>
      </c>
      <c r="E138" s="10">
        <v>0</v>
      </c>
      <c r="F138" s="10">
        <v>0</v>
      </c>
      <c r="G138" s="10">
        <v>0</v>
      </c>
      <c r="H138" s="10">
        <v>0</v>
      </c>
      <c r="I138" s="10">
        <v>155000</v>
      </c>
      <c r="J138" s="10">
        <v>0</v>
      </c>
      <c r="K138" s="10">
        <v>590000</v>
      </c>
      <c r="L138" s="48"/>
      <c r="M138" s="48"/>
      <c r="N138" s="48"/>
      <c r="O138" s="48"/>
      <c r="P138" s="48"/>
      <c r="Q138" s="48"/>
      <c r="R138" s="48"/>
      <c r="S138" s="48"/>
      <c r="T138" s="48"/>
    </row>
    <row r="139" spans="1:20">
      <c r="A139" s="16" t="s">
        <v>134</v>
      </c>
      <c r="B139" s="10">
        <v>0</v>
      </c>
      <c r="C139" s="10">
        <v>16197.00698</v>
      </c>
      <c r="D139" s="10">
        <v>8129.6527800000003</v>
      </c>
      <c r="E139" s="10">
        <v>0</v>
      </c>
      <c r="F139" s="10">
        <v>0</v>
      </c>
      <c r="G139" s="10">
        <v>0</v>
      </c>
      <c r="H139" s="10">
        <v>0</v>
      </c>
      <c r="I139" s="10">
        <v>5068.9027999999998</v>
      </c>
      <c r="J139" s="10">
        <v>0</v>
      </c>
      <c r="K139" s="10">
        <v>29395.562559999998</v>
      </c>
      <c r="L139" s="48"/>
      <c r="M139" s="48"/>
      <c r="N139" s="48"/>
      <c r="O139" s="48"/>
      <c r="P139" s="48"/>
      <c r="Q139" s="48"/>
      <c r="R139" s="48"/>
      <c r="S139" s="48"/>
      <c r="T139" s="48"/>
    </row>
    <row r="140" spans="1:20">
      <c r="A140" s="15" t="s">
        <v>135</v>
      </c>
      <c r="B140" s="8">
        <v>776019.09432999999</v>
      </c>
      <c r="C140" s="8">
        <v>1467669.54999</v>
      </c>
      <c r="D140" s="8">
        <v>1095046.9262300001</v>
      </c>
      <c r="E140" s="8">
        <v>60738.861240000006</v>
      </c>
      <c r="F140" s="8">
        <v>268036.28765000001</v>
      </c>
      <c r="G140" s="8">
        <v>488195.77788999997</v>
      </c>
      <c r="H140" s="8">
        <v>42897.995840000003</v>
      </c>
      <c r="I140" s="8">
        <v>527947.28374999994</v>
      </c>
      <c r="J140" s="8">
        <v>391638.8124</v>
      </c>
      <c r="K140" s="8">
        <v>5118190.5893199993</v>
      </c>
      <c r="L140" s="48"/>
      <c r="M140" s="48"/>
      <c r="N140" s="48"/>
      <c r="O140" s="48"/>
      <c r="P140" s="48"/>
      <c r="Q140" s="48"/>
      <c r="R140" s="48"/>
      <c r="S140" s="48"/>
      <c r="T140" s="48"/>
    </row>
    <row r="141" spans="1:20">
      <c r="A141" s="16" t="s">
        <v>136</v>
      </c>
      <c r="B141" s="10">
        <v>0</v>
      </c>
      <c r="C141" s="10">
        <v>0</v>
      </c>
      <c r="D141" s="10">
        <v>0</v>
      </c>
      <c r="E141" s="10">
        <v>0</v>
      </c>
      <c r="F141" s="10">
        <v>0</v>
      </c>
      <c r="G141" s="10">
        <v>0</v>
      </c>
      <c r="H141" s="10">
        <v>0</v>
      </c>
      <c r="I141" s="10">
        <v>0</v>
      </c>
      <c r="J141" s="10">
        <v>0</v>
      </c>
      <c r="K141" s="10">
        <v>0</v>
      </c>
      <c r="L141" s="48"/>
      <c r="M141" s="48"/>
      <c r="N141" s="48"/>
      <c r="O141" s="48"/>
      <c r="P141" s="48"/>
      <c r="Q141" s="48"/>
      <c r="R141" s="48"/>
      <c r="S141" s="48"/>
      <c r="T141" s="48"/>
    </row>
    <row r="142" spans="1:20">
      <c r="A142" s="16" t="s">
        <v>137</v>
      </c>
      <c r="B142" s="10">
        <v>172222.42926</v>
      </c>
      <c r="C142" s="10">
        <v>280913.51772</v>
      </c>
      <c r="D142" s="10">
        <v>179981.52924999999</v>
      </c>
      <c r="E142" s="10">
        <v>1000</v>
      </c>
      <c r="F142" s="10">
        <v>0</v>
      </c>
      <c r="G142" s="10">
        <v>101957.44223</v>
      </c>
      <c r="H142" s="10">
        <v>2115.4602799999998</v>
      </c>
      <c r="I142" s="10">
        <v>84059.574779999995</v>
      </c>
      <c r="J142" s="10">
        <v>112462.03106000001</v>
      </c>
      <c r="K142" s="10">
        <v>934711.98458000005</v>
      </c>
      <c r="L142" s="48"/>
      <c r="M142" s="48"/>
      <c r="N142" s="48"/>
      <c r="O142" s="48"/>
      <c r="P142" s="48"/>
      <c r="Q142" s="48"/>
      <c r="R142" s="48"/>
      <c r="S142" s="48"/>
      <c r="T142" s="48"/>
    </row>
    <row r="143" spans="1:20">
      <c r="A143" s="16" t="s">
        <v>138</v>
      </c>
      <c r="B143" s="10">
        <v>0</v>
      </c>
      <c r="C143" s="10">
        <v>0</v>
      </c>
      <c r="D143" s="10">
        <v>0</v>
      </c>
      <c r="E143" s="10">
        <v>0</v>
      </c>
      <c r="F143" s="10">
        <v>0</v>
      </c>
      <c r="G143" s="10">
        <v>0</v>
      </c>
      <c r="H143" s="10">
        <v>0</v>
      </c>
      <c r="I143" s="10">
        <v>0</v>
      </c>
      <c r="J143" s="10">
        <v>0</v>
      </c>
      <c r="K143" s="10">
        <v>0</v>
      </c>
      <c r="L143" s="48"/>
      <c r="M143" s="48"/>
      <c r="N143" s="48"/>
      <c r="O143" s="48"/>
      <c r="P143" s="48"/>
      <c r="Q143" s="48"/>
      <c r="R143" s="48"/>
      <c r="S143" s="48"/>
      <c r="T143" s="48"/>
    </row>
    <row r="144" spans="1:20">
      <c r="A144" s="16" t="s">
        <v>139</v>
      </c>
      <c r="B144" s="10">
        <v>330401.30086999998</v>
      </c>
      <c r="C144" s="10">
        <v>295750.70487999998</v>
      </c>
      <c r="D144" s="10">
        <v>83425.711719999992</v>
      </c>
      <c r="E144" s="10">
        <v>29241.35528</v>
      </c>
      <c r="F144" s="10">
        <v>134596.04633000001</v>
      </c>
      <c r="G144" s="10">
        <v>129926.00336</v>
      </c>
      <c r="H144" s="10">
        <v>8723.8193100000008</v>
      </c>
      <c r="I144" s="10">
        <v>123194.10544</v>
      </c>
      <c r="J144" s="10">
        <v>92395.918019999997</v>
      </c>
      <c r="K144" s="10">
        <v>1227654.9652100001</v>
      </c>
      <c r="L144" s="48"/>
      <c r="M144" s="48"/>
      <c r="N144" s="48"/>
      <c r="O144" s="48"/>
      <c r="P144" s="48"/>
      <c r="Q144" s="48"/>
      <c r="R144" s="48"/>
      <c r="S144" s="48"/>
      <c r="T144" s="48"/>
    </row>
    <row r="145" spans="1:20">
      <c r="A145" s="11" t="s">
        <v>140</v>
      </c>
      <c r="B145" s="10">
        <v>139762.71841</v>
      </c>
      <c r="C145" s="10">
        <v>677997.84377000004</v>
      </c>
      <c r="D145" s="10">
        <v>683312.06814999995</v>
      </c>
      <c r="E145" s="10">
        <v>17905.93072</v>
      </c>
      <c r="F145" s="10">
        <v>121229.84895</v>
      </c>
      <c r="G145" s="10">
        <v>129212.5227</v>
      </c>
      <c r="H145" s="10">
        <v>22199.499100000001</v>
      </c>
      <c r="I145" s="10">
        <v>219667.70838999999</v>
      </c>
      <c r="J145" s="10">
        <v>86057.746169999999</v>
      </c>
      <c r="K145" s="10">
        <v>2097345.8863599999</v>
      </c>
      <c r="L145" s="48"/>
      <c r="M145" s="48"/>
      <c r="N145" s="48"/>
      <c r="O145" s="48"/>
      <c r="P145" s="48"/>
      <c r="Q145" s="48"/>
      <c r="R145" s="48"/>
      <c r="S145" s="48"/>
      <c r="T145" s="48"/>
    </row>
    <row r="146" spans="1:20">
      <c r="A146" s="16" t="s">
        <v>141</v>
      </c>
      <c r="B146" s="10">
        <v>0</v>
      </c>
      <c r="C146" s="10">
        <v>0</v>
      </c>
      <c r="D146" s="10">
        <v>0</v>
      </c>
      <c r="E146" s="10">
        <v>2411</v>
      </c>
      <c r="F146" s="10">
        <v>204.24364000000003</v>
      </c>
      <c r="G146" s="10">
        <v>0</v>
      </c>
      <c r="H146" s="10">
        <v>0</v>
      </c>
      <c r="I146" s="10">
        <v>0</v>
      </c>
      <c r="J146" s="10">
        <v>0</v>
      </c>
      <c r="K146" s="10">
        <v>2615.2436400000001</v>
      </c>
      <c r="L146" s="48"/>
      <c r="M146" s="48"/>
      <c r="N146" s="48"/>
      <c r="O146" s="48"/>
      <c r="P146" s="48"/>
      <c r="Q146" s="48"/>
      <c r="R146" s="48"/>
      <c r="S146" s="48"/>
      <c r="T146" s="48"/>
    </row>
    <row r="147" spans="1:20">
      <c r="A147" s="16" t="s">
        <v>142</v>
      </c>
      <c r="B147" s="10">
        <v>129022.86879000001</v>
      </c>
      <c r="C147" s="10">
        <v>199234.0196</v>
      </c>
      <c r="D147" s="10">
        <v>137179.79730000001</v>
      </c>
      <c r="E147" s="10">
        <v>8918</v>
      </c>
      <c r="F147" s="10">
        <v>10491.533079999999</v>
      </c>
      <c r="G147" s="10">
        <v>120894.87306999999</v>
      </c>
      <c r="H147" s="10">
        <v>9579.8188599999994</v>
      </c>
      <c r="I147" s="10">
        <v>97865.571150000003</v>
      </c>
      <c r="J147" s="10">
        <v>96420.56796</v>
      </c>
      <c r="K147" s="10">
        <v>809607.04981</v>
      </c>
      <c r="L147" s="48"/>
      <c r="M147" s="48"/>
      <c r="N147" s="48"/>
      <c r="O147" s="48"/>
      <c r="P147" s="48"/>
      <c r="Q147" s="48"/>
      <c r="R147" s="48"/>
      <c r="S147" s="48"/>
      <c r="T147" s="48"/>
    </row>
    <row r="148" spans="1:20">
      <c r="A148" s="16" t="s">
        <v>143</v>
      </c>
      <c r="B148" s="10">
        <v>4609.777</v>
      </c>
      <c r="C148" s="10">
        <v>13773.464019999999</v>
      </c>
      <c r="D148" s="10">
        <v>11147.819810000001</v>
      </c>
      <c r="E148" s="10">
        <v>1262.5752399999999</v>
      </c>
      <c r="F148" s="10">
        <v>1514.61565</v>
      </c>
      <c r="G148" s="10">
        <v>6204.9365299999999</v>
      </c>
      <c r="H148" s="10">
        <v>279.39828999999997</v>
      </c>
      <c r="I148" s="10">
        <v>3160.3239900000003</v>
      </c>
      <c r="J148" s="10">
        <v>4302.5491900000006</v>
      </c>
      <c r="K148" s="10">
        <v>46255.459719999999</v>
      </c>
      <c r="L148" s="48"/>
      <c r="M148" s="48"/>
      <c r="N148" s="48"/>
      <c r="O148" s="48"/>
      <c r="P148" s="48"/>
      <c r="Q148" s="48"/>
      <c r="R148" s="48"/>
      <c r="S148" s="48"/>
      <c r="T148" s="48"/>
    </row>
    <row r="149" spans="1:20">
      <c r="A149" s="15" t="s">
        <v>144</v>
      </c>
      <c r="B149" s="8">
        <v>13467.802750000001</v>
      </c>
      <c r="C149" s="8">
        <v>102783.60791999999</v>
      </c>
      <c r="D149" s="8">
        <v>40725.916340000003</v>
      </c>
      <c r="E149" s="8">
        <v>2234.1289200000001</v>
      </c>
      <c r="F149" s="8">
        <v>11917.201779999999</v>
      </c>
      <c r="G149" s="8">
        <v>9682.4724299999998</v>
      </c>
      <c r="H149" s="8">
        <v>1125.6779799999999</v>
      </c>
      <c r="I149" s="8">
        <v>41164.58324</v>
      </c>
      <c r="J149" s="8">
        <v>12858.25174</v>
      </c>
      <c r="K149" s="8">
        <v>235959.64309999999</v>
      </c>
      <c r="L149" s="48"/>
      <c r="M149" s="48"/>
      <c r="N149" s="48"/>
      <c r="O149" s="48"/>
      <c r="P149" s="48"/>
      <c r="Q149" s="48"/>
      <c r="R149" s="48"/>
      <c r="S149" s="48"/>
      <c r="T149" s="48"/>
    </row>
    <row r="150" spans="1:20">
      <c r="A150" s="16" t="s">
        <v>71</v>
      </c>
      <c r="B150" s="10">
        <v>613.05865000000006</v>
      </c>
      <c r="C150" s="10">
        <v>0</v>
      </c>
      <c r="D150" s="10">
        <v>387.66209000000003</v>
      </c>
      <c r="E150" s="10">
        <v>0</v>
      </c>
      <c r="F150" s="10">
        <v>0</v>
      </c>
      <c r="G150" s="10">
        <v>272.57084999999995</v>
      </c>
      <c r="H150" s="10">
        <v>0</v>
      </c>
      <c r="I150" s="10">
        <v>0</v>
      </c>
      <c r="J150" s="10">
        <v>0</v>
      </c>
      <c r="K150" s="10">
        <v>1273.29159</v>
      </c>
      <c r="L150" s="48"/>
      <c r="M150" s="48"/>
      <c r="N150" s="48"/>
      <c r="O150" s="48"/>
      <c r="P150" s="48"/>
      <c r="Q150" s="48"/>
      <c r="R150" s="48"/>
      <c r="S150" s="48"/>
      <c r="T150" s="48"/>
    </row>
    <row r="151" spans="1:20">
      <c r="A151" s="16" t="s">
        <v>73</v>
      </c>
      <c r="B151" s="10">
        <v>5163.2560800000001</v>
      </c>
      <c r="C151" s="10">
        <v>47500.037960000001</v>
      </c>
      <c r="D151" s="10">
        <v>12767.84316</v>
      </c>
      <c r="E151" s="10">
        <v>1322.24254</v>
      </c>
      <c r="F151" s="10">
        <v>5151.6480499999998</v>
      </c>
      <c r="G151" s="10">
        <v>4684.4050199999992</v>
      </c>
      <c r="H151" s="10">
        <v>757.60930000000008</v>
      </c>
      <c r="I151" s="10">
        <v>15580.173000000001</v>
      </c>
      <c r="J151" s="10">
        <v>6939.1167000000005</v>
      </c>
      <c r="K151" s="10">
        <v>99866.331810000003</v>
      </c>
      <c r="L151" s="48"/>
      <c r="M151" s="48"/>
      <c r="N151" s="48"/>
      <c r="O151" s="48"/>
      <c r="P151" s="48"/>
      <c r="Q151" s="48"/>
      <c r="R151" s="48"/>
      <c r="S151" s="48"/>
      <c r="T151" s="48"/>
    </row>
    <row r="152" spans="1:20">
      <c r="A152" s="16" t="s">
        <v>145</v>
      </c>
      <c r="B152" s="10">
        <v>7586.4282499999999</v>
      </c>
      <c r="C152" s="10">
        <v>50680.622579999996</v>
      </c>
      <c r="D152" s="10">
        <v>27438.363719999998</v>
      </c>
      <c r="E152" s="10">
        <v>909.39215999999999</v>
      </c>
      <c r="F152" s="10">
        <v>5346.8011900000001</v>
      </c>
      <c r="G152" s="10">
        <v>4613.3554800000002</v>
      </c>
      <c r="H152" s="10">
        <v>367.93297999999999</v>
      </c>
      <c r="I152" s="10">
        <v>25549.542730000001</v>
      </c>
      <c r="J152" s="10">
        <v>5788.0940899999996</v>
      </c>
      <c r="K152" s="10">
        <v>128280.53318000001</v>
      </c>
      <c r="L152" s="48"/>
      <c r="M152" s="48"/>
      <c r="N152" s="48"/>
      <c r="O152" s="48"/>
      <c r="P152" s="48"/>
      <c r="Q152" s="48"/>
      <c r="R152" s="48"/>
      <c r="S152" s="48"/>
      <c r="T152" s="48"/>
    </row>
    <row r="153" spans="1:20">
      <c r="A153" s="16" t="s">
        <v>99</v>
      </c>
      <c r="B153" s="10">
        <v>105.05977</v>
      </c>
      <c r="C153" s="10">
        <v>4602.9473799999996</v>
      </c>
      <c r="D153" s="10">
        <v>132.04737</v>
      </c>
      <c r="E153" s="10">
        <v>2.4942199999999999</v>
      </c>
      <c r="F153" s="10">
        <v>1418.75254</v>
      </c>
      <c r="G153" s="10">
        <v>112.14108</v>
      </c>
      <c r="H153" s="10">
        <v>0.13569999999999999</v>
      </c>
      <c r="I153" s="10">
        <v>34.867510000000003</v>
      </c>
      <c r="J153" s="10">
        <v>131.04095000000001</v>
      </c>
      <c r="K153" s="10">
        <v>6539.4865199999995</v>
      </c>
      <c r="L153" s="48"/>
      <c r="M153" s="48"/>
      <c r="N153" s="48"/>
      <c r="O153" s="48"/>
      <c r="P153" s="48"/>
      <c r="Q153" s="48"/>
      <c r="R153" s="48"/>
      <c r="S153" s="48"/>
      <c r="T153" s="48"/>
    </row>
    <row r="154" spans="1:20">
      <c r="A154" s="16" t="s">
        <v>146</v>
      </c>
      <c r="B154" s="10">
        <v>0</v>
      </c>
      <c r="C154" s="10">
        <v>0</v>
      </c>
      <c r="D154" s="10">
        <v>0</v>
      </c>
      <c r="E154" s="10">
        <v>0</v>
      </c>
      <c r="F154" s="10">
        <v>0</v>
      </c>
      <c r="G154" s="10">
        <v>0</v>
      </c>
      <c r="H154" s="10">
        <v>0</v>
      </c>
      <c r="I154" s="10">
        <v>0</v>
      </c>
      <c r="J154" s="10">
        <v>0</v>
      </c>
      <c r="K154" s="10">
        <v>0</v>
      </c>
      <c r="L154" s="48"/>
      <c r="M154" s="48"/>
      <c r="N154" s="48"/>
      <c r="O154" s="48"/>
      <c r="P154" s="48"/>
      <c r="Q154" s="48"/>
      <c r="R154" s="48"/>
      <c r="S154" s="48"/>
      <c r="T154" s="48"/>
    </row>
    <row r="155" spans="1:20">
      <c r="A155" s="15" t="s">
        <v>147</v>
      </c>
      <c r="B155" s="8">
        <v>22208.895</v>
      </c>
      <c r="C155" s="8">
        <v>82697.935569999987</v>
      </c>
      <c r="D155" s="8">
        <v>18576.901329999997</v>
      </c>
      <c r="E155" s="8">
        <v>530.59159</v>
      </c>
      <c r="F155" s="8">
        <v>9478.2016199999998</v>
      </c>
      <c r="G155" s="8">
        <v>10421.719419999999</v>
      </c>
      <c r="H155" s="8">
        <v>239.78762</v>
      </c>
      <c r="I155" s="8">
        <v>18825.942859999999</v>
      </c>
      <c r="J155" s="8">
        <v>3001.9309600000001</v>
      </c>
      <c r="K155" s="8">
        <v>165981.90596999999</v>
      </c>
      <c r="L155" s="48"/>
      <c r="M155" s="48"/>
      <c r="N155" s="48"/>
      <c r="O155" s="48"/>
      <c r="P155" s="48"/>
      <c r="Q155" s="48"/>
      <c r="R155" s="48"/>
      <c r="S155" s="48"/>
      <c r="T155" s="48"/>
    </row>
    <row r="156" spans="1:20">
      <c r="A156" s="16" t="s">
        <v>148</v>
      </c>
      <c r="B156" s="10">
        <v>0</v>
      </c>
      <c r="C156" s="10">
        <v>0</v>
      </c>
      <c r="D156" s="10">
        <v>0</v>
      </c>
      <c r="E156" s="10">
        <v>0</v>
      </c>
      <c r="F156" s="10">
        <v>0</v>
      </c>
      <c r="G156" s="10">
        <v>0</v>
      </c>
      <c r="H156" s="10">
        <v>0</v>
      </c>
      <c r="I156" s="10">
        <v>0</v>
      </c>
      <c r="J156" s="10">
        <v>0</v>
      </c>
      <c r="K156" s="10">
        <v>0</v>
      </c>
      <c r="L156" s="48"/>
      <c r="M156" s="48"/>
      <c r="N156" s="48"/>
      <c r="O156" s="48"/>
      <c r="P156" s="48"/>
      <c r="Q156" s="48"/>
      <c r="R156" s="48"/>
      <c r="S156" s="48"/>
      <c r="T156" s="48"/>
    </row>
    <row r="157" spans="1:20">
      <c r="A157" s="16" t="s">
        <v>149</v>
      </c>
      <c r="B157" s="10">
        <v>0</v>
      </c>
      <c r="C157" s="10">
        <v>0</v>
      </c>
      <c r="D157" s="10">
        <v>0</v>
      </c>
      <c r="E157" s="10">
        <v>0</v>
      </c>
      <c r="F157" s="10">
        <v>0</v>
      </c>
      <c r="G157" s="10">
        <v>0</v>
      </c>
      <c r="H157" s="10">
        <v>0</v>
      </c>
      <c r="I157" s="10">
        <v>0</v>
      </c>
      <c r="J157" s="10">
        <v>0</v>
      </c>
      <c r="K157" s="10">
        <v>0</v>
      </c>
      <c r="L157" s="48"/>
      <c r="M157" s="48"/>
      <c r="N157" s="48"/>
      <c r="O157" s="48"/>
      <c r="P157" s="48"/>
      <c r="Q157" s="48"/>
      <c r="R157" s="48"/>
      <c r="S157" s="48"/>
      <c r="T157" s="48"/>
    </row>
    <row r="158" spans="1:20">
      <c r="A158" s="16" t="s">
        <v>150</v>
      </c>
      <c r="B158" s="10">
        <v>18010.147499999999</v>
      </c>
      <c r="C158" s="10">
        <v>15639.005060000001</v>
      </c>
      <c r="D158" s="10">
        <v>0</v>
      </c>
      <c r="E158" s="10">
        <v>0</v>
      </c>
      <c r="F158" s="10">
        <v>3542.0400499999996</v>
      </c>
      <c r="G158" s="10">
        <v>7241.2439899999999</v>
      </c>
      <c r="H158" s="10">
        <v>0</v>
      </c>
      <c r="I158" s="10">
        <v>5705.3987900000002</v>
      </c>
      <c r="J158" s="10">
        <v>0</v>
      </c>
      <c r="K158" s="10">
        <v>50137.83539</v>
      </c>
      <c r="L158" s="48"/>
      <c r="M158" s="48"/>
      <c r="N158" s="48"/>
      <c r="O158" s="48"/>
      <c r="P158" s="48"/>
      <c r="Q158" s="48"/>
      <c r="R158" s="48"/>
      <c r="S158" s="48"/>
      <c r="T158" s="48"/>
    </row>
    <row r="159" spans="1:20">
      <c r="A159" s="16" t="s">
        <v>151</v>
      </c>
      <c r="B159" s="10">
        <v>0</v>
      </c>
      <c r="C159" s="10">
        <v>0</v>
      </c>
      <c r="D159" s="10">
        <v>0</v>
      </c>
      <c r="E159" s="10">
        <v>0</v>
      </c>
      <c r="F159" s="10">
        <v>0</v>
      </c>
      <c r="G159" s="10">
        <v>0</v>
      </c>
      <c r="H159" s="10">
        <v>0</v>
      </c>
      <c r="I159" s="10">
        <v>0</v>
      </c>
      <c r="J159" s="10">
        <v>0</v>
      </c>
      <c r="K159" s="10">
        <v>0</v>
      </c>
      <c r="L159" s="48"/>
      <c r="M159" s="48"/>
      <c r="N159" s="48"/>
      <c r="O159" s="48"/>
      <c r="P159" s="48"/>
      <c r="Q159" s="48"/>
      <c r="R159" s="48"/>
      <c r="S159" s="48"/>
      <c r="T159" s="48"/>
    </row>
    <row r="160" spans="1:20">
      <c r="A160" s="16" t="s">
        <v>152</v>
      </c>
      <c r="B160" s="10">
        <v>4198.7475000000004</v>
      </c>
      <c r="C160" s="10">
        <v>30279.41906</v>
      </c>
      <c r="D160" s="10">
        <v>17839.186670000003</v>
      </c>
      <c r="E160" s="10">
        <v>530.59159</v>
      </c>
      <c r="F160" s="10">
        <v>5013.5857300000007</v>
      </c>
      <c r="G160" s="10">
        <v>3180.47543</v>
      </c>
      <c r="H160" s="10">
        <v>239.78762</v>
      </c>
      <c r="I160" s="10">
        <v>9922.4552700000004</v>
      </c>
      <c r="J160" s="10">
        <v>3001.9309600000001</v>
      </c>
      <c r="K160" s="10">
        <v>74206.179829999994</v>
      </c>
      <c r="L160" s="48"/>
      <c r="M160" s="48"/>
      <c r="N160" s="48"/>
      <c r="O160" s="48"/>
      <c r="P160" s="48"/>
      <c r="Q160" s="48"/>
      <c r="R160" s="48"/>
      <c r="S160" s="48"/>
      <c r="T160" s="48"/>
    </row>
    <row r="161" spans="1:20">
      <c r="A161" s="16" t="s">
        <v>153</v>
      </c>
      <c r="B161" s="10">
        <v>0</v>
      </c>
      <c r="C161" s="10">
        <v>36779.511450000005</v>
      </c>
      <c r="D161" s="10">
        <v>737.71465999999998</v>
      </c>
      <c r="E161" s="10">
        <v>0</v>
      </c>
      <c r="F161" s="10">
        <v>922.57583999999997</v>
      </c>
      <c r="G161" s="10">
        <v>0</v>
      </c>
      <c r="H161" s="10">
        <v>0</v>
      </c>
      <c r="I161" s="10">
        <v>3198.0888</v>
      </c>
      <c r="J161" s="10">
        <v>0</v>
      </c>
      <c r="K161" s="10">
        <v>41637.890749999999</v>
      </c>
      <c r="L161" s="48"/>
      <c r="M161" s="48"/>
      <c r="N161" s="48"/>
      <c r="O161" s="48"/>
      <c r="P161" s="48"/>
      <c r="Q161" s="48"/>
      <c r="R161" s="48"/>
      <c r="S161" s="48"/>
      <c r="T161" s="48"/>
    </row>
    <row r="162" spans="1:20">
      <c r="A162" s="15" t="s">
        <v>154</v>
      </c>
      <c r="B162" s="8">
        <v>199923.18493000002</v>
      </c>
      <c r="C162" s="8">
        <v>586608.74748000002</v>
      </c>
      <c r="D162" s="8">
        <v>365706.03188999998</v>
      </c>
      <c r="E162" s="8">
        <v>0</v>
      </c>
      <c r="F162" s="8">
        <v>112176.47291</v>
      </c>
      <c r="G162" s="8">
        <v>133425.45189</v>
      </c>
      <c r="H162" s="8">
        <v>0</v>
      </c>
      <c r="I162" s="8">
        <v>448692.99326999998</v>
      </c>
      <c r="J162" s="8">
        <v>0</v>
      </c>
      <c r="K162" s="8">
        <v>1846532.8823699998</v>
      </c>
      <c r="L162" s="48"/>
      <c r="M162" s="48"/>
      <c r="N162" s="48"/>
      <c r="O162" s="48"/>
      <c r="P162" s="48"/>
      <c r="Q162" s="48"/>
      <c r="R162" s="48"/>
      <c r="S162" s="48"/>
      <c r="T162" s="48"/>
    </row>
    <row r="163" spans="1:20">
      <c r="A163" s="16" t="s">
        <v>155</v>
      </c>
      <c r="B163" s="10">
        <v>0</v>
      </c>
      <c r="C163" s="10">
        <v>18507.775000000001</v>
      </c>
      <c r="D163" s="10">
        <v>0</v>
      </c>
      <c r="E163" s="10">
        <v>0</v>
      </c>
      <c r="F163" s="10">
        <v>0</v>
      </c>
      <c r="G163" s="10">
        <v>0</v>
      </c>
      <c r="H163" s="10">
        <v>0</v>
      </c>
      <c r="I163" s="10">
        <v>0</v>
      </c>
      <c r="J163" s="10">
        <v>0</v>
      </c>
      <c r="K163" s="10">
        <v>18507.775000000001</v>
      </c>
      <c r="L163" s="48"/>
      <c r="M163" s="48"/>
      <c r="N163" s="48"/>
      <c r="O163" s="48"/>
      <c r="P163" s="48"/>
      <c r="Q163" s="48"/>
      <c r="R163" s="48"/>
      <c r="S163" s="48"/>
      <c r="T163" s="48"/>
    </row>
    <row r="164" spans="1:20">
      <c r="A164" s="16" t="s">
        <v>156</v>
      </c>
      <c r="B164" s="10">
        <v>0</v>
      </c>
      <c r="C164" s="10">
        <v>0</v>
      </c>
      <c r="D164" s="10">
        <v>0</v>
      </c>
      <c r="E164" s="10">
        <v>0</v>
      </c>
      <c r="F164" s="10">
        <v>0</v>
      </c>
      <c r="G164" s="10">
        <v>0</v>
      </c>
      <c r="H164" s="10">
        <v>0</v>
      </c>
      <c r="I164" s="10">
        <v>0</v>
      </c>
      <c r="J164" s="10">
        <v>0</v>
      </c>
      <c r="K164" s="10">
        <v>0</v>
      </c>
      <c r="L164" s="48"/>
      <c r="M164" s="48"/>
      <c r="N164" s="48"/>
      <c r="O164" s="48"/>
      <c r="P164" s="48"/>
      <c r="Q164" s="48"/>
      <c r="R164" s="48"/>
      <c r="S164" s="48"/>
      <c r="T164" s="48"/>
    </row>
    <row r="165" spans="1:20">
      <c r="A165" s="11" t="s">
        <v>157</v>
      </c>
      <c r="B165" s="10">
        <v>187822.29988999999</v>
      </c>
      <c r="C165" s="10">
        <v>539757.19303999993</v>
      </c>
      <c r="D165" s="10">
        <v>339000</v>
      </c>
      <c r="E165" s="10">
        <v>0</v>
      </c>
      <c r="F165" s="10">
        <v>108126.31200000001</v>
      </c>
      <c r="G165" s="10">
        <v>126145.54501999999</v>
      </c>
      <c r="H165" s="10">
        <v>0</v>
      </c>
      <c r="I165" s="10">
        <v>400707.23598</v>
      </c>
      <c r="J165" s="10">
        <v>0</v>
      </c>
      <c r="K165" s="10">
        <v>1701558.5859300001</v>
      </c>
      <c r="L165" s="48"/>
      <c r="M165" s="48"/>
      <c r="N165" s="48"/>
      <c r="O165" s="48"/>
      <c r="P165" s="48"/>
      <c r="Q165" s="48"/>
      <c r="R165" s="48"/>
      <c r="S165" s="48"/>
      <c r="T165" s="48"/>
    </row>
    <row r="166" spans="1:20">
      <c r="A166" s="16" t="s">
        <v>158</v>
      </c>
      <c r="B166" s="10">
        <v>12100.885039999999</v>
      </c>
      <c r="C166" s="10">
        <v>28343.779440000002</v>
      </c>
      <c r="D166" s="10">
        <v>26706.031890000002</v>
      </c>
      <c r="E166" s="10">
        <v>0</v>
      </c>
      <c r="F166" s="10">
        <v>4050.1609100000001</v>
      </c>
      <c r="G166" s="10">
        <v>7279.9068699999998</v>
      </c>
      <c r="H166" s="10">
        <v>0</v>
      </c>
      <c r="I166" s="10">
        <v>47985.757290000001</v>
      </c>
      <c r="J166" s="10">
        <v>0</v>
      </c>
      <c r="K166" s="10">
        <v>126466.52144</v>
      </c>
      <c r="L166" s="48"/>
      <c r="M166" s="48"/>
      <c r="N166" s="48"/>
      <c r="O166" s="48"/>
      <c r="P166" s="48"/>
      <c r="Q166" s="48"/>
      <c r="R166" s="48"/>
      <c r="S166" s="48"/>
      <c r="T166" s="48"/>
    </row>
    <row r="167" spans="1:20">
      <c r="A167" s="15" t="s">
        <v>159</v>
      </c>
      <c r="B167" s="8">
        <v>21458.703229999999</v>
      </c>
      <c r="C167" s="8">
        <v>21535.106100000001</v>
      </c>
      <c r="D167" s="8">
        <v>0</v>
      </c>
      <c r="E167" s="8">
        <v>2737.6064799999999</v>
      </c>
      <c r="F167" s="8">
        <v>0</v>
      </c>
      <c r="G167" s="8">
        <v>0</v>
      </c>
      <c r="H167" s="8">
        <v>0</v>
      </c>
      <c r="I167" s="8">
        <v>34757.333330000001</v>
      </c>
      <c r="J167" s="8">
        <v>3048.5515499999997</v>
      </c>
      <c r="K167" s="8">
        <v>83537.300690000004</v>
      </c>
      <c r="L167" s="48"/>
      <c r="M167" s="48"/>
      <c r="N167" s="48"/>
      <c r="O167" s="48"/>
      <c r="P167" s="48"/>
      <c r="Q167" s="48"/>
      <c r="R167" s="48"/>
      <c r="S167" s="48"/>
      <c r="T167" s="48"/>
    </row>
    <row r="168" spans="1:20">
      <c r="A168" s="16" t="s">
        <v>160</v>
      </c>
      <c r="B168" s="10">
        <v>21192.186399999999</v>
      </c>
      <c r="C168" s="10">
        <v>0</v>
      </c>
      <c r="D168" s="10">
        <v>0</v>
      </c>
      <c r="E168" s="10">
        <v>2737.6064799999999</v>
      </c>
      <c r="F168" s="10">
        <v>0</v>
      </c>
      <c r="G168" s="10">
        <v>0</v>
      </c>
      <c r="H168" s="10">
        <v>0</v>
      </c>
      <c r="I168" s="10">
        <v>34300</v>
      </c>
      <c r="J168" s="10">
        <v>2974.2361800000003</v>
      </c>
      <c r="K168" s="10">
        <v>61204.029060000001</v>
      </c>
      <c r="L168" s="48"/>
      <c r="M168" s="48"/>
      <c r="N168" s="48"/>
      <c r="O168" s="48"/>
      <c r="P168" s="48"/>
      <c r="Q168" s="48"/>
      <c r="R168" s="48"/>
      <c r="S168" s="48"/>
      <c r="T168" s="48"/>
    </row>
    <row r="169" spans="1:20">
      <c r="A169" s="16" t="s">
        <v>161</v>
      </c>
      <c r="B169" s="10">
        <v>0</v>
      </c>
      <c r="C169" s="10">
        <v>0</v>
      </c>
      <c r="D169" s="10">
        <v>0</v>
      </c>
      <c r="E169" s="10">
        <v>0</v>
      </c>
      <c r="F169" s="10">
        <v>0</v>
      </c>
      <c r="G169" s="10">
        <v>0</v>
      </c>
      <c r="H169" s="10">
        <v>0</v>
      </c>
      <c r="I169" s="10">
        <v>0</v>
      </c>
      <c r="J169" s="10">
        <v>0</v>
      </c>
      <c r="K169" s="10">
        <v>0</v>
      </c>
      <c r="L169" s="48"/>
      <c r="M169" s="48"/>
      <c r="N169" s="48"/>
      <c r="O169" s="48"/>
      <c r="P169" s="48"/>
      <c r="Q169" s="48"/>
      <c r="R169" s="48"/>
      <c r="S169" s="48"/>
      <c r="T169" s="48"/>
    </row>
    <row r="170" spans="1:20">
      <c r="A170" s="16" t="s">
        <v>162</v>
      </c>
      <c r="B170" s="10">
        <v>0</v>
      </c>
      <c r="C170" s="10">
        <v>0</v>
      </c>
      <c r="D170" s="10">
        <v>0</v>
      </c>
      <c r="E170" s="10">
        <v>2737.6064799999999</v>
      </c>
      <c r="F170" s="10">
        <v>0</v>
      </c>
      <c r="G170" s="10">
        <v>0</v>
      </c>
      <c r="H170" s="10">
        <v>0</v>
      </c>
      <c r="I170" s="10">
        <v>0</v>
      </c>
      <c r="J170" s="10">
        <v>0</v>
      </c>
      <c r="K170" s="10">
        <v>2737.6064799999999</v>
      </c>
      <c r="L170" s="48"/>
      <c r="M170" s="48"/>
      <c r="N170" s="48"/>
      <c r="O170" s="48"/>
      <c r="P170" s="48"/>
      <c r="Q170" s="48"/>
      <c r="R170" s="48"/>
      <c r="S170" s="48"/>
      <c r="T170" s="48"/>
    </row>
    <row r="171" spans="1:20">
      <c r="A171" s="16" t="s">
        <v>163</v>
      </c>
      <c r="B171" s="10">
        <v>21192.186399999999</v>
      </c>
      <c r="C171" s="10">
        <v>0</v>
      </c>
      <c r="D171" s="10">
        <v>0</v>
      </c>
      <c r="E171" s="10">
        <v>0</v>
      </c>
      <c r="F171" s="10">
        <v>0</v>
      </c>
      <c r="G171" s="10">
        <v>0</v>
      </c>
      <c r="H171" s="10">
        <v>0</v>
      </c>
      <c r="I171" s="10">
        <v>34300</v>
      </c>
      <c r="J171" s="10">
        <v>2974.2361800000003</v>
      </c>
      <c r="K171" s="10">
        <v>58466.422579999999</v>
      </c>
      <c r="L171" s="48"/>
      <c r="M171" s="48"/>
      <c r="N171" s="48"/>
      <c r="O171" s="48"/>
      <c r="P171" s="48"/>
      <c r="Q171" s="48"/>
      <c r="R171" s="48"/>
      <c r="S171" s="48"/>
      <c r="T171" s="48"/>
    </row>
    <row r="172" spans="1:20">
      <c r="A172" s="16" t="s">
        <v>164</v>
      </c>
      <c r="B172" s="10">
        <v>0</v>
      </c>
      <c r="C172" s="10">
        <v>0</v>
      </c>
      <c r="D172" s="10">
        <v>0</v>
      </c>
      <c r="E172" s="10">
        <v>0</v>
      </c>
      <c r="F172" s="10">
        <v>0</v>
      </c>
      <c r="G172" s="10">
        <v>0</v>
      </c>
      <c r="H172" s="10">
        <v>0</v>
      </c>
      <c r="I172" s="10">
        <v>0</v>
      </c>
      <c r="J172" s="10">
        <v>0</v>
      </c>
      <c r="K172" s="10">
        <v>0</v>
      </c>
      <c r="L172" s="48"/>
      <c r="M172" s="48"/>
      <c r="N172" s="48"/>
      <c r="O172" s="48"/>
      <c r="P172" s="48"/>
      <c r="Q172" s="48"/>
      <c r="R172" s="48"/>
      <c r="S172" s="48"/>
      <c r="T172" s="48"/>
    </row>
    <row r="173" spans="1:20">
      <c r="A173" s="16" t="s">
        <v>165</v>
      </c>
      <c r="B173" s="10">
        <v>0</v>
      </c>
      <c r="C173" s="10">
        <v>0</v>
      </c>
      <c r="D173" s="10">
        <v>0</v>
      </c>
      <c r="E173" s="10">
        <v>0</v>
      </c>
      <c r="F173" s="10">
        <v>0</v>
      </c>
      <c r="G173" s="10">
        <v>0</v>
      </c>
      <c r="H173" s="10">
        <v>0</v>
      </c>
      <c r="I173" s="10">
        <v>0</v>
      </c>
      <c r="J173" s="10">
        <v>0</v>
      </c>
      <c r="K173" s="10">
        <v>0</v>
      </c>
      <c r="L173" s="48"/>
      <c r="M173" s="48"/>
      <c r="N173" s="48"/>
      <c r="O173" s="48"/>
      <c r="P173" s="48"/>
      <c r="Q173" s="48"/>
      <c r="R173" s="48"/>
      <c r="S173" s="48"/>
      <c r="T173" s="48"/>
    </row>
    <row r="174" spans="1:20">
      <c r="A174" s="16" t="s">
        <v>166</v>
      </c>
      <c r="B174" s="10">
        <v>0</v>
      </c>
      <c r="C174" s="10">
        <v>20920</v>
      </c>
      <c r="D174" s="10">
        <v>0</v>
      </c>
      <c r="E174" s="10">
        <v>0</v>
      </c>
      <c r="F174" s="10">
        <v>0</v>
      </c>
      <c r="G174" s="10">
        <v>0</v>
      </c>
      <c r="H174" s="10">
        <v>0</v>
      </c>
      <c r="I174" s="10">
        <v>0</v>
      </c>
      <c r="J174" s="10">
        <v>0</v>
      </c>
      <c r="K174" s="10">
        <v>20920</v>
      </c>
      <c r="L174" s="48"/>
      <c r="M174" s="48"/>
      <c r="N174" s="48"/>
      <c r="O174" s="48"/>
      <c r="P174" s="48"/>
      <c r="Q174" s="48"/>
      <c r="R174" s="48"/>
      <c r="S174" s="48"/>
      <c r="T174" s="48"/>
    </row>
    <row r="175" spans="1:20">
      <c r="A175" s="16" t="s">
        <v>167</v>
      </c>
      <c r="B175" s="10">
        <v>266.51683000000003</v>
      </c>
      <c r="C175" s="10">
        <v>615.10609999999997</v>
      </c>
      <c r="D175" s="10">
        <v>0</v>
      </c>
      <c r="E175" s="10">
        <v>0</v>
      </c>
      <c r="F175" s="10">
        <v>0</v>
      </c>
      <c r="G175" s="10">
        <v>0</v>
      </c>
      <c r="H175" s="10">
        <v>0</v>
      </c>
      <c r="I175" s="10">
        <v>457.33332999999999</v>
      </c>
      <c r="J175" s="10">
        <v>74.315370000000001</v>
      </c>
      <c r="K175" s="10">
        <v>1413.27163</v>
      </c>
      <c r="L175" s="48"/>
      <c r="M175" s="48"/>
      <c r="N175" s="48"/>
      <c r="O175" s="48"/>
      <c r="P175" s="48"/>
      <c r="Q175" s="48"/>
      <c r="R175" s="48"/>
      <c r="S175" s="48"/>
      <c r="T175" s="48"/>
    </row>
    <row r="176" spans="1:20">
      <c r="A176" s="15" t="s">
        <v>168</v>
      </c>
      <c r="B176" s="8">
        <v>99721.563510000007</v>
      </c>
      <c r="C176" s="8">
        <v>479299.57797000004</v>
      </c>
      <c r="D176" s="8">
        <v>495842.00575000001</v>
      </c>
      <c r="E176" s="8">
        <v>14002.945400000001</v>
      </c>
      <c r="F176" s="8">
        <v>77544.670339999997</v>
      </c>
      <c r="G176" s="8">
        <v>60766.402649999996</v>
      </c>
      <c r="H176" s="8">
        <v>4164.2812800000002</v>
      </c>
      <c r="I176" s="8">
        <v>191038.99084000001</v>
      </c>
      <c r="J176" s="8">
        <v>41273.89471</v>
      </c>
      <c r="K176" s="8">
        <v>1463654.3324500001</v>
      </c>
      <c r="L176" s="48"/>
      <c r="M176" s="48"/>
      <c r="N176" s="48"/>
      <c r="O176" s="48"/>
      <c r="P176" s="48"/>
      <c r="Q176" s="48"/>
      <c r="R176" s="48"/>
      <c r="S176" s="48"/>
      <c r="T176" s="48"/>
    </row>
    <row r="177" spans="1:20">
      <c r="A177" s="22" t="s">
        <v>169</v>
      </c>
      <c r="B177" s="10">
        <v>85271.092569999993</v>
      </c>
      <c r="C177" s="10">
        <v>396826.43744000001</v>
      </c>
      <c r="D177" s="10">
        <v>440373.77504000004</v>
      </c>
      <c r="E177" s="10">
        <v>13818.21946</v>
      </c>
      <c r="F177" s="10">
        <v>63098.292049999996</v>
      </c>
      <c r="G177" s="10">
        <v>58185.818100000004</v>
      </c>
      <c r="H177" s="10">
        <v>6196.9311900000002</v>
      </c>
      <c r="I177" s="10">
        <v>171011.58140999998</v>
      </c>
      <c r="J177" s="10">
        <v>75838.91326999999</v>
      </c>
      <c r="K177" s="10">
        <v>1310621.0605299999</v>
      </c>
      <c r="L177" s="48"/>
      <c r="M177" s="48"/>
      <c r="N177" s="48"/>
      <c r="O177" s="48"/>
      <c r="P177" s="48"/>
      <c r="Q177" s="48"/>
      <c r="R177" s="48"/>
      <c r="S177" s="48"/>
      <c r="T177" s="48"/>
    </row>
    <row r="178" spans="1:20">
      <c r="A178" s="16" t="s">
        <v>170</v>
      </c>
      <c r="B178" s="10">
        <v>85271.092569999993</v>
      </c>
      <c r="C178" s="10">
        <v>396826.43744000001</v>
      </c>
      <c r="D178" s="10">
        <v>440373.77504000004</v>
      </c>
      <c r="E178" s="10">
        <v>13818.21946</v>
      </c>
      <c r="F178" s="10">
        <v>63098.292049999996</v>
      </c>
      <c r="G178" s="10">
        <v>58185.818100000004</v>
      </c>
      <c r="H178" s="10">
        <v>6196.9311900000002</v>
      </c>
      <c r="I178" s="10">
        <v>171011.58140999998</v>
      </c>
      <c r="J178" s="10">
        <v>75838.91326999999</v>
      </c>
      <c r="K178" s="10">
        <v>1310621.0605299999</v>
      </c>
      <c r="L178" s="48"/>
      <c r="M178" s="48"/>
      <c r="N178" s="48"/>
      <c r="O178" s="48"/>
      <c r="P178" s="48"/>
      <c r="Q178" s="48"/>
      <c r="R178" s="48"/>
      <c r="S178" s="48"/>
      <c r="T178" s="48"/>
    </row>
    <row r="179" spans="1:20">
      <c r="A179" s="16" t="s">
        <v>171</v>
      </c>
      <c r="B179" s="10">
        <v>0</v>
      </c>
      <c r="C179" s="10">
        <v>0</v>
      </c>
      <c r="D179" s="10">
        <v>0</v>
      </c>
      <c r="E179" s="10">
        <v>0</v>
      </c>
      <c r="F179" s="10">
        <v>0</v>
      </c>
      <c r="G179" s="10">
        <v>0</v>
      </c>
      <c r="H179" s="10">
        <v>0</v>
      </c>
      <c r="I179" s="10">
        <v>0</v>
      </c>
      <c r="J179" s="10">
        <v>0</v>
      </c>
      <c r="K179" s="10">
        <v>0</v>
      </c>
      <c r="L179" s="48"/>
      <c r="M179" s="48"/>
      <c r="N179" s="48"/>
      <c r="O179" s="48"/>
      <c r="P179" s="48"/>
      <c r="Q179" s="48"/>
      <c r="R179" s="48"/>
      <c r="S179" s="48"/>
      <c r="T179" s="48"/>
    </row>
    <row r="180" spans="1:20">
      <c r="A180" s="16" t="s">
        <v>172</v>
      </c>
      <c r="B180" s="10">
        <v>0</v>
      </c>
      <c r="C180" s="10">
        <v>0</v>
      </c>
      <c r="D180" s="10">
        <v>0</v>
      </c>
      <c r="E180" s="10">
        <v>0</v>
      </c>
      <c r="F180" s="10">
        <v>0</v>
      </c>
      <c r="G180" s="10">
        <v>0</v>
      </c>
      <c r="H180" s="10">
        <v>0</v>
      </c>
      <c r="I180" s="10">
        <v>0</v>
      </c>
      <c r="J180" s="10">
        <v>0</v>
      </c>
      <c r="K180" s="10">
        <v>0</v>
      </c>
      <c r="L180" s="48"/>
      <c r="M180" s="48"/>
      <c r="N180" s="48"/>
      <c r="O180" s="48"/>
      <c r="P180" s="48"/>
      <c r="Q180" s="48"/>
      <c r="R180" s="48"/>
      <c r="S180" s="48"/>
      <c r="T180" s="48"/>
    </row>
    <row r="181" spans="1:20">
      <c r="A181" s="22" t="s">
        <v>173</v>
      </c>
      <c r="B181" s="10">
        <v>1591.7623999999998</v>
      </c>
      <c r="C181" s="10">
        <v>0</v>
      </c>
      <c r="D181" s="10">
        <v>0</v>
      </c>
      <c r="E181" s="10">
        <v>0</v>
      </c>
      <c r="F181" s="10">
        <v>0</v>
      </c>
      <c r="G181" s="10">
        <v>0</v>
      </c>
      <c r="H181" s="10">
        <v>204.12700000000001</v>
      </c>
      <c r="I181" s="10">
        <v>0</v>
      </c>
      <c r="J181" s="10">
        <v>3389.2807200000002</v>
      </c>
      <c r="K181" s="10">
        <v>5185.1701199999998</v>
      </c>
      <c r="L181" s="48"/>
      <c r="M181" s="48"/>
      <c r="N181" s="48"/>
      <c r="O181" s="48"/>
      <c r="P181" s="48"/>
      <c r="Q181" s="48"/>
      <c r="R181" s="48"/>
      <c r="S181" s="48"/>
      <c r="T181" s="48"/>
    </row>
    <row r="182" spans="1:20">
      <c r="A182" s="16" t="s">
        <v>174</v>
      </c>
      <c r="B182" s="10">
        <v>0</v>
      </c>
      <c r="C182" s="10">
        <v>0</v>
      </c>
      <c r="D182" s="10">
        <v>0</v>
      </c>
      <c r="E182" s="10">
        <v>0</v>
      </c>
      <c r="F182" s="10">
        <v>0</v>
      </c>
      <c r="G182" s="10">
        <v>0</v>
      </c>
      <c r="H182" s="10">
        <v>0</v>
      </c>
      <c r="I182" s="10">
        <v>0</v>
      </c>
      <c r="J182" s="10">
        <v>0</v>
      </c>
      <c r="K182" s="10">
        <v>0</v>
      </c>
      <c r="L182" s="48"/>
      <c r="M182" s="48"/>
      <c r="N182" s="48"/>
      <c r="O182" s="48"/>
      <c r="P182" s="48"/>
      <c r="Q182" s="48"/>
      <c r="R182" s="48"/>
      <c r="S182" s="48"/>
      <c r="T182" s="48"/>
    </row>
    <row r="183" spans="1:20">
      <c r="A183" s="16" t="s">
        <v>175</v>
      </c>
      <c r="B183" s="10">
        <v>0</v>
      </c>
      <c r="C183" s="10">
        <v>0</v>
      </c>
      <c r="D183" s="10">
        <v>0</v>
      </c>
      <c r="E183" s="10">
        <v>0</v>
      </c>
      <c r="F183" s="10">
        <v>0</v>
      </c>
      <c r="G183" s="10">
        <v>0</v>
      </c>
      <c r="H183" s="10">
        <v>0</v>
      </c>
      <c r="I183" s="10">
        <v>0</v>
      </c>
      <c r="J183" s="10">
        <v>3389.2807200000002</v>
      </c>
      <c r="K183" s="10">
        <v>3389.2807200000002</v>
      </c>
      <c r="L183" s="48"/>
      <c r="M183" s="48"/>
      <c r="N183" s="48"/>
      <c r="O183" s="48"/>
      <c r="P183" s="48"/>
      <c r="Q183" s="48"/>
      <c r="R183" s="48"/>
      <c r="S183" s="48"/>
      <c r="T183" s="48"/>
    </row>
    <row r="184" spans="1:20">
      <c r="A184" s="16" t="s">
        <v>176</v>
      </c>
      <c r="B184" s="10">
        <v>1591.7623999999998</v>
      </c>
      <c r="C184" s="10">
        <v>0</v>
      </c>
      <c r="D184" s="10">
        <v>0</v>
      </c>
      <c r="E184" s="10">
        <v>0</v>
      </c>
      <c r="F184" s="10">
        <v>0</v>
      </c>
      <c r="G184" s="10">
        <v>0</v>
      </c>
      <c r="H184" s="10">
        <v>204.12700000000001</v>
      </c>
      <c r="I184" s="10">
        <v>0</v>
      </c>
      <c r="J184" s="10">
        <v>0</v>
      </c>
      <c r="K184" s="10">
        <v>1795.8893999999998</v>
      </c>
      <c r="L184" s="48"/>
      <c r="M184" s="48"/>
      <c r="N184" s="48"/>
      <c r="O184" s="48"/>
      <c r="P184" s="48"/>
      <c r="Q184" s="48"/>
      <c r="R184" s="48"/>
      <c r="S184" s="48"/>
      <c r="T184" s="48"/>
    </row>
    <row r="185" spans="1:20">
      <c r="A185" s="22" t="s">
        <v>177</v>
      </c>
      <c r="B185" s="10">
        <v>0</v>
      </c>
      <c r="C185" s="10">
        <v>0</v>
      </c>
      <c r="D185" s="10">
        <v>0</v>
      </c>
      <c r="E185" s="10">
        <v>0</v>
      </c>
      <c r="F185" s="10">
        <v>0</v>
      </c>
      <c r="G185" s="10">
        <v>0</v>
      </c>
      <c r="H185" s="10">
        <v>0</v>
      </c>
      <c r="I185" s="10">
        <v>0</v>
      </c>
      <c r="J185" s="10">
        <v>0</v>
      </c>
      <c r="K185" s="10">
        <v>0</v>
      </c>
      <c r="L185" s="48"/>
      <c r="M185" s="48"/>
      <c r="N185" s="48"/>
      <c r="O185" s="48"/>
      <c r="P185" s="48"/>
      <c r="Q185" s="48"/>
      <c r="R185" s="48"/>
      <c r="S185" s="48"/>
      <c r="T185" s="48"/>
    </row>
    <row r="186" spans="1:20">
      <c r="A186" s="16" t="s">
        <v>178</v>
      </c>
      <c r="B186" s="10">
        <v>0</v>
      </c>
      <c r="C186" s="10">
        <v>0</v>
      </c>
      <c r="D186" s="10">
        <v>0</v>
      </c>
      <c r="E186" s="10">
        <v>0</v>
      </c>
      <c r="F186" s="10">
        <v>0</v>
      </c>
      <c r="G186" s="10">
        <v>0</v>
      </c>
      <c r="H186" s="10">
        <v>0</v>
      </c>
      <c r="I186" s="10">
        <v>0</v>
      </c>
      <c r="J186" s="10">
        <v>0</v>
      </c>
      <c r="K186" s="10">
        <v>0</v>
      </c>
      <c r="L186" s="48"/>
      <c r="M186" s="48"/>
      <c r="N186" s="48"/>
      <c r="O186" s="48"/>
      <c r="P186" s="48"/>
      <c r="Q186" s="48"/>
      <c r="R186" s="48"/>
      <c r="S186" s="48"/>
      <c r="T186" s="48"/>
    </row>
    <row r="187" spans="1:20">
      <c r="A187" s="22" t="s">
        <v>179</v>
      </c>
      <c r="B187" s="10">
        <v>10517.518910000001</v>
      </c>
      <c r="C187" s="10">
        <v>48778.856369999994</v>
      </c>
      <c r="D187" s="10">
        <v>46483.819109999997</v>
      </c>
      <c r="E187" s="10">
        <v>91.160960000000003</v>
      </c>
      <c r="F187" s="10">
        <v>8972.09915</v>
      </c>
      <c r="G187" s="10">
        <v>878.02</v>
      </c>
      <c r="H187" s="10">
        <v>654.70270999999991</v>
      </c>
      <c r="I187" s="10">
        <v>18029.63247</v>
      </c>
      <c r="J187" s="10">
        <v>0</v>
      </c>
      <c r="K187" s="10">
        <v>134405.80968000001</v>
      </c>
      <c r="L187" s="48"/>
      <c r="M187" s="48"/>
      <c r="N187" s="48"/>
      <c r="O187" s="48"/>
      <c r="P187" s="48"/>
      <c r="Q187" s="48"/>
      <c r="R187" s="48"/>
      <c r="S187" s="48"/>
      <c r="T187" s="48"/>
    </row>
    <row r="188" spans="1:20">
      <c r="A188" s="16" t="s">
        <v>180</v>
      </c>
      <c r="B188" s="10">
        <v>7274.6222300000009</v>
      </c>
      <c r="C188" s="10">
        <v>24389.428179999999</v>
      </c>
      <c r="D188" s="10">
        <v>21643.523699999998</v>
      </c>
      <c r="E188" s="10">
        <v>45.580480000000001</v>
      </c>
      <c r="F188" s="10">
        <v>6531.0860199999997</v>
      </c>
      <c r="G188" s="10">
        <v>439.01</v>
      </c>
      <c r="H188" s="10">
        <v>582.85650999999996</v>
      </c>
      <c r="I188" s="10">
        <v>10101.125820000001</v>
      </c>
      <c r="J188" s="10">
        <v>0</v>
      </c>
      <c r="K188" s="10">
        <v>71007.232940000002</v>
      </c>
      <c r="L188" s="48"/>
      <c r="M188" s="48"/>
      <c r="N188" s="48"/>
      <c r="O188" s="48"/>
      <c r="P188" s="48"/>
      <c r="Q188" s="48"/>
      <c r="R188" s="48"/>
      <c r="S188" s="48"/>
      <c r="T188" s="48"/>
    </row>
    <row r="189" spans="1:20">
      <c r="A189" s="16" t="s">
        <v>181</v>
      </c>
      <c r="B189" s="10">
        <v>3242.8966800000003</v>
      </c>
      <c r="C189" s="10">
        <v>24389.428190000002</v>
      </c>
      <c r="D189" s="10">
        <v>24840.295409999999</v>
      </c>
      <c r="E189" s="10">
        <v>45.580480000000001</v>
      </c>
      <c r="F189" s="10">
        <v>2441.0131299999998</v>
      </c>
      <c r="G189" s="10">
        <v>439.01</v>
      </c>
      <c r="H189" s="10">
        <v>71.846199999999996</v>
      </c>
      <c r="I189" s="10">
        <v>7928.5066500000003</v>
      </c>
      <c r="J189" s="10">
        <v>0</v>
      </c>
      <c r="K189" s="10">
        <v>63398.576740000004</v>
      </c>
      <c r="L189" s="48"/>
      <c r="M189" s="48"/>
      <c r="N189" s="48"/>
      <c r="O189" s="48"/>
      <c r="P189" s="48"/>
      <c r="Q189" s="48"/>
      <c r="R189" s="48"/>
      <c r="S189" s="48"/>
      <c r="T189" s="48"/>
    </row>
    <row r="190" spans="1:20">
      <c r="A190" s="16" t="s">
        <v>182</v>
      </c>
      <c r="B190" s="10">
        <v>0</v>
      </c>
      <c r="C190" s="10">
        <v>0</v>
      </c>
      <c r="D190" s="10">
        <v>0</v>
      </c>
      <c r="E190" s="10">
        <v>0</v>
      </c>
      <c r="F190" s="10">
        <v>0</v>
      </c>
      <c r="G190" s="10">
        <v>0</v>
      </c>
      <c r="H190" s="10">
        <v>0</v>
      </c>
      <c r="I190" s="10">
        <v>0</v>
      </c>
      <c r="J190" s="10">
        <v>0</v>
      </c>
      <c r="K190" s="10">
        <v>0</v>
      </c>
      <c r="L190" s="48"/>
      <c r="M190" s="48"/>
      <c r="N190" s="48"/>
      <c r="O190" s="48"/>
      <c r="P190" s="48"/>
      <c r="Q190" s="48"/>
      <c r="R190" s="48"/>
      <c r="S190" s="48"/>
      <c r="T190" s="48"/>
    </row>
    <row r="191" spans="1:20">
      <c r="A191" s="22" t="s">
        <v>183</v>
      </c>
      <c r="B191" s="10">
        <v>2341.1896299999999</v>
      </c>
      <c r="C191" s="10">
        <v>33694.284159999996</v>
      </c>
      <c r="D191" s="10">
        <v>8984.4115999999995</v>
      </c>
      <c r="E191" s="10">
        <v>93.564979999999991</v>
      </c>
      <c r="F191" s="10">
        <v>5474.2791399999996</v>
      </c>
      <c r="G191" s="10">
        <v>1702.5645500000001</v>
      </c>
      <c r="H191" s="10">
        <v>-2891.4796200000001</v>
      </c>
      <c r="I191" s="10">
        <v>1997.7769599999999</v>
      </c>
      <c r="J191" s="10">
        <v>-37954.299279999999</v>
      </c>
      <c r="K191" s="10">
        <v>13442.29212</v>
      </c>
      <c r="L191" s="48"/>
      <c r="M191" s="48"/>
      <c r="N191" s="48"/>
      <c r="O191" s="48"/>
      <c r="P191" s="48"/>
      <c r="Q191" s="48"/>
      <c r="R191" s="48"/>
      <c r="S191" s="48"/>
      <c r="T191" s="48"/>
    </row>
    <row r="192" spans="1:20">
      <c r="A192" s="16" t="s">
        <v>184</v>
      </c>
      <c r="B192" s="10">
        <v>2026.7603700000002</v>
      </c>
      <c r="C192" s="10">
        <v>29183.816409999999</v>
      </c>
      <c r="D192" s="10">
        <v>7174.2164400000001</v>
      </c>
      <c r="E192" s="10">
        <v>79.137389999999996</v>
      </c>
      <c r="F192" s="10">
        <v>4668.6236500000005</v>
      </c>
      <c r="G192" s="10">
        <v>1485.2938700000002</v>
      </c>
      <c r="H192" s="10">
        <v>-2547.2554399999999</v>
      </c>
      <c r="I192" s="10">
        <v>992.0756899999999</v>
      </c>
      <c r="J192" s="10">
        <v>-35715.269970000001</v>
      </c>
      <c r="K192" s="10">
        <v>7347.3984099999998</v>
      </c>
      <c r="L192" s="48"/>
      <c r="M192" s="48"/>
      <c r="N192" s="48"/>
      <c r="O192" s="48"/>
      <c r="P192" s="48"/>
      <c r="Q192" s="48"/>
      <c r="R192" s="48"/>
      <c r="S192" s="48"/>
      <c r="T192" s="48"/>
    </row>
    <row r="193" spans="1:20">
      <c r="A193" s="40" t="s">
        <v>185</v>
      </c>
      <c r="B193" s="10">
        <v>314.42926</v>
      </c>
      <c r="C193" s="10">
        <v>4510.4677499999998</v>
      </c>
      <c r="D193" s="10">
        <v>1810.19516</v>
      </c>
      <c r="E193" s="10">
        <v>14.42759</v>
      </c>
      <c r="F193" s="10">
        <v>805.65548999999999</v>
      </c>
      <c r="G193" s="10">
        <v>217.27068</v>
      </c>
      <c r="H193" s="10">
        <v>-344.22417999999999</v>
      </c>
      <c r="I193" s="10">
        <v>1005.70127</v>
      </c>
      <c r="J193" s="10">
        <v>-2239.0293099999999</v>
      </c>
      <c r="K193" s="10">
        <v>6094.8937100000003</v>
      </c>
      <c r="L193" s="48"/>
      <c r="M193" s="48"/>
      <c r="N193" s="48"/>
      <c r="O193" s="48"/>
      <c r="P193" s="48"/>
      <c r="Q193" s="48"/>
      <c r="R193" s="48"/>
      <c r="S193" s="48"/>
      <c r="T193" s="48"/>
    </row>
    <row r="194" spans="1:20">
      <c r="A194" s="14" t="s">
        <v>186</v>
      </c>
      <c r="B194" s="8">
        <v>1201183.5331700002</v>
      </c>
      <c r="C194" s="8">
        <v>3574379.33592</v>
      </c>
      <c r="D194" s="8">
        <v>2343605.9598499998</v>
      </c>
      <c r="E194" s="8">
        <v>80304.897420000008</v>
      </c>
      <c r="F194" s="8">
        <v>531578.08187999995</v>
      </c>
      <c r="G194" s="8">
        <v>719796.31016999995</v>
      </c>
      <c r="H194" s="8">
        <v>48427.742720000002</v>
      </c>
      <c r="I194" s="8">
        <v>1531265.5366500001</v>
      </c>
      <c r="J194" s="8">
        <v>451821.44136</v>
      </c>
      <c r="K194" s="8">
        <v>10482362.83914</v>
      </c>
      <c r="L194" s="48"/>
      <c r="M194" s="48"/>
      <c r="N194" s="48"/>
      <c r="O194" s="48"/>
      <c r="P194" s="48"/>
      <c r="Q194" s="48"/>
      <c r="R194" s="48"/>
      <c r="S194" s="48"/>
      <c r="T194" s="48"/>
    </row>
    <row r="195" spans="1:20">
      <c r="A195" s="15" t="s">
        <v>187</v>
      </c>
      <c r="B195" s="8">
        <v>0</v>
      </c>
      <c r="C195" s="8">
        <v>0</v>
      </c>
      <c r="D195" s="8">
        <v>230</v>
      </c>
      <c r="E195" s="8">
        <v>0</v>
      </c>
      <c r="F195" s="8">
        <v>0</v>
      </c>
      <c r="G195" s="8">
        <v>0</v>
      </c>
      <c r="H195" s="8">
        <v>0</v>
      </c>
      <c r="I195" s="8">
        <v>14332.17251</v>
      </c>
      <c r="J195" s="8">
        <v>0</v>
      </c>
      <c r="K195" s="8">
        <v>14562.17251</v>
      </c>
      <c r="L195" s="48"/>
      <c r="M195" s="48"/>
      <c r="N195" s="48"/>
      <c r="O195" s="48"/>
      <c r="P195" s="48"/>
      <c r="Q195" s="48"/>
      <c r="R195" s="48"/>
      <c r="S195" s="48"/>
      <c r="T195" s="48"/>
    </row>
    <row r="196" spans="1:20">
      <c r="A196" s="22" t="s">
        <v>188</v>
      </c>
      <c r="B196" s="10">
        <v>0</v>
      </c>
      <c r="C196" s="10">
        <v>0</v>
      </c>
      <c r="D196" s="10">
        <v>0</v>
      </c>
      <c r="E196" s="10">
        <v>0</v>
      </c>
      <c r="F196" s="10">
        <v>0</v>
      </c>
      <c r="G196" s="10">
        <v>0</v>
      </c>
      <c r="H196" s="10">
        <v>0</v>
      </c>
      <c r="I196" s="10">
        <v>0</v>
      </c>
      <c r="J196" s="10">
        <v>0</v>
      </c>
      <c r="K196" s="10">
        <v>0</v>
      </c>
      <c r="L196" s="48"/>
      <c r="M196" s="48"/>
      <c r="N196" s="48"/>
      <c r="O196" s="48"/>
      <c r="P196" s="48"/>
      <c r="Q196" s="48"/>
      <c r="R196" s="48"/>
      <c r="S196" s="48"/>
      <c r="T196" s="48"/>
    </row>
    <row r="197" spans="1:20">
      <c r="A197" s="16" t="s">
        <v>189</v>
      </c>
      <c r="B197" s="10">
        <v>0</v>
      </c>
      <c r="C197" s="10">
        <v>0</v>
      </c>
      <c r="D197" s="10">
        <v>0</v>
      </c>
      <c r="E197" s="10">
        <v>0</v>
      </c>
      <c r="F197" s="10">
        <v>0</v>
      </c>
      <c r="G197" s="10">
        <v>0</v>
      </c>
      <c r="H197" s="10">
        <v>0</v>
      </c>
      <c r="I197" s="10">
        <v>0</v>
      </c>
      <c r="J197" s="10">
        <v>0</v>
      </c>
      <c r="K197" s="10">
        <v>0</v>
      </c>
      <c r="L197" s="48"/>
      <c r="M197" s="48"/>
      <c r="N197" s="48"/>
      <c r="O197" s="48"/>
      <c r="P197" s="48"/>
      <c r="Q197" s="48"/>
      <c r="R197" s="48"/>
      <c r="S197" s="48"/>
      <c r="T197" s="48"/>
    </row>
    <row r="198" spans="1:20">
      <c r="A198" s="16" t="s">
        <v>190</v>
      </c>
      <c r="B198" s="10">
        <v>0</v>
      </c>
      <c r="C198" s="10">
        <v>0</v>
      </c>
      <c r="D198" s="10">
        <v>0</v>
      </c>
      <c r="E198" s="10">
        <v>0</v>
      </c>
      <c r="F198" s="10">
        <v>0</v>
      </c>
      <c r="G198" s="10">
        <v>0</v>
      </c>
      <c r="H198" s="10">
        <v>0</v>
      </c>
      <c r="I198" s="10">
        <v>0</v>
      </c>
      <c r="J198" s="10">
        <v>0</v>
      </c>
      <c r="K198" s="10">
        <v>0</v>
      </c>
      <c r="L198" s="48"/>
      <c r="M198" s="48"/>
      <c r="N198" s="48"/>
      <c r="O198" s="48"/>
      <c r="P198" s="48"/>
      <c r="Q198" s="48"/>
      <c r="R198" s="48"/>
      <c r="S198" s="48"/>
      <c r="T198" s="48"/>
    </row>
    <row r="199" spans="1:20">
      <c r="A199" s="16" t="s">
        <v>191</v>
      </c>
      <c r="B199" s="10">
        <v>0</v>
      </c>
      <c r="C199" s="10">
        <v>0</v>
      </c>
      <c r="D199" s="10">
        <v>0</v>
      </c>
      <c r="E199" s="10">
        <v>0</v>
      </c>
      <c r="F199" s="10">
        <v>0</v>
      </c>
      <c r="G199" s="10">
        <v>0</v>
      </c>
      <c r="H199" s="10">
        <v>0</v>
      </c>
      <c r="I199" s="10">
        <v>0</v>
      </c>
      <c r="J199" s="10">
        <v>0</v>
      </c>
      <c r="K199" s="10">
        <v>0</v>
      </c>
      <c r="L199" s="48"/>
      <c r="M199" s="48"/>
      <c r="N199" s="48"/>
      <c r="O199" s="48"/>
      <c r="P199" s="48"/>
      <c r="Q199" s="48"/>
      <c r="R199" s="48"/>
      <c r="S199" s="48"/>
      <c r="T199" s="48"/>
    </row>
    <row r="200" spans="1:20">
      <c r="A200" s="16" t="s">
        <v>192</v>
      </c>
      <c r="B200" s="10">
        <v>0</v>
      </c>
      <c r="C200" s="10">
        <v>0</v>
      </c>
      <c r="D200" s="10">
        <v>0</v>
      </c>
      <c r="E200" s="10">
        <v>0</v>
      </c>
      <c r="F200" s="10">
        <v>0</v>
      </c>
      <c r="G200" s="10">
        <v>0</v>
      </c>
      <c r="H200" s="10">
        <v>0</v>
      </c>
      <c r="I200" s="10">
        <v>0</v>
      </c>
      <c r="J200" s="10">
        <v>0</v>
      </c>
      <c r="K200" s="10">
        <v>0</v>
      </c>
      <c r="L200" s="48"/>
      <c r="M200" s="48"/>
      <c r="N200" s="48"/>
      <c r="O200" s="48"/>
      <c r="P200" s="48"/>
      <c r="Q200" s="48"/>
      <c r="R200" s="48"/>
      <c r="S200" s="48"/>
      <c r="T200" s="48"/>
    </row>
    <row r="201" spans="1:20">
      <c r="A201" s="16" t="s">
        <v>193</v>
      </c>
      <c r="B201" s="10">
        <v>0</v>
      </c>
      <c r="C201" s="10">
        <v>0</v>
      </c>
      <c r="D201" s="10">
        <v>0</v>
      </c>
      <c r="E201" s="10">
        <v>0</v>
      </c>
      <c r="F201" s="10">
        <v>0</v>
      </c>
      <c r="G201" s="10">
        <v>0</v>
      </c>
      <c r="H201" s="10">
        <v>0</v>
      </c>
      <c r="I201" s="10">
        <v>0</v>
      </c>
      <c r="J201" s="10">
        <v>0</v>
      </c>
      <c r="K201" s="10">
        <v>0</v>
      </c>
      <c r="L201" s="48"/>
      <c r="M201" s="48"/>
      <c r="N201" s="48"/>
      <c r="O201" s="48"/>
      <c r="P201" s="48"/>
      <c r="Q201" s="48"/>
      <c r="R201" s="48"/>
      <c r="S201" s="48"/>
      <c r="T201" s="48"/>
    </row>
    <row r="202" spans="1:20">
      <c r="A202" s="22" t="s">
        <v>194</v>
      </c>
      <c r="B202" s="10">
        <v>0</v>
      </c>
      <c r="C202" s="10">
        <v>0</v>
      </c>
      <c r="D202" s="10">
        <v>0</v>
      </c>
      <c r="E202" s="10">
        <v>0</v>
      </c>
      <c r="F202" s="10">
        <v>0</v>
      </c>
      <c r="G202" s="10">
        <v>0</v>
      </c>
      <c r="H202" s="10">
        <v>0</v>
      </c>
      <c r="I202" s="10">
        <v>0</v>
      </c>
      <c r="J202" s="10">
        <v>0</v>
      </c>
      <c r="K202" s="10">
        <v>0</v>
      </c>
      <c r="L202" s="48"/>
      <c r="M202" s="48"/>
      <c r="N202" s="48"/>
      <c r="O202" s="48"/>
      <c r="P202" s="48"/>
      <c r="Q202" s="48"/>
      <c r="R202" s="48"/>
      <c r="S202" s="48"/>
      <c r="T202" s="48"/>
    </row>
    <row r="203" spans="1:20">
      <c r="A203" s="16" t="s">
        <v>195</v>
      </c>
      <c r="B203" s="10">
        <v>0</v>
      </c>
      <c r="C203" s="10">
        <v>0</v>
      </c>
      <c r="D203" s="10">
        <v>0</v>
      </c>
      <c r="E203" s="10">
        <v>0</v>
      </c>
      <c r="F203" s="10">
        <v>0</v>
      </c>
      <c r="G203" s="10">
        <v>0</v>
      </c>
      <c r="H203" s="10">
        <v>0</v>
      </c>
      <c r="I203" s="10">
        <v>0</v>
      </c>
      <c r="J203" s="10">
        <v>0</v>
      </c>
      <c r="K203" s="10">
        <v>0</v>
      </c>
      <c r="L203" s="48"/>
      <c r="M203" s="48"/>
      <c r="N203" s="48"/>
      <c r="O203" s="48"/>
      <c r="P203" s="48"/>
      <c r="Q203" s="48"/>
      <c r="R203" s="48"/>
      <c r="S203" s="48"/>
      <c r="T203" s="48"/>
    </row>
    <row r="204" spans="1:20">
      <c r="A204" s="16" t="s">
        <v>196</v>
      </c>
      <c r="B204" s="10">
        <v>0</v>
      </c>
      <c r="C204" s="10">
        <v>0</v>
      </c>
      <c r="D204" s="10">
        <v>0</v>
      </c>
      <c r="E204" s="10">
        <v>0</v>
      </c>
      <c r="F204" s="10">
        <v>0</v>
      </c>
      <c r="G204" s="10">
        <v>0</v>
      </c>
      <c r="H204" s="10">
        <v>0</v>
      </c>
      <c r="I204" s="10">
        <v>0</v>
      </c>
      <c r="J204" s="10">
        <v>0</v>
      </c>
      <c r="K204" s="10">
        <v>0</v>
      </c>
      <c r="L204" s="48"/>
      <c r="M204" s="48"/>
      <c r="N204" s="48"/>
      <c r="O204" s="48"/>
      <c r="P204" s="48"/>
      <c r="Q204" s="48"/>
      <c r="R204" s="48"/>
      <c r="S204" s="48"/>
      <c r="T204" s="48"/>
    </row>
    <row r="205" spans="1:20">
      <c r="A205" s="11" t="s">
        <v>197</v>
      </c>
      <c r="B205" s="10">
        <v>0</v>
      </c>
      <c r="C205" s="10">
        <v>0</v>
      </c>
      <c r="D205" s="10">
        <v>0</v>
      </c>
      <c r="E205" s="10">
        <v>0</v>
      </c>
      <c r="F205" s="10">
        <v>0</v>
      </c>
      <c r="G205" s="10">
        <v>0</v>
      </c>
      <c r="H205" s="10">
        <v>0</v>
      </c>
      <c r="I205" s="10">
        <v>0</v>
      </c>
      <c r="J205" s="10">
        <v>0</v>
      </c>
      <c r="K205" s="10">
        <v>0</v>
      </c>
      <c r="L205" s="48"/>
      <c r="M205" s="48"/>
      <c r="N205" s="48"/>
      <c r="O205" s="48"/>
      <c r="P205" s="48"/>
      <c r="Q205" s="48"/>
      <c r="R205" s="48"/>
      <c r="S205" s="48"/>
      <c r="T205" s="48"/>
    </row>
    <row r="206" spans="1:20">
      <c r="A206" s="16" t="s">
        <v>198</v>
      </c>
      <c r="B206" s="10">
        <v>0</v>
      </c>
      <c r="C206" s="10">
        <v>0</v>
      </c>
      <c r="D206" s="10">
        <v>0</v>
      </c>
      <c r="E206" s="10">
        <v>0</v>
      </c>
      <c r="F206" s="10">
        <v>0</v>
      </c>
      <c r="G206" s="10">
        <v>0</v>
      </c>
      <c r="H206" s="10">
        <v>0</v>
      </c>
      <c r="I206" s="10">
        <v>0</v>
      </c>
      <c r="J206" s="10">
        <v>0</v>
      </c>
      <c r="K206" s="10">
        <v>0</v>
      </c>
      <c r="L206" s="48"/>
      <c r="M206" s="48"/>
      <c r="N206" s="48"/>
      <c r="O206" s="48"/>
      <c r="P206" s="48"/>
      <c r="Q206" s="48"/>
      <c r="R206" s="48"/>
      <c r="S206" s="48"/>
      <c r="T206" s="48"/>
    </row>
    <row r="207" spans="1:20">
      <c r="A207" s="16" t="s">
        <v>199</v>
      </c>
      <c r="B207" s="10">
        <v>0</v>
      </c>
      <c r="C207" s="10">
        <v>0</v>
      </c>
      <c r="D207" s="10">
        <v>0</v>
      </c>
      <c r="E207" s="10">
        <v>0</v>
      </c>
      <c r="F207" s="10">
        <v>0</v>
      </c>
      <c r="G207" s="10">
        <v>0</v>
      </c>
      <c r="H207" s="10">
        <v>0</v>
      </c>
      <c r="I207" s="10">
        <v>0</v>
      </c>
      <c r="J207" s="10">
        <v>0</v>
      </c>
      <c r="K207" s="10">
        <v>0</v>
      </c>
      <c r="L207" s="48"/>
      <c r="M207" s="48"/>
      <c r="N207" s="48"/>
      <c r="O207" s="48"/>
      <c r="P207" s="48"/>
      <c r="Q207" s="48"/>
      <c r="R207" s="48"/>
      <c r="S207" s="48"/>
      <c r="T207" s="48"/>
    </row>
    <row r="208" spans="1:20">
      <c r="A208" s="22" t="s">
        <v>200</v>
      </c>
      <c r="B208" s="10">
        <v>0</v>
      </c>
      <c r="C208" s="10">
        <v>0</v>
      </c>
      <c r="D208" s="10">
        <v>0</v>
      </c>
      <c r="E208" s="10">
        <v>0</v>
      </c>
      <c r="F208" s="10">
        <v>0</v>
      </c>
      <c r="G208" s="10">
        <v>0</v>
      </c>
      <c r="H208" s="10">
        <v>0</v>
      </c>
      <c r="I208" s="10">
        <v>0</v>
      </c>
      <c r="J208" s="10">
        <v>0</v>
      </c>
      <c r="K208" s="10">
        <v>0</v>
      </c>
      <c r="L208" s="48"/>
      <c r="M208" s="48"/>
      <c r="N208" s="48"/>
      <c r="O208" s="48"/>
      <c r="P208" s="48"/>
      <c r="Q208" s="48"/>
      <c r="R208" s="48"/>
      <c r="S208" s="48"/>
      <c r="T208" s="48"/>
    </row>
    <row r="209" spans="1:20">
      <c r="A209" s="22" t="s">
        <v>201</v>
      </c>
      <c r="B209" s="10">
        <v>0</v>
      </c>
      <c r="C209" s="10">
        <v>0</v>
      </c>
      <c r="D209" s="10">
        <v>0</v>
      </c>
      <c r="E209" s="10">
        <v>0</v>
      </c>
      <c r="F209" s="10">
        <v>0</v>
      </c>
      <c r="G209" s="10">
        <v>0</v>
      </c>
      <c r="H209" s="10">
        <v>0</v>
      </c>
      <c r="I209" s="10">
        <v>0</v>
      </c>
      <c r="J209" s="10">
        <v>0</v>
      </c>
      <c r="K209" s="10">
        <v>0</v>
      </c>
      <c r="L209" s="48"/>
      <c r="M209" s="48"/>
      <c r="N209" s="48"/>
      <c r="O209" s="48"/>
      <c r="P209" s="48"/>
      <c r="Q209" s="48"/>
      <c r="R209" s="48"/>
      <c r="S209" s="48"/>
      <c r="T209" s="48"/>
    </row>
    <row r="210" spans="1:20">
      <c r="A210" s="16" t="s">
        <v>202</v>
      </c>
      <c r="B210" s="10">
        <v>0</v>
      </c>
      <c r="C210" s="10">
        <v>0</v>
      </c>
      <c r="D210" s="10">
        <v>0</v>
      </c>
      <c r="E210" s="10">
        <v>0</v>
      </c>
      <c r="F210" s="10">
        <v>0</v>
      </c>
      <c r="G210" s="10">
        <v>0</v>
      </c>
      <c r="H210" s="10">
        <v>0</v>
      </c>
      <c r="I210" s="10">
        <v>0</v>
      </c>
      <c r="J210" s="10">
        <v>0</v>
      </c>
      <c r="K210" s="10">
        <v>0</v>
      </c>
      <c r="L210" s="48"/>
      <c r="M210" s="48"/>
      <c r="N210" s="48"/>
      <c r="O210" s="48"/>
      <c r="P210" s="48"/>
      <c r="Q210" s="48"/>
      <c r="R210" s="48"/>
      <c r="S210" s="48"/>
      <c r="T210" s="48"/>
    </row>
    <row r="211" spans="1:20">
      <c r="A211" s="16" t="s">
        <v>203</v>
      </c>
      <c r="B211" s="10">
        <v>0</v>
      </c>
      <c r="C211" s="10">
        <v>0</v>
      </c>
      <c r="D211" s="10">
        <v>0</v>
      </c>
      <c r="E211" s="10">
        <v>0</v>
      </c>
      <c r="F211" s="10">
        <v>0</v>
      </c>
      <c r="G211" s="10">
        <v>0</v>
      </c>
      <c r="H211" s="10">
        <v>0</v>
      </c>
      <c r="I211" s="10">
        <v>0</v>
      </c>
      <c r="J211" s="10">
        <v>0</v>
      </c>
      <c r="K211" s="10">
        <v>0</v>
      </c>
      <c r="L211" s="48"/>
      <c r="M211" s="48"/>
      <c r="N211" s="48"/>
      <c r="O211" s="48"/>
      <c r="P211" s="48"/>
      <c r="Q211" s="48"/>
      <c r="R211" s="48"/>
      <c r="S211" s="48"/>
      <c r="T211" s="48"/>
    </row>
    <row r="212" spans="1:20">
      <c r="A212" s="16" t="s">
        <v>204</v>
      </c>
      <c r="B212" s="10">
        <v>0</v>
      </c>
      <c r="C212" s="10">
        <v>0</v>
      </c>
      <c r="D212" s="10">
        <v>0</v>
      </c>
      <c r="E212" s="10">
        <v>0</v>
      </c>
      <c r="F212" s="10">
        <v>0</v>
      </c>
      <c r="G212" s="10">
        <v>0</v>
      </c>
      <c r="H212" s="10">
        <v>0</v>
      </c>
      <c r="I212" s="10">
        <v>0</v>
      </c>
      <c r="J212" s="10">
        <v>0</v>
      </c>
      <c r="K212" s="10">
        <v>0</v>
      </c>
      <c r="L212" s="48"/>
      <c r="M212" s="48"/>
      <c r="N212" s="48"/>
      <c r="O212" s="48"/>
      <c r="P212" s="48"/>
      <c r="Q212" s="48"/>
      <c r="R212" s="48"/>
      <c r="S212" s="48"/>
      <c r="T212" s="48"/>
    </row>
    <row r="213" spans="1:20">
      <c r="A213" s="16" t="s">
        <v>205</v>
      </c>
      <c r="B213" s="10">
        <v>0</v>
      </c>
      <c r="C213" s="10">
        <v>0</v>
      </c>
      <c r="D213" s="10">
        <v>0</v>
      </c>
      <c r="E213" s="10">
        <v>0</v>
      </c>
      <c r="F213" s="10">
        <v>0</v>
      </c>
      <c r="G213" s="10">
        <v>0</v>
      </c>
      <c r="H213" s="10">
        <v>0</v>
      </c>
      <c r="I213" s="10">
        <v>0</v>
      </c>
      <c r="J213" s="10">
        <v>0</v>
      </c>
      <c r="K213" s="10">
        <v>0</v>
      </c>
      <c r="L213" s="48"/>
      <c r="M213" s="48"/>
      <c r="N213" s="48"/>
      <c r="O213" s="48"/>
      <c r="P213" s="48"/>
      <c r="Q213" s="48"/>
      <c r="R213" s="48"/>
      <c r="S213" s="48"/>
      <c r="T213" s="48"/>
    </row>
    <row r="214" spans="1:20">
      <c r="A214" s="22" t="s">
        <v>206</v>
      </c>
      <c r="B214" s="10">
        <v>0</v>
      </c>
      <c r="C214" s="10">
        <v>0</v>
      </c>
      <c r="D214" s="10">
        <v>230</v>
      </c>
      <c r="E214" s="10">
        <v>0</v>
      </c>
      <c r="F214" s="10">
        <v>0</v>
      </c>
      <c r="G214" s="10">
        <v>0</v>
      </c>
      <c r="H214" s="10">
        <v>0</v>
      </c>
      <c r="I214" s="10">
        <v>14332.17251</v>
      </c>
      <c r="J214" s="10">
        <v>0</v>
      </c>
      <c r="K214" s="10">
        <v>14562.17251</v>
      </c>
      <c r="L214" s="48"/>
      <c r="M214" s="48"/>
      <c r="N214" s="48"/>
      <c r="O214" s="48"/>
      <c r="P214" s="48"/>
      <c r="Q214" s="48"/>
      <c r="R214" s="48"/>
      <c r="S214" s="48"/>
      <c r="T214" s="48"/>
    </row>
    <row r="215" spans="1:20">
      <c r="A215" s="15" t="s">
        <v>207</v>
      </c>
      <c r="B215" s="8">
        <v>1580830.60198</v>
      </c>
      <c r="C215" s="8">
        <v>2938705.4022900001</v>
      </c>
      <c r="D215" s="8">
        <v>3081427.52672</v>
      </c>
      <c r="E215" s="8">
        <v>281077.84948999999</v>
      </c>
      <c r="F215" s="8">
        <v>269398.02799999999</v>
      </c>
      <c r="G215" s="8">
        <v>923709.05286000005</v>
      </c>
      <c r="H215" s="8">
        <v>4697.5801600000004</v>
      </c>
      <c r="I215" s="8">
        <v>1320186.62677</v>
      </c>
      <c r="J215" s="8">
        <v>327785.14812999999</v>
      </c>
      <c r="K215" s="8">
        <v>10727817.816399999</v>
      </c>
      <c r="L215" s="48"/>
      <c r="M215" s="48"/>
      <c r="N215" s="48"/>
      <c r="O215" s="48"/>
      <c r="P215" s="48"/>
      <c r="Q215" s="48"/>
      <c r="R215" s="48"/>
      <c r="S215" s="48"/>
      <c r="T215" s="48"/>
    </row>
    <row r="216" spans="1:20">
      <c r="A216" s="22" t="s">
        <v>208</v>
      </c>
      <c r="B216" s="10">
        <v>2.0991999999999997</v>
      </c>
      <c r="C216" s="10">
        <v>1736.11718</v>
      </c>
      <c r="D216" s="10">
        <v>0</v>
      </c>
      <c r="E216" s="10">
        <v>3692.1796600000002</v>
      </c>
      <c r="F216" s="10">
        <v>0</v>
      </c>
      <c r="G216" s="10">
        <v>1.4E-2</v>
      </c>
      <c r="H216" s="10">
        <v>220.29103000000001</v>
      </c>
      <c r="I216" s="10">
        <v>7651.5967199999996</v>
      </c>
      <c r="J216" s="10">
        <v>17207.286260000001</v>
      </c>
      <c r="K216" s="10">
        <v>30509.584050000001</v>
      </c>
      <c r="L216" s="48"/>
      <c r="M216" s="48"/>
      <c r="N216" s="48"/>
      <c r="O216" s="48"/>
      <c r="P216" s="48"/>
      <c r="Q216" s="48"/>
      <c r="R216" s="48"/>
      <c r="S216" s="48"/>
      <c r="T216" s="48"/>
    </row>
    <row r="217" spans="1:20">
      <c r="A217" s="16" t="s">
        <v>209</v>
      </c>
      <c r="B217" s="10">
        <v>0</v>
      </c>
      <c r="C217" s="10">
        <v>0</v>
      </c>
      <c r="D217" s="10">
        <v>0</v>
      </c>
      <c r="E217" s="10">
        <v>0</v>
      </c>
      <c r="F217" s="10">
        <v>0</v>
      </c>
      <c r="G217" s="10">
        <v>0</v>
      </c>
      <c r="H217" s="10">
        <v>0</v>
      </c>
      <c r="I217" s="10">
        <v>0</v>
      </c>
      <c r="J217" s="10">
        <v>0</v>
      </c>
      <c r="K217" s="10">
        <v>0</v>
      </c>
      <c r="L217" s="48"/>
      <c r="M217" s="48"/>
      <c r="N217" s="48"/>
      <c r="O217" s="48"/>
      <c r="P217" s="48"/>
      <c r="Q217" s="48"/>
      <c r="R217" s="48"/>
      <c r="S217" s="48"/>
      <c r="T217" s="48"/>
    </row>
    <row r="218" spans="1:20">
      <c r="A218" s="16" t="s">
        <v>210</v>
      </c>
      <c r="B218" s="10">
        <v>0</v>
      </c>
      <c r="C218" s="10">
        <v>0</v>
      </c>
      <c r="D218" s="10">
        <v>0</v>
      </c>
      <c r="E218" s="10">
        <v>0</v>
      </c>
      <c r="F218" s="10">
        <v>0</v>
      </c>
      <c r="G218" s="10">
        <v>0</v>
      </c>
      <c r="H218" s="10">
        <v>0</v>
      </c>
      <c r="I218" s="10">
        <v>0</v>
      </c>
      <c r="J218" s="10">
        <v>0</v>
      </c>
      <c r="K218" s="10">
        <v>0</v>
      </c>
      <c r="L218" s="48"/>
      <c r="M218" s="48"/>
      <c r="N218" s="48"/>
      <c r="O218" s="48"/>
      <c r="P218" s="48"/>
      <c r="Q218" s="48"/>
      <c r="R218" s="48"/>
      <c r="S218" s="48"/>
      <c r="T218" s="48"/>
    </row>
    <row r="219" spans="1:20">
      <c r="A219" s="16" t="s">
        <v>211</v>
      </c>
      <c r="B219" s="10">
        <v>2.0991999999999997</v>
      </c>
      <c r="C219" s="10">
        <v>1736.11718</v>
      </c>
      <c r="D219" s="10">
        <v>0</v>
      </c>
      <c r="E219" s="10">
        <v>3692.1796600000002</v>
      </c>
      <c r="F219" s="10">
        <v>0</v>
      </c>
      <c r="G219" s="10">
        <v>1.4E-2</v>
      </c>
      <c r="H219" s="10">
        <v>220.29103000000001</v>
      </c>
      <c r="I219" s="10">
        <v>7651.5967199999996</v>
      </c>
      <c r="J219" s="10">
        <v>17207.286260000001</v>
      </c>
      <c r="K219" s="10">
        <v>30509.584050000001</v>
      </c>
      <c r="L219" s="48"/>
      <c r="M219" s="48"/>
      <c r="N219" s="48"/>
      <c r="O219" s="48"/>
      <c r="P219" s="48"/>
      <c r="Q219" s="48"/>
      <c r="R219" s="48"/>
      <c r="S219" s="48"/>
      <c r="T219" s="48"/>
    </row>
    <row r="220" spans="1:20">
      <c r="A220" s="22" t="s">
        <v>212</v>
      </c>
      <c r="B220" s="10">
        <v>11783.12888</v>
      </c>
      <c r="C220" s="10">
        <v>0</v>
      </c>
      <c r="D220" s="10">
        <v>0</v>
      </c>
      <c r="E220" s="10">
        <v>157.77518000000001</v>
      </c>
      <c r="F220" s="10">
        <v>0</v>
      </c>
      <c r="G220" s="10">
        <v>0</v>
      </c>
      <c r="H220" s="10">
        <v>0</v>
      </c>
      <c r="I220" s="10">
        <v>0</v>
      </c>
      <c r="J220" s="10">
        <v>0</v>
      </c>
      <c r="K220" s="10">
        <v>11940.904060000001</v>
      </c>
      <c r="L220" s="48"/>
      <c r="M220" s="48"/>
      <c r="N220" s="48"/>
      <c r="O220" s="48"/>
      <c r="P220" s="48"/>
      <c r="Q220" s="48"/>
      <c r="R220" s="48"/>
      <c r="S220" s="48"/>
      <c r="T220" s="48"/>
    </row>
    <row r="221" spans="1:20">
      <c r="A221" s="17" t="s">
        <v>213</v>
      </c>
      <c r="B221" s="10">
        <v>0</v>
      </c>
      <c r="C221" s="10">
        <v>0</v>
      </c>
      <c r="D221" s="10">
        <v>0</v>
      </c>
      <c r="E221" s="10">
        <v>0</v>
      </c>
      <c r="F221" s="10">
        <v>0</v>
      </c>
      <c r="G221" s="10">
        <v>0</v>
      </c>
      <c r="H221" s="10">
        <v>0</v>
      </c>
      <c r="I221" s="10">
        <v>0</v>
      </c>
      <c r="J221" s="10">
        <v>0</v>
      </c>
      <c r="K221" s="10">
        <v>0</v>
      </c>
      <c r="L221" s="48"/>
      <c r="M221" s="48"/>
      <c r="N221" s="48"/>
      <c r="O221" s="48"/>
      <c r="P221" s="48"/>
      <c r="Q221" s="48"/>
      <c r="R221" s="48"/>
      <c r="S221" s="48"/>
      <c r="T221" s="48"/>
    </row>
    <row r="222" spans="1:20">
      <c r="A222" s="16" t="s">
        <v>214</v>
      </c>
      <c r="B222" s="10">
        <v>11783.12888</v>
      </c>
      <c r="C222" s="10">
        <v>0</v>
      </c>
      <c r="D222" s="10">
        <v>0</v>
      </c>
      <c r="E222" s="10">
        <v>0</v>
      </c>
      <c r="F222" s="10">
        <v>0</v>
      </c>
      <c r="G222" s="10">
        <v>0</v>
      </c>
      <c r="H222" s="10">
        <v>0</v>
      </c>
      <c r="I222" s="10">
        <v>0</v>
      </c>
      <c r="J222" s="10">
        <v>0</v>
      </c>
      <c r="K222" s="10">
        <v>11783.12888</v>
      </c>
      <c r="L222" s="48"/>
      <c r="M222" s="48"/>
      <c r="N222" s="48"/>
      <c r="O222" s="48"/>
      <c r="P222" s="48"/>
      <c r="Q222" s="48"/>
      <c r="R222" s="48"/>
      <c r="S222" s="48"/>
      <c r="T222" s="48"/>
    </row>
    <row r="223" spans="1:20">
      <c r="A223" s="16" t="s">
        <v>215</v>
      </c>
      <c r="B223" s="10">
        <v>0</v>
      </c>
      <c r="C223" s="10">
        <v>0</v>
      </c>
      <c r="D223" s="10">
        <v>0</v>
      </c>
      <c r="E223" s="10">
        <v>0</v>
      </c>
      <c r="F223" s="10">
        <v>0</v>
      </c>
      <c r="G223" s="10">
        <v>0</v>
      </c>
      <c r="H223" s="10">
        <v>0</v>
      </c>
      <c r="I223" s="10">
        <v>0</v>
      </c>
      <c r="J223" s="10">
        <v>0</v>
      </c>
      <c r="K223" s="10">
        <v>0</v>
      </c>
      <c r="L223" s="48"/>
      <c r="M223" s="48"/>
      <c r="N223" s="48"/>
      <c r="O223" s="48"/>
      <c r="P223" s="48"/>
      <c r="Q223" s="48"/>
      <c r="R223" s="48"/>
      <c r="S223" s="48"/>
      <c r="T223" s="48"/>
    </row>
    <row r="224" spans="1:20">
      <c r="A224" s="16" t="s">
        <v>216</v>
      </c>
      <c r="B224" s="10">
        <v>0</v>
      </c>
      <c r="C224" s="10">
        <v>0</v>
      </c>
      <c r="D224" s="10">
        <v>0</v>
      </c>
      <c r="E224" s="10">
        <v>0</v>
      </c>
      <c r="F224" s="10">
        <v>0</v>
      </c>
      <c r="G224" s="10">
        <v>0</v>
      </c>
      <c r="H224" s="10">
        <v>0</v>
      </c>
      <c r="I224" s="10">
        <v>0</v>
      </c>
      <c r="J224" s="10">
        <v>0</v>
      </c>
      <c r="K224" s="10">
        <v>0</v>
      </c>
      <c r="L224" s="48"/>
      <c r="M224" s="48"/>
      <c r="N224" s="48"/>
      <c r="O224" s="48"/>
      <c r="P224" s="48"/>
      <c r="Q224" s="48"/>
      <c r="R224" s="48"/>
      <c r="S224" s="48"/>
      <c r="T224" s="48"/>
    </row>
    <row r="225" spans="1:20">
      <c r="A225" s="16" t="s">
        <v>217</v>
      </c>
      <c r="B225" s="10">
        <v>0</v>
      </c>
      <c r="C225" s="10">
        <v>0</v>
      </c>
      <c r="D225" s="10">
        <v>0</v>
      </c>
      <c r="E225" s="10">
        <v>157.77518000000001</v>
      </c>
      <c r="F225" s="10">
        <v>0</v>
      </c>
      <c r="G225" s="10">
        <v>0</v>
      </c>
      <c r="H225" s="10">
        <v>0</v>
      </c>
      <c r="I225" s="10">
        <v>0</v>
      </c>
      <c r="J225" s="10">
        <v>0</v>
      </c>
      <c r="K225" s="10">
        <v>157.77518000000001</v>
      </c>
      <c r="L225" s="48"/>
      <c r="M225" s="48"/>
      <c r="N225" s="48"/>
      <c r="O225" s="48"/>
      <c r="P225" s="48"/>
      <c r="Q225" s="48"/>
      <c r="R225" s="48"/>
      <c r="S225" s="48"/>
      <c r="T225" s="48"/>
    </row>
    <row r="226" spans="1:20">
      <c r="A226" s="22" t="s">
        <v>218</v>
      </c>
      <c r="B226" s="10">
        <v>82.470490000000012</v>
      </c>
      <c r="C226" s="10">
        <v>0</v>
      </c>
      <c r="D226" s="10">
        <v>0</v>
      </c>
      <c r="E226" s="10">
        <v>0</v>
      </c>
      <c r="F226" s="10">
        <v>0</v>
      </c>
      <c r="G226" s="10">
        <v>0</v>
      </c>
      <c r="H226" s="10">
        <v>0</v>
      </c>
      <c r="I226" s="10">
        <v>0</v>
      </c>
      <c r="J226" s="10">
        <v>0</v>
      </c>
      <c r="K226" s="10">
        <v>82.470490000000012</v>
      </c>
      <c r="L226" s="48"/>
      <c r="M226" s="48"/>
      <c r="N226" s="48"/>
      <c r="O226" s="48"/>
      <c r="P226" s="48"/>
      <c r="Q226" s="48"/>
      <c r="R226" s="48"/>
      <c r="S226" s="48"/>
      <c r="T226" s="48"/>
    </row>
    <row r="227" spans="1:20">
      <c r="A227" s="16" t="s">
        <v>219</v>
      </c>
      <c r="B227" s="10">
        <v>82.470490000000012</v>
      </c>
      <c r="C227" s="10">
        <v>0</v>
      </c>
      <c r="D227" s="10">
        <v>0</v>
      </c>
      <c r="E227" s="10">
        <v>0</v>
      </c>
      <c r="F227" s="10">
        <v>0</v>
      </c>
      <c r="G227" s="10">
        <v>0</v>
      </c>
      <c r="H227" s="10">
        <v>0</v>
      </c>
      <c r="I227" s="10">
        <v>0</v>
      </c>
      <c r="J227" s="10">
        <v>0</v>
      </c>
      <c r="K227" s="10">
        <v>82.470490000000012</v>
      </c>
      <c r="L227" s="48"/>
      <c r="M227" s="48"/>
      <c r="N227" s="48"/>
      <c r="O227" s="48"/>
      <c r="P227" s="48"/>
      <c r="Q227" s="48"/>
      <c r="R227" s="48"/>
      <c r="S227" s="48"/>
      <c r="T227" s="48"/>
    </row>
    <row r="228" spans="1:20">
      <c r="A228" s="16" t="s">
        <v>220</v>
      </c>
      <c r="B228" s="10">
        <v>0</v>
      </c>
      <c r="C228" s="10">
        <v>0</v>
      </c>
      <c r="D228" s="10">
        <v>0</v>
      </c>
      <c r="E228" s="10">
        <v>0</v>
      </c>
      <c r="F228" s="10">
        <v>0</v>
      </c>
      <c r="G228" s="10">
        <v>0</v>
      </c>
      <c r="H228" s="10">
        <v>0</v>
      </c>
      <c r="I228" s="10">
        <v>0</v>
      </c>
      <c r="J228" s="10">
        <v>0</v>
      </c>
      <c r="K228" s="10">
        <v>0</v>
      </c>
      <c r="L228" s="48"/>
      <c r="M228" s="48"/>
      <c r="N228" s="48"/>
      <c r="O228" s="48"/>
      <c r="P228" s="48"/>
      <c r="Q228" s="48"/>
      <c r="R228" s="48"/>
      <c r="S228" s="48"/>
      <c r="T228" s="48"/>
    </row>
    <row r="229" spans="1:20">
      <c r="A229" s="22" t="s">
        <v>221</v>
      </c>
      <c r="B229" s="10">
        <v>0</v>
      </c>
      <c r="C229" s="10">
        <v>0</v>
      </c>
      <c r="D229" s="10">
        <v>0</v>
      </c>
      <c r="E229" s="10">
        <v>0</v>
      </c>
      <c r="F229" s="10">
        <v>0</v>
      </c>
      <c r="G229" s="10">
        <v>0</v>
      </c>
      <c r="H229" s="10">
        <v>0</v>
      </c>
      <c r="I229" s="10">
        <v>0</v>
      </c>
      <c r="J229" s="10">
        <v>0</v>
      </c>
      <c r="K229" s="10">
        <v>0</v>
      </c>
      <c r="L229" s="48"/>
      <c r="M229" s="48"/>
      <c r="N229" s="48"/>
      <c r="O229" s="48"/>
      <c r="P229" s="48"/>
      <c r="Q229" s="48"/>
      <c r="R229" s="48"/>
      <c r="S229" s="48"/>
      <c r="T229" s="48"/>
    </row>
    <row r="230" spans="1:20">
      <c r="A230" s="16" t="s">
        <v>222</v>
      </c>
      <c r="B230" s="10">
        <v>0</v>
      </c>
      <c r="C230" s="10">
        <v>0</v>
      </c>
      <c r="D230" s="10">
        <v>0</v>
      </c>
      <c r="E230" s="10">
        <v>0</v>
      </c>
      <c r="F230" s="10">
        <v>0</v>
      </c>
      <c r="G230" s="10">
        <v>0</v>
      </c>
      <c r="H230" s="10">
        <v>0</v>
      </c>
      <c r="I230" s="10">
        <v>0</v>
      </c>
      <c r="J230" s="10">
        <v>0</v>
      </c>
      <c r="K230" s="10">
        <v>0</v>
      </c>
      <c r="L230" s="48"/>
      <c r="M230" s="48"/>
      <c r="N230" s="48"/>
      <c r="O230" s="48"/>
      <c r="P230" s="48"/>
      <c r="Q230" s="48"/>
      <c r="R230" s="48"/>
      <c r="S230" s="48"/>
      <c r="T230" s="48"/>
    </row>
    <row r="231" spans="1:20">
      <c r="A231" s="16" t="s">
        <v>223</v>
      </c>
      <c r="B231" s="10">
        <v>0</v>
      </c>
      <c r="C231" s="10">
        <v>0</v>
      </c>
      <c r="D231" s="10">
        <v>0</v>
      </c>
      <c r="E231" s="10">
        <v>0</v>
      </c>
      <c r="F231" s="10">
        <v>0</v>
      </c>
      <c r="G231" s="10">
        <v>0</v>
      </c>
      <c r="H231" s="10">
        <v>0</v>
      </c>
      <c r="I231" s="10">
        <v>0</v>
      </c>
      <c r="J231" s="10">
        <v>0</v>
      </c>
      <c r="K231" s="10">
        <v>0</v>
      </c>
      <c r="L231" s="48"/>
      <c r="M231" s="48"/>
      <c r="N231" s="48"/>
      <c r="O231" s="48"/>
      <c r="P231" s="48"/>
      <c r="Q231" s="48"/>
      <c r="R231" s="48"/>
      <c r="S231" s="48"/>
      <c r="T231" s="48"/>
    </row>
    <row r="232" spans="1:20">
      <c r="A232" s="22" t="s">
        <v>224</v>
      </c>
      <c r="B232" s="10">
        <v>994579.64673000004</v>
      </c>
      <c r="C232" s="10">
        <v>1890812.38265</v>
      </c>
      <c r="D232" s="10">
        <v>2846510.4979699999</v>
      </c>
      <c r="E232" s="10">
        <v>201227.03495</v>
      </c>
      <c r="F232" s="10">
        <v>31525.915519999999</v>
      </c>
      <c r="G232" s="10">
        <v>371345.95105999999</v>
      </c>
      <c r="H232" s="10">
        <v>1928.4635700000001</v>
      </c>
      <c r="I232" s="10">
        <v>615186.48345000006</v>
      </c>
      <c r="J232" s="10">
        <v>216389.62023</v>
      </c>
      <c r="K232" s="10">
        <v>7169505.9961299999</v>
      </c>
      <c r="L232" s="48"/>
      <c r="M232" s="48"/>
      <c r="N232" s="48"/>
      <c r="O232" s="48"/>
      <c r="P232" s="48"/>
      <c r="Q232" s="48"/>
      <c r="R232" s="48"/>
      <c r="S232" s="48"/>
      <c r="T232" s="48"/>
    </row>
    <row r="233" spans="1:20">
      <c r="A233" s="16" t="s">
        <v>225</v>
      </c>
      <c r="B233" s="10">
        <v>603762.68965999992</v>
      </c>
      <c r="C233" s="10">
        <v>550498.70300999994</v>
      </c>
      <c r="D233" s="10">
        <v>1080445.3348800002</v>
      </c>
      <c r="E233" s="10">
        <v>95449.952919999996</v>
      </c>
      <c r="F233" s="10">
        <v>2416.0203900000001</v>
      </c>
      <c r="G233" s="10">
        <v>124141.68508</v>
      </c>
      <c r="H233" s="10">
        <v>954.06859999999995</v>
      </c>
      <c r="I233" s="10">
        <v>391414.92264999996</v>
      </c>
      <c r="J233" s="10">
        <v>70556.353569999992</v>
      </c>
      <c r="K233" s="10">
        <v>2919639.7307600002</v>
      </c>
      <c r="L233" s="48"/>
      <c r="M233" s="48"/>
      <c r="N233" s="48"/>
      <c r="O233" s="48"/>
      <c r="P233" s="48"/>
      <c r="Q233" s="48"/>
      <c r="R233" s="48"/>
      <c r="S233" s="48"/>
      <c r="T233" s="48"/>
    </row>
    <row r="234" spans="1:20">
      <c r="A234" s="16" t="s">
        <v>226</v>
      </c>
      <c r="B234" s="10">
        <v>0</v>
      </c>
      <c r="C234" s="10">
        <v>0</v>
      </c>
      <c r="D234" s="10">
        <v>0</v>
      </c>
      <c r="E234" s="10">
        <v>0</v>
      </c>
      <c r="F234" s="10">
        <v>0</v>
      </c>
      <c r="G234" s="10">
        <v>0</v>
      </c>
      <c r="H234" s="10">
        <v>0</v>
      </c>
      <c r="I234" s="10">
        <v>0</v>
      </c>
      <c r="J234" s="10">
        <v>0</v>
      </c>
      <c r="K234" s="10">
        <v>0</v>
      </c>
      <c r="L234" s="48"/>
      <c r="M234" s="48"/>
      <c r="N234" s="48"/>
      <c r="O234" s="48"/>
      <c r="P234" s="48"/>
      <c r="Q234" s="48"/>
      <c r="R234" s="48"/>
      <c r="S234" s="48"/>
      <c r="T234" s="48"/>
    </row>
    <row r="235" spans="1:20">
      <c r="A235" s="16" t="s">
        <v>227</v>
      </c>
      <c r="B235" s="10">
        <v>316495.53822000005</v>
      </c>
      <c r="C235" s="10">
        <v>980893.21445000009</v>
      </c>
      <c r="D235" s="10">
        <v>0</v>
      </c>
      <c r="E235" s="10">
        <v>38911.697939999998</v>
      </c>
      <c r="F235" s="10">
        <v>29109.88913</v>
      </c>
      <c r="G235" s="10">
        <v>219621.48256999999</v>
      </c>
      <c r="H235" s="10">
        <v>6.7000000000000004E-2</v>
      </c>
      <c r="I235" s="10">
        <v>223771.56080000001</v>
      </c>
      <c r="J235" s="10">
        <v>110136.94262999999</v>
      </c>
      <c r="K235" s="10">
        <v>1918940.39274</v>
      </c>
      <c r="L235" s="48"/>
      <c r="M235" s="48"/>
      <c r="N235" s="48"/>
      <c r="O235" s="48"/>
      <c r="P235" s="48"/>
      <c r="Q235" s="48"/>
      <c r="R235" s="48"/>
      <c r="S235" s="48"/>
      <c r="T235" s="48"/>
    </row>
    <row r="236" spans="1:20">
      <c r="A236" s="16" t="s">
        <v>228</v>
      </c>
      <c r="B236" s="10">
        <v>0</v>
      </c>
      <c r="C236" s="10">
        <v>0</v>
      </c>
      <c r="D236" s="10">
        <v>0</v>
      </c>
      <c r="E236" s="10">
        <v>0</v>
      </c>
      <c r="F236" s="10">
        <v>0</v>
      </c>
      <c r="G236" s="10">
        <v>0</v>
      </c>
      <c r="H236" s="10">
        <v>0</v>
      </c>
      <c r="I236" s="10">
        <v>0</v>
      </c>
      <c r="J236" s="10">
        <v>0</v>
      </c>
      <c r="K236" s="10">
        <v>0</v>
      </c>
      <c r="L236" s="48"/>
      <c r="M236" s="48"/>
      <c r="N236" s="48"/>
      <c r="O236" s="48"/>
      <c r="P236" s="48"/>
      <c r="Q236" s="48"/>
      <c r="R236" s="48"/>
      <c r="S236" s="48"/>
      <c r="T236" s="48"/>
    </row>
    <row r="237" spans="1:20">
      <c r="A237" s="16" t="s">
        <v>229</v>
      </c>
      <c r="B237" s="10">
        <v>10</v>
      </c>
      <c r="C237" s="10">
        <v>220113.43328999999</v>
      </c>
      <c r="D237" s="10">
        <v>0</v>
      </c>
      <c r="E237" s="10">
        <v>0</v>
      </c>
      <c r="F237" s="10">
        <v>0</v>
      </c>
      <c r="G237" s="10">
        <v>0</v>
      </c>
      <c r="H237" s="10">
        <v>0</v>
      </c>
      <c r="I237" s="10">
        <v>0</v>
      </c>
      <c r="J237" s="10">
        <v>0</v>
      </c>
      <c r="K237" s="10">
        <v>220123.43328999999</v>
      </c>
      <c r="L237" s="48"/>
      <c r="M237" s="48"/>
      <c r="N237" s="48"/>
      <c r="O237" s="48"/>
      <c r="P237" s="48"/>
      <c r="Q237" s="48"/>
      <c r="R237" s="48"/>
      <c r="S237" s="48"/>
      <c r="T237" s="48"/>
    </row>
    <row r="238" spans="1:20">
      <c r="A238" s="16" t="s">
        <v>230</v>
      </c>
      <c r="B238" s="10">
        <v>0</v>
      </c>
      <c r="C238" s="10">
        <v>0</v>
      </c>
      <c r="D238" s="10">
        <v>0</v>
      </c>
      <c r="E238" s="10">
        <v>0</v>
      </c>
      <c r="F238" s="10">
        <v>0</v>
      </c>
      <c r="G238" s="10">
        <v>0</v>
      </c>
      <c r="H238" s="10">
        <v>0</v>
      </c>
      <c r="I238" s="10">
        <v>0</v>
      </c>
      <c r="J238" s="10">
        <v>0</v>
      </c>
      <c r="K238" s="10">
        <v>0</v>
      </c>
      <c r="L238" s="48"/>
      <c r="M238" s="48"/>
      <c r="N238" s="48"/>
      <c r="O238" s="48"/>
      <c r="P238" s="48"/>
      <c r="Q238" s="48"/>
      <c r="R238" s="48"/>
      <c r="S238" s="48"/>
      <c r="T238" s="48"/>
    </row>
    <row r="239" spans="1:20">
      <c r="A239" s="16" t="s">
        <v>231</v>
      </c>
      <c r="B239" s="10">
        <v>0</v>
      </c>
      <c r="C239" s="10">
        <v>0</v>
      </c>
      <c r="D239" s="10">
        <v>0</v>
      </c>
      <c r="E239" s="10">
        <v>0</v>
      </c>
      <c r="F239" s="10">
        <v>0</v>
      </c>
      <c r="G239" s="10">
        <v>0</v>
      </c>
      <c r="H239" s="10">
        <v>0</v>
      </c>
      <c r="I239" s="10">
        <v>0</v>
      </c>
      <c r="J239" s="10">
        <v>0</v>
      </c>
      <c r="K239" s="10">
        <v>0</v>
      </c>
      <c r="L239" s="48"/>
      <c r="M239" s="48"/>
      <c r="N239" s="48"/>
      <c r="O239" s="48"/>
      <c r="P239" s="48"/>
      <c r="Q239" s="48"/>
      <c r="R239" s="48"/>
      <c r="S239" s="48"/>
      <c r="T239" s="48"/>
    </row>
    <row r="240" spans="1:20">
      <c r="A240" s="16" t="s">
        <v>232</v>
      </c>
      <c r="B240" s="10">
        <v>74311.418849999987</v>
      </c>
      <c r="C240" s="10">
        <v>139307.0319</v>
      </c>
      <c r="D240" s="10">
        <v>1766065.1630899999</v>
      </c>
      <c r="E240" s="10">
        <v>66865.384090000007</v>
      </c>
      <c r="F240" s="10">
        <v>6.0000000000000001E-3</v>
      </c>
      <c r="G240" s="10">
        <v>27582.78341</v>
      </c>
      <c r="H240" s="10">
        <v>974.32796999999994</v>
      </c>
      <c r="I240" s="10">
        <v>0</v>
      </c>
      <c r="J240" s="10">
        <v>35696.324030000003</v>
      </c>
      <c r="K240" s="10">
        <v>2110802.43934</v>
      </c>
      <c r="L240" s="48"/>
      <c r="M240" s="48"/>
      <c r="N240" s="48"/>
      <c r="O240" s="48"/>
      <c r="P240" s="48"/>
      <c r="Q240" s="48"/>
      <c r="R240" s="48"/>
      <c r="S240" s="48"/>
      <c r="T240" s="48"/>
    </row>
    <row r="241" spans="1:20">
      <c r="A241" s="22" t="s">
        <v>233</v>
      </c>
      <c r="B241" s="10">
        <v>253254.19786000001</v>
      </c>
      <c r="C241" s="10">
        <v>1046156.90246</v>
      </c>
      <c r="D241" s="10">
        <v>234917.02875</v>
      </c>
      <c r="E241" s="10">
        <v>76000.859700000001</v>
      </c>
      <c r="F241" s="10">
        <v>237872.11247999998</v>
      </c>
      <c r="G241" s="10">
        <v>177297.38368</v>
      </c>
      <c r="H241" s="10">
        <v>2548.8255600000002</v>
      </c>
      <c r="I241" s="10">
        <v>697348.5466</v>
      </c>
      <c r="J241" s="10">
        <v>94188.241640000007</v>
      </c>
      <c r="K241" s="10">
        <v>2819584.0987300002</v>
      </c>
      <c r="L241" s="48"/>
      <c r="M241" s="48"/>
      <c r="N241" s="48"/>
      <c r="O241" s="48"/>
      <c r="P241" s="48"/>
      <c r="Q241" s="48"/>
      <c r="R241" s="48"/>
      <c r="S241" s="48"/>
      <c r="T241" s="48"/>
    </row>
    <row r="242" spans="1:20">
      <c r="A242" s="16" t="s">
        <v>234</v>
      </c>
      <c r="B242" s="10">
        <v>24064.825829999998</v>
      </c>
      <c r="C242" s="10">
        <v>9204.7921099999985</v>
      </c>
      <c r="D242" s="10">
        <v>32092.87962</v>
      </c>
      <c r="E242" s="10">
        <v>37417.803590000003</v>
      </c>
      <c r="F242" s="10">
        <v>0</v>
      </c>
      <c r="G242" s="10">
        <v>21029.26254</v>
      </c>
      <c r="H242" s="10">
        <v>0</v>
      </c>
      <c r="I242" s="10">
        <v>0</v>
      </c>
      <c r="J242" s="10">
        <v>0</v>
      </c>
      <c r="K242" s="10">
        <v>123809.56369</v>
      </c>
      <c r="L242" s="48"/>
      <c r="M242" s="48"/>
      <c r="N242" s="48"/>
      <c r="O242" s="48"/>
      <c r="P242" s="48"/>
      <c r="Q242" s="48"/>
      <c r="R242" s="48"/>
      <c r="S242" s="48"/>
      <c r="T242" s="48"/>
    </row>
    <row r="243" spans="1:20">
      <c r="A243" s="16" t="s">
        <v>235</v>
      </c>
      <c r="B243" s="10">
        <v>45384.481479999995</v>
      </c>
      <c r="C243" s="10">
        <v>79672.549760000009</v>
      </c>
      <c r="D243" s="10">
        <v>125519.11014</v>
      </c>
      <c r="E243" s="10">
        <v>0</v>
      </c>
      <c r="F243" s="10">
        <v>0</v>
      </c>
      <c r="G243" s="10">
        <v>42104.89892</v>
      </c>
      <c r="H243" s="10">
        <v>0</v>
      </c>
      <c r="I243" s="10">
        <v>502214.29200000002</v>
      </c>
      <c r="J243" s="10">
        <v>0</v>
      </c>
      <c r="K243" s="10">
        <v>794895.33230000001</v>
      </c>
      <c r="L243" s="48"/>
      <c r="M243" s="48"/>
      <c r="N243" s="48"/>
      <c r="O243" s="48"/>
      <c r="P243" s="48"/>
      <c r="Q243" s="48"/>
      <c r="R243" s="48"/>
      <c r="S243" s="48"/>
      <c r="T243" s="48"/>
    </row>
    <row r="244" spans="1:20">
      <c r="A244" s="16" t="s">
        <v>236</v>
      </c>
      <c r="B244" s="10">
        <v>86122.078909999997</v>
      </c>
      <c r="C244" s="10">
        <v>211708.70177000001</v>
      </c>
      <c r="D244" s="10">
        <v>56042.861709999997</v>
      </c>
      <c r="E244" s="10">
        <v>15578.612939999999</v>
      </c>
      <c r="F244" s="10">
        <v>26912.612430000001</v>
      </c>
      <c r="G244" s="10">
        <v>61778.161380000005</v>
      </c>
      <c r="H244" s="10">
        <v>2545.8404599999999</v>
      </c>
      <c r="I244" s="10">
        <v>136594.38973</v>
      </c>
      <c r="J244" s="10">
        <v>49452.260729999995</v>
      </c>
      <c r="K244" s="10">
        <v>646735.52005999989</v>
      </c>
      <c r="L244" s="48"/>
      <c r="M244" s="48"/>
      <c r="N244" s="48"/>
      <c r="O244" s="48"/>
      <c r="P244" s="48"/>
      <c r="Q244" s="48"/>
      <c r="R244" s="48"/>
      <c r="S244" s="48"/>
      <c r="T244" s="48"/>
    </row>
    <row r="245" spans="1:20">
      <c r="A245" s="16" t="s">
        <v>237</v>
      </c>
      <c r="B245" s="10">
        <v>13992.17117</v>
      </c>
      <c r="C245" s="10">
        <v>10073.36635</v>
      </c>
      <c r="D245" s="10">
        <v>12767.4632</v>
      </c>
      <c r="E245" s="10">
        <v>711.16122999999993</v>
      </c>
      <c r="F245" s="10">
        <v>2459.3714500000001</v>
      </c>
      <c r="G245" s="10">
        <v>2160.0778799999998</v>
      </c>
      <c r="H245" s="10">
        <v>2.4371</v>
      </c>
      <c r="I245" s="10">
        <v>16236.113220000001</v>
      </c>
      <c r="J245" s="10">
        <v>17.983779999999999</v>
      </c>
      <c r="K245" s="10">
        <v>58420.145380000002</v>
      </c>
      <c r="L245" s="48"/>
      <c r="M245" s="48"/>
      <c r="N245" s="48"/>
      <c r="O245" s="48"/>
      <c r="P245" s="48"/>
      <c r="Q245" s="48"/>
      <c r="R245" s="48"/>
      <c r="S245" s="48"/>
      <c r="T245" s="48"/>
    </row>
    <row r="246" spans="1:20">
      <c r="A246" s="11" t="s">
        <v>238</v>
      </c>
      <c r="B246" s="10">
        <v>0</v>
      </c>
      <c r="C246" s="10">
        <v>0</v>
      </c>
      <c r="D246" s="10">
        <v>0</v>
      </c>
      <c r="E246" s="10">
        <v>0</v>
      </c>
      <c r="F246" s="10">
        <v>0</v>
      </c>
      <c r="G246" s="10">
        <v>0</v>
      </c>
      <c r="H246" s="10">
        <v>0</v>
      </c>
      <c r="I246" s="10">
        <v>0</v>
      </c>
      <c r="J246" s="10">
        <v>0</v>
      </c>
      <c r="K246" s="10">
        <v>0</v>
      </c>
      <c r="L246" s="48"/>
      <c r="M246" s="48"/>
      <c r="N246" s="48"/>
      <c r="O246" s="48"/>
      <c r="P246" s="48"/>
      <c r="Q246" s="48"/>
      <c r="R246" s="48"/>
      <c r="S246" s="48"/>
      <c r="T246" s="48"/>
    </row>
    <row r="247" spans="1:20">
      <c r="A247" s="16" t="s">
        <v>239</v>
      </c>
      <c r="B247" s="10">
        <v>83690.640469999998</v>
      </c>
      <c r="C247" s="10">
        <v>735497.49247000006</v>
      </c>
      <c r="D247" s="10">
        <v>8494.7140799999997</v>
      </c>
      <c r="E247" s="10">
        <v>22293.281940000001</v>
      </c>
      <c r="F247" s="10">
        <v>208500.1286</v>
      </c>
      <c r="G247" s="10">
        <v>50224.982960000001</v>
      </c>
      <c r="H247" s="10">
        <v>0.54800000000000004</v>
      </c>
      <c r="I247" s="10">
        <v>42303.751649999998</v>
      </c>
      <c r="J247" s="10">
        <v>44717.997130000003</v>
      </c>
      <c r="K247" s="10">
        <v>1195723.5373</v>
      </c>
      <c r="L247" s="48"/>
      <c r="M247" s="48"/>
      <c r="N247" s="48"/>
      <c r="O247" s="48"/>
      <c r="P247" s="48"/>
      <c r="Q247" s="48"/>
      <c r="R247" s="48"/>
      <c r="S247" s="48"/>
      <c r="T247" s="48"/>
    </row>
    <row r="248" spans="1:20">
      <c r="A248" s="22" t="s">
        <v>240</v>
      </c>
      <c r="B248" s="10">
        <v>0</v>
      </c>
      <c r="C248" s="10">
        <v>0</v>
      </c>
      <c r="D248" s="10">
        <v>0</v>
      </c>
      <c r="E248" s="10">
        <v>0</v>
      </c>
      <c r="F248" s="10">
        <v>0</v>
      </c>
      <c r="G248" s="10">
        <v>0</v>
      </c>
      <c r="H248" s="10">
        <v>0</v>
      </c>
      <c r="I248" s="10">
        <v>0</v>
      </c>
      <c r="J248" s="10">
        <v>0</v>
      </c>
      <c r="K248" s="10">
        <v>0</v>
      </c>
      <c r="L248" s="48"/>
      <c r="M248" s="48"/>
      <c r="N248" s="48"/>
      <c r="O248" s="48"/>
      <c r="P248" s="48"/>
      <c r="Q248" s="48"/>
      <c r="R248" s="48"/>
      <c r="S248" s="48"/>
      <c r="T248" s="48"/>
    </row>
    <row r="249" spans="1:20">
      <c r="A249" s="16" t="s">
        <v>241</v>
      </c>
      <c r="B249" s="10">
        <v>0</v>
      </c>
      <c r="C249" s="10">
        <v>0</v>
      </c>
      <c r="D249" s="10">
        <v>0</v>
      </c>
      <c r="E249" s="10">
        <v>0</v>
      </c>
      <c r="F249" s="10">
        <v>0</v>
      </c>
      <c r="G249" s="10">
        <v>0</v>
      </c>
      <c r="H249" s="10">
        <v>0</v>
      </c>
      <c r="I249" s="10">
        <v>0</v>
      </c>
      <c r="J249" s="10">
        <v>0</v>
      </c>
      <c r="K249" s="10">
        <v>0</v>
      </c>
      <c r="L249" s="48"/>
      <c r="M249" s="48"/>
      <c r="N249" s="48"/>
      <c r="O249" s="48"/>
      <c r="P249" s="48"/>
      <c r="Q249" s="48"/>
      <c r="R249" s="48"/>
      <c r="S249" s="48"/>
      <c r="T249" s="48"/>
    </row>
    <row r="250" spans="1:20">
      <c r="A250" s="16" t="s">
        <v>242</v>
      </c>
      <c r="B250" s="10">
        <v>0</v>
      </c>
      <c r="C250" s="10">
        <v>0</v>
      </c>
      <c r="D250" s="10">
        <v>0</v>
      </c>
      <c r="E250" s="10">
        <v>0</v>
      </c>
      <c r="F250" s="10">
        <v>0</v>
      </c>
      <c r="G250" s="10">
        <v>0</v>
      </c>
      <c r="H250" s="10">
        <v>0</v>
      </c>
      <c r="I250" s="10">
        <v>0</v>
      </c>
      <c r="J250" s="10">
        <v>0</v>
      </c>
      <c r="K250" s="10">
        <v>0</v>
      </c>
      <c r="L250" s="48"/>
      <c r="M250" s="48"/>
      <c r="N250" s="48"/>
      <c r="O250" s="48"/>
      <c r="P250" s="48"/>
      <c r="Q250" s="48"/>
      <c r="R250" s="48"/>
      <c r="S250" s="48"/>
      <c r="T250" s="48"/>
    </row>
    <row r="251" spans="1:20">
      <c r="A251" s="22" t="s">
        <v>243</v>
      </c>
      <c r="B251" s="10">
        <v>321129.05881999998</v>
      </c>
      <c r="C251" s="10">
        <v>0</v>
      </c>
      <c r="D251" s="10">
        <v>0</v>
      </c>
      <c r="E251" s="10">
        <v>0</v>
      </c>
      <c r="F251" s="10">
        <v>0</v>
      </c>
      <c r="G251" s="10">
        <v>375065.70412000001</v>
      </c>
      <c r="H251" s="10">
        <v>0</v>
      </c>
      <c r="I251" s="10">
        <v>0</v>
      </c>
      <c r="J251" s="10">
        <v>0</v>
      </c>
      <c r="K251" s="10">
        <v>696194.76294000004</v>
      </c>
      <c r="L251" s="48"/>
      <c r="M251" s="48"/>
      <c r="N251" s="48"/>
      <c r="O251" s="48"/>
      <c r="P251" s="48"/>
      <c r="Q251" s="48"/>
      <c r="R251" s="48"/>
      <c r="S251" s="48"/>
      <c r="T251" s="48"/>
    </row>
    <row r="252" spans="1:20">
      <c r="A252" s="16" t="s">
        <v>241</v>
      </c>
      <c r="B252" s="10">
        <v>319868.27705999999</v>
      </c>
      <c r="C252" s="10">
        <v>0</v>
      </c>
      <c r="D252" s="10">
        <v>0</v>
      </c>
      <c r="E252" s="10">
        <v>0</v>
      </c>
      <c r="F252" s="10">
        <v>0</v>
      </c>
      <c r="G252" s="10">
        <v>374510.95626999997</v>
      </c>
      <c r="H252" s="10">
        <v>0</v>
      </c>
      <c r="I252" s="10">
        <v>0</v>
      </c>
      <c r="J252" s="10">
        <v>0</v>
      </c>
      <c r="K252" s="10">
        <v>694379.23333000008</v>
      </c>
      <c r="L252" s="48"/>
      <c r="M252" s="48"/>
      <c r="N252" s="48"/>
      <c r="O252" s="48"/>
      <c r="P252" s="48"/>
      <c r="Q252" s="48"/>
      <c r="R252" s="48"/>
      <c r="S252" s="48"/>
      <c r="T252" s="48"/>
    </row>
    <row r="253" spans="1:20">
      <c r="A253" s="16" t="s">
        <v>242</v>
      </c>
      <c r="B253" s="10">
        <v>1260.7817600000001</v>
      </c>
      <c r="C253" s="10">
        <v>0</v>
      </c>
      <c r="D253" s="10">
        <v>0</v>
      </c>
      <c r="E253" s="10">
        <v>0</v>
      </c>
      <c r="F253" s="10">
        <v>0</v>
      </c>
      <c r="G253" s="10">
        <v>554.74784999999997</v>
      </c>
      <c r="H253" s="10">
        <v>0</v>
      </c>
      <c r="I253" s="10">
        <v>0</v>
      </c>
      <c r="J253" s="10">
        <v>0</v>
      </c>
      <c r="K253" s="10">
        <v>1815.52961</v>
      </c>
      <c r="L253" s="48"/>
      <c r="M253" s="48"/>
      <c r="N253" s="48"/>
      <c r="O253" s="48"/>
      <c r="P253" s="48"/>
      <c r="Q253" s="48"/>
      <c r="R253" s="48"/>
      <c r="S253" s="48"/>
      <c r="T253" s="48"/>
    </row>
    <row r="254" spans="1:20">
      <c r="A254" s="15" t="s">
        <v>244</v>
      </c>
      <c r="B254" s="8">
        <v>22635.497059999998</v>
      </c>
      <c r="C254" s="8">
        <v>102677.57123</v>
      </c>
      <c r="D254" s="8">
        <v>53969.574049999996</v>
      </c>
      <c r="E254" s="8">
        <v>2048.1484399999999</v>
      </c>
      <c r="F254" s="8">
        <v>16889.445760000002</v>
      </c>
      <c r="G254" s="8">
        <v>19659.423149999999</v>
      </c>
      <c r="H254" s="8">
        <v>1038.3218199999999</v>
      </c>
      <c r="I254" s="8">
        <v>49998.849829999999</v>
      </c>
      <c r="J254" s="8">
        <v>10343.77427</v>
      </c>
      <c r="K254" s="8">
        <v>279260.60561000003</v>
      </c>
      <c r="L254" s="48"/>
      <c r="M254" s="48"/>
      <c r="N254" s="48"/>
      <c r="O254" s="48"/>
      <c r="P254" s="48"/>
      <c r="Q254" s="48"/>
      <c r="R254" s="48"/>
      <c r="S254" s="48"/>
      <c r="T254" s="48"/>
    </row>
    <row r="255" spans="1:20">
      <c r="A255" s="16" t="s">
        <v>245</v>
      </c>
      <c r="B255" s="10">
        <v>1.52129</v>
      </c>
      <c r="C255" s="10">
        <v>309.24793</v>
      </c>
      <c r="D255" s="10">
        <v>803.90072999999995</v>
      </c>
      <c r="E255" s="10">
        <v>9.6105099999999997</v>
      </c>
      <c r="F255" s="10">
        <v>42.32826</v>
      </c>
      <c r="G255" s="10">
        <v>0</v>
      </c>
      <c r="H255" s="10">
        <v>0.23150999999999999</v>
      </c>
      <c r="I255" s="10">
        <v>165.76648</v>
      </c>
      <c r="J255" s="10">
        <v>0.56972</v>
      </c>
      <c r="K255" s="10">
        <v>1333.17643</v>
      </c>
      <c r="L255" s="48"/>
      <c r="M255" s="48"/>
      <c r="N255" s="48"/>
      <c r="O255" s="48"/>
      <c r="P255" s="48"/>
      <c r="Q255" s="48"/>
      <c r="R255" s="48"/>
      <c r="S255" s="48"/>
      <c r="T255" s="48"/>
    </row>
    <row r="256" spans="1:20">
      <c r="A256" s="16" t="s">
        <v>246</v>
      </c>
      <c r="B256" s="10">
        <v>150.81162</v>
      </c>
      <c r="C256" s="10">
        <v>558.70606000000009</v>
      </c>
      <c r="D256" s="10">
        <v>497.55473999999998</v>
      </c>
      <c r="E256" s="10">
        <v>10.04044</v>
      </c>
      <c r="F256" s="10">
        <v>1.9265600000000001</v>
      </c>
      <c r="G256" s="10">
        <v>330.94824999999997</v>
      </c>
      <c r="H256" s="10">
        <v>124.14948</v>
      </c>
      <c r="I256" s="10">
        <v>469.85303999999996</v>
      </c>
      <c r="J256" s="10">
        <v>0</v>
      </c>
      <c r="K256" s="10">
        <v>2143.99019</v>
      </c>
      <c r="L256" s="48"/>
      <c r="M256" s="48"/>
      <c r="N256" s="48"/>
      <c r="O256" s="48"/>
      <c r="P256" s="48"/>
      <c r="Q256" s="48"/>
      <c r="R256" s="48"/>
      <c r="S256" s="48"/>
      <c r="T256" s="48"/>
    </row>
    <row r="257" spans="1:20">
      <c r="A257" s="16" t="s">
        <v>247</v>
      </c>
      <c r="B257" s="10">
        <v>17252.1885</v>
      </c>
      <c r="C257" s="10">
        <v>97084.153510000004</v>
      </c>
      <c r="D257" s="10">
        <v>48389.913970000001</v>
      </c>
      <c r="E257" s="10">
        <v>1464.2655099999999</v>
      </c>
      <c r="F257" s="10">
        <v>16285.753439999999</v>
      </c>
      <c r="G257" s="10">
        <v>16622.98026</v>
      </c>
      <c r="H257" s="10">
        <v>810.53287999999998</v>
      </c>
      <c r="I257" s="10">
        <v>46964.580190000001</v>
      </c>
      <c r="J257" s="10">
        <v>9004.8074399999987</v>
      </c>
      <c r="K257" s="10">
        <v>253879.17569999999</v>
      </c>
      <c r="L257" s="48"/>
      <c r="M257" s="48"/>
      <c r="N257" s="48"/>
      <c r="O257" s="48"/>
      <c r="P257" s="48"/>
      <c r="Q257" s="48"/>
      <c r="R257" s="48"/>
      <c r="S257" s="48"/>
      <c r="T257" s="48"/>
    </row>
    <row r="258" spans="1:20">
      <c r="A258" s="16" t="s">
        <v>248</v>
      </c>
      <c r="B258" s="10">
        <v>3155.7060999999999</v>
      </c>
      <c r="C258" s="10">
        <v>3706.3552599999998</v>
      </c>
      <c r="D258" s="10">
        <v>3687.0907099999999</v>
      </c>
      <c r="E258" s="10">
        <v>560.23944999999992</v>
      </c>
      <c r="F258" s="10">
        <v>334.92079999999999</v>
      </c>
      <c r="G258" s="10">
        <v>2023.7260000000001</v>
      </c>
      <c r="H258" s="10">
        <v>32.329099999999997</v>
      </c>
      <c r="I258" s="10">
        <v>1171.02054</v>
      </c>
      <c r="J258" s="10">
        <v>1243.6901200000002</v>
      </c>
      <c r="K258" s="10">
        <v>15915.078079999999</v>
      </c>
      <c r="L258" s="48"/>
      <c r="M258" s="48"/>
      <c r="N258" s="48"/>
      <c r="O258" s="48"/>
      <c r="P258" s="48"/>
      <c r="Q258" s="48"/>
      <c r="R258" s="48"/>
      <c r="S258" s="48"/>
      <c r="T258" s="48"/>
    </row>
    <row r="259" spans="1:20">
      <c r="A259" s="16" t="s">
        <v>249</v>
      </c>
      <c r="B259" s="10">
        <v>468.49806999999998</v>
      </c>
      <c r="C259" s="10">
        <v>358.79284000000001</v>
      </c>
      <c r="D259" s="10">
        <v>286.41050999999999</v>
      </c>
      <c r="E259" s="10">
        <v>1.97092</v>
      </c>
      <c r="F259" s="10">
        <v>94.220429999999993</v>
      </c>
      <c r="G259" s="10">
        <v>190.78125</v>
      </c>
      <c r="H259" s="10">
        <v>71.078850000000003</v>
      </c>
      <c r="I259" s="10">
        <v>760.12993000000006</v>
      </c>
      <c r="J259" s="10">
        <v>63.57685</v>
      </c>
      <c r="K259" s="10">
        <v>2295.4596499999998</v>
      </c>
      <c r="L259" s="48"/>
      <c r="M259" s="48"/>
      <c r="N259" s="48"/>
      <c r="O259" s="48"/>
      <c r="P259" s="48"/>
      <c r="Q259" s="48"/>
      <c r="R259" s="48"/>
      <c r="S259" s="48"/>
      <c r="T259" s="48"/>
    </row>
    <row r="260" spans="1:20">
      <c r="A260" s="16" t="s">
        <v>250</v>
      </c>
      <c r="B260" s="10">
        <v>1504.74154</v>
      </c>
      <c r="C260" s="10">
        <v>40.047019999999996</v>
      </c>
      <c r="D260" s="10">
        <v>97.925399999999996</v>
      </c>
      <c r="E260" s="10">
        <v>2.0139300000000002</v>
      </c>
      <c r="F260" s="10">
        <v>20.729610000000001</v>
      </c>
      <c r="G260" s="10">
        <v>249.73958999999999</v>
      </c>
      <c r="H260" s="10">
        <v>0</v>
      </c>
      <c r="I260" s="10">
        <v>126.93258</v>
      </c>
      <c r="J260" s="10">
        <v>20.695540000000001</v>
      </c>
      <c r="K260" s="10">
        <v>2062.82521</v>
      </c>
      <c r="L260" s="48"/>
      <c r="M260" s="48"/>
      <c r="N260" s="48"/>
      <c r="O260" s="48"/>
      <c r="P260" s="48"/>
      <c r="Q260" s="48"/>
      <c r="R260" s="48"/>
      <c r="S260" s="48"/>
      <c r="T260" s="48"/>
    </row>
    <row r="261" spans="1:20">
      <c r="A261" s="16" t="s">
        <v>251</v>
      </c>
      <c r="B261" s="10">
        <v>60.832740000000001</v>
      </c>
      <c r="C261" s="10">
        <v>196.61054999999999</v>
      </c>
      <c r="D261" s="10">
        <v>114.42556</v>
      </c>
      <c r="E261" s="10">
        <v>7.6799999999999993E-3</v>
      </c>
      <c r="F261" s="10">
        <v>96.128969999999995</v>
      </c>
      <c r="G261" s="10">
        <v>22.776679999999999</v>
      </c>
      <c r="H261" s="10">
        <v>0</v>
      </c>
      <c r="I261" s="10">
        <v>73.659320000000008</v>
      </c>
      <c r="J261" s="10">
        <v>10.417549999999999</v>
      </c>
      <c r="K261" s="10">
        <v>574.85905000000002</v>
      </c>
      <c r="L261" s="48"/>
      <c r="M261" s="48"/>
      <c r="N261" s="48"/>
      <c r="O261" s="48"/>
      <c r="P261" s="48"/>
      <c r="Q261" s="48"/>
      <c r="R261" s="48"/>
      <c r="S261" s="48"/>
      <c r="T261" s="48"/>
    </row>
    <row r="262" spans="1:20">
      <c r="A262" s="16" t="s">
        <v>252</v>
      </c>
      <c r="B262" s="10">
        <v>41.197199999999995</v>
      </c>
      <c r="C262" s="10">
        <v>49.751529999999995</v>
      </c>
      <c r="D262" s="10">
        <v>71.346589999999992</v>
      </c>
      <c r="E262" s="10">
        <v>0</v>
      </c>
      <c r="F262" s="10">
        <v>13.43769</v>
      </c>
      <c r="G262" s="10">
        <v>110.06446000000001</v>
      </c>
      <c r="H262" s="10">
        <v>0</v>
      </c>
      <c r="I262" s="10">
        <v>4.3739300000000005</v>
      </c>
      <c r="J262" s="10">
        <v>0</v>
      </c>
      <c r="K262" s="10">
        <v>290.17140000000001</v>
      </c>
      <c r="L262" s="48"/>
      <c r="M262" s="48"/>
      <c r="N262" s="48"/>
      <c r="O262" s="48"/>
      <c r="P262" s="48"/>
      <c r="Q262" s="48"/>
      <c r="R262" s="48"/>
      <c r="S262" s="48"/>
      <c r="T262" s="48"/>
    </row>
    <row r="263" spans="1:20">
      <c r="A263" s="16" t="s">
        <v>253</v>
      </c>
      <c r="B263" s="10">
        <v>0</v>
      </c>
      <c r="C263" s="10">
        <v>0</v>
      </c>
      <c r="D263" s="10">
        <v>0</v>
      </c>
      <c r="E263" s="10">
        <v>0</v>
      </c>
      <c r="F263" s="10">
        <v>0</v>
      </c>
      <c r="G263" s="10">
        <v>0</v>
      </c>
      <c r="H263" s="10">
        <v>0</v>
      </c>
      <c r="I263" s="10">
        <v>0</v>
      </c>
      <c r="J263" s="10">
        <v>0</v>
      </c>
      <c r="K263" s="10">
        <v>0</v>
      </c>
      <c r="L263" s="48"/>
      <c r="M263" s="48"/>
      <c r="N263" s="48"/>
      <c r="O263" s="48"/>
      <c r="P263" s="48"/>
      <c r="Q263" s="48"/>
      <c r="R263" s="48"/>
      <c r="S263" s="48"/>
      <c r="T263" s="48"/>
    </row>
    <row r="264" spans="1:20">
      <c r="A264" s="16" t="s">
        <v>254</v>
      </c>
      <c r="B264" s="10">
        <v>0</v>
      </c>
      <c r="C264" s="10">
        <v>373.90653000000003</v>
      </c>
      <c r="D264" s="10">
        <v>21.005839999999999</v>
      </c>
      <c r="E264" s="10">
        <v>0</v>
      </c>
      <c r="F264" s="10">
        <v>0</v>
      </c>
      <c r="G264" s="10">
        <v>108.40666</v>
      </c>
      <c r="H264" s="10">
        <v>0</v>
      </c>
      <c r="I264" s="10">
        <v>0</v>
      </c>
      <c r="J264" s="10">
        <v>1.7049999999999999E-2</v>
      </c>
      <c r="K264" s="10">
        <v>503.33608000000004</v>
      </c>
      <c r="L264" s="48"/>
      <c r="M264" s="48"/>
      <c r="N264" s="48"/>
      <c r="O264" s="48"/>
      <c r="P264" s="48"/>
      <c r="Q264" s="48"/>
      <c r="R264" s="48"/>
      <c r="S264" s="48"/>
      <c r="T264" s="48"/>
    </row>
    <row r="265" spans="1:20">
      <c r="A265" s="16" t="s">
        <v>255</v>
      </c>
      <c r="B265" s="10">
        <v>0</v>
      </c>
      <c r="C265" s="10">
        <v>0</v>
      </c>
      <c r="D265" s="10">
        <v>0</v>
      </c>
      <c r="E265" s="10">
        <v>0</v>
      </c>
      <c r="F265" s="10">
        <v>0</v>
      </c>
      <c r="G265" s="10">
        <v>0</v>
      </c>
      <c r="H265" s="10">
        <v>0</v>
      </c>
      <c r="I265" s="10">
        <v>262.53381999999999</v>
      </c>
      <c r="J265" s="10">
        <v>0</v>
      </c>
      <c r="K265" s="10">
        <v>262.53381999999999</v>
      </c>
      <c r="L265" s="48"/>
      <c r="M265" s="48"/>
      <c r="N265" s="48"/>
      <c r="O265" s="48"/>
      <c r="P265" s="48"/>
      <c r="Q265" s="48"/>
      <c r="R265" s="48"/>
      <c r="S265" s="48"/>
      <c r="T265" s="48"/>
    </row>
    <row r="266" spans="1:20">
      <c r="A266" s="15" t="s">
        <v>256</v>
      </c>
      <c r="B266" s="8">
        <v>-8672.3256199999996</v>
      </c>
      <c r="C266" s="8">
        <v>-23625.610390000002</v>
      </c>
      <c r="D266" s="8">
        <v>-14303.5466</v>
      </c>
      <c r="E266" s="8">
        <v>-617.75556000000006</v>
      </c>
      <c r="F266" s="8">
        <v>-4173.0250099999994</v>
      </c>
      <c r="G266" s="8">
        <v>-5883.8710099999998</v>
      </c>
      <c r="H266" s="8">
        <v>-313.04934000000003</v>
      </c>
      <c r="I266" s="8">
        <v>-11002.124760000001</v>
      </c>
      <c r="J266" s="8">
        <v>-3048.59184</v>
      </c>
      <c r="K266" s="8">
        <v>-71639.900129999995</v>
      </c>
      <c r="L266" s="48"/>
      <c r="M266" s="48"/>
      <c r="N266" s="48"/>
      <c r="O266" s="48"/>
      <c r="P266" s="48"/>
      <c r="Q266" s="48"/>
      <c r="R266" s="48"/>
      <c r="S266" s="48"/>
      <c r="T266" s="48"/>
    </row>
    <row r="267" spans="1:20">
      <c r="A267" s="16" t="s">
        <v>257</v>
      </c>
      <c r="B267" s="10">
        <v>-586.11699999999996</v>
      </c>
      <c r="C267" s="10">
        <v>-3749.9001699999999</v>
      </c>
      <c r="D267" s="10">
        <v>-960.98885999999993</v>
      </c>
      <c r="E267" s="10">
        <v>0</v>
      </c>
      <c r="F267" s="10">
        <v>-245.90026</v>
      </c>
      <c r="G267" s="10">
        <v>-223.73428000000001</v>
      </c>
      <c r="H267" s="10">
        <v>0</v>
      </c>
      <c r="I267" s="10">
        <v>-526.93673000000001</v>
      </c>
      <c r="J267" s="10">
        <v>0</v>
      </c>
      <c r="K267" s="10">
        <v>-6293.5772999999999</v>
      </c>
      <c r="L267" s="48"/>
      <c r="M267" s="48"/>
      <c r="N267" s="48"/>
      <c r="O267" s="48"/>
      <c r="P267" s="48"/>
      <c r="Q267" s="48"/>
      <c r="R267" s="48"/>
      <c r="S267" s="48"/>
      <c r="T267" s="48"/>
    </row>
    <row r="268" spans="1:20">
      <c r="A268" s="16" t="s">
        <v>258</v>
      </c>
      <c r="B268" s="10">
        <v>0</v>
      </c>
      <c r="C268" s="10">
        <v>0</v>
      </c>
      <c r="D268" s="10">
        <v>0</v>
      </c>
      <c r="E268" s="10">
        <v>0</v>
      </c>
      <c r="F268" s="10">
        <v>0</v>
      </c>
      <c r="G268" s="10">
        <v>0</v>
      </c>
      <c r="H268" s="10">
        <v>0</v>
      </c>
      <c r="I268" s="10">
        <v>0</v>
      </c>
      <c r="J268" s="10">
        <v>0</v>
      </c>
      <c r="K268" s="10">
        <v>0</v>
      </c>
      <c r="L268" s="48"/>
      <c r="M268" s="48"/>
      <c r="N268" s="48"/>
      <c r="O268" s="48"/>
      <c r="P268" s="48"/>
      <c r="Q268" s="48"/>
      <c r="R268" s="48"/>
      <c r="S268" s="48"/>
      <c r="T268" s="48"/>
    </row>
    <row r="269" spans="1:20">
      <c r="A269" s="16" t="s">
        <v>259</v>
      </c>
      <c r="B269" s="10">
        <v>-5621.3941799999993</v>
      </c>
      <c r="C269" s="10">
        <v>-11273.91237</v>
      </c>
      <c r="D269" s="10">
        <v>-8307.8488500000003</v>
      </c>
      <c r="E269" s="10">
        <v>-595.11725000000001</v>
      </c>
      <c r="F269" s="10">
        <v>-2208.1592799999999</v>
      </c>
      <c r="G269" s="10">
        <v>-3909.1670399999998</v>
      </c>
      <c r="H269" s="10">
        <v>-313.04934000000003</v>
      </c>
      <c r="I269" s="10">
        <v>-4156.0165099999995</v>
      </c>
      <c r="J269" s="10">
        <v>-3015.0742599999999</v>
      </c>
      <c r="K269" s="10">
        <v>-39399.739079999999</v>
      </c>
      <c r="L269" s="48"/>
      <c r="M269" s="48"/>
      <c r="N269" s="48"/>
      <c r="O269" s="48"/>
      <c r="P269" s="48"/>
      <c r="Q269" s="48"/>
      <c r="R269" s="48"/>
      <c r="S269" s="48"/>
      <c r="T269" s="48"/>
    </row>
    <row r="270" spans="1:20">
      <c r="A270" s="16" t="s">
        <v>260</v>
      </c>
      <c r="B270" s="10">
        <v>0</v>
      </c>
      <c r="C270" s="10">
        <v>-161.11521999999999</v>
      </c>
      <c r="D270" s="10">
        <v>-133.68026</v>
      </c>
      <c r="E270" s="10">
        <v>-22.638310000000001</v>
      </c>
      <c r="F270" s="10">
        <v>0</v>
      </c>
      <c r="G270" s="10">
        <v>0</v>
      </c>
      <c r="H270" s="10">
        <v>0</v>
      </c>
      <c r="I270" s="10">
        <v>-45.520300000000006</v>
      </c>
      <c r="J270" s="10">
        <v>0</v>
      </c>
      <c r="K270" s="10">
        <v>-362.95409000000001</v>
      </c>
      <c r="L270" s="48"/>
      <c r="M270" s="48"/>
      <c r="N270" s="48"/>
      <c r="O270" s="48"/>
      <c r="P270" s="48"/>
      <c r="Q270" s="48"/>
      <c r="R270" s="48"/>
      <c r="S270" s="48"/>
      <c r="T270" s="48"/>
    </row>
    <row r="271" spans="1:20">
      <c r="A271" s="16" t="s">
        <v>261</v>
      </c>
      <c r="B271" s="10">
        <v>-2136.5607400000004</v>
      </c>
      <c r="C271" s="10">
        <v>-5884.5308299999997</v>
      </c>
      <c r="D271" s="10">
        <v>-3647.1665899999998</v>
      </c>
      <c r="E271" s="10">
        <v>0</v>
      </c>
      <c r="F271" s="10">
        <v>-1718.9654699999999</v>
      </c>
      <c r="G271" s="10">
        <v>-1750.9696899999999</v>
      </c>
      <c r="H271" s="10">
        <v>0</v>
      </c>
      <c r="I271" s="10">
        <v>-4620.6595800000005</v>
      </c>
      <c r="J271" s="10">
        <v>0</v>
      </c>
      <c r="K271" s="10">
        <v>-19758.852899999998</v>
      </c>
      <c r="L271" s="48"/>
      <c r="M271" s="48"/>
      <c r="N271" s="48"/>
      <c r="O271" s="48"/>
      <c r="P271" s="48"/>
      <c r="Q271" s="48"/>
      <c r="R271" s="48"/>
      <c r="S271" s="48"/>
      <c r="T271" s="48"/>
    </row>
    <row r="272" spans="1:20">
      <c r="A272" s="17" t="s">
        <v>262</v>
      </c>
      <c r="B272" s="10">
        <v>-327.35212999999999</v>
      </c>
      <c r="C272" s="10">
        <v>-252.78335000000001</v>
      </c>
      <c r="D272" s="10">
        <v>0</v>
      </c>
      <c r="E272" s="10">
        <v>0</v>
      </c>
      <c r="F272" s="10">
        <v>0</v>
      </c>
      <c r="G272" s="10">
        <v>0</v>
      </c>
      <c r="H272" s="10">
        <v>0</v>
      </c>
      <c r="I272" s="10">
        <v>-428.75</v>
      </c>
      <c r="J272" s="10">
        <v>-33.517580000000002</v>
      </c>
      <c r="K272" s="10">
        <v>-1042.4030600000001</v>
      </c>
      <c r="L272" s="48"/>
      <c r="M272" s="48"/>
      <c r="N272" s="48"/>
      <c r="O272" s="48"/>
      <c r="P272" s="48"/>
      <c r="Q272" s="48"/>
      <c r="R272" s="48"/>
      <c r="S272" s="48"/>
      <c r="T272" s="48"/>
    </row>
    <row r="273" spans="1:20">
      <c r="A273" s="17" t="s">
        <v>263</v>
      </c>
      <c r="B273" s="10">
        <v>-0.90157000000000009</v>
      </c>
      <c r="C273" s="10">
        <v>-2303.3684500000004</v>
      </c>
      <c r="D273" s="10">
        <v>-1253.86204</v>
      </c>
      <c r="E273" s="10">
        <v>0</v>
      </c>
      <c r="F273" s="10">
        <v>0</v>
      </c>
      <c r="G273" s="10">
        <v>0</v>
      </c>
      <c r="H273" s="10">
        <v>0</v>
      </c>
      <c r="I273" s="10">
        <v>-1224.24164</v>
      </c>
      <c r="J273" s="10">
        <v>0</v>
      </c>
      <c r="K273" s="10">
        <v>-4782.3737000000001</v>
      </c>
      <c r="L273" s="48"/>
      <c r="M273" s="48"/>
      <c r="N273" s="48"/>
      <c r="O273" s="48"/>
      <c r="P273" s="48"/>
      <c r="Q273" s="48"/>
      <c r="R273" s="48"/>
      <c r="S273" s="48"/>
      <c r="T273" s="48"/>
    </row>
    <row r="274" spans="1:20">
      <c r="A274" s="15" t="s">
        <v>264</v>
      </c>
      <c r="B274" s="8">
        <v>13963.17144</v>
      </c>
      <c r="C274" s="8">
        <v>79051.96084</v>
      </c>
      <c r="D274" s="8">
        <v>39666.027450000001</v>
      </c>
      <c r="E274" s="8">
        <v>1430.3928799999999</v>
      </c>
      <c r="F274" s="8">
        <v>12716.420749999999</v>
      </c>
      <c r="G274" s="8">
        <v>13775.55214</v>
      </c>
      <c r="H274" s="8">
        <v>725.27247999999997</v>
      </c>
      <c r="I274" s="8">
        <v>38996.72507</v>
      </c>
      <c r="J274" s="8">
        <v>7295.1824299999998</v>
      </c>
      <c r="K274" s="8">
        <v>207620.70547999998</v>
      </c>
      <c r="L274" s="48"/>
      <c r="M274" s="48"/>
      <c r="N274" s="48"/>
      <c r="O274" s="48"/>
      <c r="P274" s="48"/>
      <c r="Q274" s="48"/>
      <c r="R274" s="48"/>
      <c r="S274" s="48"/>
      <c r="T274" s="48"/>
    </row>
    <row r="275" spans="1:20">
      <c r="A275" s="14" t="s">
        <v>265</v>
      </c>
      <c r="B275" s="8">
        <v>2008.65047</v>
      </c>
      <c r="C275" s="8">
        <v>746.15771999999993</v>
      </c>
      <c r="D275" s="8">
        <v>2433.5614999999998</v>
      </c>
      <c r="E275" s="8">
        <v>76.767020000000002</v>
      </c>
      <c r="F275" s="8">
        <v>348.51342999999997</v>
      </c>
      <c r="G275" s="8">
        <v>769.46596999999997</v>
      </c>
      <c r="H275" s="8">
        <v>106.37576</v>
      </c>
      <c r="I275" s="8">
        <v>115.32017999999999</v>
      </c>
      <c r="J275" s="8">
        <v>630.84956999999997</v>
      </c>
      <c r="K275" s="8">
        <v>7235.6616199999999</v>
      </c>
      <c r="L275" s="48"/>
      <c r="M275" s="48"/>
      <c r="N275" s="48"/>
      <c r="O275" s="48"/>
      <c r="P275" s="48"/>
      <c r="Q275" s="48"/>
      <c r="R275" s="48"/>
      <c r="S275" s="48"/>
      <c r="T275" s="48"/>
    </row>
    <row r="276" spans="1:20">
      <c r="A276" s="16" t="s">
        <v>266</v>
      </c>
      <c r="B276" s="10">
        <v>769.02543000000003</v>
      </c>
      <c r="C276" s="10">
        <v>299.45528000000002</v>
      </c>
      <c r="D276" s="10">
        <v>1918.2444499999999</v>
      </c>
      <c r="E276" s="10">
        <v>72.526830000000004</v>
      </c>
      <c r="F276" s="10">
        <v>321.31046000000003</v>
      </c>
      <c r="G276" s="10">
        <v>652.78868999999997</v>
      </c>
      <c r="H276" s="10">
        <v>6.3833599999999997</v>
      </c>
      <c r="I276" s="10">
        <v>54.809839999999994</v>
      </c>
      <c r="J276" s="10">
        <v>582.85136</v>
      </c>
      <c r="K276" s="10">
        <v>4677.3957</v>
      </c>
      <c r="L276" s="48"/>
      <c r="M276" s="48"/>
      <c r="N276" s="48"/>
      <c r="O276" s="48"/>
      <c r="P276" s="48"/>
      <c r="Q276" s="48"/>
      <c r="R276" s="48"/>
      <c r="S276" s="48"/>
      <c r="T276" s="48"/>
    </row>
    <row r="277" spans="1:20">
      <c r="A277" s="16" t="s">
        <v>267</v>
      </c>
      <c r="B277" s="10">
        <v>83.046480000000003</v>
      </c>
      <c r="C277" s="10">
        <v>256.27805999999998</v>
      </c>
      <c r="D277" s="10">
        <v>0.96705999999999992</v>
      </c>
      <c r="E277" s="10">
        <v>1.9535499999999999</v>
      </c>
      <c r="F277" s="10">
        <v>6.7569999999999991E-2</v>
      </c>
      <c r="G277" s="10">
        <v>99.192530000000005</v>
      </c>
      <c r="H277" s="10">
        <v>3.2918099999999999</v>
      </c>
      <c r="I277" s="10">
        <v>0.56855</v>
      </c>
      <c r="J277" s="10">
        <v>14.138219999999999</v>
      </c>
      <c r="K277" s="10">
        <v>459.50382999999999</v>
      </c>
      <c r="L277" s="48"/>
      <c r="M277" s="48"/>
      <c r="N277" s="48"/>
      <c r="O277" s="48"/>
      <c r="P277" s="48"/>
      <c r="Q277" s="48"/>
      <c r="R277" s="48"/>
      <c r="S277" s="48"/>
      <c r="T277" s="48"/>
    </row>
    <row r="278" spans="1:20">
      <c r="A278" s="16" t="s">
        <v>268</v>
      </c>
      <c r="B278" s="10">
        <v>0</v>
      </c>
      <c r="C278" s="10">
        <v>22.064070000000001</v>
      </c>
      <c r="D278" s="10">
        <v>51.925710000000002</v>
      </c>
      <c r="E278" s="10">
        <v>8.6999999999999994E-2</v>
      </c>
      <c r="F278" s="10">
        <v>0</v>
      </c>
      <c r="G278" s="10">
        <v>0</v>
      </c>
      <c r="H278" s="10">
        <v>0</v>
      </c>
      <c r="I278" s="10">
        <v>0</v>
      </c>
      <c r="J278" s="10">
        <v>17.444990000000001</v>
      </c>
      <c r="K278" s="10">
        <v>91.521770000000004</v>
      </c>
      <c r="L278" s="48"/>
      <c r="M278" s="48"/>
      <c r="N278" s="48"/>
      <c r="O278" s="48"/>
      <c r="P278" s="48"/>
      <c r="Q278" s="48"/>
      <c r="R278" s="48"/>
      <c r="S278" s="48"/>
      <c r="T278" s="48"/>
    </row>
    <row r="279" spans="1:20">
      <c r="A279" s="16" t="s">
        <v>269</v>
      </c>
      <c r="B279" s="10">
        <v>0</v>
      </c>
      <c r="C279" s="10">
        <v>0</v>
      </c>
      <c r="D279" s="10">
        <v>0</v>
      </c>
      <c r="E279" s="10">
        <v>0</v>
      </c>
      <c r="F279" s="10">
        <v>0</v>
      </c>
      <c r="G279" s="10">
        <v>0</v>
      </c>
      <c r="H279" s="10">
        <v>0</v>
      </c>
      <c r="I279" s="10">
        <v>0</v>
      </c>
      <c r="J279" s="10">
        <v>0</v>
      </c>
      <c r="K279" s="10">
        <v>0</v>
      </c>
      <c r="L279" s="48"/>
      <c r="M279" s="48"/>
      <c r="N279" s="48"/>
      <c r="O279" s="48"/>
      <c r="P279" s="48"/>
      <c r="Q279" s="48"/>
      <c r="R279" s="48"/>
      <c r="S279" s="48"/>
      <c r="T279" s="48"/>
    </row>
    <row r="280" spans="1:20">
      <c r="A280" s="42" t="s">
        <v>270</v>
      </c>
      <c r="B280" s="10">
        <v>1156.5785600000002</v>
      </c>
      <c r="C280" s="10">
        <v>168.36031</v>
      </c>
      <c r="D280" s="10">
        <v>462.42428000000001</v>
      </c>
      <c r="E280" s="10">
        <v>2.19964</v>
      </c>
      <c r="F280" s="10">
        <v>27.135400000000001</v>
      </c>
      <c r="G280" s="10">
        <v>17.484749999999998</v>
      </c>
      <c r="H280" s="10">
        <v>96.700589999999991</v>
      </c>
      <c r="I280" s="10">
        <v>59.941789999999997</v>
      </c>
      <c r="J280" s="10">
        <v>16.414999999999999</v>
      </c>
      <c r="K280" s="10">
        <v>2007.2403200000001</v>
      </c>
      <c r="L280" s="48"/>
      <c r="M280" s="48"/>
      <c r="N280" s="48"/>
      <c r="O280" s="48"/>
      <c r="P280" s="48"/>
      <c r="Q280" s="48"/>
      <c r="R280" s="48"/>
      <c r="S280" s="48"/>
      <c r="T280" s="48"/>
    </row>
    <row r="281" spans="1:20">
      <c r="A281" s="42" t="s">
        <v>271</v>
      </c>
      <c r="B281" s="10">
        <v>0</v>
      </c>
      <c r="C281" s="10">
        <v>0</v>
      </c>
      <c r="D281" s="10">
        <v>0</v>
      </c>
      <c r="E281" s="10">
        <v>0</v>
      </c>
      <c r="F281" s="10">
        <v>0</v>
      </c>
      <c r="G281" s="10">
        <v>0</v>
      </c>
      <c r="H281" s="10">
        <v>0</v>
      </c>
      <c r="I281" s="10">
        <v>0</v>
      </c>
      <c r="J281" s="10">
        <v>0</v>
      </c>
      <c r="K281" s="10">
        <v>0</v>
      </c>
      <c r="L281" s="48"/>
      <c r="M281" s="48"/>
      <c r="N281" s="48"/>
      <c r="O281" s="48"/>
      <c r="P281" s="48"/>
      <c r="Q281" s="48"/>
      <c r="R281" s="48"/>
      <c r="S281" s="48"/>
      <c r="T281" s="48"/>
    </row>
    <row r="282" spans="1:20">
      <c r="A282" s="15" t="s">
        <v>272</v>
      </c>
      <c r="B282" s="8">
        <v>-2044.24992</v>
      </c>
      <c r="C282" s="8">
        <v>-3765.8727899999999</v>
      </c>
      <c r="D282" s="8">
        <v>-1053.14579</v>
      </c>
      <c r="E282" s="8">
        <v>-43.504370000000002</v>
      </c>
      <c r="F282" s="8">
        <v>-66.688570000000013</v>
      </c>
      <c r="G282" s="8">
        <v>-137.67868999999999</v>
      </c>
      <c r="H282" s="8">
        <v>-295.37882999999999</v>
      </c>
      <c r="I282" s="8">
        <v>-741.83667000000003</v>
      </c>
      <c r="J282" s="8">
        <v>-102.91971000000001</v>
      </c>
      <c r="K282" s="8">
        <v>-8251.2753400000001</v>
      </c>
      <c r="L282" s="48"/>
      <c r="M282" s="48"/>
      <c r="N282" s="48"/>
      <c r="O282" s="48"/>
      <c r="P282" s="48"/>
      <c r="Q282" s="48"/>
      <c r="R282" s="48"/>
      <c r="S282" s="48"/>
      <c r="T282" s="48"/>
    </row>
    <row r="283" spans="1:20">
      <c r="A283" s="16" t="s">
        <v>266</v>
      </c>
      <c r="B283" s="10">
        <v>-1997.69813</v>
      </c>
      <c r="C283" s="10">
        <v>-755.34690999999998</v>
      </c>
      <c r="D283" s="10">
        <v>-605.98981000000003</v>
      </c>
      <c r="E283" s="10">
        <v>-30.575430000000001</v>
      </c>
      <c r="F283" s="10">
        <v>-43.10145</v>
      </c>
      <c r="G283" s="10">
        <v>-92.323890000000006</v>
      </c>
      <c r="H283" s="10">
        <v>-224.59530999999998</v>
      </c>
      <c r="I283" s="10">
        <v>-667.51657</v>
      </c>
      <c r="J283" s="10">
        <v>-75.871139999999997</v>
      </c>
      <c r="K283" s="10">
        <v>-4493.0186399999993</v>
      </c>
      <c r="L283" s="48"/>
      <c r="M283" s="48"/>
      <c r="N283" s="48"/>
      <c r="O283" s="48"/>
      <c r="P283" s="48"/>
      <c r="Q283" s="48"/>
      <c r="R283" s="48"/>
      <c r="S283" s="48"/>
      <c r="T283" s="48"/>
    </row>
    <row r="284" spans="1:20">
      <c r="A284" s="16" t="s">
        <v>273</v>
      </c>
      <c r="B284" s="10">
        <v>-3.3277800000000002</v>
      </c>
      <c r="C284" s="10">
        <v>-26.45082</v>
      </c>
      <c r="D284" s="10">
        <v>-13.066459999999999</v>
      </c>
      <c r="E284" s="10">
        <v>-6.3461400000000001</v>
      </c>
      <c r="F284" s="10">
        <v>0</v>
      </c>
      <c r="G284" s="10">
        <v>-14.28261</v>
      </c>
      <c r="H284" s="10">
        <v>0</v>
      </c>
      <c r="I284" s="10">
        <v>-7.18438</v>
      </c>
      <c r="J284" s="10">
        <v>0</v>
      </c>
      <c r="K284" s="10">
        <v>-70.658190000000005</v>
      </c>
      <c r="L284" s="48"/>
      <c r="M284" s="48"/>
      <c r="N284" s="48"/>
      <c r="O284" s="48"/>
      <c r="P284" s="48"/>
      <c r="Q284" s="48"/>
      <c r="R284" s="48"/>
      <c r="S284" s="48"/>
      <c r="T284" s="48"/>
    </row>
    <row r="285" spans="1:20">
      <c r="A285" s="16" t="s">
        <v>274</v>
      </c>
      <c r="B285" s="10">
        <v>0</v>
      </c>
      <c r="C285" s="10">
        <v>0</v>
      </c>
      <c r="D285" s="10">
        <v>0</v>
      </c>
      <c r="E285" s="10">
        <v>0</v>
      </c>
      <c r="F285" s="10">
        <v>0</v>
      </c>
      <c r="G285" s="10">
        <v>0</v>
      </c>
      <c r="H285" s="10">
        <v>0</v>
      </c>
      <c r="I285" s="10">
        <v>0</v>
      </c>
      <c r="J285" s="10">
        <v>0</v>
      </c>
      <c r="K285" s="10">
        <v>0</v>
      </c>
      <c r="L285" s="48"/>
      <c r="M285" s="48"/>
      <c r="N285" s="48"/>
      <c r="O285" s="48"/>
      <c r="P285" s="48"/>
      <c r="Q285" s="48"/>
      <c r="R285" s="48"/>
      <c r="S285" s="48"/>
      <c r="T285" s="48"/>
    </row>
    <row r="286" spans="1:20">
      <c r="A286" s="16" t="s">
        <v>275</v>
      </c>
      <c r="B286" s="10">
        <v>0</v>
      </c>
      <c r="C286" s="10">
        <v>0</v>
      </c>
      <c r="D286" s="10">
        <v>-0.05</v>
      </c>
      <c r="E286" s="10">
        <v>0</v>
      </c>
      <c r="F286" s="10">
        <v>0</v>
      </c>
      <c r="G286" s="10">
        <v>0</v>
      </c>
      <c r="H286" s="10">
        <v>0</v>
      </c>
      <c r="I286" s="10">
        <v>0</v>
      </c>
      <c r="J286" s="10">
        <v>0</v>
      </c>
      <c r="K286" s="10">
        <v>-0.05</v>
      </c>
      <c r="L286" s="48"/>
      <c r="M286" s="48"/>
      <c r="N286" s="48"/>
      <c r="O286" s="48"/>
      <c r="P286" s="48"/>
      <c r="Q286" s="48"/>
      <c r="R286" s="48"/>
      <c r="S286" s="48"/>
      <c r="T286" s="48"/>
    </row>
    <row r="287" spans="1:20">
      <c r="A287" s="17" t="s">
        <v>276</v>
      </c>
      <c r="B287" s="10">
        <v>-43.22401</v>
      </c>
      <c r="C287" s="10">
        <v>-2984.0750600000001</v>
      </c>
      <c r="D287" s="10">
        <v>-434.03952000000004</v>
      </c>
      <c r="E287" s="10">
        <v>-6.5827999999999998</v>
      </c>
      <c r="F287" s="10">
        <v>-23.587119999999999</v>
      </c>
      <c r="G287" s="10">
        <v>-31.072189999999999</v>
      </c>
      <c r="H287" s="10">
        <v>-70.78352000000001</v>
      </c>
      <c r="I287" s="10">
        <v>-67.135720000000006</v>
      </c>
      <c r="J287" s="10">
        <v>-27.048569999999998</v>
      </c>
      <c r="K287" s="10">
        <v>-3687.5485099999996</v>
      </c>
      <c r="L287" s="48"/>
      <c r="M287" s="48"/>
      <c r="N287" s="48"/>
      <c r="O287" s="48"/>
      <c r="P287" s="48"/>
      <c r="Q287" s="48"/>
      <c r="R287" s="48"/>
      <c r="S287" s="48"/>
      <c r="T287" s="48"/>
    </row>
    <row r="288" spans="1:20">
      <c r="A288" s="17" t="s">
        <v>277</v>
      </c>
      <c r="B288" s="10">
        <v>0</v>
      </c>
      <c r="C288" s="10">
        <v>0</v>
      </c>
      <c r="D288" s="10">
        <v>0</v>
      </c>
      <c r="E288" s="10">
        <v>0</v>
      </c>
      <c r="F288" s="10">
        <v>0</v>
      </c>
      <c r="G288" s="10">
        <v>0</v>
      </c>
      <c r="H288" s="10">
        <v>0</v>
      </c>
      <c r="I288" s="10">
        <v>0</v>
      </c>
      <c r="J288" s="10">
        <v>0</v>
      </c>
      <c r="K288" s="10">
        <v>0</v>
      </c>
      <c r="L288" s="48"/>
      <c r="M288" s="48"/>
      <c r="N288" s="48"/>
      <c r="O288" s="48"/>
      <c r="P288" s="48"/>
      <c r="Q288" s="48"/>
      <c r="R288" s="48"/>
      <c r="S288" s="48"/>
      <c r="T288" s="48"/>
    </row>
    <row r="289" spans="1:20">
      <c r="A289" s="15" t="s">
        <v>278</v>
      </c>
      <c r="B289" s="8">
        <v>13927.57199</v>
      </c>
      <c r="C289" s="8">
        <v>76032.245769999994</v>
      </c>
      <c r="D289" s="8">
        <v>41046.443159999995</v>
      </c>
      <c r="E289" s="8">
        <v>1463.65553</v>
      </c>
      <c r="F289" s="8">
        <v>12998.24561</v>
      </c>
      <c r="G289" s="8">
        <v>14407.33942</v>
      </c>
      <c r="H289" s="8">
        <v>536.26940999999999</v>
      </c>
      <c r="I289" s="8">
        <v>38370.208579999999</v>
      </c>
      <c r="J289" s="8">
        <v>7823.11229</v>
      </c>
      <c r="K289" s="8">
        <v>206605.09175999998</v>
      </c>
      <c r="L289" s="48"/>
      <c r="M289" s="48"/>
      <c r="N289" s="48"/>
      <c r="O289" s="48"/>
      <c r="P289" s="48"/>
      <c r="Q289" s="48"/>
      <c r="R289" s="48"/>
      <c r="S289" s="48"/>
      <c r="T289" s="48"/>
    </row>
    <row r="290" spans="1:20">
      <c r="A290" s="16" t="s">
        <v>279</v>
      </c>
      <c r="B290" s="10">
        <v>17154.189469999998</v>
      </c>
      <c r="C290" s="10">
        <v>22965.59273</v>
      </c>
      <c r="D290" s="10">
        <v>1531.1810500000001</v>
      </c>
      <c r="E290" s="10">
        <v>172.60871</v>
      </c>
      <c r="F290" s="10">
        <v>4391.4390700000004</v>
      </c>
      <c r="G290" s="10">
        <v>3340.05132</v>
      </c>
      <c r="H290" s="10">
        <v>10.246840000000001</v>
      </c>
      <c r="I290" s="10">
        <v>28663.994360000001</v>
      </c>
      <c r="J290" s="10">
        <v>1168.1146899999999</v>
      </c>
      <c r="K290" s="10">
        <v>79397.418239999999</v>
      </c>
      <c r="L290" s="48"/>
      <c r="M290" s="48"/>
      <c r="N290" s="48"/>
      <c r="O290" s="48"/>
      <c r="P290" s="48"/>
      <c r="Q290" s="48"/>
      <c r="R290" s="48"/>
      <c r="S290" s="48"/>
      <c r="T290" s="48"/>
    </row>
    <row r="291" spans="1:20">
      <c r="A291" s="16" t="s">
        <v>280</v>
      </c>
      <c r="B291" s="10">
        <v>293.26168999999999</v>
      </c>
      <c r="C291" s="10">
        <v>1573.2936999999999</v>
      </c>
      <c r="D291" s="10">
        <v>410.57765999999998</v>
      </c>
      <c r="E291" s="10">
        <v>51.164540000000002</v>
      </c>
      <c r="F291" s="10">
        <v>188.96933999999999</v>
      </c>
      <c r="G291" s="10">
        <v>131.66254999999998</v>
      </c>
      <c r="H291" s="10">
        <v>8.8045599999999986</v>
      </c>
      <c r="I291" s="10">
        <v>883.53167000000008</v>
      </c>
      <c r="J291" s="10">
        <v>179.81826999999998</v>
      </c>
      <c r="K291" s="10">
        <v>3721.0839799999999</v>
      </c>
      <c r="L291" s="48"/>
      <c r="M291" s="48"/>
      <c r="N291" s="48"/>
      <c r="O291" s="48"/>
      <c r="P291" s="48"/>
      <c r="Q291" s="48"/>
      <c r="R291" s="48"/>
      <c r="S291" s="48"/>
      <c r="T291" s="48"/>
    </row>
    <row r="292" spans="1:20">
      <c r="A292" s="16" t="s">
        <v>281</v>
      </c>
      <c r="B292" s="10">
        <v>16860.927780000002</v>
      </c>
      <c r="C292" s="10">
        <v>21392.299030000002</v>
      </c>
      <c r="D292" s="10">
        <v>1120.60339</v>
      </c>
      <c r="E292" s="10">
        <v>121.44417</v>
      </c>
      <c r="F292" s="10">
        <v>4202.4697300000007</v>
      </c>
      <c r="G292" s="10">
        <v>3208.38877</v>
      </c>
      <c r="H292" s="10">
        <v>1.44228</v>
      </c>
      <c r="I292" s="10">
        <v>27780.46269</v>
      </c>
      <c r="J292" s="10">
        <v>988.29642000000001</v>
      </c>
      <c r="K292" s="10">
        <v>75676.334260000003</v>
      </c>
      <c r="L292" s="48"/>
      <c r="M292" s="48"/>
      <c r="N292" s="48"/>
      <c r="O292" s="48"/>
      <c r="P292" s="48"/>
      <c r="Q292" s="48"/>
      <c r="R292" s="48"/>
      <c r="S292" s="48"/>
      <c r="T292" s="48"/>
    </row>
    <row r="293" spans="1:20">
      <c r="A293" s="16" t="s">
        <v>282</v>
      </c>
      <c r="B293" s="10">
        <v>0</v>
      </c>
      <c r="C293" s="10">
        <v>0</v>
      </c>
      <c r="D293" s="10">
        <v>0</v>
      </c>
      <c r="E293" s="10">
        <v>0</v>
      </c>
      <c r="F293" s="10">
        <v>0</v>
      </c>
      <c r="G293" s="10">
        <v>0</v>
      </c>
      <c r="H293" s="10">
        <v>0</v>
      </c>
      <c r="I293" s="10">
        <v>0</v>
      </c>
      <c r="J293" s="10">
        <v>0</v>
      </c>
      <c r="K293" s="10">
        <v>0</v>
      </c>
      <c r="L293" s="48"/>
      <c r="M293" s="48"/>
      <c r="N293" s="48"/>
      <c r="O293" s="48"/>
      <c r="P293" s="48"/>
      <c r="Q293" s="48"/>
      <c r="R293" s="48"/>
      <c r="S293" s="48"/>
      <c r="T293" s="48"/>
    </row>
    <row r="294" spans="1:20">
      <c r="A294" s="16" t="s">
        <v>283</v>
      </c>
      <c r="B294" s="10">
        <v>0</v>
      </c>
      <c r="C294" s="10">
        <v>0</v>
      </c>
      <c r="D294" s="10">
        <v>0</v>
      </c>
      <c r="E294" s="10">
        <v>0</v>
      </c>
      <c r="F294" s="10">
        <v>0</v>
      </c>
      <c r="G294" s="10">
        <v>0</v>
      </c>
      <c r="H294" s="10">
        <v>0</v>
      </c>
      <c r="I294" s="10">
        <v>0</v>
      </c>
      <c r="J294" s="10">
        <v>0</v>
      </c>
      <c r="K294" s="10">
        <v>0</v>
      </c>
      <c r="L294" s="48"/>
      <c r="M294" s="48"/>
      <c r="N294" s="48"/>
      <c r="O294" s="48"/>
      <c r="P294" s="48"/>
      <c r="Q294" s="48"/>
      <c r="R294" s="48"/>
      <c r="S294" s="48"/>
      <c r="T294" s="48"/>
    </row>
    <row r="295" spans="1:20">
      <c r="A295" s="16" t="s">
        <v>284</v>
      </c>
      <c r="B295" s="10">
        <v>0</v>
      </c>
      <c r="C295" s="10">
        <v>0</v>
      </c>
      <c r="D295" s="10">
        <v>0</v>
      </c>
      <c r="E295" s="10">
        <v>0</v>
      </c>
      <c r="F295" s="10">
        <v>0</v>
      </c>
      <c r="G295" s="10">
        <v>0</v>
      </c>
      <c r="H295" s="10">
        <v>0</v>
      </c>
      <c r="I295" s="10">
        <v>0</v>
      </c>
      <c r="J295" s="10">
        <v>0</v>
      </c>
      <c r="K295" s="10">
        <v>0</v>
      </c>
      <c r="L295" s="48"/>
      <c r="M295" s="48"/>
      <c r="N295" s="48"/>
      <c r="O295" s="48"/>
      <c r="P295" s="48"/>
      <c r="Q295" s="48"/>
      <c r="R295" s="48"/>
      <c r="S295" s="48"/>
      <c r="T295" s="48"/>
    </row>
    <row r="296" spans="1:20">
      <c r="A296" s="16" t="s">
        <v>285</v>
      </c>
      <c r="B296" s="10">
        <v>0</v>
      </c>
      <c r="C296" s="10">
        <v>0</v>
      </c>
      <c r="D296" s="10">
        <v>0</v>
      </c>
      <c r="E296" s="10">
        <v>0</v>
      </c>
      <c r="F296" s="10">
        <v>0</v>
      </c>
      <c r="G296" s="10">
        <v>0</v>
      </c>
      <c r="H296" s="10">
        <v>0</v>
      </c>
      <c r="I296" s="10">
        <v>0</v>
      </c>
      <c r="J296" s="10">
        <v>0</v>
      </c>
      <c r="K296" s="10">
        <v>0</v>
      </c>
      <c r="L296" s="48"/>
      <c r="M296" s="48"/>
      <c r="N296" s="48"/>
      <c r="O296" s="48"/>
      <c r="P296" s="48"/>
      <c r="Q296" s="48"/>
      <c r="R296" s="48"/>
      <c r="S296" s="48"/>
      <c r="T296" s="48"/>
    </row>
    <row r="297" spans="1:20">
      <c r="A297" s="16" t="s">
        <v>286</v>
      </c>
      <c r="B297" s="10">
        <v>0</v>
      </c>
      <c r="C297" s="10">
        <v>0</v>
      </c>
      <c r="D297" s="10">
        <v>0</v>
      </c>
      <c r="E297" s="10">
        <v>0</v>
      </c>
      <c r="F297" s="10">
        <v>0</v>
      </c>
      <c r="G297" s="10">
        <v>0</v>
      </c>
      <c r="H297" s="10">
        <v>0</v>
      </c>
      <c r="I297" s="10">
        <v>0</v>
      </c>
      <c r="J297" s="10">
        <v>0</v>
      </c>
      <c r="K297" s="10">
        <v>0</v>
      </c>
      <c r="L297" s="48"/>
      <c r="M297" s="48"/>
      <c r="N297" s="48"/>
      <c r="O297" s="48"/>
      <c r="P297" s="48"/>
      <c r="Q297" s="48"/>
      <c r="R297" s="48"/>
      <c r="S297" s="48"/>
      <c r="T297" s="48"/>
    </row>
    <row r="298" spans="1:20">
      <c r="A298" s="16" t="s">
        <v>287</v>
      </c>
      <c r="B298" s="10">
        <v>-19423.48288</v>
      </c>
      <c r="C298" s="10">
        <v>-32686.784440000003</v>
      </c>
      <c r="D298" s="10">
        <v>-8004.0246200000001</v>
      </c>
      <c r="E298" s="10">
        <v>-180.62873000000002</v>
      </c>
      <c r="F298" s="10">
        <v>-6581.4501900000005</v>
      </c>
      <c r="G298" s="10">
        <v>-7329.7096900000006</v>
      </c>
      <c r="H298" s="10">
        <v>-93.634529999999998</v>
      </c>
      <c r="I298" s="10">
        <v>-39379.265240000001</v>
      </c>
      <c r="J298" s="10">
        <v>-2781.8546000000001</v>
      </c>
      <c r="K298" s="10">
        <v>-116460.83492000001</v>
      </c>
      <c r="L298" s="48"/>
      <c r="M298" s="48"/>
      <c r="N298" s="48"/>
      <c r="O298" s="48"/>
      <c r="P298" s="48"/>
      <c r="Q298" s="48"/>
      <c r="R298" s="48"/>
      <c r="S298" s="48"/>
      <c r="T298" s="48"/>
    </row>
    <row r="299" spans="1:20">
      <c r="A299" s="16" t="s">
        <v>288</v>
      </c>
      <c r="B299" s="10">
        <v>-17890.879629999999</v>
      </c>
      <c r="C299" s="10">
        <v>-31011.38798</v>
      </c>
      <c r="D299" s="10">
        <v>-6427.20921</v>
      </c>
      <c r="E299" s="10">
        <v>-180.62873000000002</v>
      </c>
      <c r="F299" s="10">
        <v>-6492.8712100000002</v>
      </c>
      <c r="G299" s="10">
        <v>-6159.09645</v>
      </c>
      <c r="H299" s="10">
        <v>-92.163399999999996</v>
      </c>
      <c r="I299" s="10">
        <v>-36315.66156</v>
      </c>
      <c r="J299" s="10">
        <v>-2226.8521499999997</v>
      </c>
      <c r="K299" s="10">
        <v>-106796.75031999999</v>
      </c>
      <c r="L299" s="48"/>
      <c r="M299" s="48"/>
      <c r="N299" s="48"/>
      <c r="O299" s="48"/>
      <c r="P299" s="48"/>
      <c r="Q299" s="48"/>
      <c r="R299" s="48"/>
      <c r="S299" s="48"/>
      <c r="T299" s="48"/>
    </row>
    <row r="300" spans="1:20">
      <c r="A300" s="16" t="s">
        <v>289</v>
      </c>
      <c r="B300" s="10">
        <v>0</v>
      </c>
      <c r="C300" s="10">
        <v>-0.11278000000000001</v>
      </c>
      <c r="D300" s="10">
        <v>-5.5000000000000003E-4</v>
      </c>
      <c r="E300" s="10">
        <v>0</v>
      </c>
      <c r="F300" s="10">
        <v>-2.3999999999999998E-4</v>
      </c>
      <c r="G300" s="10">
        <v>0</v>
      </c>
      <c r="H300" s="10">
        <v>0</v>
      </c>
      <c r="I300" s="10">
        <v>0</v>
      </c>
      <c r="J300" s="10">
        <v>0</v>
      </c>
      <c r="K300" s="10">
        <v>-0.11356999999999999</v>
      </c>
      <c r="L300" s="48"/>
      <c r="M300" s="48"/>
      <c r="N300" s="48"/>
      <c r="O300" s="48"/>
      <c r="P300" s="48"/>
      <c r="Q300" s="48"/>
      <c r="R300" s="48"/>
      <c r="S300" s="48"/>
      <c r="T300" s="48"/>
    </row>
    <row r="301" spans="1:20">
      <c r="A301" s="16" t="s">
        <v>290</v>
      </c>
      <c r="B301" s="10">
        <v>0</v>
      </c>
      <c r="C301" s="10">
        <v>0</v>
      </c>
      <c r="D301" s="10">
        <v>0</v>
      </c>
      <c r="E301" s="10">
        <v>0</v>
      </c>
      <c r="F301" s="10">
        <v>0</v>
      </c>
      <c r="G301" s="10">
        <v>0</v>
      </c>
      <c r="H301" s="10">
        <v>0</v>
      </c>
      <c r="I301" s="10">
        <v>0</v>
      </c>
      <c r="J301" s="10">
        <v>0</v>
      </c>
      <c r="K301" s="10">
        <v>0</v>
      </c>
      <c r="L301" s="48"/>
      <c r="M301" s="48"/>
      <c r="N301" s="48"/>
      <c r="O301" s="48"/>
      <c r="P301" s="48"/>
      <c r="Q301" s="48"/>
      <c r="R301" s="48"/>
      <c r="S301" s="48"/>
      <c r="T301" s="48"/>
    </row>
    <row r="302" spans="1:20">
      <c r="A302" s="17" t="s">
        <v>291</v>
      </c>
      <c r="B302" s="10">
        <v>-1532.6032499999999</v>
      </c>
      <c r="C302" s="10">
        <v>-1674.9406799999999</v>
      </c>
      <c r="D302" s="10">
        <v>-1576.8148600000002</v>
      </c>
      <c r="E302" s="10">
        <v>0</v>
      </c>
      <c r="F302" s="10">
        <v>-88.57874000000001</v>
      </c>
      <c r="G302" s="10">
        <v>-1170.6132399999999</v>
      </c>
      <c r="H302" s="10">
        <v>-1.47113</v>
      </c>
      <c r="I302" s="10">
        <v>-3063.6036800000002</v>
      </c>
      <c r="J302" s="10">
        <v>-555.00244999999995</v>
      </c>
      <c r="K302" s="10">
        <v>-9663.6280299999999</v>
      </c>
      <c r="L302" s="48"/>
      <c r="M302" s="48"/>
      <c r="N302" s="48"/>
      <c r="O302" s="48"/>
      <c r="P302" s="48"/>
      <c r="Q302" s="48"/>
      <c r="R302" s="48"/>
      <c r="S302" s="48"/>
      <c r="T302" s="48"/>
    </row>
    <row r="303" spans="1:20">
      <c r="A303" s="11" t="s">
        <v>292</v>
      </c>
      <c r="B303" s="10">
        <v>0</v>
      </c>
      <c r="C303" s="10">
        <v>0</v>
      </c>
      <c r="D303" s="10">
        <v>0</v>
      </c>
      <c r="E303" s="10">
        <v>0</v>
      </c>
      <c r="F303" s="10">
        <v>0</v>
      </c>
      <c r="G303" s="10">
        <v>0</v>
      </c>
      <c r="H303" s="10">
        <v>0</v>
      </c>
      <c r="I303" s="10">
        <v>0</v>
      </c>
      <c r="J303" s="10">
        <v>0</v>
      </c>
      <c r="K303" s="10">
        <v>0</v>
      </c>
      <c r="L303" s="48"/>
      <c r="M303" s="48"/>
      <c r="N303" s="48"/>
      <c r="O303" s="48"/>
      <c r="P303" s="48"/>
      <c r="Q303" s="48"/>
      <c r="R303" s="48"/>
      <c r="S303" s="48"/>
      <c r="T303" s="48"/>
    </row>
    <row r="304" spans="1:20">
      <c r="A304" s="16" t="s">
        <v>293</v>
      </c>
      <c r="B304" s="10">
        <v>0</v>
      </c>
      <c r="C304" s="10">
        <v>-0.34300000000000003</v>
      </c>
      <c r="D304" s="10">
        <v>0</v>
      </c>
      <c r="E304" s="10">
        <v>0</v>
      </c>
      <c r="F304" s="10">
        <v>0</v>
      </c>
      <c r="G304" s="10">
        <v>0</v>
      </c>
      <c r="H304" s="10">
        <v>0</v>
      </c>
      <c r="I304" s="10">
        <v>0</v>
      </c>
      <c r="J304" s="10">
        <v>0</v>
      </c>
      <c r="K304" s="10">
        <v>-0.34300000000000003</v>
      </c>
      <c r="L304" s="48"/>
      <c r="M304" s="48"/>
      <c r="N304" s="48"/>
      <c r="O304" s="48"/>
      <c r="P304" s="48"/>
      <c r="Q304" s="48"/>
      <c r="R304" s="48"/>
      <c r="S304" s="48"/>
      <c r="T304" s="48"/>
    </row>
    <row r="305" spans="1:20">
      <c r="A305" s="15" t="s">
        <v>294</v>
      </c>
      <c r="B305" s="8">
        <v>11658.27858</v>
      </c>
      <c r="C305" s="8">
        <v>66311.054060000009</v>
      </c>
      <c r="D305" s="8">
        <v>34573.599590000005</v>
      </c>
      <c r="E305" s="8">
        <v>1455.6355100000001</v>
      </c>
      <c r="F305" s="8">
        <v>10808.234490000001</v>
      </c>
      <c r="G305" s="8">
        <v>10417.681050000001</v>
      </c>
      <c r="H305" s="8">
        <v>452.88171999999997</v>
      </c>
      <c r="I305" s="8">
        <v>27654.937699999999</v>
      </c>
      <c r="J305" s="8">
        <v>6209.3723799999998</v>
      </c>
      <c r="K305" s="8">
        <v>169541.67508000002</v>
      </c>
      <c r="L305" s="48"/>
      <c r="M305" s="48"/>
      <c r="N305" s="48"/>
      <c r="O305" s="48"/>
      <c r="P305" s="48"/>
      <c r="Q305" s="48"/>
      <c r="R305" s="48"/>
      <c r="S305" s="48"/>
      <c r="T305" s="48"/>
    </row>
    <row r="306" spans="1:20">
      <c r="A306" s="15" t="s">
        <v>295</v>
      </c>
      <c r="B306" s="8">
        <v>-10929.006019999999</v>
      </c>
      <c r="C306" s="8">
        <v>-53642.180500000002</v>
      </c>
      <c r="D306" s="8">
        <v>-32300.552379999997</v>
      </c>
      <c r="E306" s="8">
        <v>-1438.9687300000001</v>
      </c>
      <c r="F306" s="8">
        <v>-9718.1187599999994</v>
      </c>
      <c r="G306" s="8">
        <v>-10200.215119999999</v>
      </c>
      <c r="H306" s="8">
        <v>-797.10590000000002</v>
      </c>
      <c r="I306" s="8">
        <v>-26649.936829999999</v>
      </c>
      <c r="J306" s="8">
        <v>-8612.3203699999995</v>
      </c>
      <c r="K306" s="8">
        <v>-154288.40461000003</v>
      </c>
      <c r="L306" s="48"/>
      <c r="M306" s="48"/>
      <c r="N306" s="48"/>
      <c r="O306" s="48"/>
      <c r="P306" s="48"/>
      <c r="Q306" s="48"/>
      <c r="R306" s="48"/>
      <c r="S306" s="48"/>
      <c r="T306" s="48"/>
    </row>
    <row r="307" spans="1:20">
      <c r="A307" s="16" t="s">
        <v>296</v>
      </c>
      <c r="B307" s="10">
        <v>-6927.5354600000001</v>
      </c>
      <c r="C307" s="10">
        <v>-38951.12874</v>
      </c>
      <c r="D307" s="10">
        <v>-20000.281019999999</v>
      </c>
      <c r="E307" s="10">
        <v>-877.70064000000002</v>
      </c>
      <c r="F307" s="10">
        <v>-6411.7870400000002</v>
      </c>
      <c r="G307" s="10">
        <v>-6664.5409500000005</v>
      </c>
      <c r="H307" s="10">
        <v>-545.84156000000007</v>
      </c>
      <c r="I307" s="10">
        <v>-16615.162390000001</v>
      </c>
      <c r="J307" s="10">
        <v>-5533.5563600000005</v>
      </c>
      <c r="K307" s="10">
        <v>-102527.53416</v>
      </c>
      <c r="L307" s="48"/>
      <c r="M307" s="48"/>
      <c r="N307" s="48"/>
      <c r="O307" s="48"/>
      <c r="P307" s="48"/>
      <c r="Q307" s="48"/>
      <c r="R307" s="48"/>
      <c r="S307" s="48"/>
      <c r="T307" s="48"/>
    </row>
    <row r="308" spans="1:20">
      <c r="A308" s="16" t="s">
        <v>297</v>
      </c>
      <c r="B308" s="10">
        <v>-754.29363999999998</v>
      </c>
      <c r="C308" s="10">
        <v>-2006.3539900000001</v>
      </c>
      <c r="D308" s="10">
        <v>-1534.85043</v>
      </c>
      <c r="E308" s="10">
        <v>-171.16901999999999</v>
      </c>
      <c r="F308" s="10">
        <v>-479.92084</v>
      </c>
      <c r="G308" s="10">
        <v>-908.52417000000003</v>
      </c>
      <c r="H308" s="10">
        <v>-58.339790000000001</v>
      </c>
      <c r="I308" s="10">
        <v>-3827.5798</v>
      </c>
      <c r="J308" s="10">
        <v>-479.77951999999999</v>
      </c>
      <c r="K308" s="10">
        <v>-10220.8112</v>
      </c>
      <c r="L308" s="48"/>
      <c r="M308" s="48"/>
      <c r="N308" s="48"/>
      <c r="O308" s="48"/>
      <c r="P308" s="48"/>
      <c r="Q308" s="48"/>
      <c r="R308" s="48"/>
      <c r="S308" s="48"/>
      <c r="T308" s="48"/>
    </row>
    <row r="309" spans="1:20">
      <c r="A309" s="16" t="s">
        <v>298</v>
      </c>
      <c r="B309" s="10">
        <v>-82.511020000000002</v>
      </c>
      <c r="C309" s="10">
        <v>-553.77337</v>
      </c>
      <c r="D309" s="10">
        <v>-203.32157000000001</v>
      </c>
      <c r="E309" s="10">
        <v>-29.4466</v>
      </c>
      <c r="F309" s="10">
        <v>-98.623170000000002</v>
      </c>
      <c r="G309" s="10">
        <v>-77.261610000000005</v>
      </c>
      <c r="H309" s="10">
        <v>-9.6237399999999997</v>
      </c>
      <c r="I309" s="10">
        <v>-141.94560000000001</v>
      </c>
      <c r="J309" s="10">
        <v>-66.388070000000013</v>
      </c>
      <c r="K309" s="10">
        <v>-1262.8947499999999</v>
      </c>
      <c r="L309" s="48"/>
      <c r="M309" s="48"/>
      <c r="N309" s="48"/>
      <c r="O309" s="48"/>
      <c r="P309" s="48"/>
      <c r="Q309" s="48"/>
      <c r="R309" s="48"/>
      <c r="S309" s="48"/>
      <c r="T309" s="48"/>
    </row>
    <row r="310" spans="1:20">
      <c r="A310" s="16" t="s">
        <v>299</v>
      </c>
      <c r="B310" s="10">
        <v>-293.84671000000003</v>
      </c>
      <c r="C310" s="10">
        <v>-1523.19445</v>
      </c>
      <c r="D310" s="10">
        <v>-996.07839999999999</v>
      </c>
      <c r="E310" s="10">
        <v>-63.001910000000002</v>
      </c>
      <c r="F310" s="10">
        <v>-495.65044</v>
      </c>
      <c r="G310" s="10">
        <v>-468.47659999999996</v>
      </c>
      <c r="H310" s="10">
        <v>-19.89988</v>
      </c>
      <c r="I310" s="10">
        <v>-957.30206999999996</v>
      </c>
      <c r="J310" s="10">
        <v>-398.80349000000001</v>
      </c>
      <c r="K310" s="10">
        <v>-5216.2539500000003</v>
      </c>
      <c r="L310" s="48"/>
      <c r="M310" s="48"/>
      <c r="N310" s="48"/>
      <c r="O310" s="48"/>
      <c r="P310" s="48"/>
      <c r="Q310" s="48"/>
      <c r="R310" s="48"/>
      <c r="S310" s="48"/>
      <c r="T310" s="48"/>
    </row>
    <row r="311" spans="1:20">
      <c r="A311" s="16" t="s">
        <v>300</v>
      </c>
      <c r="B311" s="10">
        <v>-1061.34655</v>
      </c>
      <c r="C311" s="10">
        <v>-2868.6564100000001</v>
      </c>
      <c r="D311" s="10">
        <v>-1703.2119</v>
      </c>
      <c r="E311" s="10">
        <v>-73.590350000000001</v>
      </c>
      <c r="F311" s="10">
        <v>-562.84879000000001</v>
      </c>
      <c r="G311" s="10">
        <v>-642.08024999999998</v>
      </c>
      <c r="H311" s="10">
        <v>-30.771000000000001</v>
      </c>
      <c r="I311" s="10">
        <v>-1575.0118500000001</v>
      </c>
      <c r="J311" s="10">
        <v>-406.57716999999997</v>
      </c>
      <c r="K311" s="10">
        <v>-8924.0942699999996</v>
      </c>
      <c r="L311" s="48"/>
      <c r="M311" s="48"/>
      <c r="N311" s="48"/>
      <c r="O311" s="48"/>
      <c r="P311" s="48"/>
      <c r="Q311" s="48"/>
      <c r="R311" s="48"/>
      <c r="S311" s="48"/>
      <c r="T311" s="48"/>
    </row>
    <row r="312" spans="1:20">
      <c r="A312" s="16" t="s">
        <v>301</v>
      </c>
      <c r="B312" s="10">
        <v>-254.41075000000001</v>
      </c>
      <c r="C312" s="10">
        <v>-946.67281000000003</v>
      </c>
      <c r="D312" s="10">
        <v>-446.38256999999999</v>
      </c>
      <c r="E312" s="10">
        <v>-33.350910000000006</v>
      </c>
      <c r="F312" s="10">
        <v>-90.977080000000001</v>
      </c>
      <c r="G312" s="10">
        <v>-202.69099</v>
      </c>
      <c r="H312" s="10">
        <v>-8.5619099999999992</v>
      </c>
      <c r="I312" s="10">
        <v>-331.34165999999999</v>
      </c>
      <c r="J312" s="10">
        <v>-170.06245999999999</v>
      </c>
      <c r="K312" s="10">
        <v>-2484.4511400000001</v>
      </c>
      <c r="L312" s="48"/>
      <c r="M312" s="48"/>
      <c r="N312" s="48"/>
      <c r="O312" s="48"/>
      <c r="P312" s="48"/>
      <c r="Q312" s="48"/>
      <c r="R312" s="48"/>
      <c r="S312" s="48"/>
      <c r="T312" s="48"/>
    </row>
    <row r="313" spans="1:20">
      <c r="A313" s="16" t="s">
        <v>302</v>
      </c>
      <c r="B313" s="10">
        <v>-275.62675000000002</v>
      </c>
      <c r="C313" s="10">
        <v>-1193.18496</v>
      </c>
      <c r="D313" s="10">
        <v>-1966.9062900000001</v>
      </c>
      <c r="E313" s="10">
        <v>-29.240130000000001</v>
      </c>
      <c r="F313" s="10">
        <v>-273.56216999999998</v>
      </c>
      <c r="G313" s="10">
        <v>-222.04979</v>
      </c>
      <c r="H313" s="10">
        <v>-30.454439999999998</v>
      </c>
      <c r="I313" s="10">
        <v>-661.99370999999996</v>
      </c>
      <c r="J313" s="10">
        <v>-337.38078000000002</v>
      </c>
      <c r="K313" s="10">
        <v>-4990.3990199999998</v>
      </c>
      <c r="L313" s="48"/>
      <c r="M313" s="48"/>
      <c r="N313" s="48"/>
      <c r="O313" s="48"/>
      <c r="P313" s="48"/>
      <c r="Q313" s="48"/>
      <c r="R313" s="48"/>
      <c r="S313" s="48"/>
      <c r="T313" s="48"/>
    </row>
    <row r="314" spans="1:20">
      <c r="A314" s="16" t="s">
        <v>303</v>
      </c>
      <c r="B314" s="10">
        <v>-202.53382999999999</v>
      </c>
      <c r="C314" s="10">
        <v>-174.99107000000001</v>
      </c>
      <c r="D314" s="10">
        <v>-1403.92947</v>
      </c>
      <c r="E314" s="10">
        <v>-11.795219999999999</v>
      </c>
      <c r="F314" s="10">
        <v>-43.522779999999997</v>
      </c>
      <c r="G314" s="10">
        <v>-81.176990000000004</v>
      </c>
      <c r="H314" s="10">
        <v>-29.34788</v>
      </c>
      <c r="I314" s="10">
        <v>-459.36068</v>
      </c>
      <c r="J314" s="10">
        <v>-133.86822000000001</v>
      </c>
      <c r="K314" s="10">
        <v>-2540.5261399999999</v>
      </c>
      <c r="L314" s="48"/>
      <c r="M314" s="48"/>
      <c r="N314" s="48"/>
      <c r="O314" s="48"/>
      <c r="P314" s="48"/>
      <c r="Q314" s="48"/>
      <c r="R314" s="48"/>
      <c r="S314" s="48"/>
      <c r="T314" s="48"/>
    </row>
    <row r="315" spans="1:20">
      <c r="A315" s="16" t="s">
        <v>304</v>
      </c>
      <c r="B315" s="10">
        <v>-1076.90131</v>
      </c>
      <c r="C315" s="10">
        <v>-5424.2246999999998</v>
      </c>
      <c r="D315" s="10">
        <v>-4045.5907299999999</v>
      </c>
      <c r="E315" s="10">
        <v>-149.67395000000002</v>
      </c>
      <c r="F315" s="10">
        <v>-1261.2264499999999</v>
      </c>
      <c r="G315" s="10">
        <v>-933.41377</v>
      </c>
      <c r="H315" s="10">
        <v>-64.265699999999995</v>
      </c>
      <c r="I315" s="10">
        <v>-2080.2390700000001</v>
      </c>
      <c r="J315" s="10">
        <v>-1085.9043000000001</v>
      </c>
      <c r="K315" s="10">
        <v>-16121.439980000001</v>
      </c>
      <c r="L315" s="48"/>
      <c r="M315" s="48"/>
      <c r="N315" s="48"/>
      <c r="O315" s="48"/>
      <c r="P315" s="48"/>
      <c r="Q315" s="48"/>
      <c r="R315" s="48"/>
      <c r="S315" s="48"/>
      <c r="T315" s="48"/>
    </row>
    <row r="316" spans="1:20">
      <c r="A316" s="14" t="s">
        <v>305</v>
      </c>
      <c r="B316" s="8">
        <v>729.27256000000011</v>
      </c>
      <c r="C316" s="8">
        <v>12668.87356</v>
      </c>
      <c r="D316" s="8">
        <v>2273.0472100000002</v>
      </c>
      <c r="E316" s="8">
        <v>16.666779999999999</v>
      </c>
      <c r="F316" s="8">
        <v>1090.11573</v>
      </c>
      <c r="G316" s="8">
        <v>217.46592999999999</v>
      </c>
      <c r="H316" s="8">
        <v>-344.22417999999999</v>
      </c>
      <c r="I316" s="8">
        <v>1005.00087</v>
      </c>
      <c r="J316" s="8">
        <v>-2402.9479900000001</v>
      </c>
      <c r="K316" s="8">
        <v>15253.270470000001</v>
      </c>
      <c r="L316" s="48"/>
      <c r="M316" s="48"/>
      <c r="N316" s="48"/>
      <c r="O316" s="48"/>
      <c r="P316" s="48"/>
      <c r="Q316" s="48"/>
      <c r="R316" s="48"/>
      <c r="S316" s="48"/>
      <c r="T316" s="48"/>
    </row>
    <row r="317" spans="1:20">
      <c r="A317" s="17" t="s">
        <v>306</v>
      </c>
      <c r="B317" s="10">
        <v>0</v>
      </c>
      <c r="C317" s="10">
        <v>0.53942999999999997</v>
      </c>
      <c r="D317" s="10">
        <v>0.61559000000000008</v>
      </c>
      <c r="E317" s="10">
        <v>0</v>
      </c>
      <c r="F317" s="10">
        <v>0</v>
      </c>
      <c r="G317" s="10">
        <v>0</v>
      </c>
      <c r="H317" s="10">
        <v>0</v>
      </c>
      <c r="I317" s="10">
        <v>0</v>
      </c>
      <c r="J317" s="10">
        <v>0</v>
      </c>
      <c r="K317" s="10">
        <v>1.1550199999999999</v>
      </c>
      <c r="L317" s="48"/>
      <c r="M317" s="48"/>
      <c r="N317" s="48"/>
      <c r="O317" s="48"/>
      <c r="P317" s="48"/>
      <c r="Q317" s="48"/>
      <c r="R317" s="48"/>
      <c r="S317" s="48"/>
      <c r="T317" s="48"/>
    </row>
    <row r="318" spans="1:20">
      <c r="A318" s="17" t="s">
        <v>307</v>
      </c>
      <c r="B318" s="10">
        <v>0</v>
      </c>
      <c r="C318" s="10">
        <v>0.53942999999999997</v>
      </c>
      <c r="D318" s="10">
        <v>0.61559000000000008</v>
      </c>
      <c r="E318" s="10">
        <v>0</v>
      </c>
      <c r="F318" s="10">
        <v>0</v>
      </c>
      <c r="G318" s="10">
        <v>0</v>
      </c>
      <c r="H318" s="10">
        <v>0</v>
      </c>
      <c r="I318" s="10">
        <v>0</v>
      </c>
      <c r="J318" s="10">
        <v>0</v>
      </c>
      <c r="K318" s="10">
        <v>1.1550199999999999</v>
      </c>
      <c r="L318" s="48"/>
      <c r="M318" s="48"/>
      <c r="N318" s="48"/>
      <c r="O318" s="48"/>
      <c r="P318" s="48"/>
      <c r="Q318" s="48"/>
      <c r="R318" s="48"/>
      <c r="S318" s="48"/>
      <c r="T318" s="48"/>
    </row>
    <row r="319" spans="1:20">
      <c r="A319" s="17" t="s">
        <v>308</v>
      </c>
      <c r="B319" s="10">
        <v>0</v>
      </c>
      <c r="C319" s="10">
        <v>0</v>
      </c>
      <c r="D319" s="10">
        <v>0</v>
      </c>
      <c r="E319" s="10">
        <v>0</v>
      </c>
      <c r="F319" s="10">
        <v>0</v>
      </c>
      <c r="G319" s="10">
        <v>0</v>
      </c>
      <c r="H319" s="10">
        <v>0</v>
      </c>
      <c r="I319" s="10">
        <v>0</v>
      </c>
      <c r="J319" s="10">
        <v>0</v>
      </c>
      <c r="K319" s="10">
        <v>0</v>
      </c>
      <c r="L319" s="48"/>
      <c r="M319" s="48"/>
      <c r="N319" s="48"/>
      <c r="O319" s="48"/>
      <c r="P319" s="48"/>
      <c r="Q319" s="48"/>
      <c r="R319" s="48"/>
      <c r="S319" s="48"/>
      <c r="T319" s="48"/>
    </row>
    <row r="320" spans="1:20">
      <c r="A320" s="17" t="s">
        <v>309</v>
      </c>
      <c r="B320" s="10">
        <v>0</v>
      </c>
      <c r="C320" s="10">
        <v>-1.04E-2</v>
      </c>
      <c r="D320" s="10">
        <v>-0.95652999999999999</v>
      </c>
      <c r="E320" s="10">
        <v>0</v>
      </c>
      <c r="F320" s="10">
        <v>0</v>
      </c>
      <c r="G320" s="10">
        <v>0</v>
      </c>
      <c r="H320" s="10">
        <v>0</v>
      </c>
      <c r="I320" s="10">
        <v>0</v>
      </c>
      <c r="J320" s="10">
        <v>91.597789999999989</v>
      </c>
      <c r="K320" s="10">
        <v>90.630859999999998</v>
      </c>
      <c r="L320" s="48"/>
      <c r="M320" s="48"/>
      <c r="N320" s="48"/>
      <c r="O320" s="48"/>
      <c r="P320" s="48"/>
      <c r="Q320" s="48"/>
      <c r="R320" s="48"/>
      <c r="S320" s="48"/>
      <c r="T320" s="48"/>
    </row>
    <row r="321" spans="1:20">
      <c r="A321" s="17" t="s">
        <v>310</v>
      </c>
      <c r="B321" s="10">
        <v>0</v>
      </c>
      <c r="C321" s="10">
        <v>-1.04E-2</v>
      </c>
      <c r="D321" s="10">
        <v>-0.95652999999999999</v>
      </c>
      <c r="E321" s="10">
        <v>0</v>
      </c>
      <c r="F321" s="10">
        <v>0</v>
      </c>
      <c r="G321" s="10">
        <v>0</v>
      </c>
      <c r="H321" s="10">
        <v>0</v>
      </c>
      <c r="I321" s="10">
        <v>0</v>
      </c>
      <c r="J321" s="10">
        <v>0</v>
      </c>
      <c r="K321" s="10">
        <v>-0.96692999999999996</v>
      </c>
      <c r="L321" s="48"/>
      <c r="M321" s="48"/>
      <c r="N321" s="48"/>
      <c r="O321" s="48"/>
      <c r="P321" s="48"/>
      <c r="Q321" s="48"/>
      <c r="R321" s="48"/>
      <c r="S321" s="48"/>
      <c r="T321" s="48"/>
    </row>
    <row r="322" spans="1:20">
      <c r="A322" s="17" t="s">
        <v>311</v>
      </c>
      <c r="B322" s="10">
        <v>0</v>
      </c>
      <c r="C322" s="10">
        <v>0</v>
      </c>
      <c r="D322" s="10">
        <v>0</v>
      </c>
      <c r="E322" s="10">
        <v>0</v>
      </c>
      <c r="F322" s="10">
        <v>0</v>
      </c>
      <c r="G322" s="10">
        <v>0</v>
      </c>
      <c r="H322" s="10">
        <v>0</v>
      </c>
      <c r="I322" s="10">
        <v>0</v>
      </c>
      <c r="J322" s="10">
        <v>91.597789999999989</v>
      </c>
      <c r="K322" s="10">
        <v>91.597789999999989</v>
      </c>
      <c r="L322" s="48"/>
      <c r="M322" s="48"/>
      <c r="N322" s="48"/>
      <c r="O322" s="48"/>
      <c r="P322" s="48"/>
      <c r="Q322" s="48"/>
      <c r="R322" s="48"/>
      <c r="S322" s="48"/>
      <c r="T322" s="48"/>
    </row>
    <row r="323" spans="1:20">
      <c r="A323" s="14" t="s">
        <v>312</v>
      </c>
      <c r="B323" s="8">
        <v>729.27256000000011</v>
      </c>
      <c r="C323" s="8">
        <v>12669.40259</v>
      </c>
      <c r="D323" s="8">
        <v>2272.7062700000001</v>
      </c>
      <c r="E323" s="8">
        <v>16.666779999999999</v>
      </c>
      <c r="F323" s="8">
        <v>1090.11573</v>
      </c>
      <c r="G323" s="8">
        <v>217.46592999999999</v>
      </c>
      <c r="H323" s="8">
        <v>-344.22417999999999</v>
      </c>
      <c r="I323" s="8">
        <v>1005.00087</v>
      </c>
      <c r="J323" s="8">
        <v>-2311.3502000000003</v>
      </c>
      <c r="K323" s="8">
        <v>15345.056349999999</v>
      </c>
      <c r="L323" s="48"/>
      <c r="M323" s="48"/>
      <c r="N323" s="48"/>
      <c r="O323" s="48"/>
      <c r="P323" s="48"/>
      <c r="Q323" s="48"/>
      <c r="R323" s="48"/>
      <c r="S323" s="48"/>
      <c r="T323" s="48"/>
    </row>
    <row r="324" spans="1:20">
      <c r="A324" s="17" t="s">
        <v>313</v>
      </c>
      <c r="B324" s="10">
        <v>1.358E-2</v>
      </c>
      <c r="C324" s="10">
        <v>-7901.47109</v>
      </c>
      <c r="D324" s="10">
        <v>11.250399999999999</v>
      </c>
      <c r="E324" s="10">
        <v>0</v>
      </c>
      <c r="F324" s="10">
        <v>0</v>
      </c>
      <c r="G324" s="10">
        <v>0</v>
      </c>
      <c r="H324" s="10">
        <v>0</v>
      </c>
      <c r="I324" s="10">
        <v>0.70040000000000002</v>
      </c>
      <c r="J324" s="10">
        <v>0</v>
      </c>
      <c r="K324" s="10">
        <v>-7889.5067099999997</v>
      </c>
      <c r="L324" s="48"/>
      <c r="M324" s="48"/>
      <c r="N324" s="48"/>
      <c r="O324" s="48"/>
      <c r="P324" s="48"/>
      <c r="Q324" s="48"/>
      <c r="R324" s="48"/>
      <c r="S324" s="48"/>
      <c r="T324" s="48"/>
    </row>
    <row r="325" spans="1:20">
      <c r="A325" s="14" t="s">
        <v>314</v>
      </c>
      <c r="B325" s="8">
        <v>729.28614000000005</v>
      </c>
      <c r="C325" s="8">
        <v>4767.9314999999997</v>
      </c>
      <c r="D325" s="8">
        <v>2283.95667</v>
      </c>
      <c r="E325" s="8">
        <v>16.666779999999999</v>
      </c>
      <c r="F325" s="8">
        <v>1090.11573</v>
      </c>
      <c r="G325" s="8">
        <v>217.46592999999999</v>
      </c>
      <c r="H325" s="8">
        <v>-344.22417999999999</v>
      </c>
      <c r="I325" s="8">
        <v>1005.70127</v>
      </c>
      <c r="J325" s="8">
        <v>-2311.3502000000003</v>
      </c>
      <c r="K325" s="8">
        <v>7455.5496399999993</v>
      </c>
      <c r="L325" s="48"/>
      <c r="M325" s="48"/>
      <c r="N325" s="48"/>
      <c r="O325" s="48"/>
      <c r="P325" s="48"/>
      <c r="Q325" s="48"/>
      <c r="R325" s="48"/>
      <c r="S325" s="48"/>
      <c r="T325" s="48"/>
    </row>
    <row r="326" spans="1:20">
      <c r="A326" s="16" t="s">
        <v>315</v>
      </c>
      <c r="B326" s="10">
        <v>-414.85687999999999</v>
      </c>
      <c r="C326" s="10">
        <v>200.99207000000001</v>
      </c>
      <c r="D326" s="10">
        <v>120.15049</v>
      </c>
      <c r="E326" s="10">
        <v>-2.2391900000000002</v>
      </c>
      <c r="F326" s="10">
        <v>-4.6349399999999994</v>
      </c>
      <c r="G326" s="10">
        <v>-0.19525000000000001</v>
      </c>
      <c r="H326" s="10">
        <v>0</v>
      </c>
      <c r="I326" s="10">
        <v>0</v>
      </c>
      <c r="J326" s="10">
        <v>72.320850000000007</v>
      </c>
      <c r="K326" s="10">
        <v>-28.46285</v>
      </c>
      <c r="L326" s="48"/>
      <c r="M326" s="48"/>
      <c r="N326" s="48"/>
      <c r="O326" s="48"/>
      <c r="P326" s="48"/>
      <c r="Q326" s="48"/>
      <c r="R326" s="48"/>
      <c r="S326" s="48"/>
      <c r="T326" s="48"/>
    </row>
    <row r="327" spans="1:20">
      <c r="A327" s="14" t="s">
        <v>316</v>
      </c>
      <c r="B327" s="8">
        <v>314.42926</v>
      </c>
      <c r="C327" s="8">
        <v>4968.9235699999999</v>
      </c>
      <c r="D327" s="8">
        <v>2404.10716</v>
      </c>
      <c r="E327" s="8">
        <v>14.42759</v>
      </c>
      <c r="F327" s="8">
        <v>1085.4807900000001</v>
      </c>
      <c r="G327" s="8">
        <v>217.27068</v>
      </c>
      <c r="H327" s="8">
        <v>-344.22417999999999</v>
      </c>
      <c r="I327" s="8">
        <v>1005.70127</v>
      </c>
      <c r="J327" s="8">
        <v>-2239.0293500000002</v>
      </c>
      <c r="K327" s="8">
        <v>7427.0867900000003</v>
      </c>
      <c r="L327" s="48"/>
      <c r="M327" s="48"/>
      <c r="N327" s="48"/>
      <c r="O327" s="48"/>
      <c r="P327" s="48"/>
      <c r="Q327" s="48"/>
      <c r="R327" s="48"/>
      <c r="S327" s="48"/>
      <c r="T327" s="48"/>
    </row>
    <row r="328" spans="1:20">
      <c r="A328" s="16" t="s">
        <v>317</v>
      </c>
      <c r="B328" s="10">
        <v>0</v>
      </c>
      <c r="C328" s="10">
        <v>0</v>
      </c>
      <c r="D328" s="10">
        <v>0</v>
      </c>
      <c r="E328" s="10">
        <v>0</v>
      </c>
      <c r="F328" s="10">
        <v>0</v>
      </c>
      <c r="G328" s="10">
        <v>0</v>
      </c>
      <c r="H328" s="10">
        <v>0</v>
      </c>
      <c r="I328" s="10">
        <v>0</v>
      </c>
      <c r="J328" s="10">
        <v>0</v>
      </c>
      <c r="K328" s="10">
        <v>0</v>
      </c>
      <c r="L328" s="48"/>
      <c r="M328" s="48"/>
      <c r="N328" s="48"/>
      <c r="O328" s="48"/>
      <c r="P328" s="48"/>
      <c r="Q328" s="48"/>
      <c r="R328" s="48"/>
      <c r="S328" s="48"/>
      <c r="T328" s="48"/>
    </row>
    <row r="329" spans="1:20">
      <c r="A329" s="14" t="s">
        <v>318</v>
      </c>
      <c r="B329" s="8">
        <v>314.42926</v>
      </c>
      <c r="C329" s="8">
        <v>4968.9235699999999</v>
      </c>
      <c r="D329" s="8">
        <v>2404.10716</v>
      </c>
      <c r="E329" s="8">
        <v>14.42759</v>
      </c>
      <c r="F329" s="8">
        <v>1085.4807900000001</v>
      </c>
      <c r="G329" s="8">
        <v>217.27068</v>
      </c>
      <c r="H329" s="8">
        <v>-344.22417999999999</v>
      </c>
      <c r="I329" s="8">
        <v>1005.70127</v>
      </c>
      <c r="J329" s="8">
        <v>-2239.0293500000002</v>
      </c>
      <c r="K329" s="8">
        <v>7427.0867900000003</v>
      </c>
      <c r="L329" s="48"/>
      <c r="M329" s="48"/>
      <c r="N329" s="48"/>
      <c r="O329" s="48"/>
      <c r="P329" s="48"/>
      <c r="Q329" s="48"/>
      <c r="R329" s="48"/>
      <c r="S329" s="48"/>
      <c r="T329" s="48"/>
    </row>
    <row r="330" spans="1:20">
      <c r="A330" s="17" t="s">
        <v>319</v>
      </c>
      <c r="B330" s="10">
        <v>0</v>
      </c>
      <c r="C330" s="10">
        <v>-458.45582000000002</v>
      </c>
      <c r="D330" s="10">
        <v>-593.91200000000003</v>
      </c>
      <c r="E330" s="10">
        <v>0</v>
      </c>
      <c r="F330" s="10">
        <v>-279.82529999999997</v>
      </c>
      <c r="G330" s="10">
        <v>0</v>
      </c>
      <c r="H330" s="10">
        <v>0</v>
      </c>
      <c r="I330" s="10">
        <v>0</v>
      </c>
      <c r="J330" s="10">
        <v>0</v>
      </c>
      <c r="K330" s="10">
        <v>-1332.1931200000001</v>
      </c>
      <c r="L330" s="48"/>
      <c r="M330" s="48"/>
      <c r="N330" s="48"/>
      <c r="O330" s="48"/>
      <c r="P330" s="48"/>
      <c r="Q330" s="48"/>
      <c r="R330" s="48"/>
      <c r="S330" s="48"/>
      <c r="T330" s="48"/>
    </row>
    <row r="331" spans="1:20">
      <c r="A331" s="14" t="s">
        <v>320</v>
      </c>
      <c r="B331" s="8">
        <v>314.42926</v>
      </c>
      <c r="C331" s="8">
        <v>4510.4677499999998</v>
      </c>
      <c r="D331" s="8">
        <v>1810.19516</v>
      </c>
      <c r="E331" s="8">
        <v>14.42759</v>
      </c>
      <c r="F331" s="8">
        <v>805.65548999999999</v>
      </c>
      <c r="G331" s="8">
        <v>217.27068</v>
      </c>
      <c r="H331" s="8">
        <v>-344.22417999999999</v>
      </c>
      <c r="I331" s="8">
        <v>1005.70127</v>
      </c>
      <c r="J331" s="8">
        <v>-2239.0293500000002</v>
      </c>
      <c r="K331" s="8">
        <v>6094.8936699999995</v>
      </c>
      <c r="L331" s="48"/>
      <c r="M331" s="48"/>
      <c r="N331" s="48"/>
      <c r="O331" s="48"/>
      <c r="P331" s="48"/>
      <c r="Q331" s="48"/>
      <c r="R331" s="48"/>
      <c r="S331" s="48"/>
      <c r="T331" s="48"/>
    </row>
    <row r="332" spans="1:20" ht="3.75" customHeight="1" thickBot="1">
      <c r="A332" s="213"/>
      <c r="B332" s="213"/>
      <c r="C332" s="213"/>
      <c r="D332" s="213"/>
      <c r="E332" s="213"/>
      <c r="F332" s="213"/>
      <c r="G332" s="213"/>
      <c r="H332" s="213"/>
      <c r="I332" s="213"/>
      <c r="J332" s="213"/>
      <c r="K332" s="213"/>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7"/>
  <sheetViews>
    <sheetView workbookViewId="0">
      <selection activeCell="A14" sqref="A14"/>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8.28515625" bestFit="1" customWidth="1"/>
    <col min="11" max="11" width="12.710937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8.28515625" bestFit="1" customWidth="1"/>
    <col min="267" max="267" width="12.710937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8.28515625" bestFit="1" customWidth="1"/>
    <col min="523" max="523" width="12.710937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8.28515625" bestFit="1" customWidth="1"/>
    <col min="779" max="779" width="12.710937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8.28515625" bestFit="1" customWidth="1"/>
    <col min="1035" max="1035" width="12.710937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8.28515625" bestFit="1" customWidth="1"/>
    <col min="1291" max="1291" width="12.710937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8.28515625" bestFit="1" customWidth="1"/>
    <col min="1547" max="1547" width="12.710937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8.28515625" bestFit="1" customWidth="1"/>
    <col min="1803" max="1803" width="12.710937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8.28515625" bestFit="1" customWidth="1"/>
    <col min="2059" max="2059" width="12.710937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8.28515625" bestFit="1" customWidth="1"/>
    <col min="2315" max="2315" width="12.710937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8.28515625" bestFit="1" customWidth="1"/>
    <col min="2571" max="2571" width="12.710937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8.28515625" bestFit="1" customWidth="1"/>
    <col min="2827" max="2827" width="12.710937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8.28515625" bestFit="1" customWidth="1"/>
    <col min="3083" max="3083" width="12.710937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8.28515625" bestFit="1" customWidth="1"/>
    <col min="3339" max="3339" width="12.710937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8.28515625" bestFit="1" customWidth="1"/>
    <col min="3595" max="3595" width="12.710937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8.28515625" bestFit="1" customWidth="1"/>
    <col min="3851" max="3851" width="12.710937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8.28515625" bestFit="1" customWidth="1"/>
    <col min="4107" max="4107" width="12.710937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8.28515625" bestFit="1" customWidth="1"/>
    <col min="4363" max="4363" width="12.710937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8.28515625" bestFit="1" customWidth="1"/>
    <col min="4619" max="4619" width="12.710937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8.28515625" bestFit="1" customWidth="1"/>
    <col min="4875" max="4875" width="12.710937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8.28515625" bestFit="1" customWidth="1"/>
    <col min="5131" max="5131" width="12.710937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8.28515625" bestFit="1" customWidth="1"/>
    <col min="5387" max="5387" width="12.710937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8.28515625" bestFit="1" customWidth="1"/>
    <col min="5643" max="5643" width="12.710937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8.28515625" bestFit="1" customWidth="1"/>
    <col min="5899" max="5899" width="12.710937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8.28515625" bestFit="1" customWidth="1"/>
    <col min="6155" max="6155" width="12.710937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8.28515625" bestFit="1" customWidth="1"/>
    <col min="6411" max="6411" width="12.710937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8.28515625" bestFit="1" customWidth="1"/>
    <col min="6667" max="6667" width="12.710937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8.28515625" bestFit="1" customWidth="1"/>
    <col min="6923" max="6923" width="12.710937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8.28515625" bestFit="1" customWidth="1"/>
    <col min="7179" max="7179" width="12.710937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8.28515625" bestFit="1" customWidth="1"/>
    <col min="7435" max="7435" width="12.710937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8.28515625" bestFit="1" customWidth="1"/>
    <col min="7691" max="7691" width="12.710937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8.28515625" bestFit="1" customWidth="1"/>
    <col min="7947" max="7947" width="12.710937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8.28515625" bestFit="1" customWidth="1"/>
    <col min="8203" max="8203" width="12.710937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8.28515625" bestFit="1" customWidth="1"/>
    <col min="8459" max="8459" width="12.710937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8.28515625" bestFit="1" customWidth="1"/>
    <col min="8715" max="8715" width="12.710937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8.28515625" bestFit="1" customWidth="1"/>
    <col min="8971" max="8971" width="12.710937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8.28515625" bestFit="1" customWidth="1"/>
    <col min="9227" max="9227" width="12.710937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8.28515625" bestFit="1" customWidth="1"/>
    <col min="9483" max="9483" width="12.710937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8.28515625" bestFit="1" customWidth="1"/>
    <col min="9739" max="9739" width="12.710937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8.28515625" bestFit="1" customWidth="1"/>
    <col min="9995" max="9995" width="12.710937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8.28515625" bestFit="1" customWidth="1"/>
    <col min="10251" max="10251" width="12.710937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8.28515625" bestFit="1" customWidth="1"/>
    <col min="10507" max="10507" width="12.710937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8.28515625" bestFit="1" customWidth="1"/>
    <col min="10763" max="10763" width="12.710937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8.28515625" bestFit="1" customWidth="1"/>
    <col min="11019" max="11019" width="12.710937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8.28515625" bestFit="1" customWidth="1"/>
    <col min="11275" max="11275" width="12.710937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8.28515625" bestFit="1" customWidth="1"/>
    <col min="11531" max="11531" width="12.710937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8.28515625" bestFit="1" customWidth="1"/>
    <col min="11787" max="11787" width="12.710937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8.28515625" bestFit="1" customWidth="1"/>
    <col min="12043" max="12043" width="12.710937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8.28515625" bestFit="1" customWidth="1"/>
    <col min="12299" max="12299" width="12.710937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8.28515625" bestFit="1" customWidth="1"/>
    <col min="12555" max="12555" width="12.710937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8.28515625" bestFit="1" customWidth="1"/>
    <col min="12811" max="12811" width="12.710937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8.28515625" bestFit="1" customWidth="1"/>
    <col min="13067" max="13067" width="12.710937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8.28515625" bestFit="1" customWidth="1"/>
    <col min="13323" max="13323" width="12.710937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8.28515625" bestFit="1" customWidth="1"/>
    <col min="13579" max="13579" width="12.710937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8.28515625" bestFit="1" customWidth="1"/>
    <col min="13835" max="13835" width="12.710937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8.28515625" bestFit="1" customWidth="1"/>
    <col min="14091" max="14091" width="12.710937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8.28515625" bestFit="1" customWidth="1"/>
    <col min="14347" max="14347" width="12.710937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8.28515625" bestFit="1" customWidth="1"/>
    <col min="14603" max="14603" width="12.710937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8.28515625" bestFit="1" customWidth="1"/>
    <col min="14859" max="14859" width="12.710937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8.28515625" bestFit="1" customWidth="1"/>
    <col min="15115" max="15115" width="12.710937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8.28515625" bestFit="1" customWidth="1"/>
    <col min="15371" max="15371" width="12.710937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8.28515625" bestFit="1" customWidth="1"/>
    <col min="15627" max="15627" width="12.710937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8.28515625" bestFit="1" customWidth="1"/>
    <col min="15883" max="15883" width="12.710937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8.28515625" bestFit="1" customWidth="1"/>
    <col min="16139" max="16139" width="12.7109375" customWidth="1"/>
  </cols>
  <sheetData>
    <row r="1" spans="1:11" ht="30" customHeight="1">
      <c r="A1" s="822" t="s">
        <v>961</v>
      </c>
      <c r="B1" s="822"/>
      <c r="C1" s="822"/>
      <c r="D1" s="822"/>
      <c r="E1" s="822"/>
      <c r="F1" s="822"/>
      <c r="G1" s="822"/>
      <c r="H1" s="822"/>
      <c r="I1" s="822"/>
      <c r="J1" s="822"/>
      <c r="K1" s="822"/>
    </row>
    <row r="2" spans="1:11" ht="18">
      <c r="A2" s="823" t="s">
        <v>335</v>
      </c>
      <c r="B2" s="823"/>
      <c r="C2" s="823"/>
      <c r="D2" s="823"/>
      <c r="E2" s="823"/>
      <c r="F2" s="823"/>
      <c r="G2" s="823"/>
      <c r="H2" s="823"/>
      <c r="I2" s="823"/>
      <c r="J2" s="823"/>
      <c r="K2" s="823"/>
    </row>
    <row r="3" spans="1:11" ht="30" customHeight="1">
      <c r="A3" s="823" t="s">
        <v>1444</v>
      </c>
      <c r="B3" s="823"/>
      <c r="C3" s="823"/>
      <c r="D3" s="823"/>
      <c r="E3" s="823"/>
      <c r="F3" s="823"/>
      <c r="G3" s="823"/>
      <c r="H3" s="823"/>
      <c r="I3" s="823"/>
      <c r="J3" s="823"/>
      <c r="K3" s="823"/>
    </row>
    <row r="4" spans="1:11">
      <c r="A4" s="46"/>
      <c r="B4" s="47"/>
      <c r="C4" s="47"/>
      <c r="D4" s="47"/>
      <c r="E4" s="47"/>
      <c r="F4" s="47"/>
      <c r="G4" s="48"/>
      <c r="H4" s="48"/>
      <c r="I4" s="48"/>
      <c r="J4" s="48"/>
      <c r="K4" s="48"/>
    </row>
    <row r="5" spans="1:11" ht="30" customHeight="1">
      <c r="A5" s="49"/>
      <c r="B5" s="50" t="s">
        <v>962</v>
      </c>
      <c r="C5" s="50" t="s">
        <v>963</v>
      </c>
      <c r="D5" s="50" t="s">
        <v>964</v>
      </c>
      <c r="E5" s="50" t="s">
        <v>965</v>
      </c>
      <c r="F5" s="50" t="s">
        <v>966</v>
      </c>
      <c r="G5" s="50" t="s">
        <v>967</v>
      </c>
      <c r="H5" s="50" t="s">
        <v>968</v>
      </c>
      <c r="I5" s="50" t="s">
        <v>969</v>
      </c>
      <c r="J5" s="50" t="s">
        <v>970</v>
      </c>
      <c r="K5" s="51" t="s">
        <v>334</v>
      </c>
    </row>
    <row r="6" spans="1:11">
      <c r="A6" s="46"/>
      <c r="B6" s="52"/>
      <c r="C6" s="52"/>
      <c r="D6" s="52"/>
      <c r="E6" s="52"/>
      <c r="F6" s="52"/>
      <c r="G6" s="52"/>
      <c r="H6" s="52"/>
      <c r="I6" s="52"/>
      <c r="J6" s="52"/>
      <c r="K6" s="52"/>
    </row>
    <row r="7" spans="1:11">
      <c r="A7" s="23" t="s">
        <v>336</v>
      </c>
      <c r="B7" s="50"/>
      <c r="C7" s="50"/>
      <c r="D7" s="50"/>
      <c r="E7" s="50"/>
      <c r="F7" s="50"/>
      <c r="G7" s="50"/>
      <c r="H7" s="50"/>
      <c r="I7" s="50"/>
      <c r="J7" s="50"/>
      <c r="K7" s="50"/>
    </row>
    <row r="8" spans="1:11">
      <c r="A8" s="46" t="s">
        <v>337</v>
      </c>
      <c r="B8" s="145">
        <v>1.17E-2</v>
      </c>
      <c r="C8" s="145">
        <v>4.7899999999999998E-2</v>
      </c>
      <c r="D8" s="145">
        <v>0.10199999999999999</v>
      </c>
      <c r="E8" s="145">
        <v>4.5600000000000002E-2</v>
      </c>
      <c r="F8" s="145">
        <v>0.1242</v>
      </c>
      <c r="G8" s="145">
        <v>5.8299999999999998E-2</v>
      </c>
      <c r="H8" s="145">
        <v>7.1599999999999997E-2</v>
      </c>
      <c r="I8" s="145">
        <v>0.1545</v>
      </c>
      <c r="J8" s="145">
        <v>2.7699999999999999E-2</v>
      </c>
      <c r="K8" s="145">
        <v>7.5200000000000003E-2</v>
      </c>
    </row>
    <row r="9" spans="1:11">
      <c r="A9" s="46" t="s">
        <v>338</v>
      </c>
      <c r="B9" s="145">
        <v>0.79720000000000002</v>
      </c>
      <c r="C9" s="145">
        <v>0.78100000000000003</v>
      </c>
      <c r="D9" s="145">
        <v>0.75549999999999995</v>
      </c>
      <c r="E9" s="145">
        <v>0.81189999999999996</v>
      </c>
      <c r="F9" s="145">
        <v>0.85289999999999999</v>
      </c>
      <c r="G9" s="145">
        <v>0.74339999999999995</v>
      </c>
      <c r="H9" s="145">
        <v>0.49270000000000003</v>
      </c>
      <c r="I9" s="145">
        <v>0.72119999999999995</v>
      </c>
      <c r="J9" s="145">
        <v>0.6905</v>
      </c>
      <c r="K9" s="145">
        <v>0.76449999999999996</v>
      </c>
    </row>
    <row r="10" spans="1:11">
      <c r="A10" s="23" t="s">
        <v>339</v>
      </c>
      <c r="B10" s="146"/>
      <c r="C10" s="146"/>
      <c r="D10" s="146"/>
      <c r="E10" s="146"/>
      <c r="F10" s="146"/>
      <c r="G10" s="146"/>
      <c r="H10" s="146"/>
      <c r="I10" s="146"/>
      <c r="J10" s="146"/>
      <c r="K10" s="146"/>
    </row>
    <row r="11" spans="1:11">
      <c r="A11" s="58" t="s">
        <v>340</v>
      </c>
      <c r="B11" s="145">
        <v>5.6599999999999998E-2</v>
      </c>
      <c r="C11" s="145">
        <v>0.15029999999999999</v>
      </c>
      <c r="D11" s="145">
        <v>6.4799999999999996E-2</v>
      </c>
      <c r="E11" s="145">
        <v>8.0000000000000004E-4</v>
      </c>
      <c r="F11" s="145">
        <v>9.8599999999999993E-2</v>
      </c>
      <c r="G11" s="145">
        <v>2.4E-2</v>
      </c>
      <c r="H11" s="145">
        <v>0</v>
      </c>
      <c r="I11" s="145">
        <v>7.0599999999999996E-2</v>
      </c>
      <c r="J11" s="145">
        <v>0</v>
      </c>
      <c r="K11" s="145">
        <v>8.9200000000000002E-2</v>
      </c>
    </row>
    <row r="12" spans="1:11">
      <c r="A12" s="58" t="s">
        <v>341</v>
      </c>
      <c r="B12" s="145">
        <v>5.6899999999999999E-2</v>
      </c>
      <c r="C12" s="145">
        <v>0.23330000000000001</v>
      </c>
      <c r="D12" s="145">
        <v>0.13980000000000001</v>
      </c>
      <c r="E12" s="145">
        <v>8.0000000000000004E-4</v>
      </c>
      <c r="F12" s="145">
        <v>9.8599999999999993E-2</v>
      </c>
      <c r="G12" s="145">
        <v>2.4E-2</v>
      </c>
      <c r="H12" s="145">
        <v>0</v>
      </c>
      <c r="I12" s="145">
        <v>0.17560000000000001</v>
      </c>
      <c r="J12" s="145">
        <v>0</v>
      </c>
      <c r="K12" s="145">
        <v>0.14960000000000001</v>
      </c>
    </row>
    <row r="13" spans="1:11">
      <c r="A13" s="46" t="s">
        <v>342</v>
      </c>
      <c r="B13" s="145">
        <v>0.64600000000000002</v>
      </c>
      <c r="C13" s="145">
        <v>0.41060000000000002</v>
      </c>
      <c r="D13" s="145">
        <v>0.4672</v>
      </c>
      <c r="E13" s="145">
        <v>0.75639999999999996</v>
      </c>
      <c r="F13" s="145">
        <v>0.50419999999999998</v>
      </c>
      <c r="G13" s="145">
        <v>0.67820000000000003</v>
      </c>
      <c r="H13" s="145">
        <v>0.88580000000000003</v>
      </c>
      <c r="I13" s="145">
        <v>0.3448</v>
      </c>
      <c r="J13" s="145">
        <v>0.86680000000000001</v>
      </c>
      <c r="K13" s="145">
        <v>0.48830000000000001</v>
      </c>
    </row>
    <row r="14" spans="1:11">
      <c r="A14" s="58" t="s">
        <v>343</v>
      </c>
      <c r="B14" s="145">
        <v>1.7899999999999999E-2</v>
      </c>
      <c r="C14" s="145">
        <v>6.0000000000000001E-3</v>
      </c>
      <c r="D14" s="145">
        <v>0</v>
      </c>
      <c r="E14" s="145">
        <v>3.4099999999999998E-2</v>
      </c>
      <c r="F14" s="145">
        <v>0</v>
      </c>
      <c r="G14" s="145">
        <v>0</v>
      </c>
      <c r="H14" s="145">
        <v>0</v>
      </c>
      <c r="I14" s="145">
        <v>2.2700000000000001E-2</v>
      </c>
      <c r="J14" s="145">
        <v>6.7000000000000002E-3</v>
      </c>
      <c r="K14" s="145">
        <v>8.0000000000000002E-3</v>
      </c>
    </row>
    <row r="15" spans="1:11">
      <c r="A15" s="59" t="s">
        <v>344</v>
      </c>
      <c r="B15" s="146"/>
      <c r="C15" s="146"/>
      <c r="D15" s="146"/>
      <c r="E15" s="146"/>
      <c r="F15" s="146"/>
      <c r="G15" s="146"/>
      <c r="H15" s="146"/>
      <c r="I15" s="146"/>
      <c r="J15" s="146"/>
      <c r="K15" s="146"/>
    </row>
    <row r="16" spans="1:11">
      <c r="A16" s="58" t="s">
        <v>345</v>
      </c>
      <c r="B16" s="145">
        <v>0.43340000000000001</v>
      </c>
      <c r="C16" s="145">
        <v>0.8901</v>
      </c>
      <c r="D16" s="145">
        <v>0.48880000000000001</v>
      </c>
      <c r="E16" s="145">
        <v>0</v>
      </c>
      <c r="F16" s="145">
        <v>0.88819999999999999</v>
      </c>
      <c r="G16" s="145">
        <v>0.1201</v>
      </c>
      <c r="H16" s="145">
        <v>0</v>
      </c>
      <c r="I16" s="145">
        <v>0.98560000000000003</v>
      </c>
      <c r="J16" s="145">
        <v>0</v>
      </c>
      <c r="K16" s="145">
        <v>0.83209999999999995</v>
      </c>
    </row>
    <row r="17" spans="1:11">
      <c r="A17" s="58" t="s">
        <v>346</v>
      </c>
      <c r="B17" s="145">
        <v>0.56659999999999999</v>
      </c>
      <c r="C17" s="145">
        <v>0.1099</v>
      </c>
      <c r="D17" s="145">
        <v>0.51119999999999999</v>
      </c>
      <c r="E17" s="145">
        <v>0</v>
      </c>
      <c r="F17" s="145">
        <v>0.1118</v>
      </c>
      <c r="G17" s="145">
        <v>0.87990000000000002</v>
      </c>
      <c r="H17" s="145">
        <v>0</v>
      </c>
      <c r="I17" s="145">
        <v>1.44E-2</v>
      </c>
      <c r="J17" s="145">
        <v>0</v>
      </c>
      <c r="K17" s="145">
        <v>0.16789999999999999</v>
      </c>
    </row>
    <row r="18" spans="1:11">
      <c r="A18" s="58" t="s">
        <v>347</v>
      </c>
      <c r="B18" s="621">
        <v>627.86</v>
      </c>
      <c r="C18" s="621">
        <v>397.02769999999998</v>
      </c>
      <c r="D18" s="621">
        <v>612.08370000000002</v>
      </c>
      <c r="E18" s="621">
        <v>0</v>
      </c>
      <c r="F18" s="621">
        <v>370.25450000000001</v>
      </c>
      <c r="G18" s="621">
        <v>289.3734</v>
      </c>
      <c r="H18" s="621">
        <v>0</v>
      </c>
      <c r="I18" s="621">
        <v>539.77149999999995</v>
      </c>
      <c r="J18" s="621">
        <v>0</v>
      </c>
      <c r="K18" s="621">
        <v>471.26260000000002</v>
      </c>
    </row>
    <row r="19" spans="1:11">
      <c r="A19" s="59" t="s">
        <v>348</v>
      </c>
      <c r="B19" s="622"/>
      <c r="C19" s="622"/>
      <c r="D19" s="622"/>
      <c r="E19" s="622"/>
      <c r="F19" s="622"/>
      <c r="G19" s="622"/>
      <c r="H19" s="622"/>
      <c r="I19" s="622"/>
      <c r="J19" s="622"/>
      <c r="K19" s="622"/>
    </row>
    <row r="20" spans="1:11">
      <c r="A20" s="46" t="s">
        <v>349</v>
      </c>
      <c r="B20" s="145">
        <v>0.97519999999999996</v>
      </c>
      <c r="C20" s="145">
        <v>0.97819999999999996</v>
      </c>
      <c r="D20" s="145">
        <v>0.97199999999999998</v>
      </c>
      <c r="E20" s="145">
        <v>0.98319999999999996</v>
      </c>
      <c r="F20" s="145">
        <v>0.96</v>
      </c>
      <c r="G20" s="145">
        <v>0.96970000000000001</v>
      </c>
      <c r="H20" s="145">
        <v>0.97729999999999995</v>
      </c>
      <c r="I20" s="145">
        <v>0.95389999999999997</v>
      </c>
      <c r="J20" s="145">
        <v>0.96499999999999997</v>
      </c>
      <c r="K20" s="145">
        <v>0.97099999999999997</v>
      </c>
    </row>
    <row r="21" spans="1:11">
      <c r="A21" s="46" t="s">
        <v>350</v>
      </c>
      <c r="B21" s="145">
        <v>0.1716</v>
      </c>
      <c r="C21" s="145">
        <v>7.6499999999999999E-2</v>
      </c>
      <c r="D21" s="145">
        <v>8.5199999999999998E-2</v>
      </c>
      <c r="E21" s="145">
        <v>0.32829999999999998</v>
      </c>
      <c r="F21" s="145">
        <v>4.7800000000000002E-2</v>
      </c>
      <c r="G21" s="145">
        <v>0.15049999999999999</v>
      </c>
      <c r="H21" s="145">
        <v>6.5199999999999994E-2</v>
      </c>
      <c r="I21" s="145">
        <v>5.3900000000000003E-2</v>
      </c>
      <c r="J21" s="145">
        <v>0.20039999999999999</v>
      </c>
      <c r="K21" s="145">
        <v>9.4799999999999995E-2</v>
      </c>
    </row>
    <row r="22" spans="1:11">
      <c r="A22" s="58" t="s">
        <v>351</v>
      </c>
      <c r="B22" s="145">
        <v>2.4799999999999999E-2</v>
      </c>
      <c r="C22" s="145">
        <v>2.18E-2</v>
      </c>
      <c r="D22" s="145">
        <v>2.8000000000000001E-2</v>
      </c>
      <c r="E22" s="145">
        <v>1.6799999999999999E-2</v>
      </c>
      <c r="F22" s="145">
        <v>0.04</v>
      </c>
      <c r="G22" s="145">
        <v>3.0300000000000001E-2</v>
      </c>
      <c r="H22" s="145">
        <v>2.2700000000000001E-2</v>
      </c>
      <c r="I22" s="145">
        <v>4.6100000000000002E-2</v>
      </c>
      <c r="J22" s="145">
        <v>3.5000000000000003E-2</v>
      </c>
      <c r="K22" s="145">
        <v>2.9000000000000001E-2</v>
      </c>
    </row>
    <row r="23" spans="1:11">
      <c r="A23" s="58" t="s">
        <v>352</v>
      </c>
      <c r="B23" s="145">
        <v>0.16700000000000001</v>
      </c>
      <c r="C23" s="145">
        <v>7.1199999999999999E-2</v>
      </c>
      <c r="D23" s="145">
        <v>7.7399999999999997E-2</v>
      </c>
      <c r="E23" s="145">
        <v>0.32069999999999999</v>
      </c>
      <c r="F23" s="145">
        <v>4.0899999999999999E-2</v>
      </c>
      <c r="G23" s="145">
        <v>0.1426</v>
      </c>
      <c r="H23" s="145">
        <v>6.3100000000000003E-2</v>
      </c>
      <c r="I23" s="145">
        <v>5.1499999999999997E-2</v>
      </c>
      <c r="J23" s="145">
        <v>0.19209999999999999</v>
      </c>
      <c r="K23" s="145">
        <v>8.9200000000000002E-2</v>
      </c>
    </row>
    <row r="24" spans="1:11">
      <c r="A24" s="58" t="s">
        <v>353</v>
      </c>
      <c r="B24" s="145">
        <v>5.1200000000000002E-2</v>
      </c>
      <c r="C24" s="145">
        <v>8.8999999999999996E-2</v>
      </c>
      <c r="D24" s="145">
        <v>0.1163</v>
      </c>
      <c r="E24" s="145">
        <v>3.95E-2</v>
      </c>
      <c r="F24" s="145">
        <v>0.17910000000000001</v>
      </c>
      <c r="G24" s="145">
        <v>8.1299999999999997E-2</v>
      </c>
      <c r="H24" s="145">
        <v>5.5100000000000003E-2</v>
      </c>
      <c r="I24" s="145">
        <v>8.7999999999999995E-2</v>
      </c>
      <c r="J24" s="145">
        <v>7.4700000000000003E-2</v>
      </c>
      <c r="K24" s="145">
        <v>8.6499999999999994E-2</v>
      </c>
    </row>
    <row r="25" spans="1:11">
      <c r="A25" s="58" t="s">
        <v>354</v>
      </c>
      <c r="B25" s="145">
        <v>0.16289999999999999</v>
      </c>
      <c r="C25" s="145">
        <v>3.5499999999999997E-2</v>
      </c>
      <c r="D25" s="145">
        <v>4.3999999999999997E-2</v>
      </c>
      <c r="E25" s="145">
        <v>0.127</v>
      </c>
      <c r="F25" s="145">
        <v>2.5600000000000001E-2</v>
      </c>
      <c r="G25" s="145">
        <v>6.1699999999999998E-2</v>
      </c>
      <c r="H25" s="145">
        <v>7.9699999999999993E-2</v>
      </c>
      <c r="I25" s="145">
        <v>4.9599999999999998E-2</v>
      </c>
      <c r="J25" s="145">
        <v>0.1128</v>
      </c>
      <c r="K25" s="145">
        <v>5.7700000000000001E-2</v>
      </c>
    </row>
    <row r="26" spans="1:11">
      <c r="A26" s="58" t="s">
        <v>355</v>
      </c>
      <c r="B26" s="145">
        <v>5.1999999999999998E-2</v>
      </c>
      <c r="C26" s="145">
        <v>5.57E-2</v>
      </c>
      <c r="D26" s="145">
        <v>5.11E-2</v>
      </c>
      <c r="E26" s="145">
        <v>2.6100000000000002E-2</v>
      </c>
      <c r="F26" s="145">
        <v>5.62E-2</v>
      </c>
      <c r="G26" s="145">
        <v>4.1500000000000002E-2</v>
      </c>
      <c r="H26" s="145">
        <v>9.5899999999999999E-2</v>
      </c>
      <c r="I26" s="145">
        <v>8.6900000000000005E-2</v>
      </c>
      <c r="J26" s="145">
        <v>3.1099999999999999E-2</v>
      </c>
      <c r="K26" s="145">
        <v>5.6899999999999999E-2</v>
      </c>
    </row>
    <row r="27" spans="1:11">
      <c r="A27" s="58" t="s">
        <v>356</v>
      </c>
      <c r="B27" s="145">
        <v>0.94030000000000002</v>
      </c>
      <c r="C27" s="145">
        <v>0.96340000000000003</v>
      </c>
      <c r="D27" s="145">
        <v>0.96479999999999999</v>
      </c>
      <c r="E27" s="145">
        <v>0.96889999999999998</v>
      </c>
      <c r="F27" s="145">
        <v>0.95330000000000004</v>
      </c>
      <c r="G27" s="145">
        <v>0.93489999999999995</v>
      </c>
      <c r="H27" s="145">
        <v>0.9052</v>
      </c>
      <c r="I27" s="145">
        <v>0.82230000000000003</v>
      </c>
      <c r="J27" s="145">
        <v>0.9476</v>
      </c>
      <c r="K27" s="145">
        <v>0.93769999999999998</v>
      </c>
    </row>
    <row r="28" spans="1:11">
      <c r="A28" s="58" t="s">
        <v>357</v>
      </c>
      <c r="B28" s="145">
        <v>3.56E-2</v>
      </c>
      <c r="C28" s="145">
        <v>0.01</v>
      </c>
      <c r="D28" s="145">
        <v>6.1999999999999998E-3</v>
      </c>
      <c r="E28" s="145">
        <v>1.38E-2</v>
      </c>
      <c r="F28" s="145">
        <v>6.6E-3</v>
      </c>
      <c r="G28" s="145">
        <v>3.7999999999999999E-2</v>
      </c>
      <c r="H28" s="145">
        <v>7.1199999999999999E-2</v>
      </c>
      <c r="I28" s="145">
        <v>0.1134</v>
      </c>
      <c r="J28" s="145">
        <v>1.7999999999999999E-2</v>
      </c>
      <c r="K28" s="145">
        <v>2.9000000000000001E-2</v>
      </c>
    </row>
    <row r="29" spans="1:11">
      <c r="A29" s="58" t="s">
        <v>358</v>
      </c>
      <c r="B29" s="145">
        <v>2.5999999999999999E-3</v>
      </c>
      <c r="C29" s="145">
        <v>5.7000000000000002E-3</v>
      </c>
      <c r="D29" s="145">
        <v>4.1000000000000003E-3</v>
      </c>
      <c r="E29" s="145">
        <v>8.0000000000000004E-4</v>
      </c>
      <c r="F29" s="145">
        <v>3.8E-3</v>
      </c>
      <c r="G29" s="145">
        <v>1.04E-2</v>
      </c>
      <c r="H29" s="145">
        <v>6.1999999999999998E-3</v>
      </c>
      <c r="I29" s="145">
        <v>6.0000000000000001E-3</v>
      </c>
      <c r="J29" s="145">
        <v>5.7000000000000002E-3</v>
      </c>
      <c r="K29" s="145">
        <v>5.1999999999999998E-3</v>
      </c>
    </row>
    <row r="30" spans="1:11">
      <c r="A30" s="58" t="s">
        <v>359</v>
      </c>
      <c r="B30" s="145">
        <v>1.7399999999999999E-2</v>
      </c>
      <c r="C30" s="145">
        <v>2E-3</v>
      </c>
      <c r="D30" s="145">
        <v>1.5E-3</v>
      </c>
      <c r="E30" s="145">
        <v>1E-4</v>
      </c>
      <c r="F30" s="145">
        <v>1.1000000000000001E-3</v>
      </c>
      <c r="G30" s="145">
        <v>1.2999999999999999E-3</v>
      </c>
      <c r="H30" s="145">
        <v>2.5000000000000001E-3</v>
      </c>
      <c r="I30" s="145">
        <v>2.3999999999999998E-3</v>
      </c>
      <c r="J30" s="145">
        <v>1.9E-3</v>
      </c>
      <c r="K30" s="145">
        <v>3.5000000000000001E-3</v>
      </c>
    </row>
    <row r="31" spans="1:11">
      <c r="A31" s="58" t="s">
        <v>360</v>
      </c>
      <c r="B31" s="145">
        <v>6.9999999999999999E-4</v>
      </c>
      <c r="C31" s="145">
        <v>2.7000000000000001E-3</v>
      </c>
      <c r="D31" s="145">
        <v>2.5999999999999999E-3</v>
      </c>
      <c r="E31" s="145">
        <v>0</v>
      </c>
      <c r="F31" s="145">
        <v>2.0999999999999999E-3</v>
      </c>
      <c r="G31" s="145">
        <v>4.0000000000000001E-3</v>
      </c>
      <c r="H31" s="145">
        <v>2.7000000000000001E-3</v>
      </c>
      <c r="I31" s="145">
        <v>2.5999999999999999E-3</v>
      </c>
      <c r="J31" s="145">
        <v>1.8E-3</v>
      </c>
      <c r="K31" s="145">
        <v>2.5000000000000001E-3</v>
      </c>
    </row>
    <row r="32" spans="1:11">
      <c r="A32" s="58" t="s">
        <v>361</v>
      </c>
      <c r="B32" s="145">
        <v>3.3999999999999998E-3</v>
      </c>
      <c r="C32" s="145">
        <v>1.61E-2</v>
      </c>
      <c r="D32" s="145">
        <v>2.06E-2</v>
      </c>
      <c r="E32" s="145">
        <v>1.6400000000000001E-2</v>
      </c>
      <c r="F32" s="145">
        <v>3.3099999999999997E-2</v>
      </c>
      <c r="G32" s="145">
        <v>1.14E-2</v>
      </c>
      <c r="H32" s="145">
        <v>1.2200000000000001E-2</v>
      </c>
      <c r="I32" s="145">
        <v>4.0899999999999999E-2</v>
      </c>
      <c r="J32" s="145">
        <v>2.5000000000000001E-2</v>
      </c>
      <c r="K32" s="145">
        <v>2.0400000000000001E-2</v>
      </c>
    </row>
    <row r="33" spans="1:11">
      <c r="A33" s="59" t="s">
        <v>362</v>
      </c>
      <c r="B33" s="146"/>
      <c r="C33" s="146"/>
      <c r="D33" s="146"/>
      <c r="E33" s="146"/>
      <c r="F33" s="146"/>
      <c r="G33" s="146"/>
      <c r="H33" s="146"/>
      <c r="I33" s="146"/>
      <c r="J33" s="146"/>
      <c r="K33" s="146"/>
    </row>
    <row r="34" spans="1:11">
      <c r="A34" s="58" t="s">
        <v>363</v>
      </c>
      <c r="B34" s="145">
        <v>0.83760000000000001</v>
      </c>
      <c r="C34" s="145">
        <v>0.5706</v>
      </c>
      <c r="D34" s="145">
        <v>3.0327999999999999</v>
      </c>
      <c r="E34" s="145">
        <v>60.227600000000002</v>
      </c>
      <c r="F34" s="145">
        <v>1.3771</v>
      </c>
      <c r="G34" s="145">
        <v>4.7317999999999998</v>
      </c>
      <c r="H34" s="145">
        <v>0</v>
      </c>
      <c r="I34" s="145">
        <v>2.7879</v>
      </c>
      <c r="J34" s="145">
        <v>0</v>
      </c>
      <c r="K34" s="145">
        <v>1.4671000000000001</v>
      </c>
    </row>
    <row r="35" spans="1:11">
      <c r="A35" s="58" t="s">
        <v>364</v>
      </c>
      <c r="B35" s="145">
        <v>2.6151</v>
      </c>
      <c r="C35" s="145">
        <v>1.1357999999999999</v>
      </c>
      <c r="D35" s="145">
        <v>3.7890999999999999</v>
      </c>
      <c r="E35" s="145">
        <v>141.49350000000001</v>
      </c>
      <c r="F35" s="145">
        <v>1.4084000000000001</v>
      </c>
      <c r="G35" s="145">
        <v>6.8022999999999998</v>
      </c>
      <c r="H35" s="145">
        <v>0</v>
      </c>
      <c r="I35" s="145">
        <v>3.7160000000000002</v>
      </c>
      <c r="J35" s="145">
        <v>0</v>
      </c>
      <c r="K35" s="145">
        <v>2.1714000000000002</v>
      </c>
    </row>
    <row r="36" spans="1:11">
      <c r="A36" s="58" t="s">
        <v>365</v>
      </c>
      <c r="B36" s="145">
        <v>4.8099999999999997E-2</v>
      </c>
      <c r="C36" s="145">
        <v>0.13339999999999999</v>
      </c>
      <c r="D36" s="145">
        <v>0.19789999999999999</v>
      </c>
      <c r="E36" s="145">
        <v>0.12970000000000001</v>
      </c>
      <c r="F36" s="145">
        <v>0.1953</v>
      </c>
      <c r="G36" s="145">
        <v>0.11310000000000001</v>
      </c>
      <c r="H36" s="145">
        <v>0.43469999999999998</v>
      </c>
      <c r="I36" s="145">
        <v>0.33560000000000001</v>
      </c>
      <c r="J36" s="145">
        <v>3.0800000000000001E-2</v>
      </c>
      <c r="K36" s="145">
        <v>0.1595</v>
      </c>
    </row>
    <row r="37" spans="1:11">
      <c r="A37" s="58" t="s">
        <v>366</v>
      </c>
      <c r="B37" s="145">
        <v>3.6600000000000001E-2</v>
      </c>
      <c r="C37" s="145">
        <v>9.5399999999999999E-2</v>
      </c>
      <c r="D37" s="145">
        <v>0.12740000000000001</v>
      </c>
      <c r="E37" s="145">
        <v>0.1071</v>
      </c>
      <c r="F37" s="145">
        <v>0.12709999999999999</v>
      </c>
      <c r="G37" s="145">
        <v>8.3799999999999999E-2</v>
      </c>
      <c r="H37" s="145">
        <v>0.39729999999999999</v>
      </c>
      <c r="I37" s="145">
        <v>0.2059</v>
      </c>
      <c r="J37" s="145">
        <v>2.8000000000000001E-2</v>
      </c>
      <c r="K37" s="145">
        <v>0.1113</v>
      </c>
    </row>
    <row r="38" spans="1:11">
      <c r="A38" s="46" t="s">
        <v>367</v>
      </c>
      <c r="B38" s="145">
        <v>0.43130000000000002</v>
      </c>
      <c r="C38" s="145">
        <v>0.54010000000000002</v>
      </c>
      <c r="D38" s="145">
        <v>1.0758000000000001</v>
      </c>
      <c r="E38" s="145">
        <v>0.78969999999999996</v>
      </c>
      <c r="F38" s="145">
        <v>0.49099999999999999</v>
      </c>
      <c r="G38" s="145">
        <v>0.90259999999999996</v>
      </c>
      <c r="H38" s="145">
        <v>0.92459999999999998</v>
      </c>
      <c r="I38" s="145">
        <v>1.0427999999999999</v>
      </c>
      <c r="J38" s="145">
        <v>0.15890000000000001</v>
      </c>
      <c r="K38" s="145">
        <v>0.69779999999999998</v>
      </c>
    </row>
    <row r="39" spans="1:11">
      <c r="A39" s="23" t="s">
        <v>368</v>
      </c>
      <c r="B39" s="146"/>
      <c r="C39" s="146"/>
      <c r="D39" s="146"/>
      <c r="E39" s="146"/>
      <c r="F39" s="146"/>
      <c r="G39" s="146"/>
      <c r="H39" s="146"/>
      <c r="I39" s="146"/>
      <c r="J39" s="146"/>
      <c r="K39" s="146"/>
    </row>
    <row r="40" spans="1:11">
      <c r="A40" s="58" t="s">
        <v>369</v>
      </c>
      <c r="B40" s="145">
        <v>0.2394</v>
      </c>
      <c r="C40" s="145">
        <v>0.28510000000000002</v>
      </c>
      <c r="D40" s="145">
        <v>0.35620000000000002</v>
      </c>
      <c r="E40" s="145">
        <v>0.1744</v>
      </c>
      <c r="F40" s="145">
        <v>0.3493</v>
      </c>
      <c r="G40" s="145">
        <v>0.25969999999999999</v>
      </c>
      <c r="H40" s="145">
        <v>8.5999999999999993E-2</v>
      </c>
      <c r="I40" s="145">
        <v>0.38640000000000002</v>
      </c>
      <c r="J40" s="145">
        <v>9.1399999999999995E-2</v>
      </c>
      <c r="K40" s="145">
        <v>0.30199999999999999</v>
      </c>
    </row>
    <row r="41" spans="1:11">
      <c r="A41" s="58" t="s">
        <v>370</v>
      </c>
      <c r="B41" s="145">
        <v>0.2394</v>
      </c>
      <c r="C41" s="145">
        <v>0.28510000000000002</v>
      </c>
      <c r="D41" s="145">
        <v>0.35620000000000002</v>
      </c>
      <c r="E41" s="145">
        <v>0.1744</v>
      </c>
      <c r="F41" s="145">
        <v>0.3493</v>
      </c>
      <c r="G41" s="145">
        <v>0.25969999999999999</v>
      </c>
      <c r="H41" s="145">
        <v>8.5999999999999993E-2</v>
      </c>
      <c r="I41" s="145">
        <v>0.38290000000000002</v>
      </c>
      <c r="J41" s="145">
        <v>9.1399999999999995E-2</v>
      </c>
      <c r="K41" s="145">
        <v>0.30149999999999999</v>
      </c>
    </row>
    <row r="42" spans="1:11">
      <c r="A42" s="58" t="s">
        <v>371</v>
      </c>
      <c r="B42" s="145">
        <v>7.2900000000000006E-2</v>
      </c>
      <c r="C42" s="145">
        <v>6.0600000000000001E-2</v>
      </c>
      <c r="D42" s="145">
        <v>5.9700000000000003E-2</v>
      </c>
      <c r="E42" s="145">
        <v>7.0900000000000005E-2</v>
      </c>
      <c r="F42" s="145">
        <v>0.1</v>
      </c>
      <c r="G42" s="145">
        <v>8.3900000000000002E-2</v>
      </c>
      <c r="H42" s="145">
        <v>0.1321</v>
      </c>
      <c r="I42" s="145">
        <v>8.8900000000000007E-2</v>
      </c>
      <c r="J42" s="145">
        <v>0.2447</v>
      </c>
      <c r="K42" s="145">
        <v>7.2999999999999995E-2</v>
      </c>
    </row>
    <row r="43" spans="1:11">
      <c r="A43" s="58" t="s">
        <v>372</v>
      </c>
      <c r="B43" s="145">
        <v>2.58E-2</v>
      </c>
      <c r="C43" s="145">
        <v>1.89E-2</v>
      </c>
      <c r="D43" s="145">
        <v>2.12E-2</v>
      </c>
      <c r="E43" s="145">
        <v>5.4800000000000001E-2</v>
      </c>
      <c r="F43" s="145">
        <v>2.1399999999999999E-2</v>
      </c>
      <c r="G43" s="145">
        <v>3.39E-2</v>
      </c>
      <c r="H43" s="145">
        <v>2.0899999999999998E-2</v>
      </c>
      <c r="I43" s="145">
        <v>9.1000000000000004E-3</v>
      </c>
      <c r="J43" s="145">
        <v>0.1046</v>
      </c>
      <c r="K43" s="145">
        <v>2.06E-2</v>
      </c>
    </row>
    <row r="44" spans="1:11">
      <c r="A44" s="58" t="s">
        <v>373</v>
      </c>
      <c r="B44" s="145">
        <v>5.4600000000000003E-2</v>
      </c>
      <c r="C44" s="145">
        <v>2.4500000000000001E-2</v>
      </c>
      <c r="D44" s="145">
        <v>1.9300000000000001E-2</v>
      </c>
      <c r="E44" s="145">
        <v>3.6299999999999999E-2</v>
      </c>
      <c r="F44" s="145">
        <v>2.8400000000000002E-2</v>
      </c>
      <c r="G44" s="145">
        <v>4.36E-2</v>
      </c>
      <c r="H44" s="145">
        <v>4.5400000000000003E-2</v>
      </c>
      <c r="I44" s="145">
        <v>1.84E-2</v>
      </c>
      <c r="J44" s="145">
        <v>7.8200000000000006E-2</v>
      </c>
      <c r="K44" s="145">
        <v>2.69E-2</v>
      </c>
    </row>
    <row r="45" spans="1:11">
      <c r="A45" s="58" t="s">
        <v>374</v>
      </c>
      <c r="B45" s="145">
        <v>0.13830000000000001</v>
      </c>
      <c r="C45" s="145">
        <v>0.15529999999999999</v>
      </c>
      <c r="D45" s="145">
        <v>0.2737</v>
      </c>
      <c r="E45" s="145">
        <v>0.20619999999999999</v>
      </c>
      <c r="F45" s="145">
        <v>0.15679999999999999</v>
      </c>
      <c r="G45" s="145">
        <v>0.12039999999999999</v>
      </c>
      <c r="H45" s="145">
        <v>0.1414</v>
      </c>
      <c r="I45" s="145">
        <v>0.1918</v>
      </c>
      <c r="J45" s="145">
        <v>0.1537</v>
      </c>
      <c r="K45" s="145">
        <v>0.182</v>
      </c>
    </row>
    <row r="46" spans="1:11">
      <c r="A46" s="59" t="s">
        <v>375</v>
      </c>
      <c r="B46" s="146"/>
      <c r="C46" s="146"/>
      <c r="D46" s="146"/>
      <c r="E46" s="146"/>
      <c r="F46" s="146"/>
      <c r="G46" s="146"/>
      <c r="H46" s="146"/>
      <c r="I46" s="146"/>
      <c r="J46" s="146"/>
      <c r="K46" s="146"/>
    </row>
    <row r="47" spans="1:11">
      <c r="A47" s="58" t="s">
        <v>376</v>
      </c>
      <c r="B47" s="145">
        <v>0.8508</v>
      </c>
      <c r="C47" s="145">
        <v>0.9113</v>
      </c>
      <c r="D47" s="145">
        <v>0.8337</v>
      </c>
      <c r="E47" s="145">
        <v>0.79879999999999995</v>
      </c>
      <c r="F47" s="145">
        <v>0.83679999999999999</v>
      </c>
      <c r="G47" s="145">
        <v>0.87819999999999998</v>
      </c>
      <c r="H47" s="145">
        <v>0.85499999999999998</v>
      </c>
      <c r="I47" s="145">
        <v>0.79979999999999996</v>
      </c>
      <c r="J47" s="145">
        <v>0.86509999999999998</v>
      </c>
      <c r="K47" s="145">
        <v>0.86150000000000004</v>
      </c>
    </row>
    <row r="48" spans="1:11">
      <c r="A48" s="58" t="s">
        <v>377</v>
      </c>
      <c r="B48" s="145">
        <v>0.95150000000000001</v>
      </c>
      <c r="C48" s="145">
        <v>0.91910000000000003</v>
      </c>
      <c r="D48" s="145">
        <v>0.94159999999999999</v>
      </c>
      <c r="E48" s="145">
        <v>0.93830000000000002</v>
      </c>
      <c r="F48" s="145">
        <v>0.94040000000000001</v>
      </c>
      <c r="G48" s="145">
        <v>0.94879999999999998</v>
      </c>
      <c r="H48" s="145">
        <v>0.96279999999999999</v>
      </c>
      <c r="I48" s="145">
        <v>0.90310000000000001</v>
      </c>
      <c r="J48" s="145">
        <v>0.95069999999999999</v>
      </c>
      <c r="K48" s="145">
        <v>0.93030000000000002</v>
      </c>
    </row>
    <row r="49" spans="1:11">
      <c r="A49" s="58" t="s">
        <v>378</v>
      </c>
      <c r="B49" s="145">
        <v>-2.4899999999999999E-2</v>
      </c>
      <c r="C49" s="145">
        <v>0.14499999999999999</v>
      </c>
      <c r="D49" s="145">
        <v>0.123</v>
      </c>
      <c r="E49" s="145">
        <v>3.1099999999999999E-2</v>
      </c>
      <c r="F49" s="145">
        <v>4.1799999999999997E-2</v>
      </c>
      <c r="G49" s="145">
        <v>1.09E-2</v>
      </c>
      <c r="H49" s="145">
        <v>-2.8400000000000002E-2</v>
      </c>
      <c r="I49" s="145">
        <v>1.0500000000000001E-2</v>
      </c>
      <c r="J49" s="145">
        <v>1.4E-3</v>
      </c>
      <c r="K49" s="145">
        <v>7.6100000000000001E-2</v>
      </c>
    </row>
    <row r="50" spans="1:11" ht="15.75" thickBot="1">
      <c r="A50" s="190" t="s">
        <v>379</v>
      </c>
      <c r="B50" s="73">
        <v>0.62309999999999999</v>
      </c>
      <c r="C50" s="73">
        <v>0.311</v>
      </c>
      <c r="D50" s="73">
        <v>0.46679999999999999</v>
      </c>
      <c r="E50" s="73">
        <v>1.1536999999999999</v>
      </c>
      <c r="F50" s="73">
        <v>0.4672</v>
      </c>
      <c r="G50" s="73">
        <v>0.46910000000000002</v>
      </c>
      <c r="H50" s="73">
        <v>1.6859</v>
      </c>
      <c r="I50" s="73">
        <v>0.52290000000000003</v>
      </c>
      <c r="J50" s="73">
        <v>1.4770000000000001</v>
      </c>
      <c r="K50" s="73">
        <v>0.45929999999999999</v>
      </c>
    </row>
    <row r="51" spans="1:11" ht="15.75" thickTop="1">
      <c r="A51" s="876" t="s">
        <v>380</v>
      </c>
      <c r="B51" s="876"/>
      <c r="C51" s="876"/>
      <c r="D51" s="876"/>
      <c r="E51" s="876"/>
      <c r="F51" s="876"/>
      <c r="G51" s="876"/>
      <c r="H51" s="876"/>
      <c r="I51" s="876"/>
      <c r="J51" s="876"/>
      <c r="K51" s="876"/>
    </row>
    <row r="52" spans="1:11" ht="48.75" customHeight="1">
      <c r="A52" s="828" t="s">
        <v>381</v>
      </c>
      <c r="B52" s="828"/>
      <c r="C52" s="828"/>
      <c r="D52" s="828"/>
      <c r="E52" s="828"/>
      <c r="F52" s="828"/>
      <c r="G52" s="828"/>
      <c r="H52" s="828"/>
      <c r="I52" s="828"/>
      <c r="J52" s="828"/>
      <c r="K52" s="828"/>
    </row>
    <row r="53" spans="1:11" ht="50.25" customHeight="1">
      <c r="A53" s="828" t="s">
        <v>382</v>
      </c>
      <c r="B53" s="828"/>
      <c r="C53" s="828"/>
      <c r="D53" s="828"/>
      <c r="E53" s="828"/>
      <c r="F53" s="828"/>
      <c r="G53" s="828"/>
      <c r="H53" s="828"/>
      <c r="I53" s="828"/>
      <c r="J53" s="828"/>
      <c r="K53" s="828"/>
    </row>
    <row r="54" spans="1:11">
      <c r="A54" s="830" t="s">
        <v>383</v>
      </c>
      <c r="B54" s="830"/>
      <c r="C54" s="830"/>
      <c r="D54" s="830"/>
      <c r="E54" s="830"/>
      <c r="F54" s="830"/>
      <c r="G54" s="830"/>
      <c r="H54" s="830"/>
      <c r="I54" s="830"/>
      <c r="J54" s="830"/>
      <c r="K54" s="830"/>
    </row>
    <row r="55" spans="1:11">
      <c r="A55" s="830" t="s">
        <v>384</v>
      </c>
      <c r="B55" s="830"/>
      <c r="C55" s="830"/>
      <c r="D55" s="830"/>
      <c r="E55" s="830"/>
      <c r="F55" s="830"/>
      <c r="G55" s="830"/>
      <c r="H55" s="830"/>
      <c r="I55" s="830"/>
      <c r="J55" s="830"/>
      <c r="K55" s="830"/>
    </row>
    <row r="56" spans="1:11">
      <c r="A56" s="864" t="s">
        <v>900</v>
      </c>
      <c r="B56" s="864"/>
      <c r="C56" s="864"/>
      <c r="D56" s="864"/>
      <c r="E56" s="864"/>
      <c r="F56" s="864"/>
      <c r="G56" s="864"/>
      <c r="H56" s="864"/>
      <c r="I56" s="864"/>
      <c r="J56" s="864"/>
      <c r="K56" s="864"/>
    </row>
    <row r="57" spans="1:11">
      <c r="A57" s="246"/>
      <c r="B57" s="35"/>
      <c r="C57" s="35"/>
      <c r="D57" s="35"/>
      <c r="E57" s="35"/>
      <c r="F57" s="35"/>
      <c r="G57" s="48"/>
      <c r="H57" s="48"/>
      <c r="I57" s="48"/>
      <c r="J57" s="48"/>
      <c r="K57" s="48"/>
    </row>
    <row r="58" spans="1:11" ht="30" customHeight="1">
      <c r="A58" s="247"/>
      <c r="B58" s="62" t="s">
        <v>962</v>
      </c>
      <c r="C58" s="62" t="s">
        <v>963</v>
      </c>
      <c r="D58" s="62" t="s">
        <v>964</v>
      </c>
      <c r="E58" s="62" t="s">
        <v>965</v>
      </c>
      <c r="F58" s="62" t="s">
        <v>966</v>
      </c>
      <c r="G58" s="62" t="s">
        <v>967</v>
      </c>
      <c r="H58" s="62" t="s">
        <v>968</v>
      </c>
      <c r="I58" s="62" t="s">
        <v>969</v>
      </c>
      <c r="J58" s="62" t="s">
        <v>970</v>
      </c>
      <c r="K58" s="51" t="s">
        <v>334</v>
      </c>
    </row>
    <row r="59" spans="1:11">
      <c r="A59" s="35"/>
      <c r="B59" s="35"/>
      <c r="C59" s="35"/>
      <c r="D59" s="35"/>
      <c r="E59" s="35"/>
      <c r="F59" s="35"/>
      <c r="G59" s="35"/>
      <c r="H59" s="35"/>
      <c r="I59" s="35"/>
      <c r="J59" s="35"/>
      <c r="K59" s="35"/>
    </row>
    <row r="60" spans="1:11">
      <c r="A60" s="248" t="s">
        <v>386</v>
      </c>
      <c r="B60" s="249"/>
      <c r="C60" s="249"/>
      <c r="D60" s="249"/>
      <c r="E60" s="249"/>
      <c r="F60" s="249"/>
      <c r="G60" s="249"/>
      <c r="H60" s="249"/>
      <c r="I60" s="249"/>
      <c r="J60" s="249"/>
      <c r="K60" s="249"/>
    </row>
    <row r="61" spans="1:11">
      <c r="A61" s="67" t="s">
        <v>387</v>
      </c>
      <c r="B61" s="223">
        <v>6.9099999999999995E-2</v>
      </c>
      <c r="C61" s="223">
        <v>0.1323</v>
      </c>
      <c r="D61" s="223">
        <v>0.1017</v>
      </c>
      <c r="E61" s="223">
        <v>0.1077</v>
      </c>
      <c r="F61" s="223">
        <v>0.14410000000000001</v>
      </c>
      <c r="G61" s="223">
        <v>0.1142</v>
      </c>
      <c r="H61" s="223">
        <v>0.1003</v>
      </c>
      <c r="I61" s="223">
        <v>0.15310000000000001</v>
      </c>
      <c r="J61" s="223">
        <v>9.4600000000000004E-2</v>
      </c>
      <c r="K61" s="223">
        <v>0.1186</v>
      </c>
    </row>
    <row r="62" spans="1:11">
      <c r="A62" s="67" t="s">
        <v>388</v>
      </c>
      <c r="B62" s="223">
        <v>6.9000000000000006E-2</v>
      </c>
      <c r="C62" s="223">
        <v>0.1273</v>
      </c>
      <c r="D62" s="223">
        <v>0.1052</v>
      </c>
      <c r="E62" s="223">
        <v>0.11020000000000001</v>
      </c>
      <c r="F62" s="223">
        <v>0.14729999999999999</v>
      </c>
      <c r="G62" s="223">
        <v>0.1195</v>
      </c>
      <c r="H62" s="223">
        <v>7.4200000000000002E-2</v>
      </c>
      <c r="I62" s="223">
        <v>0.15060000000000001</v>
      </c>
      <c r="J62" s="223">
        <v>0.10150000000000001</v>
      </c>
      <c r="K62" s="223">
        <v>0.11799999999999999</v>
      </c>
    </row>
    <row r="63" spans="1:11">
      <c r="A63" s="67" t="s">
        <v>389</v>
      </c>
      <c r="B63" s="223">
        <v>5.7700000000000001E-2</v>
      </c>
      <c r="C63" s="223">
        <v>0.111</v>
      </c>
      <c r="D63" s="223">
        <v>8.8599999999999998E-2</v>
      </c>
      <c r="E63" s="223">
        <v>0.1096</v>
      </c>
      <c r="F63" s="223">
        <v>0.12239999999999999</v>
      </c>
      <c r="G63" s="223">
        <v>8.6400000000000005E-2</v>
      </c>
      <c r="H63" s="223">
        <v>6.2700000000000006E-2</v>
      </c>
      <c r="I63" s="223">
        <v>0.1085</v>
      </c>
      <c r="J63" s="223">
        <v>8.0500000000000002E-2</v>
      </c>
      <c r="K63" s="223">
        <v>9.6799999999999997E-2</v>
      </c>
    </row>
    <row r="64" spans="1:11">
      <c r="A64" s="67" t="s">
        <v>390</v>
      </c>
      <c r="B64" s="223">
        <v>3.5999999999999999E-3</v>
      </c>
      <c r="C64" s="223">
        <v>2.12E-2</v>
      </c>
      <c r="D64" s="223">
        <v>5.7999999999999996E-3</v>
      </c>
      <c r="E64" s="223">
        <v>1.2999999999999999E-3</v>
      </c>
      <c r="F64" s="223">
        <v>1.24E-2</v>
      </c>
      <c r="G64" s="223">
        <v>1.8E-3</v>
      </c>
      <c r="H64" s="223">
        <v>-4.7600000000000003E-2</v>
      </c>
      <c r="I64" s="223">
        <v>3.8999999999999998E-3</v>
      </c>
      <c r="J64" s="223">
        <v>-3.1199999999999999E-2</v>
      </c>
      <c r="K64" s="223">
        <v>8.6999999999999994E-3</v>
      </c>
    </row>
    <row r="65" spans="1:11">
      <c r="A65" s="67" t="s">
        <v>391</v>
      </c>
      <c r="B65" s="223">
        <v>1.6000000000000001E-3</v>
      </c>
      <c r="C65" s="223">
        <v>8.3000000000000001E-3</v>
      </c>
      <c r="D65" s="223">
        <v>6.1999999999999998E-3</v>
      </c>
      <c r="E65" s="223">
        <v>1.1000000000000001E-3</v>
      </c>
      <c r="F65" s="223">
        <v>1.23E-2</v>
      </c>
      <c r="G65" s="223">
        <v>1.8E-3</v>
      </c>
      <c r="H65" s="223">
        <v>-4.7600000000000003E-2</v>
      </c>
      <c r="I65" s="223">
        <v>3.8999999999999998E-3</v>
      </c>
      <c r="J65" s="223">
        <v>-2.9000000000000001E-2</v>
      </c>
      <c r="K65" s="223">
        <v>4.1999999999999997E-3</v>
      </c>
    </row>
    <row r="66" spans="1:11">
      <c r="A66" s="67" t="s">
        <v>392</v>
      </c>
      <c r="B66" s="223">
        <v>1.6000000000000001E-3</v>
      </c>
      <c r="C66" s="223">
        <v>7.4999999999999997E-3</v>
      </c>
      <c r="D66" s="223">
        <v>4.5999999999999999E-3</v>
      </c>
      <c r="E66" s="223">
        <v>1.1000000000000001E-3</v>
      </c>
      <c r="F66" s="223">
        <v>9.1000000000000004E-3</v>
      </c>
      <c r="G66" s="223">
        <v>1.8E-3</v>
      </c>
      <c r="H66" s="223">
        <v>-4.7600000000000003E-2</v>
      </c>
      <c r="I66" s="223">
        <v>3.8999999999999998E-3</v>
      </c>
      <c r="J66" s="223">
        <v>-2.9000000000000001E-2</v>
      </c>
      <c r="K66" s="223">
        <v>3.5000000000000001E-3</v>
      </c>
    </row>
    <row r="67" spans="1:11">
      <c r="A67" s="67" t="s">
        <v>393</v>
      </c>
      <c r="B67" s="223">
        <v>1.89E-2</v>
      </c>
      <c r="C67" s="223">
        <v>5.67E-2</v>
      </c>
      <c r="D67" s="223">
        <v>2.1899999999999999E-2</v>
      </c>
      <c r="E67" s="223">
        <v>6.1999999999999998E-3</v>
      </c>
      <c r="F67" s="223">
        <v>6.2700000000000006E-2</v>
      </c>
      <c r="G67" s="223">
        <v>2.1499999999999998E-2</v>
      </c>
      <c r="H67" s="223">
        <v>-0.4763</v>
      </c>
      <c r="I67" s="223">
        <v>3.1699999999999999E-2</v>
      </c>
      <c r="J67" s="223">
        <v>-0.31690000000000002</v>
      </c>
      <c r="K67" s="223">
        <v>2.5000000000000001E-2</v>
      </c>
    </row>
    <row r="68" spans="1:11">
      <c r="A68" s="59" t="s">
        <v>394</v>
      </c>
      <c r="B68" s="250"/>
      <c r="C68" s="250"/>
      <c r="D68" s="250"/>
      <c r="E68" s="250"/>
      <c r="F68" s="250"/>
      <c r="G68" s="250"/>
      <c r="H68" s="250"/>
      <c r="I68" s="250"/>
      <c r="J68" s="250"/>
      <c r="K68" s="250"/>
    </row>
    <row r="69" spans="1:11">
      <c r="A69" s="67" t="s">
        <v>395</v>
      </c>
      <c r="B69" s="223">
        <v>0.11210000000000001</v>
      </c>
      <c r="C69" s="223">
        <v>0.1719</v>
      </c>
      <c r="D69" s="223">
        <v>0.1384</v>
      </c>
      <c r="E69" s="223">
        <v>0.1542</v>
      </c>
      <c r="F69" s="223">
        <v>0.1913</v>
      </c>
      <c r="G69" s="223">
        <v>0.16300000000000001</v>
      </c>
      <c r="H69" s="223">
        <v>0.14369999999999999</v>
      </c>
      <c r="I69" s="223">
        <v>0.1963</v>
      </c>
      <c r="J69" s="223">
        <v>0.13420000000000001</v>
      </c>
      <c r="K69" s="223">
        <v>0.1595</v>
      </c>
    </row>
    <row r="70" spans="1:11">
      <c r="A70" s="67" t="s">
        <v>396</v>
      </c>
      <c r="B70" s="223">
        <v>-4.2900000000000001E-2</v>
      </c>
      <c r="C70" s="223">
        <v>-3.95E-2</v>
      </c>
      <c r="D70" s="223">
        <v>-3.6700000000000003E-2</v>
      </c>
      <c r="E70" s="223">
        <v>-4.65E-2</v>
      </c>
      <c r="F70" s="223">
        <v>-4.7300000000000002E-2</v>
      </c>
      <c r="G70" s="223">
        <v>-4.8800000000000003E-2</v>
      </c>
      <c r="H70" s="223">
        <v>-4.3299999999999998E-2</v>
      </c>
      <c r="I70" s="223">
        <v>-4.3200000000000002E-2</v>
      </c>
      <c r="J70" s="223">
        <v>-3.95E-2</v>
      </c>
      <c r="K70" s="223">
        <v>-4.0899999999999999E-2</v>
      </c>
    </row>
    <row r="71" spans="1:11">
      <c r="A71" s="67" t="s">
        <v>397</v>
      </c>
      <c r="B71" s="223">
        <v>4.9099999999999998E-2</v>
      </c>
      <c r="C71" s="223">
        <v>4.9399999999999999E-2</v>
      </c>
      <c r="D71" s="223">
        <v>4.9399999999999999E-2</v>
      </c>
      <c r="E71" s="223">
        <v>0.06</v>
      </c>
      <c r="F71" s="223">
        <v>5.8999999999999997E-2</v>
      </c>
      <c r="G71" s="223">
        <v>5.6000000000000001E-2</v>
      </c>
      <c r="H71" s="223">
        <v>5.0299999999999997E-2</v>
      </c>
      <c r="I71" s="223">
        <v>5.4699999999999999E-2</v>
      </c>
      <c r="J71" s="223">
        <v>4.5900000000000003E-2</v>
      </c>
      <c r="K71" s="223">
        <v>5.0999999999999997E-2</v>
      </c>
    </row>
    <row r="72" spans="1:11">
      <c r="A72" s="67" t="s">
        <v>398</v>
      </c>
      <c r="B72" s="223">
        <v>0</v>
      </c>
      <c r="C72" s="223">
        <v>0</v>
      </c>
      <c r="D72" s="223">
        <v>0</v>
      </c>
      <c r="E72" s="223">
        <v>0</v>
      </c>
      <c r="F72" s="223">
        <v>0</v>
      </c>
      <c r="G72" s="223">
        <v>0</v>
      </c>
      <c r="H72" s="223">
        <v>0</v>
      </c>
      <c r="I72" s="223">
        <v>0</v>
      </c>
      <c r="J72" s="223">
        <v>1.1999999999999999E-3</v>
      </c>
      <c r="K72" s="223">
        <v>1E-4</v>
      </c>
    </row>
    <row r="73" spans="1:11">
      <c r="A73" s="67" t="s">
        <v>399</v>
      </c>
      <c r="B73" s="223">
        <v>-1.12E-2</v>
      </c>
      <c r="C73" s="223">
        <v>-1.6299999999999999E-2</v>
      </c>
      <c r="D73" s="223">
        <v>-1.66E-2</v>
      </c>
      <c r="E73" s="223">
        <v>-5.9999999999999995E-4</v>
      </c>
      <c r="F73" s="223">
        <v>-2.4799999999999999E-2</v>
      </c>
      <c r="G73" s="223">
        <v>-3.3099999999999997E-2</v>
      </c>
      <c r="H73" s="223">
        <v>-1.15E-2</v>
      </c>
      <c r="I73" s="223">
        <v>-4.2099999999999999E-2</v>
      </c>
      <c r="J73" s="223">
        <v>-2.0899999999999998E-2</v>
      </c>
      <c r="K73" s="223">
        <v>-2.12E-2</v>
      </c>
    </row>
    <row r="74" spans="1:11">
      <c r="A74" s="67" t="s">
        <v>400</v>
      </c>
      <c r="B74" s="223">
        <v>-2.0000000000000001E-4</v>
      </c>
      <c r="C74" s="223">
        <v>-5.1000000000000004E-3</v>
      </c>
      <c r="D74" s="223">
        <v>3.5000000000000001E-3</v>
      </c>
      <c r="E74" s="223">
        <v>2.5000000000000001E-3</v>
      </c>
      <c r="F74" s="223">
        <v>3.2000000000000002E-3</v>
      </c>
      <c r="G74" s="223">
        <v>5.1999999999999998E-3</v>
      </c>
      <c r="H74" s="223">
        <v>-2.6200000000000001E-2</v>
      </c>
      <c r="I74" s="223">
        <v>-2.5000000000000001E-3</v>
      </c>
      <c r="J74" s="223">
        <v>6.7999999999999996E-3</v>
      </c>
      <c r="K74" s="223">
        <v>-5.9999999999999995E-4</v>
      </c>
    </row>
    <row r="75" spans="1:11">
      <c r="A75" s="67" t="s">
        <v>401</v>
      </c>
      <c r="B75" s="223">
        <v>-5.4100000000000002E-2</v>
      </c>
      <c r="C75" s="223">
        <v>-8.9800000000000005E-2</v>
      </c>
      <c r="D75" s="223">
        <v>-8.2799999999999999E-2</v>
      </c>
      <c r="E75" s="223">
        <v>-0.1084</v>
      </c>
      <c r="F75" s="223">
        <v>-0.1101</v>
      </c>
      <c r="G75" s="223">
        <v>-8.4599999999999995E-2</v>
      </c>
      <c r="H75" s="223">
        <v>-0.1103</v>
      </c>
      <c r="I75" s="223">
        <v>-0.1046</v>
      </c>
      <c r="J75" s="223">
        <v>-0.11169999999999999</v>
      </c>
      <c r="K75" s="223">
        <v>-8.8099999999999998E-2</v>
      </c>
    </row>
    <row r="76" spans="1:11">
      <c r="A76" s="67" t="s">
        <v>402</v>
      </c>
      <c r="B76" s="223">
        <v>-2.0999999999999999E-3</v>
      </c>
      <c r="C76" s="223">
        <v>-1.29E-2</v>
      </c>
      <c r="D76" s="223">
        <v>2.9999999999999997E-4</v>
      </c>
      <c r="E76" s="223">
        <v>-2.0000000000000001E-4</v>
      </c>
      <c r="F76" s="223">
        <v>-1E-4</v>
      </c>
      <c r="G76" s="223">
        <v>0</v>
      </c>
      <c r="H76" s="223">
        <v>0</v>
      </c>
      <c r="I76" s="223">
        <v>0</v>
      </c>
      <c r="J76" s="223">
        <v>8.9999999999999998E-4</v>
      </c>
      <c r="K76" s="223">
        <v>-4.4999999999999997E-3</v>
      </c>
    </row>
    <row r="77" spans="1:11">
      <c r="A77" s="67" t="s">
        <v>403</v>
      </c>
      <c r="B77" s="223">
        <v>0.18779999999999999</v>
      </c>
      <c r="C77" s="223">
        <v>0.1585</v>
      </c>
      <c r="D77" s="223">
        <v>0.2114</v>
      </c>
      <c r="E77" s="223">
        <v>8.6300000000000002E-2</v>
      </c>
      <c r="F77" s="223">
        <v>0.3075</v>
      </c>
      <c r="G77" s="223">
        <v>0.27129999999999999</v>
      </c>
      <c r="H77" s="223">
        <v>0.19439999999999999</v>
      </c>
      <c r="I77" s="223">
        <v>0.3175</v>
      </c>
      <c r="J77" s="223">
        <v>0.27260000000000001</v>
      </c>
      <c r="K77" s="223">
        <v>0.2094</v>
      </c>
    </row>
    <row r="78" spans="1:11">
      <c r="A78" s="59" t="s">
        <v>404</v>
      </c>
      <c r="B78" s="250"/>
      <c r="C78" s="250"/>
      <c r="D78" s="250"/>
      <c r="E78" s="250"/>
      <c r="F78" s="250"/>
      <c r="G78" s="250"/>
      <c r="H78" s="250"/>
      <c r="I78" s="250"/>
      <c r="J78" s="250"/>
      <c r="K78" s="250"/>
    </row>
    <row r="79" spans="1:11">
      <c r="A79" s="67" t="s">
        <v>405</v>
      </c>
      <c r="B79" s="223">
        <v>0.15010000000000001</v>
      </c>
      <c r="C79" s="223">
        <v>0.2215</v>
      </c>
      <c r="D79" s="223">
        <v>0.18129999999999999</v>
      </c>
      <c r="E79" s="223">
        <v>0.216</v>
      </c>
      <c r="F79" s="223">
        <v>0.2291</v>
      </c>
      <c r="G79" s="223">
        <v>0.2361</v>
      </c>
      <c r="H79" s="223">
        <v>0.2084</v>
      </c>
      <c r="I79" s="223">
        <v>0.27050000000000002</v>
      </c>
      <c r="J79" s="223">
        <v>0.23130000000000001</v>
      </c>
      <c r="K79" s="223">
        <v>0.21429999999999999</v>
      </c>
    </row>
    <row r="80" spans="1:11">
      <c r="A80" s="67" t="s">
        <v>406</v>
      </c>
      <c r="B80" s="223">
        <v>0.1384</v>
      </c>
      <c r="C80" s="223">
        <v>0.1086</v>
      </c>
      <c r="D80" s="223">
        <v>0.16009999999999999</v>
      </c>
      <c r="E80" s="223">
        <v>0.18529999999999999</v>
      </c>
      <c r="F80" s="223">
        <v>0.1061</v>
      </c>
      <c r="G80" s="223">
        <v>0.17030000000000001</v>
      </c>
      <c r="H80" s="223">
        <v>0.1275</v>
      </c>
      <c r="I80" s="223">
        <v>0.1226</v>
      </c>
      <c r="J80" s="223">
        <v>0.1401</v>
      </c>
      <c r="K80" s="223">
        <v>0.13639999999999999</v>
      </c>
    </row>
    <row r="81" spans="1:11">
      <c r="A81" s="67" t="s">
        <v>407</v>
      </c>
      <c r="B81" s="223">
        <v>0.2354</v>
      </c>
      <c r="C81" s="223">
        <v>8.6499999999999994E-2</v>
      </c>
      <c r="D81" s="223">
        <v>8.1500000000000003E-2</v>
      </c>
      <c r="E81" s="223">
        <v>5.1700000000000003E-2</v>
      </c>
      <c r="F81" s="223">
        <v>7.8E-2</v>
      </c>
      <c r="G81" s="223">
        <v>0.14119999999999999</v>
      </c>
      <c r="H81" s="223">
        <v>1.0254000000000001</v>
      </c>
      <c r="I81" s="223">
        <v>0.1082</v>
      </c>
      <c r="J81" s="223">
        <v>8.0699999999999994E-2</v>
      </c>
      <c r="K81" s="223">
        <v>0.10920000000000001</v>
      </c>
    </row>
    <row r="82" spans="1:11">
      <c r="A82" s="67" t="s">
        <v>408</v>
      </c>
      <c r="B82" s="223">
        <v>1.2926</v>
      </c>
      <c r="C82" s="223">
        <v>3.0099999999999998E-2</v>
      </c>
      <c r="D82" s="223">
        <v>6.0999999999999999E-2</v>
      </c>
      <c r="E82" s="223">
        <v>1.5800000000000002E-2</v>
      </c>
      <c r="F82" s="223">
        <v>5.3999999999999999E-2</v>
      </c>
      <c r="G82" s="223">
        <v>0.37269999999999998</v>
      </c>
      <c r="H82" s="223">
        <v>0</v>
      </c>
      <c r="I82" s="223">
        <v>0.14000000000000001</v>
      </c>
      <c r="J82" s="223">
        <v>3.2899999999999999E-2</v>
      </c>
      <c r="K82" s="223">
        <v>0.22919999999999999</v>
      </c>
    </row>
    <row r="83" spans="1:11">
      <c r="A83" s="67" t="s">
        <v>409</v>
      </c>
      <c r="B83" s="223">
        <v>1.2999999999999999E-3</v>
      </c>
      <c r="C83" s="223">
        <v>1.6400000000000001E-2</v>
      </c>
      <c r="D83" s="223">
        <v>4.5199999999999997E-2</v>
      </c>
      <c r="E83" s="223">
        <v>3.5099999999999999E-2</v>
      </c>
      <c r="F83" s="223">
        <v>2.1100000000000001E-2</v>
      </c>
      <c r="G83" s="223">
        <v>0</v>
      </c>
      <c r="H83" s="223">
        <v>0</v>
      </c>
      <c r="I83" s="223">
        <v>8.9999999999999998E-4</v>
      </c>
      <c r="J83" s="223">
        <v>7.8299999999999995E-2</v>
      </c>
      <c r="K83" s="223">
        <v>8.3000000000000001E-3</v>
      </c>
    </row>
    <row r="84" spans="1:11">
      <c r="A84" s="67" t="s">
        <v>410</v>
      </c>
      <c r="B84" s="223">
        <v>1.1599999999999999E-2</v>
      </c>
      <c r="C84" s="223">
        <v>0.21390000000000001</v>
      </c>
      <c r="D84" s="223">
        <v>3.2000000000000002E-3</v>
      </c>
      <c r="E84" s="223">
        <v>1</v>
      </c>
      <c r="F84" s="223">
        <v>2.0199999999999999E-2</v>
      </c>
      <c r="G84" s="223">
        <v>0</v>
      </c>
      <c r="H84" s="223">
        <v>0</v>
      </c>
      <c r="I84" s="223">
        <v>0</v>
      </c>
      <c r="J84" s="223">
        <v>0.151</v>
      </c>
      <c r="K84" s="223">
        <v>6.7400000000000002E-2</v>
      </c>
    </row>
    <row r="85" spans="1:11">
      <c r="A85" s="67" t="s">
        <v>411</v>
      </c>
      <c r="B85" s="223">
        <v>1.8E-3</v>
      </c>
      <c r="C85" s="223">
        <v>9.1800000000000007E-2</v>
      </c>
      <c r="D85" s="223">
        <v>3.15E-2</v>
      </c>
      <c r="E85" s="223">
        <v>3.6999999999999998E-2</v>
      </c>
      <c r="F85" s="223">
        <v>2.07E-2</v>
      </c>
      <c r="G85" s="223">
        <v>0</v>
      </c>
      <c r="H85" s="223">
        <v>0</v>
      </c>
      <c r="I85" s="223">
        <v>8.0000000000000004E-4</v>
      </c>
      <c r="J85" s="223">
        <v>8.6300000000000002E-2</v>
      </c>
      <c r="K85" s="223">
        <v>1.8100000000000002E-2</v>
      </c>
    </row>
    <row r="86" spans="1:11">
      <c r="A86" s="67" t="s">
        <v>412</v>
      </c>
      <c r="B86" s="223">
        <v>0</v>
      </c>
      <c r="C86" s="223">
        <v>0</v>
      </c>
      <c r="D86" s="223">
        <v>0</v>
      </c>
      <c r="E86" s="223">
        <v>0</v>
      </c>
      <c r="F86" s="223">
        <v>0</v>
      </c>
      <c r="G86" s="223">
        <v>0</v>
      </c>
      <c r="H86" s="223">
        <v>0</v>
      </c>
      <c r="I86" s="223">
        <v>0</v>
      </c>
      <c r="J86" s="223">
        <v>0</v>
      </c>
      <c r="K86" s="223">
        <v>0</v>
      </c>
    </row>
    <row r="87" spans="1:11">
      <c r="A87" s="67" t="s">
        <v>413</v>
      </c>
      <c r="B87" s="223">
        <v>2.9700000000000001E-2</v>
      </c>
      <c r="C87" s="223">
        <v>3.0099999999999998E-2</v>
      </c>
      <c r="D87" s="223">
        <v>2.46E-2</v>
      </c>
      <c r="E87" s="223">
        <v>0</v>
      </c>
      <c r="F87" s="223">
        <v>2.6100000000000002E-2</v>
      </c>
      <c r="G87" s="223">
        <v>0.11849999999999999</v>
      </c>
      <c r="H87" s="223">
        <v>0</v>
      </c>
      <c r="I87" s="223">
        <v>2.2200000000000001E-2</v>
      </c>
      <c r="J87" s="223">
        <v>0</v>
      </c>
      <c r="K87" s="223">
        <v>2.87E-2</v>
      </c>
    </row>
    <row r="88" spans="1:11">
      <c r="A88" s="67" t="s">
        <v>414</v>
      </c>
      <c r="B88" s="223">
        <v>5.62E-2</v>
      </c>
      <c r="C88" s="223">
        <v>5.3100000000000001E-2</v>
      </c>
      <c r="D88" s="223">
        <v>5.45E-2</v>
      </c>
      <c r="E88" s="223">
        <v>0</v>
      </c>
      <c r="F88" s="223">
        <v>5.91E-2</v>
      </c>
      <c r="G88" s="223">
        <v>6.8199999999999997E-2</v>
      </c>
      <c r="H88" s="223">
        <v>0</v>
      </c>
      <c r="I88" s="223">
        <v>6.7599999999999993E-2</v>
      </c>
      <c r="J88" s="223">
        <v>0</v>
      </c>
      <c r="K88" s="223">
        <v>5.4800000000000001E-2</v>
      </c>
    </row>
    <row r="89" spans="1:11">
      <c r="A89" s="67" t="s">
        <v>415</v>
      </c>
      <c r="B89" s="223">
        <v>1.2800000000000001E-2</v>
      </c>
      <c r="C89" s="223">
        <v>9.3399999999999997E-2</v>
      </c>
      <c r="D89" s="223">
        <v>8.7400000000000005E-2</v>
      </c>
      <c r="E89" s="223">
        <v>0</v>
      </c>
      <c r="F89" s="223">
        <v>0</v>
      </c>
      <c r="G89" s="223">
        <v>0</v>
      </c>
      <c r="H89" s="223">
        <v>0</v>
      </c>
      <c r="I89" s="223">
        <v>9.4E-2</v>
      </c>
      <c r="J89" s="223">
        <v>0</v>
      </c>
      <c r="K89" s="223">
        <v>9.1800000000000007E-2</v>
      </c>
    </row>
    <row r="90" spans="1:11">
      <c r="A90" s="67" t="s">
        <v>416</v>
      </c>
      <c r="B90" s="223">
        <v>0</v>
      </c>
      <c r="C90" s="223">
        <v>0</v>
      </c>
      <c r="D90" s="223">
        <v>0</v>
      </c>
      <c r="E90" s="223">
        <v>0</v>
      </c>
      <c r="F90" s="223">
        <v>0</v>
      </c>
      <c r="G90" s="223">
        <v>0</v>
      </c>
      <c r="H90" s="223">
        <v>0</v>
      </c>
      <c r="I90" s="223">
        <v>0</v>
      </c>
      <c r="J90" s="223">
        <v>0</v>
      </c>
      <c r="K90" s="223">
        <v>0</v>
      </c>
    </row>
    <row r="91" spans="1:11">
      <c r="A91" s="59" t="s">
        <v>417</v>
      </c>
      <c r="B91" s="250"/>
      <c r="C91" s="250"/>
      <c r="D91" s="250"/>
      <c r="E91" s="250"/>
      <c r="F91" s="250"/>
      <c r="G91" s="250"/>
      <c r="H91" s="250"/>
      <c r="I91" s="250"/>
      <c r="J91" s="250"/>
      <c r="K91" s="250"/>
    </row>
    <row r="92" spans="1:11">
      <c r="A92" s="59" t="s">
        <v>418</v>
      </c>
      <c r="B92" s="250"/>
      <c r="C92" s="250"/>
      <c r="D92" s="250"/>
      <c r="E92" s="250"/>
      <c r="F92" s="250"/>
      <c r="G92" s="250"/>
      <c r="H92" s="250"/>
      <c r="I92" s="250"/>
      <c r="J92" s="250"/>
      <c r="K92" s="250"/>
    </row>
    <row r="93" spans="1:11">
      <c r="A93" s="67" t="s">
        <v>419</v>
      </c>
      <c r="B93" s="223">
        <v>5.4100000000000002E-2</v>
      </c>
      <c r="C93" s="223">
        <v>8.9800000000000005E-2</v>
      </c>
      <c r="D93" s="223">
        <v>8.2799999999999999E-2</v>
      </c>
      <c r="E93" s="223">
        <v>0.1084</v>
      </c>
      <c r="F93" s="223">
        <v>0.1101</v>
      </c>
      <c r="G93" s="223">
        <v>8.4599999999999995E-2</v>
      </c>
      <c r="H93" s="223">
        <v>0.1103</v>
      </c>
      <c r="I93" s="223">
        <v>0.1046</v>
      </c>
      <c r="J93" s="223">
        <v>0.11169999999999999</v>
      </c>
      <c r="K93" s="223">
        <v>8.8099999999999998E-2</v>
      </c>
    </row>
    <row r="94" spans="1:11">
      <c r="A94" s="67" t="s">
        <v>420</v>
      </c>
      <c r="B94" s="223">
        <v>6.3600000000000004E-2</v>
      </c>
      <c r="C94" s="223">
        <v>9.7600000000000006E-2</v>
      </c>
      <c r="D94" s="223">
        <v>9.8599999999999993E-2</v>
      </c>
      <c r="E94" s="223">
        <v>0.13420000000000001</v>
      </c>
      <c r="F94" s="223">
        <v>0.13109999999999999</v>
      </c>
      <c r="G94" s="223">
        <v>9.6500000000000002E-2</v>
      </c>
      <c r="H94" s="223">
        <v>0.13039999999999999</v>
      </c>
      <c r="I94" s="223">
        <v>0.12820000000000001</v>
      </c>
      <c r="J94" s="223">
        <v>0.12939999999999999</v>
      </c>
      <c r="K94" s="223">
        <v>0.10150000000000001</v>
      </c>
    </row>
    <row r="95" spans="1:11">
      <c r="A95" s="67" t="s">
        <v>421</v>
      </c>
      <c r="B95" s="223">
        <v>7.7399999999999997E-2</v>
      </c>
      <c r="C95" s="223">
        <v>0.1113</v>
      </c>
      <c r="D95" s="223">
        <v>0.1085</v>
      </c>
      <c r="E95" s="223">
        <v>0.1444</v>
      </c>
      <c r="F95" s="223">
        <v>0.12570000000000001</v>
      </c>
      <c r="G95" s="223">
        <v>0.1203</v>
      </c>
      <c r="H95" s="223">
        <v>0.18859999999999999</v>
      </c>
      <c r="I95" s="223">
        <v>0.13719999999999999</v>
      </c>
      <c r="J95" s="223">
        <v>0.17449999999999999</v>
      </c>
      <c r="K95" s="223">
        <v>0.11509999999999999</v>
      </c>
    </row>
    <row r="96" spans="1:11">
      <c r="A96" s="67" t="s">
        <v>422</v>
      </c>
      <c r="B96" s="223">
        <v>0.92959999999999998</v>
      </c>
      <c r="C96" s="223">
        <v>0.58840000000000003</v>
      </c>
      <c r="D96" s="223">
        <v>1.3480000000000001</v>
      </c>
      <c r="E96" s="223">
        <v>0</v>
      </c>
      <c r="F96" s="223">
        <v>1.1440999999999999</v>
      </c>
      <c r="G96" s="223">
        <v>3.9967999999999999</v>
      </c>
      <c r="H96" s="223">
        <v>0</v>
      </c>
      <c r="I96" s="223">
        <v>1.5474000000000001</v>
      </c>
      <c r="J96" s="223">
        <v>0</v>
      </c>
      <c r="K96" s="223">
        <v>0.99439999999999995</v>
      </c>
    </row>
    <row r="97" spans="1:11">
      <c r="A97" s="59" t="s">
        <v>423</v>
      </c>
      <c r="B97" s="250"/>
      <c r="C97" s="250"/>
      <c r="D97" s="250"/>
      <c r="E97" s="250"/>
      <c r="F97" s="250"/>
      <c r="G97" s="250"/>
      <c r="H97" s="250"/>
      <c r="I97" s="250"/>
      <c r="J97" s="250"/>
      <c r="K97" s="250"/>
    </row>
    <row r="98" spans="1:11">
      <c r="A98" s="67" t="s">
        <v>424</v>
      </c>
      <c r="B98" s="223">
        <v>0.63390000000000002</v>
      </c>
      <c r="C98" s="223">
        <v>0.72609999999999997</v>
      </c>
      <c r="D98" s="223">
        <v>0.61919999999999997</v>
      </c>
      <c r="E98" s="223">
        <v>0.61</v>
      </c>
      <c r="F98" s="223">
        <v>0.65980000000000005</v>
      </c>
      <c r="G98" s="223">
        <v>0.65339999999999998</v>
      </c>
      <c r="H98" s="223">
        <v>0.68479999999999996</v>
      </c>
      <c r="I98" s="223">
        <v>0.62350000000000005</v>
      </c>
      <c r="J98" s="223">
        <v>0.64249999999999996</v>
      </c>
      <c r="K98" s="223">
        <v>0.66449999999999998</v>
      </c>
    </row>
    <row r="99" spans="1:11">
      <c r="A99" s="67" t="s">
        <v>425</v>
      </c>
      <c r="B99" s="223">
        <v>4.3799999999999999E-2</v>
      </c>
      <c r="C99" s="223">
        <v>2.5499999999999998E-2</v>
      </c>
      <c r="D99" s="223">
        <v>0.10440000000000001</v>
      </c>
      <c r="E99" s="223">
        <v>2.8500000000000001E-2</v>
      </c>
      <c r="F99" s="223">
        <v>3.2599999999999997E-2</v>
      </c>
      <c r="G99" s="223">
        <v>2.9700000000000001E-2</v>
      </c>
      <c r="H99" s="223">
        <v>7.4999999999999997E-2</v>
      </c>
      <c r="I99" s="223">
        <v>4.2099999999999999E-2</v>
      </c>
      <c r="J99" s="223">
        <v>5.4699999999999999E-2</v>
      </c>
      <c r="K99" s="223">
        <v>4.8800000000000003E-2</v>
      </c>
    </row>
    <row r="100" spans="1:11">
      <c r="A100" s="67" t="s">
        <v>426</v>
      </c>
      <c r="B100" s="223">
        <v>0.32240000000000002</v>
      </c>
      <c r="C100" s="223">
        <v>0.24840000000000001</v>
      </c>
      <c r="D100" s="223">
        <v>0.27639999999999998</v>
      </c>
      <c r="E100" s="223">
        <v>0.36149999999999999</v>
      </c>
      <c r="F100" s="223">
        <v>0.30759999999999998</v>
      </c>
      <c r="G100" s="223">
        <v>0.31690000000000002</v>
      </c>
      <c r="H100" s="223">
        <v>0.2402</v>
      </c>
      <c r="I100" s="223">
        <v>0.33450000000000002</v>
      </c>
      <c r="J100" s="223">
        <v>0.30280000000000001</v>
      </c>
      <c r="K100" s="223">
        <v>0.28670000000000001</v>
      </c>
    </row>
    <row r="101" spans="1:11">
      <c r="A101" s="67" t="s">
        <v>427</v>
      </c>
      <c r="B101" s="223">
        <v>0.26350000000000001</v>
      </c>
      <c r="C101" s="223">
        <v>0.43890000000000001</v>
      </c>
      <c r="D101" s="223">
        <v>0.5736</v>
      </c>
      <c r="E101" s="223">
        <v>0.62929999999999997</v>
      </c>
      <c r="F101" s="223">
        <v>0.4667</v>
      </c>
      <c r="G101" s="223">
        <v>0.4325</v>
      </c>
      <c r="H101" s="223">
        <v>0.53169999999999995</v>
      </c>
      <c r="I101" s="223">
        <v>0.3427</v>
      </c>
      <c r="J101" s="223">
        <v>0.58819999999999995</v>
      </c>
      <c r="K101" s="223">
        <v>0.42780000000000001</v>
      </c>
    </row>
    <row r="102" spans="1:11">
      <c r="A102" s="59" t="s">
        <v>428</v>
      </c>
      <c r="B102" s="250"/>
      <c r="C102" s="250"/>
      <c r="D102" s="250"/>
      <c r="E102" s="250"/>
      <c r="F102" s="250"/>
      <c r="G102" s="250"/>
      <c r="H102" s="250"/>
      <c r="I102" s="250"/>
      <c r="J102" s="250"/>
      <c r="K102" s="250"/>
    </row>
    <row r="103" spans="1:11">
      <c r="A103" s="58" t="s">
        <v>429</v>
      </c>
      <c r="B103" s="223">
        <v>6.1400000000000003E-2</v>
      </c>
      <c r="C103" s="223">
        <v>0.1245</v>
      </c>
      <c r="D103" s="223">
        <v>0.1012</v>
      </c>
      <c r="E103" s="223">
        <v>0.11020000000000001</v>
      </c>
      <c r="F103" s="223">
        <v>0.14630000000000001</v>
      </c>
      <c r="G103" s="223">
        <v>0.10979999999999999</v>
      </c>
      <c r="H103" s="223">
        <v>7.3999999999999996E-2</v>
      </c>
      <c r="I103" s="223">
        <v>0.1399</v>
      </c>
      <c r="J103" s="223">
        <v>9.4299999999999995E-2</v>
      </c>
      <c r="K103" s="223">
        <v>0.11260000000000001</v>
      </c>
    </row>
    <row r="104" spans="1:11">
      <c r="A104" s="58" t="s">
        <v>430</v>
      </c>
      <c r="B104" s="223">
        <v>6.1600000000000002E-2</v>
      </c>
      <c r="C104" s="223">
        <v>0.1295</v>
      </c>
      <c r="D104" s="223">
        <v>9.7699999999999995E-2</v>
      </c>
      <c r="E104" s="223">
        <v>0.1077</v>
      </c>
      <c r="F104" s="223">
        <v>0.1431</v>
      </c>
      <c r="G104" s="223">
        <v>0.1045</v>
      </c>
      <c r="H104" s="223">
        <v>0.10009999999999999</v>
      </c>
      <c r="I104" s="223">
        <v>0.1424</v>
      </c>
      <c r="J104" s="223">
        <v>8.7400000000000005E-2</v>
      </c>
      <c r="K104" s="223">
        <v>0.1133</v>
      </c>
    </row>
    <row r="105" spans="1:11">
      <c r="A105" s="46" t="s">
        <v>431</v>
      </c>
      <c r="B105" s="223">
        <v>6.7799999999999999E-2</v>
      </c>
      <c r="C105" s="223">
        <v>0.14249999999999999</v>
      </c>
      <c r="D105" s="223">
        <v>0.1191</v>
      </c>
      <c r="E105" s="223">
        <v>0.14319999999999999</v>
      </c>
      <c r="F105" s="223">
        <v>0.17580000000000001</v>
      </c>
      <c r="G105" s="223">
        <v>0.1207</v>
      </c>
      <c r="H105" s="223">
        <v>0.11459999999999999</v>
      </c>
      <c r="I105" s="223">
        <v>0.17680000000000001</v>
      </c>
      <c r="J105" s="223">
        <v>0.1061</v>
      </c>
      <c r="K105" s="223">
        <v>0.1321</v>
      </c>
    </row>
    <row r="106" spans="1:11">
      <c r="A106" s="46" t="s">
        <v>432</v>
      </c>
      <c r="B106" s="223">
        <v>0.1108</v>
      </c>
      <c r="C106" s="223">
        <v>0.182</v>
      </c>
      <c r="D106" s="223">
        <v>0.15570000000000001</v>
      </c>
      <c r="E106" s="223">
        <v>0.18970000000000001</v>
      </c>
      <c r="F106" s="223">
        <v>0.22309999999999999</v>
      </c>
      <c r="G106" s="223">
        <v>0.16950000000000001</v>
      </c>
      <c r="H106" s="223">
        <v>0.158</v>
      </c>
      <c r="I106" s="223">
        <v>0.2203</v>
      </c>
      <c r="J106" s="223">
        <v>0.14560000000000001</v>
      </c>
      <c r="K106" s="223">
        <v>0.17299999999999999</v>
      </c>
    </row>
    <row r="107" spans="1:11">
      <c r="A107" s="46" t="s">
        <v>433</v>
      </c>
      <c r="B107" s="223">
        <v>-4.2900000000000001E-2</v>
      </c>
      <c r="C107" s="223">
        <v>-3.95E-2</v>
      </c>
      <c r="D107" s="223">
        <v>-3.6600000000000001E-2</v>
      </c>
      <c r="E107" s="223">
        <v>-4.65E-2</v>
      </c>
      <c r="F107" s="223">
        <v>-4.7300000000000002E-2</v>
      </c>
      <c r="G107" s="223">
        <v>-4.8800000000000003E-2</v>
      </c>
      <c r="H107" s="223">
        <v>-4.3299999999999998E-2</v>
      </c>
      <c r="I107" s="223">
        <v>-4.3499999999999997E-2</v>
      </c>
      <c r="J107" s="223">
        <v>-3.95E-2</v>
      </c>
      <c r="K107" s="223">
        <v>-4.0899999999999999E-2</v>
      </c>
    </row>
    <row r="108" spans="1:11">
      <c r="A108" s="46" t="s">
        <v>434</v>
      </c>
      <c r="B108" s="223">
        <v>-6.3E-3</v>
      </c>
      <c r="C108" s="223">
        <v>-1.2999999999999999E-2</v>
      </c>
      <c r="D108" s="223">
        <v>-2.1399999999999999E-2</v>
      </c>
      <c r="E108" s="223">
        <v>-3.5499999999999997E-2</v>
      </c>
      <c r="F108" s="223">
        <v>-3.27E-2</v>
      </c>
      <c r="G108" s="223">
        <v>-1.6199999999999999E-2</v>
      </c>
      <c r="H108" s="223">
        <v>-1.4500000000000001E-2</v>
      </c>
      <c r="I108" s="223">
        <v>-3.4299999999999997E-2</v>
      </c>
      <c r="J108" s="223">
        <v>-1.8700000000000001E-2</v>
      </c>
      <c r="K108" s="223">
        <v>-1.8800000000000001E-2</v>
      </c>
    </row>
    <row r="109" spans="1:11">
      <c r="A109" s="46" t="s">
        <v>435</v>
      </c>
      <c r="B109" s="223">
        <v>-2.0000000000000001E-4</v>
      </c>
      <c r="C109" s="223">
        <v>-5.1000000000000004E-3</v>
      </c>
      <c r="D109" s="223">
        <v>3.5000000000000001E-3</v>
      </c>
      <c r="E109" s="223">
        <v>2.5000000000000001E-3</v>
      </c>
      <c r="F109" s="223">
        <v>3.2000000000000002E-3</v>
      </c>
      <c r="G109" s="223">
        <v>5.1999999999999998E-3</v>
      </c>
      <c r="H109" s="223">
        <v>-2.6200000000000001E-2</v>
      </c>
      <c r="I109" s="223">
        <v>-2.5000000000000001E-3</v>
      </c>
      <c r="J109" s="223">
        <v>6.7999999999999996E-3</v>
      </c>
      <c r="K109" s="223">
        <v>-5.9999999999999995E-4</v>
      </c>
    </row>
    <row r="110" spans="1:11">
      <c r="A110" s="59" t="s">
        <v>436</v>
      </c>
      <c r="B110" s="250"/>
      <c r="C110" s="250"/>
      <c r="D110" s="250"/>
      <c r="E110" s="250"/>
      <c r="F110" s="250"/>
      <c r="G110" s="250"/>
      <c r="H110" s="250"/>
      <c r="I110" s="250"/>
      <c r="J110" s="250"/>
      <c r="K110" s="250"/>
    </row>
    <row r="111" spans="1:11">
      <c r="A111" s="46" t="s">
        <v>429</v>
      </c>
      <c r="B111" s="219">
        <v>6.1400000000000003E-2</v>
      </c>
      <c r="C111" s="219">
        <v>0.1245</v>
      </c>
      <c r="D111" s="219">
        <v>0.1012</v>
      </c>
      <c r="E111" s="219">
        <v>0.11020000000000001</v>
      </c>
      <c r="F111" s="219">
        <v>0.14630000000000001</v>
      </c>
      <c r="G111" s="219">
        <v>0.10979999999999999</v>
      </c>
      <c r="H111" s="219">
        <v>7.3999999999999996E-2</v>
      </c>
      <c r="I111" s="219">
        <v>0.1399</v>
      </c>
      <c r="J111" s="219">
        <v>9.4299999999999995E-2</v>
      </c>
      <c r="K111" s="219">
        <v>0.11260000000000001</v>
      </c>
    </row>
    <row r="112" spans="1:11">
      <c r="A112" s="46" t="s">
        <v>437</v>
      </c>
      <c r="B112" s="223">
        <v>-3.5999999999999999E-3</v>
      </c>
      <c r="C112" s="223">
        <v>-1.35E-2</v>
      </c>
      <c r="D112" s="223">
        <v>-1.26E-2</v>
      </c>
      <c r="E112" s="223">
        <v>-5.9999999999999995E-4</v>
      </c>
      <c r="F112" s="223">
        <v>-2.3800000000000002E-2</v>
      </c>
      <c r="G112" s="223">
        <v>-2.3400000000000001E-2</v>
      </c>
      <c r="H112" s="223">
        <v>-1.1299999999999999E-2</v>
      </c>
      <c r="I112" s="223">
        <v>-3.0300000000000001E-2</v>
      </c>
      <c r="J112" s="223">
        <v>-1.37E-2</v>
      </c>
      <c r="K112" s="223">
        <v>-1.5699999999999999E-2</v>
      </c>
    </row>
    <row r="113" spans="1:11">
      <c r="A113" s="46" t="s">
        <v>438</v>
      </c>
      <c r="B113" s="223">
        <v>-5.4100000000000002E-2</v>
      </c>
      <c r="C113" s="223">
        <v>-8.9800000000000005E-2</v>
      </c>
      <c r="D113" s="223">
        <v>-8.2799999999999999E-2</v>
      </c>
      <c r="E113" s="223">
        <v>-0.1084</v>
      </c>
      <c r="F113" s="223">
        <v>-0.1101</v>
      </c>
      <c r="G113" s="223">
        <v>-8.4599999999999995E-2</v>
      </c>
      <c r="H113" s="223">
        <v>-0.1103</v>
      </c>
      <c r="I113" s="223">
        <v>-0.1056</v>
      </c>
      <c r="J113" s="223">
        <v>-0.11169999999999999</v>
      </c>
      <c r="K113" s="223">
        <v>-8.8300000000000003E-2</v>
      </c>
    </row>
    <row r="114" spans="1:11">
      <c r="A114" s="46" t="s">
        <v>439</v>
      </c>
      <c r="B114" s="223">
        <v>0</v>
      </c>
      <c r="C114" s="223">
        <v>-1.32E-2</v>
      </c>
      <c r="D114" s="223">
        <v>0</v>
      </c>
      <c r="E114" s="223">
        <v>0</v>
      </c>
      <c r="F114" s="223">
        <v>0</v>
      </c>
      <c r="G114" s="223">
        <v>0</v>
      </c>
      <c r="H114" s="223">
        <v>0</v>
      </c>
      <c r="I114" s="223">
        <v>0</v>
      </c>
      <c r="J114" s="223">
        <v>0</v>
      </c>
      <c r="K114" s="223">
        <v>-4.4999999999999997E-3</v>
      </c>
    </row>
    <row r="115" spans="1:11">
      <c r="A115" s="46" t="s">
        <v>440</v>
      </c>
      <c r="B115" s="223">
        <v>-2.0999999999999999E-3</v>
      </c>
      <c r="C115" s="223">
        <v>2.9999999999999997E-4</v>
      </c>
      <c r="D115" s="223">
        <v>2.9999999999999997E-4</v>
      </c>
      <c r="E115" s="223">
        <v>-2.0000000000000001E-4</v>
      </c>
      <c r="F115" s="223">
        <v>-1E-4</v>
      </c>
      <c r="G115" s="223">
        <v>0</v>
      </c>
      <c r="H115" s="223">
        <v>0</v>
      </c>
      <c r="I115" s="223">
        <v>0</v>
      </c>
      <c r="J115" s="223">
        <v>8.9999999999999998E-4</v>
      </c>
      <c r="K115" s="223">
        <v>0</v>
      </c>
    </row>
    <row r="116" spans="1:11">
      <c r="A116" s="46" t="s">
        <v>441</v>
      </c>
      <c r="B116" s="223">
        <v>0</v>
      </c>
      <c r="C116" s="223">
        <v>0</v>
      </c>
      <c r="D116" s="223">
        <v>0</v>
      </c>
      <c r="E116" s="223">
        <v>0</v>
      </c>
      <c r="F116" s="223">
        <v>0</v>
      </c>
      <c r="G116" s="223">
        <v>0</v>
      </c>
      <c r="H116" s="223">
        <v>0</v>
      </c>
      <c r="I116" s="223">
        <v>0</v>
      </c>
      <c r="J116" s="223">
        <v>1.1999999999999999E-3</v>
      </c>
      <c r="K116" s="223">
        <v>1E-4</v>
      </c>
    </row>
    <row r="117" spans="1:11">
      <c r="A117" s="220" t="s">
        <v>442</v>
      </c>
      <c r="B117" s="222">
        <v>1.6000000000000001E-3</v>
      </c>
      <c r="C117" s="222">
        <v>8.3000000000000001E-3</v>
      </c>
      <c r="D117" s="222">
        <v>6.1999999999999998E-3</v>
      </c>
      <c r="E117" s="222">
        <v>1.1000000000000001E-3</v>
      </c>
      <c r="F117" s="222">
        <v>1.23E-2</v>
      </c>
      <c r="G117" s="222">
        <v>1.8E-3</v>
      </c>
      <c r="H117" s="222">
        <v>-4.7600000000000003E-2</v>
      </c>
      <c r="I117" s="222">
        <v>4.0000000000000001E-3</v>
      </c>
      <c r="J117" s="222">
        <v>-2.9000000000000001E-2</v>
      </c>
      <c r="K117" s="222">
        <v>4.1999999999999997E-3</v>
      </c>
    </row>
    <row r="118" spans="1:11" ht="3.75" customHeight="1" thickBot="1">
      <c r="A118" s="251"/>
      <c r="B118" s="252"/>
      <c r="C118" s="252"/>
      <c r="D118" s="252"/>
      <c r="E118" s="252"/>
      <c r="F118" s="252"/>
      <c r="G118" s="196"/>
      <c r="H118" s="196"/>
      <c r="I118" s="196"/>
      <c r="J118" s="196"/>
      <c r="K118" s="196"/>
    </row>
    <row r="119" spans="1:11" ht="15.75" thickTop="1">
      <c r="A119" s="877" t="s">
        <v>443</v>
      </c>
      <c r="B119" s="877"/>
      <c r="C119" s="877"/>
      <c r="D119" s="877"/>
      <c r="E119" s="877"/>
      <c r="F119" s="877"/>
      <c r="G119" s="877"/>
      <c r="H119" s="877"/>
      <c r="I119" s="877"/>
      <c r="J119" s="877"/>
      <c r="K119" s="877"/>
    </row>
    <row r="120" spans="1:11">
      <c r="A120" s="825" t="s">
        <v>444</v>
      </c>
      <c r="B120" s="825"/>
      <c r="C120" s="825"/>
      <c r="D120" s="825"/>
      <c r="E120" s="825"/>
      <c r="F120" s="825"/>
      <c r="G120" s="825"/>
      <c r="H120" s="825"/>
      <c r="I120" s="825"/>
      <c r="J120" s="825"/>
      <c r="K120" s="825"/>
    </row>
    <row r="121" spans="1:11">
      <c r="A121" s="825" t="s">
        <v>445</v>
      </c>
      <c r="B121" s="825"/>
      <c r="C121" s="825"/>
      <c r="D121" s="825"/>
      <c r="E121" s="825"/>
      <c r="F121" s="825"/>
      <c r="G121" s="825"/>
      <c r="H121" s="825"/>
      <c r="I121" s="825"/>
      <c r="J121" s="825"/>
      <c r="K121" s="825"/>
    </row>
    <row r="122" spans="1:11">
      <c r="A122" s="825" t="s">
        <v>446</v>
      </c>
      <c r="B122" s="825"/>
      <c r="C122" s="825"/>
      <c r="D122" s="825"/>
      <c r="E122" s="825"/>
      <c r="F122" s="825"/>
      <c r="G122" s="825"/>
      <c r="H122" s="825"/>
      <c r="I122" s="825"/>
      <c r="J122" s="825"/>
      <c r="K122" s="825"/>
    </row>
    <row r="123" spans="1:11">
      <c r="A123" s="825" t="s">
        <v>447</v>
      </c>
      <c r="B123" s="825"/>
      <c r="C123" s="825"/>
      <c r="D123" s="825"/>
      <c r="E123" s="825"/>
      <c r="F123" s="825"/>
      <c r="G123" s="825"/>
      <c r="H123" s="825"/>
      <c r="I123" s="825"/>
      <c r="J123" s="825"/>
      <c r="K123" s="825"/>
    </row>
    <row r="124" spans="1:11" ht="27.75" customHeight="1">
      <c r="A124" s="834" t="s">
        <v>448</v>
      </c>
      <c r="B124" s="834"/>
      <c r="C124" s="834"/>
      <c r="D124" s="834"/>
      <c r="E124" s="834"/>
      <c r="F124" s="834"/>
      <c r="G124" s="834"/>
      <c r="H124" s="834"/>
      <c r="I124" s="834"/>
      <c r="J124" s="834"/>
      <c r="K124" s="834"/>
    </row>
    <row r="125" spans="1:11">
      <c r="A125" s="825" t="s">
        <v>449</v>
      </c>
      <c r="B125" s="825"/>
      <c r="C125" s="825"/>
      <c r="D125" s="825"/>
      <c r="E125" s="825"/>
      <c r="F125" s="825"/>
      <c r="G125" s="825"/>
      <c r="H125" s="825"/>
      <c r="I125" s="825"/>
      <c r="J125" s="825"/>
      <c r="K125" s="825"/>
    </row>
    <row r="126" spans="1:11">
      <c r="A126" s="833" t="s">
        <v>450</v>
      </c>
      <c r="B126" s="833"/>
      <c r="C126" s="833"/>
      <c r="D126" s="833"/>
      <c r="E126" s="833"/>
      <c r="F126" s="833"/>
      <c r="G126" s="833"/>
      <c r="H126" s="833"/>
      <c r="I126" s="833"/>
      <c r="J126" s="833"/>
      <c r="K126" s="833"/>
    </row>
    <row r="127" spans="1:11" ht="15.75">
      <c r="A127" s="253"/>
      <c r="B127" s="35"/>
      <c r="C127" s="35"/>
      <c r="D127" s="35"/>
      <c r="E127" s="35"/>
      <c r="F127" s="35"/>
    </row>
  </sheetData>
  <mergeCells count="17">
    <mergeCell ref="A122:K122"/>
    <mergeCell ref="A123:K123"/>
    <mergeCell ref="A124:K124"/>
    <mergeCell ref="A125:K125"/>
    <mergeCell ref="A126:K126"/>
    <mergeCell ref="A121:K121"/>
    <mergeCell ref="A1:K1"/>
    <mergeCell ref="A2:K2"/>
    <mergeCell ref="A3:K3"/>
    <mergeCell ref="A51:K51"/>
    <mergeCell ref="A52:K52"/>
    <mergeCell ref="A53:K53"/>
    <mergeCell ref="A54:K54"/>
    <mergeCell ref="A55:K55"/>
    <mergeCell ref="A56:K56"/>
    <mergeCell ref="A119:K119"/>
    <mergeCell ref="A120:K120"/>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5"/>
  <sheetViews>
    <sheetView zoomScaleNormal="100" workbookViewId="0">
      <selection activeCell="G28" sqref="G28"/>
    </sheetView>
  </sheetViews>
  <sheetFormatPr baseColWidth="10" defaultColWidth="9.140625" defaultRowHeight="18"/>
  <cols>
    <col min="1" max="1" width="89.85546875" style="469" bestFit="1" customWidth="1"/>
    <col min="2" max="6" width="9.7109375" style="469" bestFit="1" customWidth="1"/>
    <col min="7" max="7" width="9.7109375" style="469" customWidth="1"/>
    <col min="8" max="8" width="10.7109375" style="469" bestFit="1" customWidth="1"/>
    <col min="9" max="10" width="10.7109375" style="469" customWidth="1"/>
    <col min="11" max="11" width="10.7109375" style="480" bestFit="1" customWidth="1"/>
    <col min="12" max="256" width="9.140625" style="469"/>
    <col min="257" max="257" width="89.85546875" style="469" bestFit="1" customWidth="1"/>
    <col min="258" max="262" width="9.7109375" style="469" bestFit="1" customWidth="1"/>
    <col min="263" max="263" width="9.7109375" style="469" customWidth="1"/>
    <col min="264" max="264" width="10.7109375" style="469" bestFit="1" customWidth="1"/>
    <col min="265" max="266" width="10.7109375" style="469" customWidth="1"/>
    <col min="267" max="267" width="10.7109375" style="469" bestFit="1" customWidth="1"/>
    <col min="268" max="512" width="9.140625" style="469"/>
    <col min="513" max="513" width="89.85546875" style="469" bestFit="1" customWidth="1"/>
    <col min="514" max="518" width="9.7109375" style="469" bestFit="1" customWidth="1"/>
    <col min="519" max="519" width="9.7109375" style="469" customWidth="1"/>
    <col min="520" max="520" width="10.7109375" style="469" bestFit="1" customWidth="1"/>
    <col min="521" max="522" width="10.7109375" style="469" customWidth="1"/>
    <col min="523" max="523" width="10.7109375" style="469" bestFit="1" customWidth="1"/>
    <col min="524" max="768" width="9.140625" style="469"/>
    <col min="769" max="769" width="89.85546875" style="469" bestFit="1" customWidth="1"/>
    <col min="770" max="774" width="9.7109375" style="469" bestFit="1" customWidth="1"/>
    <col min="775" max="775" width="9.7109375" style="469" customWidth="1"/>
    <col min="776" max="776" width="10.7109375" style="469" bestFit="1" customWidth="1"/>
    <col min="777" max="778" width="10.7109375" style="469" customWidth="1"/>
    <col min="779" max="779" width="10.7109375" style="469" bestFit="1" customWidth="1"/>
    <col min="780" max="1024" width="9.140625" style="469"/>
    <col min="1025" max="1025" width="89.85546875" style="469" bestFit="1" customWidth="1"/>
    <col min="1026" max="1030" width="9.7109375" style="469" bestFit="1" customWidth="1"/>
    <col min="1031" max="1031" width="9.7109375" style="469" customWidth="1"/>
    <col min="1032" max="1032" width="10.7109375" style="469" bestFit="1" customWidth="1"/>
    <col min="1033" max="1034" width="10.7109375" style="469" customWidth="1"/>
    <col min="1035" max="1035" width="10.7109375" style="469" bestFit="1" customWidth="1"/>
    <col min="1036" max="1280" width="9.140625" style="469"/>
    <col min="1281" max="1281" width="89.85546875" style="469" bestFit="1" customWidth="1"/>
    <col min="1282" max="1286" width="9.7109375" style="469" bestFit="1" customWidth="1"/>
    <col min="1287" max="1287" width="9.7109375" style="469" customWidth="1"/>
    <col min="1288" max="1288" width="10.7109375" style="469" bestFit="1" customWidth="1"/>
    <col min="1289" max="1290" width="10.7109375" style="469" customWidth="1"/>
    <col min="1291" max="1291" width="10.7109375" style="469" bestFit="1" customWidth="1"/>
    <col min="1292" max="1536" width="9.140625" style="469"/>
    <col min="1537" max="1537" width="89.85546875" style="469" bestFit="1" customWidth="1"/>
    <col min="1538" max="1542" width="9.7109375" style="469" bestFit="1" customWidth="1"/>
    <col min="1543" max="1543" width="9.7109375" style="469" customWidth="1"/>
    <col min="1544" max="1544" width="10.7109375" style="469" bestFit="1" customWidth="1"/>
    <col min="1545" max="1546" width="10.7109375" style="469" customWidth="1"/>
    <col min="1547" max="1547" width="10.7109375" style="469" bestFit="1" customWidth="1"/>
    <col min="1548" max="1792" width="9.140625" style="469"/>
    <col min="1793" max="1793" width="89.85546875" style="469" bestFit="1" customWidth="1"/>
    <col min="1794" max="1798" width="9.7109375" style="469" bestFit="1" customWidth="1"/>
    <col min="1799" max="1799" width="9.7109375" style="469" customWidth="1"/>
    <col min="1800" max="1800" width="10.7109375" style="469" bestFit="1" customWidth="1"/>
    <col min="1801" max="1802" width="10.7109375" style="469" customWidth="1"/>
    <col min="1803" max="1803" width="10.7109375" style="469" bestFit="1" customWidth="1"/>
    <col min="1804" max="2048" width="9.140625" style="469"/>
    <col min="2049" max="2049" width="89.85546875" style="469" bestFit="1" customWidth="1"/>
    <col min="2050" max="2054" width="9.7109375" style="469" bestFit="1" customWidth="1"/>
    <col min="2055" max="2055" width="9.7109375" style="469" customWidth="1"/>
    <col min="2056" max="2056" width="10.7109375" style="469" bestFit="1" customWidth="1"/>
    <col min="2057" max="2058" width="10.7109375" style="469" customWidth="1"/>
    <col min="2059" max="2059" width="10.7109375" style="469" bestFit="1" customWidth="1"/>
    <col min="2060" max="2304" width="9.140625" style="469"/>
    <col min="2305" max="2305" width="89.85546875" style="469" bestFit="1" customWidth="1"/>
    <col min="2306" max="2310" width="9.7109375" style="469" bestFit="1" customWidth="1"/>
    <col min="2311" max="2311" width="9.7109375" style="469" customWidth="1"/>
    <col min="2312" max="2312" width="10.7109375" style="469" bestFit="1" customWidth="1"/>
    <col min="2313" max="2314" width="10.7109375" style="469" customWidth="1"/>
    <col min="2315" max="2315" width="10.7109375" style="469" bestFit="1" customWidth="1"/>
    <col min="2316" max="2560" width="9.140625" style="469"/>
    <col min="2561" max="2561" width="89.85546875" style="469" bestFit="1" customWidth="1"/>
    <col min="2562" max="2566" width="9.7109375" style="469" bestFit="1" customWidth="1"/>
    <col min="2567" max="2567" width="9.7109375" style="469" customWidth="1"/>
    <col min="2568" max="2568" width="10.7109375" style="469" bestFit="1" customWidth="1"/>
    <col min="2569" max="2570" width="10.7109375" style="469" customWidth="1"/>
    <col min="2571" max="2571" width="10.7109375" style="469" bestFit="1" customWidth="1"/>
    <col min="2572" max="2816" width="9.140625" style="469"/>
    <col min="2817" max="2817" width="89.85546875" style="469" bestFit="1" customWidth="1"/>
    <col min="2818" max="2822" width="9.7109375" style="469" bestFit="1" customWidth="1"/>
    <col min="2823" max="2823" width="9.7109375" style="469" customWidth="1"/>
    <col min="2824" max="2824" width="10.7109375" style="469" bestFit="1" customWidth="1"/>
    <col min="2825" max="2826" width="10.7109375" style="469" customWidth="1"/>
    <col min="2827" max="2827" width="10.7109375" style="469" bestFit="1" customWidth="1"/>
    <col min="2828" max="3072" width="9.140625" style="469"/>
    <col min="3073" max="3073" width="89.85546875" style="469" bestFit="1" customWidth="1"/>
    <col min="3074" max="3078" width="9.7109375" style="469" bestFit="1" customWidth="1"/>
    <col min="3079" max="3079" width="9.7109375" style="469" customWidth="1"/>
    <col min="3080" max="3080" width="10.7109375" style="469" bestFit="1" customWidth="1"/>
    <col min="3081" max="3082" width="10.7109375" style="469" customWidth="1"/>
    <col min="3083" max="3083" width="10.7109375" style="469" bestFit="1" customWidth="1"/>
    <col min="3084" max="3328" width="9.140625" style="469"/>
    <col min="3329" max="3329" width="89.85546875" style="469" bestFit="1" customWidth="1"/>
    <col min="3330" max="3334" width="9.7109375" style="469" bestFit="1" customWidth="1"/>
    <col min="3335" max="3335" width="9.7109375" style="469" customWidth="1"/>
    <col min="3336" max="3336" width="10.7109375" style="469" bestFit="1" customWidth="1"/>
    <col min="3337" max="3338" width="10.7109375" style="469" customWidth="1"/>
    <col min="3339" max="3339" width="10.7109375" style="469" bestFit="1" customWidth="1"/>
    <col min="3340" max="3584" width="9.140625" style="469"/>
    <col min="3585" max="3585" width="89.85546875" style="469" bestFit="1" customWidth="1"/>
    <col min="3586" max="3590" width="9.7109375" style="469" bestFit="1" customWidth="1"/>
    <col min="3591" max="3591" width="9.7109375" style="469" customWidth="1"/>
    <col min="3592" max="3592" width="10.7109375" style="469" bestFit="1" customWidth="1"/>
    <col min="3593" max="3594" width="10.7109375" style="469" customWidth="1"/>
    <col min="3595" max="3595" width="10.7109375" style="469" bestFit="1" customWidth="1"/>
    <col min="3596" max="3840" width="9.140625" style="469"/>
    <col min="3841" max="3841" width="89.85546875" style="469" bestFit="1" customWidth="1"/>
    <col min="3842" max="3846" width="9.7109375" style="469" bestFit="1" customWidth="1"/>
    <col min="3847" max="3847" width="9.7109375" style="469" customWidth="1"/>
    <col min="3848" max="3848" width="10.7109375" style="469" bestFit="1" customWidth="1"/>
    <col min="3849" max="3850" width="10.7109375" style="469" customWidth="1"/>
    <col min="3851" max="3851" width="10.7109375" style="469" bestFit="1" customWidth="1"/>
    <col min="3852" max="4096" width="9.140625" style="469"/>
    <col min="4097" max="4097" width="89.85546875" style="469" bestFit="1" customWidth="1"/>
    <col min="4098" max="4102" width="9.7109375" style="469" bestFit="1" customWidth="1"/>
    <col min="4103" max="4103" width="9.7109375" style="469" customWidth="1"/>
    <col min="4104" max="4104" width="10.7109375" style="469" bestFit="1" customWidth="1"/>
    <col min="4105" max="4106" width="10.7109375" style="469" customWidth="1"/>
    <col min="4107" max="4107" width="10.7109375" style="469" bestFit="1" customWidth="1"/>
    <col min="4108" max="4352" width="9.140625" style="469"/>
    <col min="4353" max="4353" width="89.85546875" style="469" bestFit="1" customWidth="1"/>
    <col min="4354" max="4358" width="9.7109375" style="469" bestFit="1" customWidth="1"/>
    <col min="4359" max="4359" width="9.7109375" style="469" customWidth="1"/>
    <col min="4360" max="4360" width="10.7109375" style="469" bestFit="1" customWidth="1"/>
    <col min="4361" max="4362" width="10.7109375" style="469" customWidth="1"/>
    <col min="4363" max="4363" width="10.7109375" style="469" bestFit="1" customWidth="1"/>
    <col min="4364" max="4608" width="9.140625" style="469"/>
    <col min="4609" max="4609" width="89.85546875" style="469" bestFit="1" customWidth="1"/>
    <col min="4610" max="4614" width="9.7109375" style="469" bestFit="1" customWidth="1"/>
    <col min="4615" max="4615" width="9.7109375" style="469" customWidth="1"/>
    <col min="4616" max="4616" width="10.7109375" style="469" bestFit="1" customWidth="1"/>
    <col min="4617" max="4618" width="10.7109375" style="469" customWidth="1"/>
    <col min="4619" max="4619" width="10.7109375" style="469" bestFit="1" customWidth="1"/>
    <col min="4620" max="4864" width="9.140625" style="469"/>
    <col min="4865" max="4865" width="89.85546875" style="469" bestFit="1" customWidth="1"/>
    <col min="4866" max="4870" width="9.7109375" style="469" bestFit="1" customWidth="1"/>
    <col min="4871" max="4871" width="9.7109375" style="469" customWidth="1"/>
    <col min="4872" max="4872" width="10.7109375" style="469" bestFit="1" customWidth="1"/>
    <col min="4873" max="4874" width="10.7109375" style="469" customWidth="1"/>
    <col min="4875" max="4875" width="10.7109375" style="469" bestFit="1" customWidth="1"/>
    <col min="4876" max="5120" width="9.140625" style="469"/>
    <col min="5121" max="5121" width="89.85546875" style="469" bestFit="1" customWidth="1"/>
    <col min="5122" max="5126" width="9.7109375" style="469" bestFit="1" customWidth="1"/>
    <col min="5127" max="5127" width="9.7109375" style="469" customWidth="1"/>
    <col min="5128" max="5128" width="10.7109375" style="469" bestFit="1" customWidth="1"/>
    <col min="5129" max="5130" width="10.7109375" style="469" customWidth="1"/>
    <col min="5131" max="5131" width="10.7109375" style="469" bestFit="1" customWidth="1"/>
    <col min="5132" max="5376" width="9.140625" style="469"/>
    <col min="5377" max="5377" width="89.85546875" style="469" bestFit="1" customWidth="1"/>
    <col min="5378" max="5382" width="9.7109375" style="469" bestFit="1" customWidth="1"/>
    <col min="5383" max="5383" width="9.7109375" style="469" customWidth="1"/>
    <col min="5384" max="5384" width="10.7109375" style="469" bestFit="1" customWidth="1"/>
    <col min="5385" max="5386" width="10.7109375" style="469" customWidth="1"/>
    <col min="5387" max="5387" width="10.7109375" style="469" bestFit="1" customWidth="1"/>
    <col min="5388" max="5632" width="9.140625" style="469"/>
    <col min="5633" max="5633" width="89.85546875" style="469" bestFit="1" customWidth="1"/>
    <col min="5634" max="5638" width="9.7109375" style="469" bestFit="1" customWidth="1"/>
    <col min="5639" max="5639" width="9.7109375" style="469" customWidth="1"/>
    <col min="5640" max="5640" width="10.7109375" style="469" bestFit="1" customWidth="1"/>
    <col min="5641" max="5642" width="10.7109375" style="469" customWidth="1"/>
    <col min="5643" max="5643" width="10.7109375" style="469" bestFit="1" customWidth="1"/>
    <col min="5644" max="5888" width="9.140625" style="469"/>
    <col min="5889" max="5889" width="89.85546875" style="469" bestFit="1" customWidth="1"/>
    <col min="5890" max="5894" width="9.7109375" style="469" bestFit="1" customWidth="1"/>
    <col min="5895" max="5895" width="9.7109375" style="469" customWidth="1"/>
    <col min="5896" max="5896" width="10.7109375" style="469" bestFit="1" customWidth="1"/>
    <col min="5897" max="5898" width="10.7109375" style="469" customWidth="1"/>
    <col min="5899" max="5899" width="10.7109375" style="469" bestFit="1" customWidth="1"/>
    <col min="5900" max="6144" width="9.140625" style="469"/>
    <col min="6145" max="6145" width="89.85546875" style="469" bestFit="1" customWidth="1"/>
    <col min="6146" max="6150" width="9.7109375" style="469" bestFit="1" customWidth="1"/>
    <col min="6151" max="6151" width="9.7109375" style="469" customWidth="1"/>
    <col min="6152" max="6152" width="10.7109375" style="469" bestFit="1" customWidth="1"/>
    <col min="6153" max="6154" width="10.7109375" style="469" customWidth="1"/>
    <col min="6155" max="6155" width="10.7109375" style="469" bestFit="1" customWidth="1"/>
    <col min="6156" max="6400" width="9.140625" style="469"/>
    <col min="6401" max="6401" width="89.85546875" style="469" bestFit="1" customWidth="1"/>
    <col min="6402" max="6406" width="9.7109375" style="469" bestFit="1" customWidth="1"/>
    <col min="6407" max="6407" width="9.7109375" style="469" customWidth="1"/>
    <col min="6408" max="6408" width="10.7109375" style="469" bestFit="1" customWidth="1"/>
    <col min="6409" max="6410" width="10.7109375" style="469" customWidth="1"/>
    <col min="6411" max="6411" width="10.7109375" style="469" bestFit="1" customWidth="1"/>
    <col min="6412" max="6656" width="9.140625" style="469"/>
    <col min="6657" max="6657" width="89.85546875" style="469" bestFit="1" customWidth="1"/>
    <col min="6658" max="6662" width="9.7109375" style="469" bestFit="1" customWidth="1"/>
    <col min="6663" max="6663" width="9.7109375" style="469" customWidth="1"/>
    <col min="6664" max="6664" width="10.7109375" style="469" bestFit="1" customWidth="1"/>
    <col min="6665" max="6666" width="10.7109375" style="469" customWidth="1"/>
    <col min="6667" max="6667" width="10.7109375" style="469" bestFit="1" customWidth="1"/>
    <col min="6668" max="6912" width="9.140625" style="469"/>
    <col min="6913" max="6913" width="89.85546875" style="469" bestFit="1" customWidth="1"/>
    <col min="6914" max="6918" width="9.7109375" style="469" bestFit="1" customWidth="1"/>
    <col min="6919" max="6919" width="9.7109375" style="469" customWidth="1"/>
    <col min="6920" max="6920" width="10.7109375" style="469" bestFit="1" customWidth="1"/>
    <col min="6921" max="6922" width="10.7109375" style="469" customWidth="1"/>
    <col min="6923" max="6923" width="10.7109375" style="469" bestFit="1" customWidth="1"/>
    <col min="6924" max="7168" width="9.140625" style="469"/>
    <col min="7169" max="7169" width="89.85546875" style="469" bestFit="1" customWidth="1"/>
    <col min="7170" max="7174" width="9.7109375" style="469" bestFit="1" customWidth="1"/>
    <col min="7175" max="7175" width="9.7109375" style="469" customWidth="1"/>
    <col min="7176" max="7176" width="10.7109375" style="469" bestFit="1" customWidth="1"/>
    <col min="7177" max="7178" width="10.7109375" style="469" customWidth="1"/>
    <col min="7179" max="7179" width="10.7109375" style="469" bestFit="1" customWidth="1"/>
    <col min="7180" max="7424" width="9.140625" style="469"/>
    <col min="7425" max="7425" width="89.85546875" style="469" bestFit="1" customWidth="1"/>
    <col min="7426" max="7430" width="9.7109375" style="469" bestFit="1" customWidth="1"/>
    <col min="7431" max="7431" width="9.7109375" style="469" customWidth="1"/>
    <col min="7432" max="7432" width="10.7109375" style="469" bestFit="1" customWidth="1"/>
    <col min="7433" max="7434" width="10.7109375" style="469" customWidth="1"/>
    <col min="7435" max="7435" width="10.7109375" style="469" bestFit="1" customWidth="1"/>
    <col min="7436" max="7680" width="9.140625" style="469"/>
    <col min="7681" max="7681" width="89.85546875" style="469" bestFit="1" customWidth="1"/>
    <col min="7682" max="7686" width="9.7109375" style="469" bestFit="1" customWidth="1"/>
    <col min="7687" max="7687" width="9.7109375" style="469" customWidth="1"/>
    <col min="7688" max="7688" width="10.7109375" style="469" bestFit="1" customWidth="1"/>
    <col min="7689" max="7690" width="10.7109375" style="469" customWidth="1"/>
    <col min="7691" max="7691" width="10.7109375" style="469" bestFit="1" customWidth="1"/>
    <col min="7692" max="7936" width="9.140625" style="469"/>
    <col min="7937" max="7937" width="89.85546875" style="469" bestFit="1" customWidth="1"/>
    <col min="7938" max="7942" width="9.7109375" style="469" bestFit="1" customWidth="1"/>
    <col min="7943" max="7943" width="9.7109375" style="469" customWidth="1"/>
    <col min="7944" max="7944" width="10.7109375" style="469" bestFit="1" customWidth="1"/>
    <col min="7945" max="7946" width="10.7109375" style="469" customWidth="1"/>
    <col min="7947" max="7947" width="10.7109375" style="469" bestFit="1" customWidth="1"/>
    <col min="7948" max="8192" width="9.140625" style="469"/>
    <col min="8193" max="8193" width="89.85546875" style="469" bestFit="1" customWidth="1"/>
    <col min="8194" max="8198" width="9.7109375" style="469" bestFit="1" customWidth="1"/>
    <col min="8199" max="8199" width="9.7109375" style="469" customWidth="1"/>
    <col min="8200" max="8200" width="10.7109375" style="469" bestFit="1" customWidth="1"/>
    <col min="8201" max="8202" width="10.7109375" style="469" customWidth="1"/>
    <col min="8203" max="8203" width="10.7109375" style="469" bestFit="1" customWidth="1"/>
    <col min="8204" max="8448" width="9.140625" style="469"/>
    <col min="8449" max="8449" width="89.85546875" style="469" bestFit="1" customWidth="1"/>
    <col min="8450" max="8454" width="9.7109375" style="469" bestFit="1" customWidth="1"/>
    <col min="8455" max="8455" width="9.7109375" style="469" customWidth="1"/>
    <col min="8456" max="8456" width="10.7109375" style="469" bestFit="1" customWidth="1"/>
    <col min="8457" max="8458" width="10.7109375" style="469" customWidth="1"/>
    <col min="8459" max="8459" width="10.7109375" style="469" bestFit="1" customWidth="1"/>
    <col min="8460" max="8704" width="9.140625" style="469"/>
    <col min="8705" max="8705" width="89.85546875" style="469" bestFit="1" customWidth="1"/>
    <col min="8706" max="8710" width="9.7109375" style="469" bestFit="1" customWidth="1"/>
    <col min="8711" max="8711" width="9.7109375" style="469" customWidth="1"/>
    <col min="8712" max="8712" width="10.7109375" style="469" bestFit="1" customWidth="1"/>
    <col min="8713" max="8714" width="10.7109375" style="469" customWidth="1"/>
    <col min="8715" max="8715" width="10.7109375" style="469" bestFit="1" customWidth="1"/>
    <col min="8716" max="8960" width="9.140625" style="469"/>
    <col min="8961" max="8961" width="89.85546875" style="469" bestFit="1" customWidth="1"/>
    <col min="8962" max="8966" width="9.7109375" style="469" bestFit="1" customWidth="1"/>
    <col min="8967" max="8967" width="9.7109375" style="469" customWidth="1"/>
    <col min="8968" max="8968" width="10.7109375" style="469" bestFit="1" customWidth="1"/>
    <col min="8969" max="8970" width="10.7109375" style="469" customWidth="1"/>
    <col min="8971" max="8971" width="10.7109375" style="469" bestFit="1" customWidth="1"/>
    <col min="8972" max="9216" width="9.140625" style="469"/>
    <col min="9217" max="9217" width="89.85546875" style="469" bestFit="1" customWidth="1"/>
    <col min="9218" max="9222" width="9.7109375" style="469" bestFit="1" customWidth="1"/>
    <col min="9223" max="9223" width="9.7109375" style="469" customWidth="1"/>
    <col min="9224" max="9224" width="10.7109375" style="469" bestFit="1" customWidth="1"/>
    <col min="9225" max="9226" width="10.7109375" style="469" customWidth="1"/>
    <col min="9227" max="9227" width="10.7109375" style="469" bestFit="1" customWidth="1"/>
    <col min="9228" max="9472" width="9.140625" style="469"/>
    <col min="9473" max="9473" width="89.85546875" style="469" bestFit="1" customWidth="1"/>
    <col min="9474" max="9478" width="9.7109375" style="469" bestFit="1" customWidth="1"/>
    <col min="9479" max="9479" width="9.7109375" style="469" customWidth="1"/>
    <col min="9480" max="9480" width="10.7109375" style="469" bestFit="1" customWidth="1"/>
    <col min="9481" max="9482" width="10.7109375" style="469" customWidth="1"/>
    <col min="9483" max="9483" width="10.7109375" style="469" bestFit="1" customWidth="1"/>
    <col min="9484" max="9728" width="9.140625" style="469"/>
    <col min="9729" max="9729" width="89.85546875" style="469" bestFit="1" customWidth="1"/>
    <col min="9730" max="9734" width="9.7109375" style="469" bestFit="1" customWidth="1"/>
    <col min="9735" max="9735" width="9.7109375" style="469" customWidth="1"/>
    <col min="9736" max="9736" width="10.7109375" style="469" bestFit="1" customWidth="1"/>
    <col min="9737" max="9738" width="10.7109375" style="469" customWidth="1"/>
    <col min="9739" max="9739" width="10.7109375" style="469" bestFit="1" customWidth="1"/>
    <col min="9740" max="9984" width="9.140625" style="469"/>
    <col min="9985" max="9985" width="89.85546875" style="469" bestFit="1" customWidth="1"/>
    <col min="9986" max="9990" width="9.7109375" style="469" bestFit="1" customWidth="1"/>
    <col min="9991" max="9991" width="9.7109375" style="469" customWidth="1"/>
    <col min="9992" max="9992" width="10.7109375" style="469" bestFit="1" customWidth="1"/>
    <col min="9993" max="9994" width="10.7109375" style="469" customWidth="1"/>
    <col min="9995" max="9995" width="10.7109375" style="469" bestFit="1" customWidth="1"/>
    <col min="9996" max="10240" width="9.140625" style="469"/>
    <col min="10241" max="10241" width="89.85546875" style="469" bestFit="1" customWidth="1"/>
    <col min="10242" max="10246" width="9.7109375" style="469" bestFit="1" customWidth="1"/>
    <col min="10247" max="10247" width="9.7109375" style="469" customWidth="1"/>
    <col min="10248" max="10248" width="10.7109375" style="469" bestFit="1" customWidth="1"/>
    <col min="10249" max="10250" width="10.7109375" style="469" customWidth="1"/>
    <col min="10251" max="10251" width="10.7109375" style="469" bestFit="1" customWidth="1"/>
    <col min="10252" max="10496" width="9.140625" style="469"/>
    <col min="10497" max="10497" width="89.85546875" style="469" bestFit="1" customWidth="1"/>
    <col min="10498" max="10502" width="9.7109375" style="469" bestFit="1" customWidth="1"/>
    <col min="10503" max="10503" width="9.7109375" style="469" customWidth="1"/>
    <col min="10504" max="10504" width="10.7109375" style="469" bestFit="1" customWidth="1"/>
    <col min="10505" max="10506" width="10.7109375" style="469" customWidth="1"/>
    <col min="10507" max="10507" width="10.7109375" style="469" bestFit="1" customWidth="1"/>
    <col min="10508" max="10752" width="9.140625" style="469"/>
    <col min="10753" max="10753" width="89.85546875" style="469" bestFit="1" customWidth="1"/>
    <col min="10754" max="10758" width="9.7109375" style="469" bestFit="1" customWidth="1"/>
    <col min="10759" max="10759" width="9.7109375" style="469" customWidth="1"/>
    <col min="10760" max="10760" width="10.7109375" style="469" bestFit="1" customWidth="1"/>
    <col min="10761" max="10762" width="10.7109375" style="469" customWidth="1"/>
    <col min="10763" max="10763" width="10.7109375" style="469" bestFit="1" customWidth="1"/>
    <col min="10764" max="11008" width="9.140625" style="469"/>
    <col min="11009" max="11009" width="89.85546875" style="469" bestFit="1" customWidth="1"/>
    <col min="11010" max="11014" width="9.7109375" style="469" bestFit="1" customWidth="1"/>
    <col min="11015" max="11015" width="9.7109375" style="469" customWidth="1"/>
    <col min="11016" max="11016" width="10.7109375" style="469" bestFit="1" customWidth="1"/>
    <col min="11017" max="11018" width="10.7109375" style="469" customWidth="1"/>
    <col min="11019" max="11019" width="10.7109375" style="469" bestFit="1" customWidth="1"/>
    <col min="11020" max="11264" width="9.140625" style="469"/>
    <col min="11265" max="11265" width="89.85546875" style="469" bestFit="1" customWidth="1"/>
    <col min="11266" max="11270" width="9.7109375" style="469" bestFit="1" customWidth="1"/>
    <col min="11271" max="11271" width="9.7109375" style="469" customWidth="1"/>
    <col min="11272" max="11272" width="10.7109375" style="469" bestFit="1" customWidth="1"/>
    <col min="11273" max="11274" width="10.7109375" style="469" customWidth="1"/>
    <col min="11275" max="11275" width="10.7109375" style="469" bestFit="1" customWidth="1"/>
    <col min="11276" max="11520" width="9.140625" style="469"/>
    <col min="11521" max="11521" width="89.85546875" style="469" bestFit="1" customWidth="1"/>
    <col min="11522" max="11526" width="9.7109375" style="469" bestFit="1" customWidth="1"/>
    <col min="11527" max="11527" width="9.7109375" style="469" customWidth="1"/>
    <col min="11528" max="11528" width="10.7109375" style="469" bestFit="1" customWidth="1"/>
    <col min="11529" max="11530" width="10.7109375" style="469" customWidth="1"/>
    <col min="11531" max="11531" width="10.7109375" style="469" bestFit="1" customWidth="1"/>
    <col min="11532" max="11776" width="9.140625" style="469"/>
    <col min="11777" max="11777" width="89.85546875" style="469" bestFit="1" customWidth="1"/>
    <col min="11778" max="11782" width="9.7109375" style="469" bestFit="1" customWidth="1"/>
    <col min="11783" max="11783" width="9.7109375" style="469" customWidth="1"/>
    <col min="11784" max="11784" width="10.7109375" style="469" bestFit="1" customWidth="1"/>
    <col min="11785" max="11786" width="10.7109375" style="469" customWidth="1"/>
    <col min="11787" max="11787" width="10.7109375" style="469" bestFit="1" customWidth="1"/>
    <col min="11788" max="12032" width="9.140625" style="469"/>
    <col min="12033" max="12033" width="89.85546875" style="469" bestFit="1" customWidth="1"/>
    <col min="12034" max="12038" width="9.7109375" style="469" bestFit="1" customWidth="1"/>
    <col min="12039" max="12039" width="9.7109375" style="469" customWidth="1"/>
    <col min="12040" max="12040" width="10.7109375" style="469" bestFit="1" customWidth="1"/>
    <col min="12041" max="12042" width="10.7109375" style="469" customWidth="1"/>
    <col min="12043" max="12043" width="10.7109375" style="469" bestFit="1" customWidth="1"/>
    <col min="12044" max="12288" width="9.140625" style="469"/>
    <col min="12289" max="12289" width="89.85546875" style="469" bestFit="1" customWidth="1"/>
    <col min="12290" max="12294" width="9.7109375" style="469" bestFit="1" customWidth="1"/>
    <col min="12295" max="12295" width="9.7109375" style="469" customWidth="1"/>
    <col min="12296" max="12296" width="10.7109375" style="469" bestFit="1" customWidth="1"/>
    <col min="12297" max="12298" width="10.7109375" style="469" customWidth="1"/>
    <col min="12299" max="12299" width="10.7109375" style="469" bestFit="1" customWidth="1"/>
    <col min="12300" max="12544" width="9.140625" style="469"/>
    <col min="12545" max="12545" width="89.85546875" style="469" bestFit="1" customWidth="1"/>
    <col min="12546" max="12550" width="9.7109375" style="469" bestFit="1" customWidth="1"/>
    <col min="12551" max="12551" width="9.7109375" style="469" customWidth="1"/>
    <col min="12552" max="12552" width="10.7109375" style="469" bestFit="1" customWidth="1"/>
    <col min="12553" max="12554" width="10.7109375" style="469" customWidth="1"/>
    <col min="12555" max="12555" width="10.7109375" style="469" bestFit="1" customWidth="1"/>
    <col min="12556" max="12800" width="9.140625" style="469"/>
    <col min="12801" max="12801" width="89.85546875" style="469" bestFit="1" customWidth="1"/>
    <col min="12802" max="12806" width="9.7109375" style="469" bestFit="1" customWidth="1"/>
    <col min="12807" max="12807" width="9.7109375" style="469" customWidth="1"/>
    <col min="12808" max="12808" width="10.7109375" style="469" bestFit="1" customWidth="1"/>
    <col min="12809" max="12810" width="10.7109375" style="469" customWidth="1"/>
    <col min="12811" max="12811" width="10.7109375" style="469" bestFit="1" customWidth="1"/>
    <col min="12812" max="13056" width="9.140625" style="469"/>
    <col min="13057" max="13057" width="89.85546875" style="469" bestFit="1" customWidth="1"/>
    <col min="13058" max="13062" width="9.7109375" style="469" bestFit="1" customWidth="1"/>
    <col min="13063" max="13063" width="9.7109375" style="469" customWidth="1"/>
    <col min="13064" max="13064" width="10.7109375" style="469" bestFit="1" customWidth="1"/>
    <col min="13065" max="13066" width="10.7109375" style="469" customWidth="1"/>
    <col min="13067" max="13067" width="10.7109375" style="469" bestFit="1" customWidth="1"/>
    <col min="13068" max="13312" width="9.140625" style="469"/>
    <col min="13313" max="13313" width="89.85546875" style="469" bestFit="1" customWidth="1"/>
    <col min="13314" max="13318" width="9.7109375" style="469" bestFit="1" customWidth="1"/>
    <col min="13319" max="13319" width="9.7109375" style="469" customWidth="1"/>
    <col min="13320" max="13320" width="10.7109375" style="469" bestFit="1" customWidth="1"/>
    <col min="13321" max="13322" width="10.7109375" style="469" customWidth="1"/>
    <col min="13323" max="13323" width="10.7109375" style="469" bestFit="1" customWidth="1"/>
    <col min="13324" max="13568" width="9.140625" style="469"/>
    <col min="13569" max="13569" width="89.85546875" style="469" bestFit="1" customWidth="1"/>
    <col min="13570" max="13574" width="9.7109375" style="469" bestFit="1" customWidth="1"/>
    <col min="13575" max="13575" width="9.7109375" style="469" customWidth="1"/>
    <col min="13576" max="13576" width="10.7109375" style="469" bestFit="1" customWidth="1"/>
    <col min="13577" max="13578" width="10.7109375" style="469" customWidth="1"/>
    <col min="13579" max="13579" width="10.7109375" style="469" bestFit="1" customWidth="1"/>
    <col min="13580" max="13824" width="9.140625" style="469"/>
    <col min="13825" max="13825" width="89.85546875" style="469" bestFit="1" customWidth="1"/>
    <col min="13826" max="13830" width="9.7109375" style="469" bestFit="1" customWidth="1"/>
    <col min="13831" max="13831" width="9.7109375" style="469" customWidth="1"/>
    <col min="13832" max="13832" width="10.7109375" style="469" bestFit="1" customWidth="1"/>
    <col min="13833" max="13834" width="10.7109375" style="469" customWidth="1"/>
    <col min="13835" max="13835" width="10.7109375" style="469" bestFit="1" customWidth="1"/>
    <col min="13836" max="14080" width="9.140625" style="469"/>
    <col min="14081" max="14081" width="89.85546875" style="469" bestFit="1" customWidth="1"/>
    <col min="14082" max="14086" width="9.7109375" style="469" bestFit="1" customWidth="1"/>
    <col min="14087" max="14087" width="9.7109375" style="469" customWidth="1"/>
    <col min="14088" max="14088" width="10.7109375" style="469" bestFit="1" customWidth="1"/>
    <col min="14089" max="14090" width="10.7109375" style="469" customWidth="1"/>
    <col min="14091" max="14091" width="10.7109375" style="469" bestFit="1" customWidth="1"/>
    <col min="14092" max="14336" width="9.140625" style="469"/>
    <col min="14337" max="14337" width="89.85546875" style="469" bestFit="1" customWidth="1"/>
    <col min="14338" max="14342" width="9.7109375" style="469" bestFit="1" customWidth="1"/>
    <col min="14343" max="14343" width="9.7109375" style="469" customWidth="1"/>
    <col min="14344" max="14344" width="10.7109375" style="469" bestFit="1" customWidth="1"/>
    <col min="14345" max="14346" width="10.7109375" style="469" customWidth="1"/>
    <col min="14347" max="14347" width="10.7109375" style="469" bestFit="1" customWidth="1"/>
    <col min="14348" max="14592" width="9.140625" style="469"/>
    <col min="14593" max="14593" width="89.85546875" style="469" bestFit="1" customWidth="1"/>
    <col min="14594" max="14598" width="9.7109375" style="469" bestFit="1" customWidth="1"/>
    <col min="14599" max="14599" width="9.7109375" style="469" customWidth="1"/>
    <col min="14600" max="14600" width="10.7109375" style="469" bestFit="1" customWidth="1"/>
    <col min="14601" max="14602" width="10.7109375" style="469" customWidth="1"/>
    <col min="14603" max="14603" width="10.7109375" style="469" bestFit="1" customWidth="1"/>
    <col min="14604" max="14848" width="9.140625" style="469"/>
    <col min="14849" max="14849" width="89.85546875" style="469" bestFit="1" customWidth="1"/>
    <col min="14850" max="14854" width="9.7109375" style="469" bestFit="1" customWidth="1"/>
    <col min="14855" max="14855" width="9.7109375" style="469" customWidth="1"/>
    <col min="14856" max="14856" width="10.7109375" style="469" bestFit="1" customWidth="1"/>
    <col min="14857" max="14858" width="10.7109375" style="469" customWidth="1"/>
    <col min="14859" max="14859" width="10.7109375" style="469" bestFit="1" customWidth="1"/>
    <col min="14860" max="15104" width="9.140625" style="469"/>
    <col min="15105" max="15105" width="89.85546875" style="469" bestFit="1" customWidth="1"/>
    <col min="15106" max="15110" width="9.7109375" style="469" bestFit="1" customWidth="1"/>
    <col min="15111" max="15111" width="9.7109375" style="469" customWidth="1"/>
    <col min="15112" max="15112" width="10.7109375" style="469" bestFit="1" customWidth="1"/>
    <col min="15113" max="15114" width="10.7109375" style="469" customWidth="1"/>
    <col min="15115" max="15115" width="10.7109375" style="469" bestFit="1" customWidth="1"/>
    <col min="15116" max="15360" width="9.140625" style="469"/>
    <col min="15361" max="15361" width="89.85546875" style="469" bestFit="1" customWidth="1"/>
    <col min="15362" max="15366" width="9.7109375" style="469" bestFit="1" customWidth="1"/>
    <col min="15367" max="15367" width="9.7109375" style="469" customWidth="1"/>
    <col min="15368" max="15368" width="10.7109375" style="469" bestFit="1" customWidth="1"/>
    <col min="15369" max="15370" width="10.7109375" style="469" customWidth="1"/>
    <col min="15371" max="15371" width="10.7109375" style="469" bestFit="1" customWidth="1"/>
    <col min="15372" max="15616" width="9.140625" style="469"/>
    <col min="15617" max="15617" width="89.85546875" style="469" bestFit="1" customWidth="1"/>
    <col min="15618" max="15622" width="9.7109375" style="469" bestFit="1" customWidth="1"/>
    <col min="15623" max="15623" width="9.7109375" style="469" customWidth="1"/>
    <col min="15624" max="15624" width="10.7109375" style="469" bestFit="1" customWidth="1"/>
    <col min="15625" max="15626" width="10.7109375" style="469" customWidth="1"/>
    <col min="15627" max="15627" width="10.7109375" style="469" bestFit="1" customWidth="1"/>
    <col min="15628" max="15872" width="9.140625" style="469"/>
    <col min="15873" max="15873" width="89.85546875" style="469" bestFit="1" customWidth="1"/>
    <col min="15874" max="15878" width="9.7109375" style="469" bestFit="1" customWidth="1"/>
    <col min="15879" max="15879" width="9.7109375" style="469" customWidth="1"/>
    <col min="15880" max="15880" width="10.7109375" style="469" bestFit="1" customWidth="1"/>
    <col min="15881" max="15882" width="10.7109375" style="469" customWidth="1"/>
    <col min="15883" max="15883" width="10.7109375" style="469" bestFit="1" customWidth="1"/>
    <col min="15884" max="16128" width="9.140625" style="469"/>
    <col min="16129" max="16129" width="89.85546875" style="469" bestFit="1" customWidth="1"/>
    <col min="16130" max="16134" width="9.7109375" style="469" bestFit="1" customWidth="1"/>
    <col min="16135" max="16135" width="9.7109375" style="469" customWidth="1"/>
    <col min="16136" max="16136" width="10.7109375" style="469" bestFit="1" customWidth="1"/>
    <col min="16137" max="16138" width="10.7109375" style="469" customWidth="1"/>
    <col min="16139" max="16139" width="10.7109375" style="469" bestFit="1" customWidth="1"/>
    <col min="16140" max="16384" width="9.140625" style="469"/>
  </cols>
  <sheetData>
    <row r="1" spans="1:26" ht="30" customHeight="1">
      <c r="A1" s="878" t="s">
        <v>961</v>
      </c>
      <c r="B1" s="878"/>
      <c r="C1" s="878"/>
      <c r="D1" s="878"/>
      <c r="E1" s="878"/>
      <c r="F1" s="878"/>
      <c r="G1" s="878"/>
      <c r="H1" s="878"/>
      <c r="I1" s="878"/>
      <c r="J1" s="878"/>
      <c r="K1" s="878"/>
      <c r="L1" s="264"/>
      <c r="M1" s="264"/>
      <c r="N1" s="264"/>
      <c r="O1" s="264"/>
      <c r="P1" s="264"/>
      <c r="Q1" s="264"/>
      <c r="R1" s="264"/>
      <c r="S1" s="264"/>
      <c r="T1" s="264"/>
      <c r="U1" s="264"/>
      <c r="V1" s="264"/>
      <c r="W1" s="264"/>
      <c r="X1" s="264"/>
      <c r="Y1" s="264"/>
      <c r="Z1" s="264"/>
    </row>
    <row r="2" spans="1:26" ht="15" customHeight="1">
      <c r="A2" s="879" t="s">
        <v>451</v>
      </c>
      <c r="B2" s="879"/>
      <c r="C2" s="879"/>
      <c r="D2" s="879"/>
      <c r="E2" s="879"/>
      <c r="F2" s="879"/>
      <c r="G2" s="879"/>
      <c r="H2" s="879"/>
      <c r="I2" s="879"/>
      <c r="J2" s="879"/>
      <c r="K2" s="879"/>
      <c r="L2" s="264"/>
      <c r="M2" s="264"/>
      <c r="N2" s="264"/>
      <c r="O2" s="264"/>
      <c r="P2" s="264"/>
      <c r="Q2" s="264"/>
      <c r="R2" s="264"/>
      <c r="S2" s="264"/>
      <c r="T2" s="264"/>
      <c r="U2" s="264"/>
      <c r="V2" s="264"/>
      <c r="W2" s="264"/>
      <c r="X2" s="264"/>
      <c r="Y2" s="264"/>
      <c r="Z2" s="264"/>
    </row>
    <row r="3" spans="1:26" ht="30" customHeight="1">
      <c r="A3" s="880" t="s">
        <v>2</v>
      </c>
      <c r="B3" s="880"/>
      <c r="C3" s="880"/>
      <c r="D3" s="880"/>
      <c r="E3" s="880"/>
      <c r="F3" s="880"/>
      <c r="G3" s="880"/>
      <c r="H3" s="880"/>
      <c r="I3" s="880"/>
      <c r="J3" s="880"/>
      <c r="K3" s="880"/>
      <c r="L3" s="264"/>
      <c r="M3" s="264"/>
      <c r="N3" s="264"/>
      <c r="O3" s="264"/>
      <c r="P3" s="264"/>
      <c r="Q3" s="264"/>
      <c r="R3" s="264"/>
      <c r="S3" s="264"/>
      <c r="T3" s="264"/>
      <c r="U3" s="264"/>
      <c r="V3" s="264"/>
      <c r="W3" s="264"/>
      <c r="X3" s="264"/>
      <c r="Y3" s="264"/>
      <c r="Z3" s="264"/>
    </row>
    <row r="4" spans="1:26" ht="3.75" customHeight="1" thickBot="1">
      <c r="A4" s="276"/>
      <c r="B4" s="276"/>
      <c r="C4" s="276"/>
      <c r="D4" s="276"/>
      <c r="E4" s="276"/>
      <c r="F4" s="276"/>
      <c r="G4" s="276"/>
      <c r="H4" s="276"/>
      <c r="I4" s="276"/>
      <c r="J4" s="276"/>
      <c r="K4" s="276"/>
      <c r="L4" s="264"/>
      <c r="M4" s="264"/>
      <c r="N4" s="264"/>
      <c r="O4" s="264"/>
      <c r="P4" s="264"/>
      <c r="Q4" s="264"/>
      <c r="R4" s="264"/>
      <c r="S4" s="264"/>
      <c r="T4" s="264"/>
      <c r="U4" s="264"/>
      <c r="V4" s="264"/>
      <c r="W4" s="264"/>
      <c r="X4" s="264"/>
      <c r="Y4" s="264"/>
      <c r="Z4" s="264"/>
    </row>
    <row r="5" spans="1:26" s="471" customFormat="1" ht="30" customHeight="1" thickTop="1" thickBot="1">
      <c r="A5" s="718"/>
      <c r="B5" s="717" t="s">
        <v>454</v>
      </c>
      <c r="C5" s="717" t="s">
        <v>455</v>
      </c>
      <c r="D5" s="717" t="s">
        <v>456</v>
      </c>
      <c r="E5" s="717" t="s">
        <v>457</v>
      </c>
      <c r="F5" s="717" t="s">
        <v>458</v>
      </c>
      <c r="G5" s="717" t="s">
        <v>459</v>
      </c>
      <c r="H5" s="717" t="s">
        <v>460</v>
      </c>
      <c r="I5" s="717" t="s">
        <v>1445</v>
      </c>
      <c r="J5" s="717" t="s">
        <v>461</v>
      </c>
      <c r="K5" s="717" t="s">
        <v>1446</v>
      </c>
      <c r="L5" s="470"/>
      <c r="M5" s="470"/>
      <c r="N5" s="470"/>
      <c r="O5" s="470"/>
      <c r="P5" s="470"/>
      <c r="Q5" s="470"/>
      <c r="R5" s="470"/>
      <c r="S5" s="470"/>
      <c r="T5" s="470"/>
      <c r="U5" s="470"/>
      <c r="V5" s="470"/>
      <c r="W5" s="470"/>
      <c r="X5" s="470"/>
      <c r="Y5" s="470"/>
      <c r="Z5" s="470"/>
    </row>
    <row r="6" spans="1:26" ht="15" customHeight="1" thickTop="1" thickBot="1">
      <c r="A6" s="719" t="s">
        <v>462</v>
      </c>
      <c r="B6" s="720">
        <v>4033457.8172399998</v>
      </c>
      <c r="C6" s="720">
        <v>4474596.6765600005</v>
      </c>
      <c r="D6" s="720">
        <v>5432872.0645200005</v>
      </c>
      <c r="E6" s="720">
        <v>6231244.4709200002</v>
      </c>
      <c r="F6" s="720">
        <v>7901964.2556099994</v>
      </c>
      <c r="G6" s="720">
        <v>9581779.4965799991</v>
      </c>
      <c r="H6" s="720">
        <v>10434812.486129999</v>
      </c>
      <c r="I6" s="720">
        <v>10315103.40894</v>
      </c>
      <c r="J6" s="720">
        <v>10498848.348299999</v>
      </c>
      <c r="K6" s="720">
        <v>10482362.83897</v>
      </c>
      <c r="L6" s="264"/>
      <c r="M6" s="264"/>
      <c r="N6" s="264"/>
      <c r="O6" s="264"/>
      <c r="P6" s="264"/>
      <c r="Q6" s="264"/>
      <c r="R6" s="264"/>
      <c r="S6" s="264"/>
      <c r="T6" s="264"/>
      <c r="U6" s="264"/>
      <c r="V6" s="264"/>
      <c r="W6" s="264"/>
      <c r="X6" s="264"/>
      <c r="Y6" s="264"/>
      <c r="Z6" s="264"/>
    </row>
    <row r="7" spans="1:26" s="472" customFormat="1" ht="15" customHeight="1" thickTop="1">
      <c r="A7" s="721" t="s">
        <v>9</v>
      </c>
      <c r="B7" s="722">
        <v>167653.16861000002</v>
      </c>
      <c r="C7" s="722">
        <v>198970.63688999999</v>
      </c>
      <c r="D7" s="722">
        <v>229045.20624</v>
      </c>
      <c r="E7" s="722">
        <v>229137.53441999998</v>
      </c>
      <c r="F7" s="722">
        <v>434587.40337000001</v>
      </c>
      <c r="G7" s="722">
        <v>545176.59058000008</v>
      </c>
      <c r="H7" s="722">
        <v>573746.33739999996</v>
      </c>
      <c r="I7" s="722">
        <v>537020.38873999997</v>
      </c>
      <c r="J7" s="722">
        <v>644735.52259000007</v>
      </c>
      <c r="K7" s="722">
        <v>788490.17359999998</v>
      </c>
      <c r="L7" s="264"/>
      <c r="M7" s="264"/>
      <c r="N7" s="264"/>
      <c r="O7" s="264"/>
      <c r="P7" s="264"/>
      <c r="Q7" s="264"/>
      <c r="R7" s="264"/>
      <c r="S7" s="264"/>
      <c r="T7" s="264"/>
      <c r="U7" s="264"/>
      <c r="V7" s="264"/>
      <c r="W7" s="264"/>
      <c r="X7" s="264"/>
      <c r="Y7" s="264"/>
      <c r="Z7" s="264"/>
    </row>
    <row r="8" spans="1:26" s="472" customFormat="1" ht="15" customHeight="1">
      <c r="A8" s="721" t="s">
        <v>18</v>
      </c>
      <c r="B8" s="722">
        <v>52894.738880000004</v>
      </c>
      <c r="C8" s="722">
        <v>60604.879860000001</v>
      </c>
      <c r="D8" s="722">
        <v>136397.93575999999</v>
      </c>
      <c r="E8" s="722">
        <v>79538.324200000003</v>
      </c>
      <c r="F8" s="722">
        <v>184966.36011000001</v>
      </c>
      <c r="G8" s="722">
        <v>228183.17246999999</v>
      </c>
      <c r="H8" s="722">
        <v>172867.4307</v>
      </c>
      <c r="I8" s="722">
        <v>206989.68128999998</v>
      </c>
      <c r="J8" s="722">
        <v>344112.72126999998</v>
      </c>
      <c r="K8" s="722">
        <v>378519.67012999998</v>
      </c>
      <c r="L8" s="264"/>
      <c r="M8" s="264"/>
      <c r="N8" s="264"/>
      <c r="O8" s="264"/>
      <c r="P8" s="264"/>
      <c r="Q8" s="264"/>
      <c r="R8" s="264"/>
      <c r="S8" s="264"/>
      <c r="T8" s="264"/>
      <c r="U8" s="264"/>
      <c r="V8" s="264"/>
      <c r="W8" s="264"/>
      <c r="X8" s="264"/>
      <c r="Y8" s="264"/>
      <c r="Z8" s="264"/>
    </row>
    <row r="9" spans="1:26" s="472" customFormat="1" ht="15" customHeight="1">
      <c r="A9" s="721" t="s">
        <v>27</v>
      </c>
      <c r="B9" s="722">
        <v>3650795.88864</v>
      </c>
      <c r="C9" s="722">
        <v>4017883.3179899999</v>
      </c>
      <c r="D9" s="722">
        <v>4823990.2233999996</v>
      </c>
      <c r="E9" s="722">
        <v>5603732.0973699996</v>
      </c>
      <c r="F9" s="722">
        <v>6803438.93621</v>
      </c>
      <c r="G9" s="722">
        <v>7343778.2615600005</v>
      </c>
      <c r="H9" s="722">
        <v>8218822.4450500002</v>
      </c>
      <c r="I9" s="722">
        <v>8142027.4907999998</v>
      </c>
      <c r="J9" s="722">
        <v>8182236.0536700003</v>
      </c>
      <c r="K9" s="722">
        <v>8013832.1441599997</v>
      </c>
      <c r="L9" s="264"/>
      <c r="M9" s="264"/>
      <c r="N9" s="264"/>
      <c r="O9" s="264"/>
      <c r="P9" s="264"/>
      <c r="Q9" s="264"/>
      <c r="R9" s="264"/>
      <c r="S9" s="264"/>
      <c r="T9" s="264"/>
      <c r="U9" s="264"/>
      <c r="V9" s="264"/>
      <c r="W9" s="264"/>
      <c r="X9" s="264"/>
      <c r="Y9" s="264"/>
      <c r="Z9" s="264"/>
    </row>
    <row r="10" spans="1:26" s="472" customFormat="1" ht="15" customHeight="1">
      <c r="A10" s="723" t="s">
        <v>463</v>
      </c>
      <c r="B10" s="722">
        <v>3699217.34485</v>
      </c>
      <c r="C10" s="722">
        <v>4071615.3467399999</v>
      </c>
      <c r="D10" s="722">
        <v>4910921.35513</v>
      </c>
      <c r="E10" s="722">
        <v>5683864.59241</v>
      </c>
      <c r="F10" s="722">
        <v>6334049.8495100001</v>
      </c>
      <c r="G10" s="722">
        <v>6920057.4871899998</v>
      </c>
      <c r="H10" s="722">
        <v>7865646.2810200006</v>
      </c>
      <c r="I10" s="722">
        <v>7796302.8327900004</v>
      </c>
      <c r="J10" s="722">
        <v>7892019.61558</v>
      </c>
      <c r="K10" s="722">
        <v>7725969.3261000002</v>
      </c>
      <c r="L10" s="264"/>
      <c r="M10" s="264"/>
      <c r="N10" s="264"/>
      <c r="O10" s="264"/>
      <c r="P10" s="264"/>
      <c r="Q10" s="264"/>
      <c r="R10" s="264"/>
      <c r="S10" s="264"/>
      <c r="T10" s="264"/>
      <c r="U10" s="264"/>
      <c r="V10" s="264"/>
      <c r="W10" s="264"/>
      <c r="X10" s="264"/>
      <c r="Y10" s="264"/>
      <c r="Z10" s="264"/>
    </row>
    <row r="11" spans="1:26" s="472" customFormat="1" ht="15" customHeight="1">
      <c r="A11" s="723" t="s">
        <v>464</v>
      </c>
      <c r="B11" s="722">
        <v>3637800.8045199998</v>
      </c>
      <c r="C11" s="722">
        <v>4001629.3086100002</v>
      </c>
      <c r="D11" s="722">
        <v>4834281.6162900003</v>
      </c>
      <c r="E11" s="722">
        <v>5565460.0044</v>
      </c>
      <c r="F11" s="722">
        <v>6209520.4820699999</v>
      </c>
      <c r="G11" s="722">
        <v>5988815.5118699996</v>
      </c>
      <c r="H11" s="722">
        <v>7076533.0847700005</v>
      </c>
      <c r="I11" s="722">
        <v>7026593.3734099995</v>
      </c>
      <c r="J11" s="722">
        <v>7180467.51774</v>
      </c>
      <c r="K11" s="722">
        <v>7037153.1944300001</v>
      </c>
      <c r="L11" s="264"/>
      <c r="M11" s="264"/>
      <c r="N11" s="264"/>
      <c r="O11" s="264"/>
      <c r="P11" s="264"/>
      <c r="Q11" s="264"/>
      <c r="R11" s="264"/>
      <c r="S11" s="264"/>
      <c r="T11" s="264"/>
      <c r="U11" s="264"/>
      <c r="V11" s="264"/>
      <c r="W11" s="264"/>
      <c r="X11" s="264"/>
      <c r="Y11" s="264"/>
      <c r="Z11" s="264"/>
    </row>
    <row r="12" spans="1:26" s="472" customFormat="1" ht="15" customHeight="1">
      <c r="A12" s="723" t="s">
        <v>465</v>
      </c>
      <c r="B12" s="722">
        <v>61416.540329999996</v>
      </c>
      <c r="C12" s="722">
        <v>69986.038130000001</v>
      </c>
      <c r="D12" s="722">
        <v>76639.738840000005</v>
      </c>
      <c r="E12" s="722">
        <v>118404.58801000001</v>
      </c>
      <c r="F12" s="722">
        <v>124529.36744</v>
      </c>
      <c r="G12" s="722">
        <v>931241.97532000009</v>
      </c>
      <c r="H12" s="722">
        <v>789113.19625000004</v>
      </c>
      <c r="I12" s="722">
        <v>769709.45938000001</v>
      </c>
      <c r="J12" s="722">
        <v>711552.09784000006</v>
      </c>
      <c r="K12" s="722">
        <v>688816.13166999992</v>
      </c>
      <c r="L12" s="264"/>
      <c r="M12" s="264"/>
      <c r="N12" s="264"/>
      <c r="O12" s="264"/>
      <c r="P12" s="264"/>
      <c r="Q12" s="264"/>
      <c r="R12" s="264"/>
      <c r="S12" s="264"/>
      <c r="T12" s="264"/>
      <c r="U12" s="264"/>
      <c r="V12" s="264"/>
      <c r="W12" s="264"/>
      <c r="X12" s="264"/>
      <c r="Y12" s="264"/>
      <c r="Z12" s="264"/>
    </row>
    <row r="13" spans="1:26" s="472" customFormat="1" ht="15" customHeight="1">
      <c r="A13" s="723" t="s">
        <v>466</v>
      </c>
      <c r="B13" s="722">
        <v>30095.301649999998</v>
      </c>
      <c r="C13" s="722">
        <v>35620.276669999999</v>
      </c>
      <c r="D13" s="722">
        <v>44006.29305</v>
      </c>
      <c r="E13" s="722">
        <v>48912.301439999996</v>
      </c>
      <c r="F13" s="722">
        <v>18276.403050000001</v>
      </c>
      <c r="G13" s="722">
        <v>53528.510040000001</v>
      </c>
      <c r="H13" s="722">
        <v>78035.802420000007</v>
      </c>
      <c r="I13" s="722">
        <v>99955.05462000001</v>
      </c>
      <c r="J13" s="722">
        <v>93724.681639999995</v>
      </c>
      <c r="K13" s="722">
        <v>109545.50851</v>
      </c>
      <c r="L13" s="264"/>
      <c r="M13" s="264"/>
      <c r="N13" s="264"/>
      <c r="O13" s="264"/>
      <c r="P13" s="264"/>
      <c r="Q13" s="264"/>
      <c r="R13" s="264"/>
      <c r="S13" s="264"/>
      <c r="T13" s="264"/>
      <c r="U13" s="264"/>
      <c r="V13" s="264"/>
      <c r="W13" s="264"/>
      <c r="X13" s="264"/>
      <c r="Y13" s="264"/>
      <c r="Z13" s="264"/>
    </row>
    <row r="14" spans="1:26" s="472" customFormat="1" ht="15" customHeight="1">
      <c r="A14" s="723" t="s">
        <v>467</v>
      </c>
      <c r="B14" s="722">
        <v>27758.771579999997</v>
      </c>
      <c r="C14" s="722">
        <v>33634.244119999996</v>
      </c>
      <c r="D14" s="722">
        <v>42132.066279999999</v>
      </c>
      <c r="E14" s="722">
        <v>45387.281329999998</v>
      </c>
      <c r="F14" s="722">
        <v>17433.83223</v>
      </c>
      <c r="G14" s="722">
        <v>42918.20534</v>
      </c>
      <c r="H14" s="722">
        <v>59156.182820000002</v>
      </c>
      <c r="I14" s="722">
        <v>75251.683749999997</v>
      </c>
      <c r="J14" s="722">
        <v>70727.308620000011</v>
      </c>
      <c r="K14" s="722">
        <v>81980.683689999991</v>
      </c>
      <c r="L14" s="264"/>
      <c r="M14" s="264"/>
      <c r="N14" s="264"/>
      <c r="O14" s="264"/>
      <c r="P14" s="264"/>
      <c r="Q14" s="264"/>
      <c r="R14" s="264"/>
      <c r="S14" s="264"/>
      <c r="T14" s="264"/>
      <c r="U14" s="264"/>
      <c r="V14" s="264"/>
      <c r="W14" s="264"/>
      <c r="X14" s="264"/>
      <c r="Y14" s="264"/>
      <c r="Z14" s="264"/>
    </row>
    <row r="15" spans="1:26" s="472" customFormat="1" ht="15" customHeight="1">
      <c r="A15" s="723" t="s">
        <v>468</v>
      </c>
      <c r="B15" s="722">
        <v>2336.5300699999998</v>
      </c>
      <c r="C15" s="722">
        <v>1986.0325500000001</v>
      </c>
      <c r="D15" s="722">
        <v>1874.22677</v>
      </c>
      <c r="E15" s="722">
        <v>3525.0201099999999</v>
      </c>
      <c r="F15" s="722">
        <v>842.57081999999991</v>
      </c>
      <c r="G15" s="722">
        <v>10610.304699999999</v>
      </c>
      <c r="H15" s="722">
        <v>18879.619600000002</v>
      </c>
      <c r="I15" s="722">
        <v>24703.370870000002</v>
      </c>
      <c r="J15" s="722">
        <v>22997.373019999999</v>
      </c>
      <c r="K15" s="722">
        <v>27564.824820000002</v>
      </c>
      <c r="L15" s="264"/>
      <c r="M15" s="264"/>
      <c r="N15" s="264"/>
      <c r="O15" s="264"/>
      <c r="P15" s="264"/>
      <c r="Q15" s="264"/>
      <c r="R15" s="264"/>
      <c r="S15" s="264"/>
      <c r="T15" s="264"/>
      <c r="U15" s="264"/>
      <c r="V15" s="264"/>
      <c r="W15" s="264"/>
      <c r="X15" s="264"/>
      <c r="Y15" s="264"/>
      <c r="Z15" s="264"/>
    </row>
    <row r="16" spans="1:26" s="472" customFormat="1" ht="15" customHeight="1">
      <c r="A16" s="723" t="s">
        <v>469</v>
      </c>
      <c r="B16" s="722">
        <v>38999.727869999995</v>
      </c>
      <c r="C16" s="722">
        <v>37554.837390000001</v>
      </c>
      <c r="D16" s="722">
        <v>50358.245619999994</v>
      </c>
      <c r="E16" s="722">
        <v>50482.565020000002</v>
      </c>
      <c r="F16" s="722">
        <v>43159.670239999999</v>
      </c>
      <c r="G16" s="722">
        <v>45977.541119999994</v>
      </c>
      <c r="H16" s="722">
        <v>78571.60742</v>
      </c>
      <c r="I16" s="722">
        <v>81525.183829999994</v>
      </c>
      <c r="J16" s="722">
        <v>113729.46931</v>
      </c>
      <c r="K16" s="722">
        <v>121524.61477</v>
      </c>
      <c r="L16" s="264"/>
      <c r="M16" s="264"/>
      <c r="N16" s="264"/>
      <c r="O16" s="264"/>
      <c r="P16" s="264"/>
      <c r="Q16" s="264"/>
      <c r="R16" s="264"/>
      <c r="S16" s="264"/>
      <c r="T16" s="264"/>
      <c r="U16" s="264"/>
      <c r="V16" s="264"/>
      <c r="W16" s="264"/>
      <c r="X16" s="264"/>
      <c r="Y16" s="264"/>
      <c r="Z16" s="264"/>
    </row>
    <row r="17" spans="1:26" s="472" customFormat="1" ht="15" customHeight="1">
      <c r="A17" s="723" t="s">
        <v>470</v>
      </c>
      <c r="B17" s="722">
        <v>32562.236209999999</v>
      </c>
      <c r="C17" s="722">
        <v>32264.638589999999</v>
      </c>
      <c r="D17" s="722">
        <v>41378.485679999998</v>
      </c>
      <c r="E17" s="722">
        <v>42441.834490000001</v>
      </c>
      <c r="F17" s="722">
        <v>35553.579010000001</v>
      </c>
      <c r="G17" s="722">
        <v>36134.13809</v>
      </c>
      <c r="H17" s="722">
        <v>57203.369829999996</v>
      </c>
      <c r="I17" s="722">
        <v>57847.002520000002</v>
      </c>
      <c r="J17" s="722">
        <v>78806.524609999993</v>
      </c>
      <c r="K17" s="722">
        <v>83827.863450000004</v>
      </c>
      <c r="L17" s="264"/>
      <c r="M17" s="264"/>
      <c r="N17" s="264"/>
      <c r="O17" s="264"/>
      <c r="P17" s="264"/>
      <c r="Q17" s="264"/>
      <c r="R17" s="264"/>
      <c r="S17" s="264"/>
      <c r="T17" s="264"/>
      <c r="U17" s="264"/>
      <c r="V17" s="264"/>
      <c r="W17" s="264"/>
      <c r="X17" s="264"/>
      <c r="Y17" s="264"/>
      <c r="Z17" s="264"/>
    </row>
    <row r="18" spans="1:26" s="472" customFormat="1" ht="15" customHeight="1">
      <c r="A18" s="723" t="s">
        <v>471</v>
      </c>
      <c r="B18" s="722">
        <v>6437.4916600000006</v>
      </c>
      <c r="C18" s="722">
        <v>5290.1988000000001</v>
      </c>
      <c r="D18" s="722">
        <v>8979.7599399999999</v>
      </c>
      <c r="E18" s="722">
        <v>8040.7305299999998</v>
      </c>
      <c r="F18" s="722">
        <v>7606.09123</v>
      </c>
      <c r="G18" s="722">
        <v>9843.4030299999995</v>
      </c>
      <c r="H18" s="722">
        <v>21368.237590000001</v>
      </c>
      <c r="I18" s="722">
        <v>23678.18131</v>
      </c>
      <c r="J18" s="722">
        <v>34922.9447</v>
      </c>
      <c r="K18" s="722">
        <v>37696.751320000003</v>
      </c>
      <c r="L18" s="264"/>
      <c r="M18" s="264"/>
      <c r="N18" s="264"/>
      <c r="O18" s="264"/>
      <c r="P18" s="264"/>
      <c r="Q18" s="264"/>
      <c r="R18" s="264"/>
      <c r="S18" s="264"/>
      <c r="T18" s="264"/>
      <c r="U18" s="264"/>
      <c r="V18" s="264"/>
      <c r="W18" s="264"/>
      <c r="X18" s="264"/>
      <c r="Y18" s="264"/>
      <c r="Z18" s="264"/>
    </row>
    <row r="19" spans="1:26" s="472" customFormat="1" ht="15" customHeight="1">
      <c r="A19" s="723" t="s">
        <v>40</v>
      </c>
      <c r="B19" s="722">
        <v>62099.027649999996</v>
      </c>
      <c r="C19" s="722">
        <v>64549.689130000006</v>
      </c>
      <c r="D19" s="722">
        <v>74435.349170000001</v>
      </c>
      <c r="E19" s="722">
        <v>87059.976060000001</v>
      </c>
      <c r="F19" s="722">
        <v>659131.64682000002</v>
      </c>
      <c r="G19" s="722">
        <v>614684.82927999995</v>
      </c>
      <c r="H19" s="722">
        <v>538174.81886</v>
      </c>
      <c r="I19" s="722">
        <v>516396.04579</v>
      </c>
      <c r="J19" s="722">
        <v>472487.37358999997</v>
      </c>
      <c r="K19" s="722">
        <v>459064.23663999996</v>
      </c>
      <c r="L19" s="264"/>
      <c r="M19" s="264"/>
      <c r="N19" s="264"/>
      <c r="O19" s="264"/>
      <c r="P19" s="264"/>
      <c r="Q19" s="264"/>
      <c r="R19" s="264"/>
      <c r="S19" s="264"/>
      <c r="T19" s="264"/>
      <c r="U19" s="264"/>
      <c r="V19" s="264"/>
      <c r="W19" s="264"/>
      <c r="X19" s="264"/>
      <c r="Y19" s="264"/>
      <c r="Z19" s="264"/>
    </row>
    <row r="20" spans="1:26" s="472" customFormat="1" ht="15" customHeight="1">
      <c r="A20" s="723" t="s">
        <v>472</v>
      </c>
      <c r="B20" s="722">
        <v>-179615.51337999999</v>
      </c>
      <c r="C20" s="722">
        <v>-191456.83194</v>
      </c>
      <c r="D20" s="722">
        <v>-255731.01957</v>
      </c>
      <c r="E20" s="722">
        <v>-266587.33756000001</v>
      </c>
      <c r="F20" s="722">
        <v>-251178.63341000001</v>
      </c>
      <c r="G20" s="722">
        <v>-290470.10606999998</v>
      </c>
      <c r="H20" s="722">
        <v>-341606.06466999999</v>
      </c>
      <c r="I20" s="722">
        <v>-352151.62622999999</v>
      </c>
      <c r="J20" s="722">
        <v>-389725.08645</v>
      </c>
      <c r="K20" s="722">
        <v>-402271.54186</v>
      </c>
      <c r="L20" s="264"/>
      <c r="M20" s="264"/>
      <c r="N20" s="264"/>
      <c r="O20" s="264"/>
      <c r="P20" s="264"/>
      <c r="Q20" s="264"/>
      <c r="R20" s="264"/>
      <c r="S20" s="264"/>
      <c r="T20" s="264"/>
      <c r="U20" s="264"/>
      <c r="V20" s="264"/>
      <c r="W20" s="264"/>
      <c r="X20" s="264"/>
      <c r="Y20" s="264"/>
      <c r="Z20" s="264"/>
    </row>
    <row r="21" spans="1:26" s="472" customFormat="1" ht="15" customHeight="1">
      <c r="A21" s="721" t="s">
        <v>70</v>
      </c>
      <c r="B21" s="722">
        <v>37145.192350000005</v>
      </c>
      <c r="C21" s="722">
        <v>40798.39849</v>
      </c>
      <c r="D21" s="722">
        <v>53844.791979999995</v>
      </c>
      <c r="E21" s="722">
        <v>64462.572959999998</v>
      </c>
      <c r="F21" s="722">
        <v>72009.969870000001</v>
      </c>
      <c r="G21" s="722">
        <v>76659.866190000001</v>
      </c>
      <c r="H21" s="722">
        <v>69851.534540000008</v>
      </c>
      <c r="I21" s="722">
        <v>76474.836479999998</v>
      </c>
      <c r="J21" s="722">
        <v>77500.515310000003</v>
      </c>
      <c r="K21" s="722">
        <v>72647.926059999998</v>
      </c>
      <c r="L21" s="264"/>
      <c r="M21" s="264"/>
      <c r="N21" s="264"/>
      <c r="O21" s="264"/>
      <c r="P21" s="264"/>
      <c r="Q21" s="264"/>
      <c r="R21" s="264"/>
      <c r="S21" s="264"/>
      <c r="T21" s="264"/>
      <c r="U21" s="264"/>
      <c r="V21" s="264"/>
      <c r="W21" s="264"/>
      <c r="X21" s="264"/>
      <c r="Y21" s="264"/>
      <c r="Z21" s="264"/>
    </row>
    <row r="22" spans="1:26" s="472" customFormat="1" ht="15" customHeight="1">
      <c r="A22" s="721" t="s">
        <v>76</v>
      </c>
      <c r="B22" s="722">
        <v>989.4274200000001</v>
      </c>
      <c r="C22" s="722">
        <v>912.89164000000005</v>
      </c>
      <c r="D22" s="722">
        <v>1062.1120600000002</v>
      </c>
      <c r="E22" s="722">
        <v>2877.1207100000001</v>
      </c>
      <c r="F22" s="722">
        <v>637.98235</v>
      </c>
      <c r="G22" s="722">
        <v>664.51229000000001</v>
      </c>
      <c r="H22" s="722">
        <v>878.26316000000008</v>
      </c>
      <c r="I22" s="722">
        <v>994.76463000000001</v>
      </c>
      <c r="J22" s="722">
        <v>943.36964</v>
      </c>
      <c r="K22" s="722">
        <v>950.49633999999992</v>
      </c>
      <c r="L22" s="264"/>
      <c r="M22" s="264"/>
      <c r="N22" s="264"/>
      <c r="O22" s="264"/>
      <c r="P22" s="264"/>
      <c r="Q22" s="264"/>
      <c r="R22" s="264"/>
      <c r="S22" s="264"/>
      <c r="T22" s="264"/>
      <c r="U22" s="264"/>
      <c r="V22" s="264"/>
      <c r="W22" s="264"/>
      <c r="X22" s="264"/>
      <c r="Y22" s="264"/>
      <c r="Z22" s="264"/>
    </row>
    <row r="23" spans="1:26" s="472" customFormat="1" ht="15" customHeight="1">
      <c r="A23" s="721" t="s">
        <v>473</v>
      </c>
      <c r="B23" s="722">
        <v>13457.860859999999</v>
      </c>
      <c r="C23" s="722">
        <v>24624.93823</v>
      </c>
      <c r="D23" s="722">
        <v>33323.506090000003</v>
      </c>
      <c r="E23" s="722">
        <v>52974.815950000004</v>
      </c>
      <c r="F23" s="722">
        <v>213182.56372000001</v>
      </c>
      <c r="G23" s="722">
        <v>1202678.12249</v>
      </c>
      <c r="H23" s="722">
        <v>1185592.16793</v>
      </c>
      <c r="I23" s="722">
        <v>1140019.2603</v>
      </c>
      <c r="J23" s="722">
        <v>1037082.18536</v>
      </c>
      <c r="K23" s="722">
        <v>1018673.8570399999</v>
      </c>
      <c r="L23" s="264"/>
      <c r="M23" s="264"/>
      <c r="N23" s="264"/>
      <c r="O23" s="264"/>
      <c r="P23" s="264"/>
      <c r="Q23" s="264"/>
      <c r="R23" s="264"/>
      <c r="S23" s="264"/>
      <c r="T23" s="264"/>
      <c r="U23" s="264"/>
      <c r="V23" s="264"/>
      <c r="W23" s="264"/>
      <c r="X23" s="264"/>
      <c r="Y23" s="264"/>
      <c r="Z23" s="264"/>
    </row>
    <row r="24" spans="1:26" s="472" customFormat="1" ht="15" customHeight="1">
      <c r="A24" s="721" t="s">
        <v>86</v>
      </c>
      <c r="B24" s="722">
        <v>93378.84852</v>
      </c>
      <c r="C24" s="722">
        <v>110883.16448000001</v>
      </c>
      <c r="D24" s="722">
        <v>127605.06381000001</v>
      </c>
      <c r="E24" s="722">
        <v>170249.22097999998</v>
      </c>
      <c r="F24" s="722">
        <v>160427.28587999998</v>
      </c>
      <c r="G24" s="722">
        <v>157049.12966999999</v>
      </c>
      <c r="H24" s="722">
        <v>178584.03883</v>
      </c>
      <c r="I24" s="722">
        <v>178813.67165</v>
      </c>
      <c r="J24" s="722">
        <v>178972.65340000001</v>
      </c>
      <c r="K24" s="722">
        <v>175051.54471000002</v>
      </c>
      <c r="L24" s="264"/>
      <c r="M24" s="264"/>
      <c r="N24" s="264"/>
      <c r="O24" s="264"/>
      <c r="P24" s="264"/>
      <c r="Q24" s="264"/>
      <c r="R24" s="264"/>
      <c r="S24" s="264"/>
      <c r="T24" s="264"/>
      <c r="U24" s="264"/>
      <c r="V24" s="264"/>
      <c r="W24" s="264"/>
      <c r="X24" s="264"/>
      <c r="Y24" s="264"/>
      <c r="Z24" s="264"/>
    </row>
    <row r="25" spans="1:26" s="472" customFormat="1" ht="15" customHeight="1">
      <c r="A25" s="721" t="s">
        <v>474</v>
      </c>
      <c r="B25" s="722">
        <v>17142.69196</v>
      </c>
      <c r="C25" s="722">
        <v>19918.448980000001</v>
      </c>
      <c r="D25" s="722">
        <v>27603.225180000001</v>
      </c>
      <c r="E25" s="722">
        <v>28272.784329999999</v>
      </c>
      <c r="F25" s="722">
        <v>32713.754100000002</v>
      </c>
      <c r="G25" s="722">
        <v>27589.841329999999</v>
      </c>
      <c r="H25" s="722">
        <v>34470.268520000005</v>
      </c>
      <c r="I25" s="722">
        <v>32763.315050000001</v>
      </c>
      <c r="J25" s="722">
        <v>33265.327059999996</v>
      </c>
      <c r="K25" s="722">
        <v>34197.02693</v>
      </c>
      <c r="L25" s="264"/>
      <c r="M25" s="264"/>
      <c r="N25" s="264"/>
      <c r="O25" s="264"/>
      <c r="P25" s="264"/>
      <c r="Q25" s="264"/>
      <c r="R25" s="264"/>
      <c r="S25" s="264"/>
      <c r="T25" s="264"/>
      <c r="U25" s="264"/>
      <c r="V25" s="264"/>
      <c r="W25" s="264"/>
      <c r="X25" s="264"/>
      <c r="Y25" s="264"/>
      <c r="Z25" s="264"/>
    </row>
    <row r="26" spans="1:26" s="474" customFormat="1" ht="15" customHeight="1" thickBot="1">
      <c r="A26" s="721" t="s">
        <v>102</v>
      </c>
      <c r="B26" s="722">
        <v>0</v>
      </c>
      <c r="C26" s="722">
        <v>0</v>
      </c>
      <c r="D26" s="722">
        <v>0</v>
      </c>
      <c r="E26" s="722">
        <v>0</v>
      </c>
      <c r="F26" s="722">
        <v>0</v>
      </c>
      <c r="G26" s="722">
        <v>0</v>
      </c>
      <c r="H26" s="722">
        <v>0</v>
      </c>
      <c r="I26" s="722">
        <v>0</v>
      </c>
      <c r="J26" s="722">
        <v>0</v>
      </c>
      <c r="K26" s="722">
        <v>0</v>
      </c>
      <c r="L26" s="264"/>
      <c r="M26" s="264"/>
      <c r="N26" s="264"/>
      <c r="O26" s="264"/>
      <c r="P26" s="264"/>
      <c r="Q26" s="264"/>
      <c r="R26" s="264"/>
      <c r="S26" s="264"/>
      <c r="T26" s="264"/>
      <c r="U26" s="264"/>
      <c r="V26" s="264"/>
      <c r="W26" s="264"/>
      <c r="X26" s="264"/>
      <c r="Y26" s="264"/>
      <c r="Z26" s="264"/>
    </row>
    <row r="27" spans="1:26" ht="15" customHeight="1" thickTop="1" thickBot="1">
      <c r="A27" s="719" t="s">
        <v>475</v>
      </c>
      <c r="B27" s="720">
        <v>3162034.3268400002</v>
      </c>
      <c r="C27" s="720">
        <v>3542495.1760500004</v>
      </c>
      <c r="D27" s="720">
        <v>4303495.4396200003</v>
      </c>
      <c r="E27" s="720">
        <v>4951125.1679499997</v>
      </c>
      <c r="F27" s="720">
        <v>6572587.8021999998</v>
      </c>
      <c r="G27" s="720">
        <v>8235986.3786499994</v>
      </c>
      <c r="H27" s="720">
        <v>9016444.043610001</v>
      </c>
      <c r="I27" s="720">
        <v>8882819.5229599997</v>
      </c>
      <c r="J27" s="720">
        <v>9037507.8740300015</v>
      </c>
      <c r="K27" s="720">
        <v>9018708.5066900011</v>
      </c>
      <c r="L27" s="264"/>
      <c r="M27" s="264"/>
      <c r="N27" s="264"/>
      <c r="O27" s="264"/>
      <c r="P27" s="264"/>
      <c r="Q27" s="264"/>
      <c r="R27" s="264"/>
      <c r="S27" s="264"/>
      <c r="T27" s="264"/>
      <c r="U27" s="264"/>
      <c r="V27" s="264"/>
      <c r="W27" s="264"/>
      <c r="X27" s="264"/>
      <c r="Y27" s="264"/>
      <c r="Z27" s="264"/>
    </row>
    <row r="28" spans="1:26" s="472" customFormat="1" ht="15" customHeight="1" thickTop="1">
      <c r="A28" s="721" t="s">
        <v>476</v>
      </c>
      <c r="B28" s="722">
        <v>294.24556999999999</v>
      </c>
      <c r="C28" s="722">
        <v>342.54304999999999</v>
      </c>
      <c r="D28" s="722">
        <v>235.81457999999998</v>
      </c>
      <c r="E28" s="722">
        <v>188.90720999999999</v>
      </c>
      <c r="F28" s="722">
        <v>2697.0132100000001</v>
      </c>
      <c r="G28" s="722">
        <v>218795.19500000001</v>
      </c>
      <c r="H28" s="722">
        <v>1082598.2287699999</v>
      </c>
      <c r="I28" s="722">
        <v>1103086.92805</v>
      </c>
      <c r="J28" s="722">
        <v>948109.25002000004</v>
      </c>
      <c r="K28" s="722">
        <v>934908.51342999993</v>
      </c>
      <c r="L28" s="264"/>
      <c r="M28" s="264"/>
      <c r="N28" s="264"/>
      <c r="O28" s="264"/>
      <c r="P28" s="264"/>
      <c r="Q28" s="264"/>
      <c r="R28" s="264"/>
      <c r="S28" s="264"/>
      <c r="T28" s="264"/>
      <c r="U28" s="264"/>
      <c r="V28" s="264"/>
      <c r="W28" s="264"/>
      <c r="X28" s="264"/>
      <c r="Y28" s="264"/>
      <c r="Z28" s="264"/>
    </row>
    <row r="29" spans="1:26" s="472" customFormat="1" ht="15" customHeight="1">
      <c r="A29" s="723" t="s">
        <v>477</v>
      </c>
      <c r="B29" s="722">
        <v>294.24556999999999</v>
      </c>
      <c r="C29" s="722">
        <v>342.54304999999999</v>
      </c>
      <c r="D29" s="722">
        <v>235.81457999999998</v>
      </c>
      <c r="E29" s="722">
        <v>188.90720999999999</v>
      </c>
      <c r="F29" s="722">
        <v>113.66438000000001</v>
      </c>
      <c r="G29" s="722">
        <v>93.094880000000003</v>
      </c>
      <c r="H29" s="722">
        <v>957.70365000000004</v>
      </c>
      <c r="I29" s="722">
        <v>655.34872999999993</v>
      </c>
      <c r="J29" s="722">
        <v>2231.6353599999998</v>
      </c>
      <c r="K29" s="722">
        <v>747.66971999999998</v>
      </c>
      <c r="L29" s="264"/>
      <c r="M29" s="264"/>
      <c r="N29" s="264"/>
      <c r="O29" s="264"/>
      <c r="P29" s="264"/>
      <c r="Q29" s="264"/>
      <c r="R29" s="264"/>
      <c r="S29" s="264"/>
      <c r="T29" s="264"/>
      <c r="U29" s="264"/>
      <c r="V29" s="264"/>
      <c r="W29" s="264"/>
      <c r="X29" s="264"/>
      <c r="Y29" s="264"/>
      <c r="Z29" s="264"/>
    </row>
    <row r="30" spans="1:26" s="472" customFormat="1" ht="15" customHeight="1">
      <c r="A30" s="723" t="s">
        <v>478</v>
      </c>
      <c r="B30" s="722">
        <v>0</v>
      </c>
      <c r="C30" s="722">
        <v>0</v>
      </c>
      <c r="D30" s="722">
        <v>0</v>
      </c>
      <c r="E30" s="722">
        <v>0</v>
      </c>
      <c r="F30" s="722">
        <v>86.106020000000001</v>
      </c>
      <c r="G30" s="722">
        <v>55099.786570000004</v>
      </c>
      <c r="H30" s="722">
        <v>321520.93037999998</v>
      </c>
      <c r="I30" s="722">
        <v>353770.76773000002</v>
      </c>
      <c r="J30" s="722">
        <v>498059.15883999999</v>
      </c>
      <c r="K30" s="722">
        <v>520106.94300999999</v>
      </c>
      <c r="L30" s="264"/>
      <c r="M30" s="264"/>
      <c r="N30" s="264"/>
      <c r="O30" s="264"/>
      <c r="P30" s="264"/>
      <c r="Q30" s="264"/>
      <c r="R30" s="264"/>
      <c r="S30" s="264"/>
      <c r="T30" s="264"/>
      <c r="U30" s="264"/>
      <c r="V30" s="264"/>
      <c r="W30" s="264"/>
      <c r="X30" s="264"/>
      <c r="Y30" s="264"/>
      <c r="Z30" s="264"/>
    </row>
    <row r="31" spans="1:26" s="472" customFormat="1" ht="15" customHeight="1">
      <c r="A31" s="723" t="s">
        <v>479</v>
      </c>
      <c r="B31" s="722">
        <v>0</v>
      </c>
      <c r="C31" s="722">
        <v>0</v>
      </c>
      <c r="D31" s="722">
        <v>0</v>
      </c>
      <c r="E31" s="722">
        <v>0</v>
      </c>
      <c r="F31" s="722">
        <v>2493.38</v>
      </c>
      <c r="G31" s="722">
        <v>32880.391100000001</v>
      </c>
      <c r="H31" s="722">
        <v>55853.521500000003</v>
      </c>
      <c r="I31" s="722">
        <v>61535.105630000005</v>
      </c>
      <c r="J31" s="722">
        <v>62879.54219</v>
      </c>
      <c r="K31" s="722">
        <v>58384.262609999998</v>
      </c>
      <c r="L31" s="264"/>
      <c r="M31" s="264"/>
      <c r="N31" s="264"/>
      <c r="O31" s="264"/>
      <c r="P31" s="264"/>
      <c r="Q31" s="264"/>
      <c r="R31" s="264"/>
      <c r="S31" s="264"/>
      <c r="T31" s="264"/>
      <c r="U31" s="264"/>
      <c r="V31" s="264"/>
      <c r="W31" s="264"/>
      <c r="X31" s="264"/>
      <c r="Y31" s="264"/>
      <c r="Z31" s="264"/>
    </row>
    <row r="32" spans="1:26" s="472" customFormat="1" ht="15" customHeight="1">
      <c r="A32" s="723" t="s">
        <v>480</v>
      </c>
      <c r="B32" s="722">
        <v>0</v>
      </c>
      <c r="C32" s="722">
        <v>0</v>
      </c>
      <c r="D32" s="722">
        <v>0</v>
      </c>
      <c r="E32" s="722">
        <v>0</v>
      </c>
      <c r="F32" s="722">
        <v>0</v>
      </c>
      <c r="G32" s="722">
        <v>0.76036999999999999</v>
      </c>
      <c r="H32" s="722">
        <v>821.25189999999998</v>
      </c>
      <c r="I32" s="722">
        <v>569.37693000000002</v>
      </c>
      <c r="J32" s="722">
        <v>844.45620999999994</v>
      </c>
      <c r="K32" s="722">
        <v>821.3664</v>
      </c>
      <c r="L32" s="264"/>
      <c r="M32" s="264"/>
      <c r="N32" s="264"/>
      <c r="O32" s="264"/>
      <c r="P32" s="264"/>
      <c r="Q32" s="264"/>
      <c r="R32" s="264"/>
      <c r="S32" s="264"/>
      <c r="T32" s="264"/>
      <c r="U32" s="264"/>
      <c r="V32" s="264"/>
      <c r="W32" s="264"/>
      <c r="X32" s="264"/>
      <c r="Y32" s="264"/>
      <c r="Z32" s="264"/>
    </row>
    <row r="33" spans="1:26" s="472" customFormat="1" ht="15" customHeight="1">
      <c r="A33" s="723" t="s">
        <v>481</v>
      </c>
      <c r="B33" s="722">
        <v>0</v>
      </c>
      <c r="C33" s="722">
        <v>0</v>
      </c>
      <c r="D33" s="722">
        <v>0</v>
      </c>
      <c r="E33" s="722">
        <v>0</v>
      </c>
      <c r="F33" s="722">
        <v>0</v>
      </c>
      <c r="G33" s="722">
        <v>129408.17202</v>
      </c>
      <c r="H33" s="722">
        <v>683637.05327000003</v>
      </c>
      <c r="I33" s="722">
        <v>665460.99157000007</v>
      </c>
      <c r="J33" s="722">
        <v>375653.51629</v>
      </c>
      <c r="K33" s="722">
        <v>346825.93654999998</v>
      </c>
      <c r="L33" s="264"/>
      <c r="M33" s="264"/>
      <c r="N33" s="264"/>
      <c r="O33" s="264"/>
      <c r="P33" s="264"/>
      <c r="Q33" s="264"/>
      <c r="R33" s="264"/>
      <c r="S33" s="264"/>
      <c r="T33" s="264"/>
      <c r="U33" s="264"/>
      <c r="V33" s="264"/>
      <c r="W33" s="264"/>
      <c r="X33" s="264"/>
      <c r="Y33" s="264"/>
      <c r="Z33" s="264"/>
    </row>
    <row r="34" spans="1:26" s="472" customFormat="1" ht="15" customHeight="1">
      <c r="A34" s="723" t="s">
        <v>482</v>
      </c>
      <c r="B34" s="722">
        <v>0</v>
      </c>
      <c r="C34" s="722">
        <v>0</v>
      </c>
      <c r="D34" s="722">
        <v>0</v>
      </c>
      <c r="E34" s="722">
        <v>0</v>
      </c>
      <c r="F34" s="722">
        <v>3.8628100000000001</v>
      </c>
      <c r="G34" s="722">
        <v>1312.9900600000001</v>
      </c>
      <c r="H34" s="722">
        <v>19807.768070000002</v>
      </c>
      <c r="I34" s="722">
        <v>21095.337460000002</v>
      </c>
      <c r="J34" s="722">
        <v>8440.9411300000011</v>
      </c>
      <c r="K34" s="722">
        <v>8022.3351399999992</v>
      </c>
      <c r="L34" s="264"/>
      <c r="M34" s="264"/>
      <c r="N34" s="264"/>
      <c r="O34" s="264"/>
      <c r="P34" s="264"/>
      <c r="Q34" s="264"/>
      <c r="R34" s="264"/>
      <c r="S34" s="264"/>
      <c r="T34" s="264"/>
      <c r="U34" s="264"/>
      <c r="V34" s="264"/>
      <c r="W34" s="264"/>
      <c r="X34" s="264"/>
      <c r="Y34" s="264"/>
      <c r="Z34" s="264"/>
    </row>
    <row r="35" spans="1:26" s="472" customFormat="1" ht="15" customHeight="1">
      <c r="A35" s="721" t="s">
        <v>483</v>
      </c>
      <c r="B35" s="722">
        <v>0</v>
      </c>
      <c r="C35" s="722">
        <v>0</v>
      </c>
      <c r="D35" s="722">
        <v>0</v>
      </c>
      <c r="E35" s="722">
        <v>0</v>
      </c>
      <c r="F35" s="722">
        <v>373.82026000000002</v>
      </c>
      <c r="G35" s="722">
        <v>0</v>
      </c>
      <c r="H35" s="722">
        <v>0</v>
      </c>
      <c r="I35" s="722">
        <v>0</v>
      </c>
      <c r="J35" s="722">
        <v>26.93562</v>
      </c>
      <c r="K35" s="722">
        <v>11.187379999999999</v>
      </c>
      <c r="L35" s="264"/>
      <c r="M35" s="264"/>
      <c r="N35" s="264"/>
      <c r="O35" s="264"/>
      <c r="P35" s="264"/>
      <c r="Q35" s="264"/>
      <c r="R35" s="264"/>
      <c r="S35" s="264"/>
      <c r="T35" s="264"/>
      <c r="U35" s="264"/>
      <c r="V35" s="264"/>
      <c r="W35" s="264"/>
      <c r="X35" s="264"/>
      <c r="Y35" s="264"/>
      <c r="Z35" s="264"/>
    </row>
    <row r="36" spans="1:26" s="472" customFormat="1" ht="15" customHeight="1">
      <c r="A36" s="721" t="s">
        <v>484</v>
      </c>
      <c r="B36" s="722">
        <v>2953569.32039</v>
      </c>
      <c r="C36" s="722">
        <v>3283430.8400599998</v>
      </c>
      <c r="D36" s="722">
        <v>3948086.0904099997</v>
      </c>
      <c r="E36" s="722">
        <v>4380989.3709399998</v>
      </c>
      <c r="F36" s="722">
        <v>4198076.3662600005</v>
      </c>
      <c r="G36" s="722">
        <v>5540758.1034799991</v>
      </c>
      <c r="H36" s="722">
        <v>5703533.4702399997</v>
      </c>
      <c r="I36" s="722">
        <v>5622020.3276400007</v>
      </c>
      <c r="J36" s="722">
        <v>5279982.2512299996</v>
      </c>
      <c r="K36" s="722">
        <v>5118190.5893199993</v>
      </c>
      <c r="L36" s="264"/>
      <c r="M36" s="264"/>
      <c r="N36" s="264"/>
      <c r="O36" s="264"/>
      <c r="P36" s="264"/>
      <c r="Q36" s="264"/>
      <c r="R36" s="264"/>
      <c r="S36" s="264"/>
      <c r="T36" s="264"/>
      <c r="U36" s="264"/>
      <c r="V36" s="264"/>
      <c r="W36" s="264"/>
      <c r="X36" s="264"/>
      <c r="Y36" s="264"/>
      <c r="Z36" s="264"/>
    </row>
    <row r="37" spans="1:26" s="472" customFormat="1" ht="15" customHeight="1">
      <c r="A37" s="721" t="s">
        <v>485</v>
      </c>
      <c r="B37" s="722">
        <v>130956.26829000001</v>
      </c>
      <c r="C37" s="722">
        <v>158501.36709000001</v>
      </c>
      <c r="D37" s="722">
        <v>209383.23475999999</v>
      </c>
      <c r="E37" s="722">
        <v>257386.67238</v>
      </c>
      <c r="F37" s="722">
        <v>269879.69416000001</v>
      </c>
      <c r="G37" s="722">
        <v>193753.85512999998</v>
      </c>
      <c r="H37" s="722">
        <v>250515.79528999998</v>
      </c>
      <c r="I37" s="722">
        <v>268993.32880999998</v>
      </c>
      <c r="J37" s="722">
        <v>225301.69900999998</v>
      </c>
      <c r="K37" s="722">
        <v>235959.64309999999</v>
      </c>
      <c r="L37" s="264"/>
      <c r="M37" s="264"/>
      <c r="N37" s="264"/>
      <c r="O37" s="264"/>
      <c r="P37" s="264"/>
      <c r="Q37" s="264"/>
      <c r="R37" s="264"/>
      <c r="S37" s="264"/>
      <c r="T37" s="264"/>
      <c r="U37" s="264"/>
      <c r="V37" s="264"/>
      <c r="W37" s="264"/>
      <c r="X37" s="264"/>
      <c r="Y37" s="264"/>
      <c r="Z37" s="264"/>
    </row>
    <row r="38" spans="1:26" s="472" customFormat="1" ht="15" customHeight="1">
      <c r="A38" s="721" t="s">
        <v>147</v>
      </c>
      <c r="B38" s="722">
        <v>42236.150090000003</v>
      </c>
      <c r="C38" s="722">
        <v>53454.892319999999</v>
      </c>
      <c r="D38" s="722">
        <v>77776.618989999988</v>
      </c>
      <c r="E38" s="722">
        <v>91027.669420000006</v>
      </c>
      <c r="F38" s="722">
        <v>104886.95666</v>
      </c>
      <c r="G38" s="722">
        <v>112257.44953</v>
      </c>
      <c r="H38" s="722">
        <v>162269.50881999999</v>
      </c>
      <c r="I38" s="722">
        <v>165136.36493000001</v>
      </c>
      <c r="J38" s="722">
        <v>156496.18458999999</v>
      </c>
      <c r="K38" s="722">
        <v>165981.90596999999</v>
      </c>
      <c r="L38" s="264"/>
      <c r="M38" s="264"/>
      <c r="N38" s="264"/>
      <c r="O38" s="264"/>
      <c r="P38" s="264"/>
      <c r="Q38" s="264"/>
      <c r="R38" s="264"/>
      <c r="S38" s="264"/>
      <c r="T38" s="264"/>
      <c r="U38" s="264"/>
      <c r="V38" s="264"/>
      <c r="W38" s="264"/>
      <c r="X38" s="264"/>
      <c r="Y38" s="264"/>
      <c r="Z38" s="264"/>
    </row>
    <row r="39" spans="1:26" s="472" customFormat="1" ht="15" customHeight="1">
      <c r="A39" s="721" t="s">
        <v>154</v>
      </c>
      <c r="B39" s="722">
        <v>3544.6462799999999</v>
      </c>
      <c r="C39" s="722">
        <v>0</v>
      </c>
      <c r="D39" s="722">
        <v>33810.927499999998</v>
      </c>
      <c r="E39" s="722">
        <v>191279.02999000001</v>
      </c>
      <c r="F39" s="722">
        <v>1973898.14934</v>
      </c>
      <c r="G39" s="722">
        <v>2121958.5817999998</v>
      </c>
      <c r="H39" s="722">
        <v>1743274.0814799999</v>
      </c>
      <c r="I39" s="722">
        <v>1650383.4549</v>
      </c>
      <c r="J39" s="722">
        <v>1922680.2747500001</v>
      </c>
      <c r="K39" s="722">
        <v>1846532.8823699998</v>
      </c>
      <c r="L39" s="264"/>
      <c r="M39" s="264"/>
      <c r="N39" s="264"/>
      <c r="O39" s="264"/>
      <c r="P39" s="264"/>
      <c r="Q39" s="264"/>
      <c r="R39" s="264"/>
      <c r="S39" s="264"/>
      <c r="T39" s="264"/>
      <c r="U39" s="264"/>
      <c r="V39" s="264"/>
      <c r="W39" s="264"/>
      <c r="X39" s="264"/>
      <c r="Y39" s="264"/>
      <c r="Z39" s="264"/>
    </row>
    <row r="40" spans="1:26" s="472" customFormat="1" ht="15" customHeight="1">
      <c r="A40" s="721" t="s">
        <v>486</v>
      </c>
      <c r="B40" s="722">
        <v>31433.696219999998</v>
      </c>
      <c r="C40" s="722">
        <v>46765.533530000001</v>
      </c>
      <c r="D40" s="722">
        <v>34202.753380000002</v>
      </c>
      <c r="E40" s="722">
        <v>30253.518010000003</v>
      </c>
      <c r="F40" s="722">
        <v>22775.802309999999</v>
      </c>
      <c r="G40" s="722">
        <v>48463.19371</v>
      </c>
      <c r="H40" s="722">
        <v>71955.981889999995</v>
      </c>
      <c r="I40" s="722">
        <v>72239.500950000001</v>
      </c>
      <c r="J40" s="722">
        <v>83033.450629999992</v>
      </c>
      <c r="K40" s="722">
        <v>83537.300690000004</v>
      </c>
      <c r="L40" s="264"/>
      <c r="M40" s="264"/>
      <c r="N40" s="264"/>
      <c r="O40" s="264"/>
      <c r="P40" s="264"/>
      <c r="Q40" s="264"/>
      <c r="R40" s="264"/>
      <c r="S40" s="264"/>
      <c r="T40" s="264"/>
      <c r="U40" s="264"/>
      <c r="V40" s="264"/>
      <c r="W40" s="264"/>
      <c r="X40" s="264"/>
      <c r="Y40" s="264"/>
      <c r="Z40" s="264"/>
    </row>
    <row r="41" spans="1:26" s="474" customFormat="1" ht="15" customHeight="1" thickBot="1">
      <c r="A41" s="721" t="s">
        <v>128</v>
      </c>
      <c r="B41" s="722">
        <v>0</v>
      </c>
      <c r="C41" s="722">
        <v>0</v>
      </c>
      <c r="D41" s="722">
        <v>0</v>
      </c>
      <c r="E41" s="722">
        <v>0</v>
      </c>
      <c r="F41" s="722">
        <v>0</v>
      </c>
      <c r="G41" s="722">
        <v>0</v>
      </c>
      <c r="H41" s="722">
        <v>2296.97712</v>
      </c>
      <c r="I41" s="722">
        <v>959.61768000000006</v>
      </c>
      <c r="J41" s="722">
        <v>421877.82818000001</v>
      </c>
      <c r="K41" s="722">
        <v>633586.48442999995</v>
      </c>
      <c r="L41" s="264"/>
      <c r="M41" s="264"/>
      <c r="N41" s="264"/>
      <c r="O41" s="264"/>
      <c r="P41" s="264"/>
      <c r="Q41" s="264"/>
      <c r="R41" s="264"/>
      <c r="S41" s="264"/>
      <c r="T41" s="264"/>
      <c r="U41" s="264"/>
      <c r="V41" s="264"/>
      <c r="W41" s="264"/>
      <c r="X41" s="264"/>
      <c r="Y41" s="264"/>
      <c r="Z41" s="264"/>
    </row>
    <row r="42" spans="1:26" ht="15" customHeight="1" thickTop="1" thickBot="1">
      <c r="A42" s="719" t="s">
        <v>487</v>
      </c>
      <c r="B42" s="720">
        <v>871423.49040000001</v>
      </c>
      <c r="C42" s="720">
        <v>932101.50051000004</v>
      </c>
      <c r="D42" s="720">
        <v>1129376.6249000002</v>
      </c>
      <c r="E42" s="720">
        <v>1280119.3029400001</v>
      </c>
      <c r="F42" s="720">
        <v>1329376.4534200002</v>
      </c>
      <c r="G42" s="720">
        <v>1345793.11794</v>
      </c>
      <c r="H42" s="720">
        <v>1418368.44252</v>
      </c>
      <c r="I42" s="720">
        <v>1432283.8859900001</v>
      </c>
      <c r="J42" s="720">
        <v>1461340.4742699999</v>
      </c>
      <c r="K42" s="720">
        <v>1463654.3324500001</v>
      </c>
      <c r="L42" s="264"/>
      <c r="M42" s="264"/>
      <c r="N42" s="264"/>
      <c r="O42" s="264"/>
      <c r="P42" s="264"/>
      <c r="Q42" s="264"/>
      <c r="R42" s="264"/>
      <c r="S42" s="264"/>
      <c r="T42" s="264"/>
      <c r="U42" s="264"/>
      <c r="V42" s="264"/>
      <c r="W42" s="264"/>
      <c r="X42" s="264"/>
      <c r="Y42" s="264"/>
      <c r="Z42" s="264"/>
    </row>
    <row r="43" spans="1:26" s="472" customFormat="1" ht="15" customHeight="1" thickTop="1">
      <c r="A43" s="721" t="s">
        <v>169</v>
      </c>
      <c r="B43" s="722">
        <v>754985.15498999995</v>
      </c>
      <c r="C43" s="722">
        <v>817483.82941999997</v>
      </c>
      <c r="D43" s="722">
        <v>989765.58779999998</v>
      </c>
      <c r="E43" s="722">
        <v>1102032.50523</v>
      </c>
      <c r="F43" s="722">
        <v>1174735.3027899999</v>
      </c>
      <c r="G43" s="722">
        <v>1215512.5841199998</v>
      </c>
      <c r="H43" s="722">
        <v>1255084.6971500001</v>
      </c>
      <c r="I43" s="722">
        <v>1255084.6971500001</v>
      </c>
      <c r="J43" s="722">
        <v>1310621.0605299999</v>
      </c>
      <c r="K43" s="722">
        <v>1310621.0605299999</v>
      </c>
      <c r="L43" s="264"/>
      <c r="M43" s="264"/>
      <c r="N43" s="264"/>
      <c r="O43" s="264"/>
      <c r="P43" s="264"/>
      <c r="Q43" s="264"/>
      <c r="R43" s="264"/>
      <c r="S43" s="264"/>
      <c r="T43" s="264"/>
      <c r="U43" s="264"/>
      <c r="V43" s="264"/>
      <c r="W43" s="264"/>
      <c r="X43" s="264"/>
      <c r="Y43" s="264"/>
      <c r="Z43" s="264"/>
    </row>
    <row r="44" spans="1:26" s="472" customFormat="1" ht="15" customHeight="1">
      <c r="A44" s="721" t="s">
        <v>173</v>
      </c>
      <c r="B44" s="722">
        <v>2880.52144</v>
      </c>
      <c r="C44" s="722">
        <v>2880.52144</v>
      </c>
      <c r="D44" s="722">
        <v>2880.52144</v>
      </c>
      <c r="E44" s="722">
        <v>24036.31695</v>
      </c>
      <c r="F44" s="722">
        <v>21128.33814</v>
      </c>
      <c r="G44" s="722">
        <v>18727.438120000003</v>
      </c>
      <c r="H44" s="722">
        <v>7243.1701199999998</v>
      </c>
      <c r="I44" s="722">
        <v>7243.1701199999998</v>
      </c>
      <c r="J44" s="722">
        <v>5185.1701199999998</v>
      </c>
      <c r="K44" s="722">
        <v>5185.1701199999998</v>
      </c>
      <c r="L44" s="264"/>
      <c r="M44" s="264"/>
      <c r="N44" s="264"/>
      <c r="O44" s="264"/>
      <c r="P44" s="264"/>
      <c r="Q44" s="264"/>
      <c r="R44" s="264"/>
      <c r="S44" s="264"/>
      <c r="T44" s="264"/>
      <c r="U44" s="264"/>
      <c r="V44" s="264"/>
      <c r="W44" s="264"/>
      <c r="X44" s="264"/>
      <c r="Y44" s="264"/>
      <c r="Z44" s="264"/>
    </row>
    <row r="45" spans="1:26" s="472" customFormat="1" ht="15" customHeight="1">
      <c r="A45" s="721" t="s">
        <v>177</v>
      </c>
      <c r="B45" s="722">
        <v>0</v>
      </c>
      <c r="C45" s="722">
        <v>0</v>
      </c>
      <c r="D45" s="722">
        <v>0</v>
      </c>
      <c r="E45" s="722">
        <v>0</v>
      </c>
      <c r="F45" s="722">
        <v>0</v>
      </c>
      <c r="G45" s="722">
        <v>0</v>
      </c>
      <c r="H45" s="722">
        <v>0</v>
      </c>
      <c r="I45" s="722">
        <v>0</v>
      </c>
      <c r="J45" s="722">
        <v>0</v>
      </c>
      <c r="K45" s="722">
        <v>0</v>
      </c>
      <c r="L45" s="264"/>
      <c r="M45" s="264"/>
      <c r="N45" s="264"/>
      <c r="O45" s="264"/>
      <c r="P45" s="264"/>
      <c r="Q45" s="264"/>
      <c r="R45" s="264"/>
      <c r="S45" s="264"/>
      <c r="T45" s="264"/>
      <c r="U45" s="264"/>
      <c r="V45" s="264"/>
      <c r="W45" s="264"/>
      <c r="X45" s="264"/>
      <c r="Y45" s="264"/>
      <c r="Z45" s="264"/>
    </row>
    <row r="46" spans="1:26" s="472" customFormat="1" ht="15" customHeight="1">
      <c r="A46" s="721" t="s">
        <v>488</v>
      </c>
      <c r="B46" s="722">
        <v>43052.662880000003</v>
      </c>
      <c r="C46" s="722">
        <v>51066.139729999995</v>
      </c>
      <c r="D46" s="722">
        <v>65722.340649999998</v>
      </c>
      <c r="E46" s="722">
        <v>81108.213470000002</v>
      </c>
      <c r="F46" s="722">
        <v>107983.31731</v>
      </c>
      <c r="G46" s="722">
        <v>116959.98092</v>
      </c>
      <c r="H46" s="722">
        <v>122246.24523999999</v>
      </c>
      <c r="I46" s="722">
        <v>122246.24523999999</v>
      </c>
      <c r="J46" s="722">
        <v>134968.04084999999</v>
      </c>
      <c r="K46" s="722">
        <v>134405.80968000001</v>
      </c>
      <c r="L46" s="264"/>
      <c r="M46" s="264"/>
      <c r="N46" s="264"/>
      <c r="O46" s="264"/>
      <c r="P46" s="264"/>
      <c r="Q46" s="264"/>
      <c r="R46" s="264"/>
      <c r="S46" s="264"/>
      <c r="T46" s="264"/>
      <c r="U46" s="264"/>
      <c r="V46" s="264"/>
      <c r="W46" s="264"/>
      <c r="X46" s="264"/>
      <c r="Y46" s="264"/>
      <c r="Z46" s="264"/>
    </row>
    <row r="47" spans="1:26" s="472" customFormat="1" ht="15" customHeight="1">
      <c r="A47" s="721" t="s">
        <v>183</v>
      </c>
      <c r="B47" s="722">
        <v>70505.151089999999</v>
      </c>
      <c r="C47" s="722">
        <v>60671.009920000004</v>
      </c>
      <c r="D47" s="722">
        <v>71008.175010000006</v>
      </c>
      <c r="E47" s="722">
        <v>72942.267290000003</v>
      </c>
      <c r="F47" s="722">
        <v>25529.495179999998</v>
      </c>
      <c r="G47" s="722">
        <v>-5406.8852200000001</v>
      </c>
      <c r="H47" s="722">
        <v>33794.330009999998</v>
      </c>
      <c r="I47" s="722">
        <v>47709.773479999996</v>
      </c>
      <c r="J47" s="722">
        <v>10566.20277</v>
      </c>
      <c r="K47" s="722">
        <v>13442.29212</v>
      </c>
      <c r="L47" s="264"/>
      <c r="M47" s="264"/>
      <c r="N47" s="264"/>
      <c r="O47" s="264"/>
      <c r="P47" s="264"/>
      <c r="Q47" s="264"/>
      <c r="R47" s="264"/>
      <c r="S47" s="264"/>
      <c r="T47" s="264"/>
      <c r="U47" s="264"/>
      <c r="V47" s="264"/>
      <c r="W47" s="264"/>
      <c r="X47" s="264"/>
      <c r="Y47" s="264"/>
      <c r="Z47" s="264"/>
    </row>
    <row r="48" spans="1:26" s="472" customFormat="1" ht="15" customHeight="1">
      <c r="A48" s="723" t="s">
        <v>489</v>
      </c>
      <c r="B48" s="722">
        <v>2499.93145</v>
      </c>
      <c r="C48" s="722">
        <v>0</v>
      </c>
      <c r="D48" s="722">
        <v>-3872.1011200000003</v>
      </c>
      <c r="E48" s="722">
        <v>-25174.512149999999</v>
      </c>
      <c r="F48" s="722">
        <v>-22635.634100000003</v>
      </c>
      <c r="G48" s="722">
        <v>-15513.55083</v>
      </c>
      <c r="H48" s="722">
        <v>-29296.262920000001</v>
      </c>
      <c r="I48" s="722">
        <v>33794.327579999997</v>
      </c>
      <c r="J48" s="722">
        <v>-29812.831420000002</v>
      </c>
      <c r="K48" s="722">
        <v>7347.3984099999998</v>
      </c>
      <c r="L48" s="264"/>
      <c r="M48" s="264"/>
      <c r="N48" s="264"/>
      <c r="O48" s="264"/>
      <c r="P48" s="264"/>
      <c r="Q48" s="264"/>
      <c r="R48" s="264"/>
      <c r="S48" s="264"/>
      <c r="T48" s="264"/>
      <c r="U48" s="264"/>
      <c r="V48" s="264"/>
      <c r="W48" s="264"/>
      <c r="X48" s="264"/>
      <c r="Y48" s="264"/>
      <c r="Z48" s="264"/>
    </row>
    <row r="49" spans="1:26" s="474" customFormat="1" ht="15" customHeight="1" thickBot="1">
      <c r="A49" s="723" t="s">
        <v>490</v>
      </c>
      <c r="B49" s="722">
        <v>68005.219639999996</v>
      </c>
      <c r="C49" s="722">
        <v>60671.009920000004</v>
      </c>
      <c r="D49" s="722">
        <v>74880.276129999998</v>
      </c>
      <c r="E49" s="722">
        <v>98116.779439999998</v>
      </c>
      <c r="F49" s="722">
        <v>48165.129280000001</v>
      </c>
      <c r="G49" s="722">
        <v>10106.66561</v>
      </c>
      <c r="H49" s="722">
        <v>63090.592929999999</v>
      </c>
      <c r="I49" s="722">
        <v>13915.445900000001</v>
      </c>
      <c r="J49" s="722">
        <v>40379.034189999998</v>
      </c>
      <c r="K49" s="722">
        <v>6094.8937100000003</v>
      </c>
      <c r="L49" s="264"/>
      <c r="M49" s="264"/>
      <c r="N49" s="264"/>
      <c r="O49" s="264"/>
      <c r="P49" s="264"/>
      <c r="Q49" s="264"/>
      <c r="R49" s="264"/>
      <c r="S49" s="264"/>
      <c r="T49" s="264"/>
      <c r="U49" s="264"/>
      <c r="V49" s="264"/>
      <c r="W49" s="264"/>
      <c r="X49" s="264"/>
      <c r="Y49" s="264"/>
      <c r="Z49" s="264"/>
    </row>
    <row r="50" spans="1:26" ht="15" customHeight="1" thickTop="1" thickBot="1">
      <c r="A50" s="719" t="s">
        <v>491</v>
      </c>
      <c r="B50" s="720">
        <v>4033457.8172399998</v>
      </c>
      <c r="C50" s="720">
        <v>4474596.6765600005</v>
      </c>
      <c r="D50" s="720">
        <v>5432872.0645200005</v>
      </c>
      <c r="E50" s="720">
        <v>6231244.4708900005</v>
      </c>
      <c r="F50" s="720">
        <v>7901964.25562</v>
      </c>
      <c r="G50" s="720">
        <v>9581779.4965899996</v>
      </c>
      <c r="H50" s="720">
        <v>10434812.486129999</v>
      </c>
      <c r="I50" s="720">
        <v>10315103.408950001</v>
      </c>
      <c r="J50" s="720">
        <v>10498848.348299999</v>
      </c>
      <c r="K50" s="720">
        <v>10482362.83914</v>
      </c>
      <c r="L50" s="264"/>
      <c r="M50" s="264"/>
      <c r="N50" s="264"/>
      <c r="O50" s="264"/>
      <c r="P50" s="264"/>
      <c r="Q50" s="264"/>
      <c r="R50" s="264"/>
      <c r="S50" s="264"/>
      <c r="T50" s="264"/>
      <c r="U50" s="264"/>
      <c r="V50" s="264"/>
      <c r="W50" s="264"/>
      <c r="X50" s="264"/>
      <c r="Y50" s="264"/>
      <c r="Z50" s="264"/>
    </row>
    <row r="51" spans="1:26" s="472" customFormat="1" ht="15" customHeight="1" thickTop="1">
      <c r="A51" s="724" t="s">
        <v>492</v>
      </c>
      <c r="B51" s="722">
        <v>0</v>
      </c>
      <c r="C51" s="722">
        <v>0</v>
      </c>
      <c r="D51" s="722">
        <v>804.84282999999994</v>
      </c>
      <c r="E51" s="722">
        <v>905.41243999999995</v>
      </c>
      <c r="F51" s="722">
        <v>905.41243999999995</v>
      </c>
      <c r="G51" s="722">
        <v>14896.94081</v>
      </c>
      <c r="H51" s="722">
        <v>15696.06639</v>
      </c>
      <c r="I51" s="722">
        <v>15696.06639</v>
      </c>
      <c r="J51" s="722">
        <v>14562.17251</v>
      </c>
      <c r="K51" s="722">
        <v>14562.17251</v>
      </c>
      <c r="L51" s="264"/>
      <c r="M51" s="264"/>
      <c r="N51" s="264"/>
      <c r="O51" s="264"/>
      <c r="P51" s="264"/>
      <c r="Q51" s="264"/>
      <c r="R51" s="264"/>
      <c r="S51" s="264"/>
      <c r="T51" s="264"/>
      <c r="U51" s="264"/>
      <c r="V51" s="264"/>
      <c r="W51" s="264"/>
      <c r="X51" s="264"/>
      <c r="Y51" s="264"/>
      <c r="Z51" s="264"/>
    </row>
    <row r="52" spans="1:26" s="474" customFormat="1" ht="15" customHeight="1">
      <c r="A52" s="723" t="s">
        <v>493</v>
      </c>
      <c r="B52" s="722">
        <v>0</v>
      </c>
      <c r="C52" s="722">
        <v>0</v>
      </c>
      <c r="D52" s="722">
        <v>0</v>
      </c>
      <c r="E52" s="722">
        <v>0</v>
      </c>
      <c r="F52" s="722">
        <v>0</v>
      </c>
      <c r="G52" s="722">
        <v>0</v>
      </c>
      <c r="H52" s="722">
        <v>0</v>
      </c>
      <c r="I52" s="722">
        <v>0</v>
      </c>
      <c r="J52" s="722">
        <v>0</v>
      </c>
      <c r="K52" s="722">
        <v>0</v>
      </c>
      <c r="L52" s="264"/>
      <c r="M52" s="264"/>
      <c r="N52" s="264"/>
      <c r="O52" s="264"/>
      <c r="P52" s="264"/>
      <c r="Q52" s="264"/>
      <c r="R52" s="264"/>
      <c r="S52" s="264"/>
      <c r="T52" s="264"/>
      <c r="U52" s="264"/>
      <c r="V52" s="264"/>
      <c r="W52" s="264"/>
      <c r="X52" s="264"/>
      <c r="Y52" s="264"/>
      <c r="Z52" s="264"/>
    </row>
    <row r="53" spans="1:26" s="474" customFormat="1" ht="15" customHeight="1">
      <c r="A53" s="723" t="s">
        <v>494</v>
      </c>
      <c r="B53" s="722">
        <v>0</v>
      </c>
      <c r="C53" s="722">
        <v>0</v>
      </c>
      <c r="D53" s="722">
        <v>0</v>
      </c>
      <c r="E53" s="722">
        <v>0</v>
      </c>
      <c r="F53" s="722">
        <v>0</v>
      </c>
      <c r="G53" s="722">
        <v>0</v>
      </c>
      <c r="H53" s="722">
        <v>0</v>
      </c>
      <c r="I53" s="722">
        <v>0</v>
      </c>
      <c r="J53" s="722">
        <v>0</v>
      </c>
      <c r="K53" s="722">
        <v>0</v>
      </c>
      <c r="L53" s="264"/>
      <c r="M53" s="264"/>
      <c r="N53" s="264"/>
      <c r="O53" s="264"/>
      <c r="P53" s="264"/>
      <c r="Q53" s="264"/>
      <c r="R53" s="264"/>
      <c r="S53" s="264"/>
      <c r="T53" s="264"/>
      <c r="U53" s="264"/>
      <c r="V53" s="264"/>
      <c r="W53" s="264"/>
      <c r="X53" s="264"/>
      <c r="Y53" s="264"/>
      <c r="Z53" s="264"/>
    </row>
    <row r="54" spans="1:26" s="474" customFormat="1" ht="15" customHeight="1">
      <c r="A54" s="723" t="s">
        <v>495</v>
      </c>
      <c r="B54" s="722">
        <v>0</v>
      </c>
      <c r="C54" s="722">
        <v>0</v>
      </c>
      <c r="D54" s="722">
        <v>0</v>
      </c>
      <c r="E54" s="722">
        <v>0</v>
      </c>
      <c r="F54" s="722">
        <v>0</v>
      </c>
      <c r="G54" s="722">
        <v>0</v>
      </c>
      <c r="H54" s="722">
        <v>0</v>
      </c>
      <c r="I54" s="722">
        <v>0</v>
      </c>
      <c r="J54" s="722">
        <v>0</v>
      </c>
      <c r="K54" s="722">
        <v>0</v>
      </c>
      <c r="L54" s="264"/>
      <c r="M54" s="264"/>
      <c r="N54" s="264"/>
      <c r="O54" s="264"/>
      <c r="P54" s="264"/>
      <c r="Q54" s="264"/>
      <c r="R54" s="264"/>
      <c r="S54" s="264"/>
      <c r="T54" s="264"/>
      <c r="U54" s="264"/>
      <c r="V54" s="264"/>
      <c r="W54" s="264"/>
      <c r="X54" s="264"/>
      <c r="Y54" s="264"/>
      <c r="Z54" s="264"/>
    </row>
    <row r="55" spans="1:26" s="474" customFormat="1" ht="15" customHeight="1">
      <c r="A55" s="723" t="s">
        <v>496</v>
      </c>
      <c r="B55" s="722">
        <v>0</v>
      </c>
      <c r="C55" s="722">
        <v>0</v>
      </c>
      <c r="D55" s="722">
        <v>0</v>
      </c>
      <c r="E55" s="722">
        <v>0</v>
      </c>
      <c r="F55" s="722">
        <v>0</v>
      </c>
      <c r="G55" s="722">
        <v>0</v>
      </c>
      <c r="H55" s="722">
        <v>0</v>
      </c>
      <c r="I55" s="722">
        <v>0</v>
      </c>
      <c r="J55" s="722">
        <v>0</v>
      </c>
      <c r="K55" s="722">
        <v>0</v>
      </c>
      <c r="L55" s="264"/>
      <c r="M55" s="264"/>
      <c r="N55" s="264"/>
      <c r="O55" s="264"/>
      <c r="P55" s="264"/>
      <c r="Q55" s="264"/>
      <c r="R55" s="264"/>
      <c r="S55" s="264"/>
      <c r="T55" s="264"/>
      <c r="U55" s="264"/>
      <c r="V55" s="264"/>
      <c r="W55" s="264"/>
      <c r="X55" s="264"/>
      <c r="Y55" s="264"/>
      <c r="Z55" s="264"/>
    </row>
    <row r="56" spans="1:26" s="474" customFormat="1" ht="15" customHeight="1">
      <c r="A56" s="723" t="s">
        <v>497</v>
      </c>
      <c r="B56" s="722">
        <v>0</v>
      </c>
      <c r="C56" s="722">
        <v>0</v>
      </c>
      <c r="D56" s="722">
        <v>804.84282999999994</v>
      </c>
      <c r="E56" s="722">
        <v>905.41243999999995</v>
      </c>
      <c r="F56" s="722">
        <v>905.41243999999995</v>
      </c>
      <c r="G56" s="722">
        <v>14896.94081</v>
      </c>
      <c r="H56" s="722">
        <v>15696.06639</v>
      </c>
      <c r="I56" s="722">
        <v>15696.06639</v>
      </c>
      <c r="J56" s="722">
        <v>14562.17251</v>
      </c>
      <c r="K56" s="722">
        <v>14562.17251</v>
      </c>
      <c r="L56" s="264"/>
      <c r="M56" s="264"/>
      <c r="N56" s="264"/>
      <c r="O56" s="264"/>
      <c r="P56" s="264"/>
      <c r="Q56" s="264"/>
      <c r="R56" s="264"/>
      <c r="S56" s="264"/>
      <c r="T56" s="264"/>
      <c r="U56" s="264"/>
      <c r="V56" s="264"/>
      <c r="W56" s="264"/>
      <c r="X56" s="264"/>
      <c r="Y56" s="264"/>
      <c r="Z56" s="264"/>
    </row>
    <row r="57" spans="1:26" s="474" customFormat="1" ht="15" customHeight="1">
      <c r="A57" s="721" t="s">
        <v>498</v>
      </c>
      <c r="B57" s="722">
        <v>4894074.6201599995</v>
      </c>
      <c r="C57" s="722">
        <v>6153867.5195699995</v>
      </c>
      <c r="D57" s="722">
        <v>6287396.8164600004</v>
      </c>
      <c r="E57" s="722">
        <v>8682354.6926000006</v>
      </c>
      <c r="F57" s="722">
        <v>8952864.1272400003</v>
      </c>
      <c r="G57" s="722">
        <v>9489469.8861699998</v>
      </c>
      <c r="H57" s="722">
        <v>9911396.9378200006</v>
      </c>
      <c r="I57" s="722">
        <v>10159666.85541</v>
      </c>
      <c r="J57" s="722">
        <v>10593518.94283</v>
      </c>
      <c r="K57" s="722">
        <v>10727817.816399999</v>
      </c>
      <c r="L57" s="264"/>
      <c r="M57" s="264"/>
      <c r="N57" s="264"/>
      <c r="O57" s="264"/>
      <c r="P57" s="264"/>
      <c r="Q57" s="264"/>
      <c r="R57" s="264"/>
      <c r="S57" s="264"/>
      <c r="T57" s="264"/>
      <c r="U57" s="264"/>
      <c r="V57" s="264"/>
      <c r="W57" s="264"/>
      <c r="X57" s="264"/>
      <c r="Y57" s="264"/>
      <c r="Z57" s="264"/>
    </row>
    <row r="58" spans="1:26">
      <c r="A58" s="725" t="s">
        <v>499</v>
      </c>
      <c r="B58" s="726">
        <v>798147.99959999998</v>
      </c>
      <c r="C58" s="726">
        <v>854236.13709000009</v>
      </c>
      <c r="D58" s="726">
        <v>1101134.18689</v>
      </c>
      <c r="E58" s="726">
        <v>1262600.2797699999</v>
      </c>
      <c r="F58" s="726">
        <v>1159088.2856300001</v>
      </c>
      <c r="G58" s="726">
        <v>1224081.39808</v>
      </c>
      <c r="H58" s="726">
        <v>1536498.3663299999</v>
      </c>
      <c r="I58" s="726">
        <v>270000.57344000001</v>
      </c>
      <c r="J58" s="726">
        <v>1673024.1520799999</v>
      </c>
      <c r="K58" s="726">
        <v>279260.60561000003</v>
      </c>
      <c r="L58" s="264"/>
      <c r="M58" s="264"/>
      <c r="N58" s="264"/>
      <c r="O58" s="264"/>
      <c r="P58" s="264"/>
      <c r="Q58" s="264"/>
      <c r="R58" s="264"/>
      <c r="S58" s="264"/>
      <c r="T58" s="264"/>
      <c r="U58" s="264"/>
      <c r="V58" s="264"/>
      <c r="W58" s="264"/>
      <c r="X58" s="264"/>
      <c r="Y58" s="264"/>
      <c r="Z58" s="264"/>
    </row>
    <row r="59" spans="1:26" ht="15" customHeight="1">
      <c r="A59" s="723" t="s">
        <v>500</v>
      </c>
      <c r="B59" s="722">
        <v>-179026.93430000002</v>
      </c>
      <c r="C59" s="722">
        <v>-181000.85099000001</v>
      </c>
      <c r="D59" s="722">
        <v>-225234.72203</v>
      </c>
      <c r="E59" s="722">
        <v>-262751.36200999998</v>
      </c>
      <c r="F59" s="722">
        <v>-306525.27294</v>
      </c>
      <c r="G59" s="722">
        <v>-381024.20204</v>
      </c>
      <c r="H59" s="722">
        <v>-416101.17019999999</v>
      </c>
      <c r="I59" s="722">
        <v>-67286.351880000002</v>
      </c>
      <c r="J59" s="722">
        <v>-423890.97604000004</v>
      </c>
      <c r="K59" s="722">
        <v>-71639.900129999995</v>
      </c>
      <c r="L59" s="264"/>
      <c r="M59" s="264"/>
      <c r="N59" s="264"/>
      <c r="O59" s="264"/>
      <c r="P59" s="264"/>
      <c r="Q59" s="264"/>
      <c r="R59" s="264"/>
      <c r="S59" s="264"/>
      <c r="T59" s="264"/>
      <c r="U59" s="264"/>
      <c r="V59" s="264"/>
      <c r="W59" s="264"/>
      <c r="X59" s="264"/>
      <c r="Y59" s="264"/>
      <c r="Z59" s="264"/>
    </row>
    <row r="60" spans="1:26" ht="15" customHeight="1">
      <c r="A60" s="721" t="s">
        <v>501</v>
      </c>
      <c r="B60" s="722">
        <v>619121.0652999999</v>
      </c>
      <c r="C60" s="722">
        <v>673235.28610000003</v>
      </c>
      <c r="D60" s="722">
        <v>875899.46486000007</v>
      </c>
      <c r="E60" s="722">
        <v>999848.91775999998</v>
      </c>
      <c r="F60" s="722">
        <v>852563.01269</v>
      </c>
      <c r="G60" s="722">
        <v>843057.19603999995</v>
      </c>
      <c r="H60" s="722">
        <v>1120397.1961300001</v>
      </c>
      <c r="I60" s="722">
        <v>202714.22156000001</v>
      </c>
      <c r="J60" s="722">
        <v>1249133.17604</v>
      </c>
      <c r="K60" s="722">
        <v>207620.70547999998</v>
      </c>
      <c r="L60" s="264"/>
      <c r="M60" s="264"/>
      <c r="N60" s="264"/>
      <c r="O60" s="264"/>
      <c r="P60" s="264"/>
      <c r="Q60" s="264"/>
      <c r="R60" s="264"/>
      <c r="S60" s="264"/>
      <c r="T60" s="264"/>
      <c r="U60" s="264"/>
      <c r="V60" s="264"/>
      <c r="W60" s="264"/>
      <c r="X60" s="264"/>
      <c r="Y60" s="264"/>
      <c r="Z60" s="264"/>
    </row>
    <row r="61" spans="1:26" ht="15" customHeight="1">
      <c r="A61" s="727" t="s">
        <v>502</v>
      </c>
      <c r="B61" s="722">
        <v>26658.72078</v>
      </c>
      <c r="C61" s="722">
        <v>30707.047979999999</v>
      </c>
      <c r="D61" s="722">
        <v>36115.45433</v>
      </c>
      <c r="E61" s="722">
        <v>39645.167999999998</v>
      </c>
      <c r="F61" s="722">
        <v>36189.795579999998</v>
      </c>
      <c r="G61" s="722">
        <v>35228.070220000001</v>
      </c>
      <c r="H61" s="722">
        <v>37055.942840000003</v>
      </c>
      <c r="I61" s="722">
        <v>6428.1415299999999</v>
      </c>
      <c r="J61" s="722">
        <v>48052.083639999997</v>
      </c>
      <c r="K61" s="722">
        <v>7235.6616199999999</v>
      </c>
      <c r="L61" s="264"/>
      <c r="M61" s="264"/>
      <c r="N61" s="264"/>
      <c r="O61" s="264"/>
      <c r="P61" s="264"/>
      <c r="Q61" s="264"/>
      <c r="R61" s="264"/>
      <c r="S61" s="264"/>
      <c r="T61" s="264"/>
      <c r="U61" s="264"/>
      <c r="V61" s="264"/>
      <c r="W61" s="264"/>
      <c r="X61" s="264"/>
      <c r="Y61" s="264"/>
      <c r="Z61" s="264"/>
    </row>
    <row r="62" spans="1:26" ht="15" customHeight="1">
      <c r="A62" s="723" t="s">
        <v>503</v>
      </c>
      <c r="B62" s="722">
        <v>-19541.875510000002</v>
      </c>
      <c r="C62" s="722">
        <v>-17897.221430000001</v>
      </c>
      <c r="D62" s="722">
        <v>-25668.53944</v>
      </c>
      <c r="E62" s="722">
        <v>-32309.356820000001</v>
      </c>
      <c r="F62" s="722">
        <v>-34876.357219999998</v>
      </c>
      <c r="G62" s="722">
        <v>-27314.336340000002</v>
      </c>
      <c r="H62" s="722">
        <v>-35588.837079999998</v>
      </c>
      <c r="I62" s="722">
        <v>-5445.96684</v>
      </c>
      <c r="J62" s="722">
        <v>-76148.523419999998</v>
      </c>
      <c r="K62" s="722">
        <v>-8251.2753400000001</v>
      </c>
      <c r="L62" s="264"/>
      <c r="M62" s="264"/>
      <c r="N62" s="264"/>
      <c r="O62" s="264"/>
      <c r="P62" s="264"/>
      <c r="Q62" s="264"/>
      <c r="R62" s="264"/>
      <c r="S62" s="264"/>
      <c r="T62" s="264"/>
      <c r="U62" s="264"/>
      <c r="V62" s="264"/>
      <c r="W62" s="264"/>
      <c r="X62" s="264"/>
      <c r="Y62" s="264"/>
      <c r="Z62" s="264"/>
    </row>
    <row r="63" spans="1:26" ht="15" customHeight="1">
      <c r="A63" s="728" t="s">
        <v>504</v>
      </c>
      <c r="B63" s="722">
        <v>626237.91057000007</v>
      </c>
      <c r="C63" s="722">
        <v>686045.11265000002</v>
      </c>
      <c r="D63" s="722">
        <v>886346.37974999996</v>
      </c>
      <c r="E63" s="722">
        <v>1007184.7289400001</v>
      </c>
      <c r="F63" s="722">
        <v>853876.45104999992</v>
      </c>
      <c r="G63" s="722">
        <v>850970.92991999991</v>
      </c>
      <c r="H63" s="722">
        <v>1121864.30189</v>
      </c>
      <c r="I63" s="722">
        <v>203696.39624999999</v>
      </c>
      <c r="J63" s="722">
        <v>1221036.7362599999</v>
      </c>
      <c r="K63" s="722">
        <v>206605.09175999998</v>
      </c>
      <c r="L63" s="264"/>
      <c r="M63" s="264"/>
      <c r="N63" s="264"/>
      <c r="O63" s="264"/>
      <c r="P63" s="264"/>
      <c r="Q63" s="264"/>
      <c r="R63" s="264"/>
      <c r="S63" s="264"/>
      <c r="T63" s="264"/>
      <c r="U63" s="264"/>
      <c r="V63" s="264"/>
      <c r="W63" s="264"/>
      <c r="X63" s="264"/>
      <c r="Y63" s="264"/>
      <c r="Z63" s="264"/>
    </row>
    <row r="64" spans="1:26" ht="15" customHeight="1">
      <c r="A64" s="727" t="s">
        <v>505</v>
      </c>
      <c r="B64" s="722">
        <v>279325.6459</v>
      </c>
      <c r="C64" s="722">
        <v>281893.38447000005</v>
      </c>
      <c r="D64" s="722">
        <v>342752.37552999996</v>
      </c>
      <c r="E64" s="722">
        <v>278523.58954000002</v>
      </c>
      <c r="F64" s="722">
        <v>257746.31447000001</v>
      </c>
      <c r="G64" s="722">
        <v>132040.87423000002</v>
      </c>
      <c r="H64" s="722">
        <v>198361.86318000001</v>
      </c>
      <c r="I64" s="722">
        <v>27592.10828</v>
      </c>
      <c r="J64" s="722">
        <v>257116.92251</v>
      </c>
      <c r="K64" s="722">
        <v>79397.418239999999</v>
      </c>
      <c r="L64" s="264"/>
      <c r="M64" s="264"/>
      <c r="N64" s="264"/>
      <c r="O64" s="264"/>
      <c r="P64" s="264"/>
      <c r="Q64" s="264"/>
      <c r="R64" s="264"/>
      <c r="S64" s="264"/>
      <c r="T64" s="264"/>
      <c r="U64" s="264"/>
      <c r="V64" s="264"/>
      <c r="W64" s="264"/>
      <c r="X64" s="264"/>
      <c r="Y64" s="264"/>
      <c r="Z64" s="264"/>
    </row>
    <row r="65" spans="1:26" ht="15" customHeight="1">
      <c r="A65" s="727" t="s">
        <v>506</v>
      </c>
      <c r="B65" s="722">
        <v>-341995.56542</v>
      </c>
      <c r="C65" s="722">
        <v>-351883.66342</v>
      </c>
      <c r="D65" s="722">
        <v>-430812.26555000001</v>
      </c>
      <c r="E65" s="722">
        <v>-355472.11443000002</v>
      </c>
      <c r="F65" s="722">
        <v>-323580.17786</v>
      </c>
      <c r="G65" s="722">
        <v>-215524.60389</v>
      </c>
      <c r="H65" s="722">
        <v>-392864.00052</v>
      </c>
      <c r="I65" s="722">
        <v>-58984.558389999998</v>
      </c>
      <c r="J65" s="722">
        <v>-505993.80524000002</v>
      </c>
      <c r="K65" s="722">
        <v>-116460.83492000001</v>
      </c>
      <c r="L65" s="264"/>
      <c r="M65" s="264"/>
      <c r="N65" s="264"/>
      <c r="O65" s="264"/>
      <c r="P65" s="264"/>
      <c r="Q65" s="264"/>
      <c r="R65" s="264"/>
      <c r="S65" s="264"/>
      <c r="T65" s="264"/>
      <c r="U65" s="264"/>
      <c r="V65" s="264"/>
      <c r="W65" s="264"/>
      <c r="X65" s="264"/>
      <c r="Y65" s="264"/>
      <c r="Z65" s="264"/>
    </row>
    <row r="66" spans="1:26" ht="15" customHeight="1">
      <c r="A66" s="721" t="s">
        <v>507</v>
      </c>
      <c r="B66" s="722">
        <v>563567.99104999995</v>
      </c>
      <c r="C66" s="722">
        <v>616054.83370000008</v>
      </c>
      <c r="D66" s="722">
        <v>798286.48973000003</v>
      </c>
      <c r="E66" s="722">
        <v>930236.20404999994</v>
      </c>
      <c r="F66" s="722">
        <v>788042.58765999996</v>
      </c>
      <c r="G66" s="722">
        <v>767487.20025999995</v>
      </c>
      <c r="H66" s="722">
        <v>927362.16454999999</v>
      </c>
      <c r="I66" s="722">
        <v>172303.94613999999</v>
      </c>
      <c r="J66" s="722">
        <v>972159.85352999996</v>
      </c>
      <c r="K66" s="722">
        <v>169541.67508000002</v>
      </c>
      <c r="L66" s="264"/>
      <c r="M66" s="264"/>
      <c r="N66" s="264"/>
      <c r="O66" s="264"/>
      <c r="P66" s="264"/>
      <c r="Q66" s="264"/>
      <c r="R66" s="264"/>
      <c r="S66" s="264"/>
      <c r="T66" s="264"/>
      <c r="U66" s="264"/>
      <c r="V66" s="264"/>
      <c r="W66" s="264"/>
      <c r="X66" s="264"/>
      <c r="Y66" s="264"/>
      <c r="Z66" s="264"/>
    </row>
    <row r="67" spans="1:26" ht="15" customHeight="1">
      <c r="A67" s="723" t="s">
        <v>508</v>
      </c>
      <c r="B67" s="722">
        <v>-454359.52593</v>
      </c>
      <c r="C67" s="722">
        <v>-507631.47766000003</v>
      </c>
      <c r="D67" s="722">
        <v>-651504.03161000006</v>
      </c>
      <c r="E67" s="722">
        <v>-729456.94159000006</v>
      </c>
      <c r="F67" s="722">
        <v>-702440.50465999998</v>
      </c>
      <c r="G67" s="722">
        <v>-724500.14249</v>
      </c>
      <c r="H67" s="722">
        <v>-809995.3001799999</v>
      </c>
      <c r="I67" s="722">
        <v>-147661.23018000001</v>
      </c>
      <c r="J67" s="722">
        <v>-887264.12624999997</v>
      </c>
      <c r="K67" s="722">
        <v>-154288.40461000003</v>
      </c>
      <c r="L67" s="264"/>
      <c r="M67" s="264"/>
      <c r="N67" s="264"/>
      <c r="O67" s="264"/>
      <c r="P67" s="264"/>
      <c r="Q67" s="264"/>
      <c r="R67" s="264"/>
      <c r="S67" s="264"/>
      <c r="T67" s="264"/>
      <c r="U67" s="264"/>
      <c r="V67" s="264"/>
      <c r="W67" s="264"/>
      <c r="X67" s="264"/>
      <c r="Y67" s="264"/>
      <c r="Z67" s="264"/>
    </row>
    <row r="68" spans="1:26" ht="15" customHeight="1">
      <c r="A68" s="728" t="s">
        <v>509</v>
      </c>
      <c r="B68" s="722">
        <v>109208.46512000001</v>
      </c>
      <c r="C68" s="722">
        <v>108423.35604000001</v>
      </c>
      <c r="D68" s="722">
        <v>146782.45812</v>
      </c>
      <c r="E68" s="722">
        <v>200779.26246</v>
      </c>
      <c r="F68" s="722">
        <v>85602.082999999999</v>
      </c>
      <c r="G68" s="722">
        <v>42987.057770000007</v>
      </c>
      <c r="H68" s="722">
        <v>117366.86437000001</v>
      </c>
      <c r="I68" s="722">
        <v>24642.715960000001</v>
      </c>
      <c r="J68" s="722">
        <v>84895.727280000006</v>
      </c>
      <c r="K68" s="722">
        <v>15253.270470000001</v>
      </c>
      <c r="L68" s="264"/>
      <c r="M68" s="264"/>
      <c r="N68" s="264"/>
      <c r="O68" s="264"/>
      <c r="P68" s="264"/>
      <c r="Q68" s="264"/>
      <c r="R68" s="264"/>
      <c r="S68" s="264"/>
      <c r="T68" s="264"/>
      <c r="U68" s="264"/>
      <c r="V68" s="264"/>
      <c r="W68" s="264"/>
      <c r="X68" s="264"/>
      <c r="Y68" s="264"/>
      <c r="Z68" s="264"/>
    </row>
    <row r="69" spans="1:26" ht="15" customHeight="1">
      <c r="A69" s="728" t="s">
        <v>510</v>
      </c>
      <c r="B69" s="722">
        <v>306.38585</v>
      </c>
      <c r="C69" s="722">
        <v>26.748139999999999</v>
      </c>
      <c r="D69" s="722">
        <v>-4.8061400000000001</v>
      </c>
      <c r="E69" s="722">
        <v>31.566890000000001</v>
      </c>
      <c r="F69" s="722">
        <v>35.59675</v>
      </c>
      <c r="G69" s="722">
        <v>15.807799999999999</v>
      </c>
      <c r="H69" s="722">
        <v>18.451740000000001</v>
      </c>
      <c r="I69" s="722">
        <v>2.4261399999999997</v>
      </c>
      <c r="J69" s="722">
        <v>13.06781</v>
      </c>
      <c r="K69" s="722">
        <v>1.1550199999999999</v>
      </c>
      <c r="L69" s="264"/>
      <c r="M69" s="264"/>
      <c r="N69" s="264"/>
      <c r="O69" s="264"/>
      <c r="P69" s="264"/>
      <c r="Q69" s="264"/>
      <c r="R69" s="264"/>
      <c r="S69" s="264"/>
      <c r="T69" s="264"/>
      <c r="U69" s="264"/>
      <c r="V69" s="264"/>
      <c r="W69" s="264"/>
      <c r="X69" s="264"/>
      <c r="Y69" s="264"/>
      <c r="Z69" s="264"/>
    </row>
    <row r="70" spans="1:26" ht="15" customHeight="1">
      <c r="A70" s="729" t="s">
        <v>511</v>
      </c>
      <c r="B70" s="722">
        <v>306.25893000000002</v>
      </c>
      <c r="C70" s="722">
        <v>26.424209999999999</v>
      </c>
      <c r="D70" s="722">
        <v>-5.0344499999999996</v>
      </c>
      <c r="E70" s="722">
        <v>31.518999999999998</v>
      </c>
      <c r="F70" s="722">
        <v>35.560430000000004</v>
      </c>
      <c r="G70" s="722">
        <v>15.790959999999998</v>
      </c>
      <c r="H70" s="722">
        <v>18.451520000000002</v>
      </c>
      <c r="I70" s="722">
        <v>2.4261399999999997</v>
      </c>
      <c r="J70" s="722">
        <v>13.06781</v>
      </c>
      <c r="K70" s="722">
        <v>1.1550199999999999</v>
      </c>
      <c r="L70" s="264"/>
      <c r="M70" s="264"/>
      <c r="N70" s="264"/>
      <c r="O70" s="264"/>
      <c r="P70" s="264"/>
      <c r="Q70" s="264"/>
      <c r="R70" s="264"/>
      <c r="S70" s="264"/>
      <c r="T70" s="264"/>
      <c r="U70" s="264"/>
      <c r="V70" s="264"/>
      <c r="W70" s="264"/>
      <c r="X70" s="264"/>
      <c r="Y70" s="264"/>
      <c r="Z70" s="264"/>
    </row>
    <row r="71" spans="1:26" ht="15" customHeight="1">
      <c r="A71" s="729" t="s">
        <v>512</v>
      </c>
      <c r="B71" s="722">
        <v>0.12692000000000001</v>
      </c>
      <c r="C71" s="722">
        <v>0.32393</v>
      </c>
      <c r="D71" s="722">
        <v>0.22831000000000001</v>
      </c>
      <c r="E71" s="722">
        <v>4.7890000000000002E-2</v>
      </c>
      <c r="F71" s="722">
        <v>3.6319999999999998E-2</v>
      </c>
      <c r="G71" s="722">
        <v>1.6840000000000001E-2</v>
      </c>
      <c r="H71" s="722">
        <v>2.2000000000000001E-4</v>
      </c>
      <c r="I71" s="722">
        <v>0</v>
      </c>
      <c r="J71" s="722">
        <v>0</v>
      </c>
      <c r="K71" s="722">
        <v>0</v>
      </c>
      <c r="L71" s="264"/>
      <c r="M71" s="264"/>
      <c r="N71" s="264"/>
      <c r="O71" s="264"/>
      <c r="P71" s="264"/>
      <c r="Q71" s="264"/>
      <c r="R71" s="264"/>
      <c r="S71" s="264"/>
      <c r="T71" s="264"/>
      <c r="U71" s="264"/>
      <c r="V71" s="264"/>
      <c r="W71" s="264"/>
      <c r="X71" s="264"/>
      <c r="Y71" s="264"/>
      <c r="Z71" s="264"/>
    </row>
    <row r="72" spans="1:26" ht="15" customHeight="1">
      <c r="A72" s="721" t="s">
        <v>513</v>
      </c>
      <c r="B72" s="722">
        <v>-143.40394000000001</v>
      </c>
      <c r="C72" s="722">
        <v>-327.61212</v>
      </c>
      <c r="D72" s="722">
        <v>-1177.0200300000001</v>
      </c>
      <c r="E72" s="722">
        <v>-0.13904</v>
      </c>
      <c r="F72" s="722">
        <v>-4.3377299999999996</v>
      </c>
      <c r="G72" s="722">
        <v>212.68557000000001</v>
      </c>
      <c r="H72" s="722">
        <v>717.13481999999999</v>
      </c>
      <c r="I72" s="722">
        <v>48.413890000000002</v>
      </c>
      <c r="J72" s="722">
        <v>-204.66982999999999</v>
      </c>
      <c r="K72" s="722">
        <v>90.630859999999998</v>
      </c>
      <c r="L72" s="264"/>
      <c r="M72" s="264"/>
      <c r="N72" s="264"/>
      <c r="O72" s="264"/>
      <c r="P72" s="264"/>
      <c r="Q72" s="264"/>
      <c r="R72" s="264"/>
      <c r="S72" s="264"/>
      <c r="T72" s="264"/>
      <c r="U72" s="264"/>
      <c r="V72" s="264"/>
      <c r="W72" s="264"/>
      <c r="X72" s="264"/>
      <c r="Y72" s="264"/>
      <c r="Z72" s="264"/>
    </row>
    <row r="73" spans="1:26" ht="15" customHeight="1">
      <c r="A73" s="721" t="s">
        <v>514</v>
      </c>
      <c r="B73" s="722">
        <v>-143.40394000000001</v>
      </c>
      <c r="C73" s="722">
        <v>-327.61212</v>
      </c>
      <c r="D73" s="722">
        <v>-1177.0200300000001</v>
      </c>
      <c r="E73" s="722">
        <v>-0.13904</v>
      </c>
      <c r="F73" s="722">
        <v>-4.3377299999999996</v>
      </c>
      <c r="G73" s="722">
        <v>212.68644</v>
      </c>
      <c r="H73" s="722">
        <v>79.102910000000008</v>
      </c>
      <c r="I73" s="722">
        <v>-0.13181000000000001</v>
      </c>
      <c r="J73" s="722">
        <v>-4.9349699999999999</v>
      </c>
      <c r="K73" s="722">
        <v>-0.96692999999999996</v>
      </c>
      <c r="L73" s="264"/>
      <c r="M73" s="264"/>
      <c r="N73" s="264"/>
      <c r="O73" s="264"/>
      <c r="P73" s="264"/>
      <c r="Q73" s="264"/>
      <c r="R73" s="264"/>
      <c r="S73" s="264"/>
      <c r="T73" s="264"/>
      <c r="U73" s="264"/>
      <c r="V73" s="264"/>
      <c r="W73" s="264"/>
      <c r="X73" s="264"/>
      <c r="Y73" s="264"/>
      <c r="Z73" s="264"/>
    </row>
    <row r="74" spans="1:26" ht="15" customHeight="1">
      <c r="A74" s="723" t="s">
        <v>515</v>
      </c>
      <c r="B74" s="722">
        <v>0</v>
      </c>
      <c r="C74" s="722">
        <v>0</v>
      </c>
      <c r="D74" s="722">
        <v>0</v>
      </c>
      <c r="E74" s="722">
        <v>0</v>
      </c>
      <c r="F74" s="722">
        <v>0</v>
      </c>
      <c r="G74" s="722">
        <v>-8.7000000000000001E-4</v>
      </c>
      <c r="H74" s="722">
        <v>638.03191000000004</v>
      </c>
      <c r="I74" s="722">
        <v>48.545699999999997</v>
      </c>
      <c r="J74" s="722">
        <v>-199.73486</v>
      </c>
      <c r="K74" s="722">
        <v>91.597789999999989</v>
      </c>
      <c r="L74" s="264"/>
      <c r="M74" s="264"/>
      <c r="N74" s="264"/>
      <c r="O74" s="264"/>
      <c r="P74" s="264"/>
      <c r="Q74" s="264"/>
      <c r="R74" s="264"/>
      <c r="S74" s="264"/>
      <c r="T74" s="264"/>
      <c r="U74" s="264"/>
      <c r="V74" s="264"/>
      <c r="W74" s="264"/>
      <c r="X74" s="264"/>
      <c r="Y74" s="264"/>
      <c r="Z74" s="264"/>
    </row>
    <row r="75" spans="1:26" ht="15" customHeight="1">
      <c r="A75" s="721" t="s">
        <v>516</v>
      </c>
      <c r="B75" s="722">
        <v>109371.44703</v>
      </c>
      <c r="C75" s="722">
        <v>108122.49206</v>
      </c>
      <c r="D75" s="722">
        <v>145600.63194999998</v>
      </c>
      <c r="E75" s="722">
        <v>200810.69031000001</v>
      </c>
      <c r="F75" s="722">
        <v>85633.342019999996</v>
      </c>
      <c r="G75" s="722">
        <v>43215.551140000003</v>
      </c>
      <c r="H75" s="722">
        <v>118102.45093000001</v>
      </c>
      <c r="I75" s="722">
        <v>24693.555989999997</v>
      </c>
      <c r="J75" s="722">
        <v>84704.125260000001</v>
      </c>
      <c r="K75" s="722">
        <v>15345.056349999999</v>
      </c>
      <c r="L75" s="264"/>
      <c r="M75" s="264"/>
      <c r="N75" s="264"/>
      <c r="O75" s="264"/>
      <c r="P75" s="264"/>
      <c r="Q75" s="264"/>
      <c r="R75" s="264"/>
      <c r="S75" s="264"/>
      <c r="T75" s="264"/>
      <c r="U75" s="264"/>
      <c r="V75" s="264"/>
      <c r="W75" s="264"/>
      <c r="X75" s="264"/>
      <c r="Y75" s="264"/>
      <c r="Z75" s="264"/>
    </row>
    <row r="76" spans="1:26" ht="15" customHeight="1">
      <c r="A76" s="730" t="s">
        <v>517</v>
      </c>
      <c r="B76" s="722">
        <v>3337.3301099999999</v>
      </c>
      <c r="C76" s="722">
        <v>2037.3966699999999</v>
      </c>
      <c r="D76" s="722">
        <v>-1449.3150500000002</v>
      </c>
      <c r="E76" s="722">
        <v>-5291.6878499999993</v>
      </c>
      <c r="F76" s="722">
        <v>5985.9975800000002</v>
      </c>
      <c r="G76" s="722">
        <v>-1134.88509</v>
      </c>
      <c r="H76" s="722">
        <v>9045.9273400000002</v>
      </c>
      <c r="I76" s="722">
        <v>-248.20920999999998</v>
      </c>
      <c r="J76" s="722">
        <v>-6847.1352999999999</v>
      </c>
      <c r="K76" s="722">
        <v>-7889.5067099999997</v>
      </c>
      <c r="L76" s="264"/>
      <c r="M76" s="264"/>
      <c r="N76" s="264"/>
      <c r="O76" s="264"/>
      <c r="P76" s="264"/>
      <c r="Q76" s="264"/>
      <c r="R76" s="264"/>
      <c r="S76" s="264"/>
      <c r="T76" s="264"/>
      <c r="U76" s="264"/>
      <c r="V76" s="264"/>
      <c r="W76" s="264"/>
      <c r="X76" s="264"/>
      <c r="Y76" s="264"/>
      <c r="Z76" s="264"/>
    </row>
    <row r="77" spans="1:26" ht="15" customHeight="1">
      <c r="A77" s="728" t="s">
        <v>518</v>
      </c>
      <c r="B77" s="722">
        <v>112708.77714000001</v>
      </c>
      <c r="C77" s="722">
        <v>110159.88873000001</v>
      </c>
      <c r="D77" s="722">
        <v>144151.31690000001</v>
      </c>
      <c r="E77" s="722">
        <v>195519.00246000002</v>
      </c>
      <c r="F77" s="722">
        <v>91619.339599999992</v>
      </c>
      <c r="G77" s="722">
        <v>42080.66605</v>
      </c>
      <c r="H77" s="722">
        <v>127148.37827</v>
      </c>
      <c r="I77" s="722">
        <v>24445.34678</v>
      </c>
      <c r="J77" s="722">
        <v>77856.989959999992</v>
      </c>
      <c r="K77" s="722">
        <v>7455.5496399999993</v>
      </c>
      <c r="L77" s="264"/>
      <c r="M77" s="264"/>
      <c r="N77" s="264"/>
      <c r="O77" s="264"/>
      <c r="P77" s="264"/>
      <c r="Q77" s="264"/>
      <c r="R77" s="264"/>
      <c r="S77" s="264"/>
      <c r="T77" s="264"/>
      <c r="U77" s="264"/>
      <c r="V77" s="264"/>
      <c r="W77" s="264"/>
      <c r="X77" s="264"/>
      <c r="Y77" s="264"/>
      <c r="Z77" s="264"/>
    </row>
    <row r="78" spans="1:26" ht="15" customHeight="1">
      <c r="A78" s="727" t="s">
        <v>519</v>
      </c>
      <c r="B78" s="722">
        <v>-117.80033999999999</v>
      </c>
      <c r="C78" s="722">
        <v>1256.30432</v>
      </c>
      <c r="D78" s="722">
        <v>1252.03746</v>
      </c>
      <c r="E78" s="722">
        <v>1494.43941</v>
      </c>
      <c r="F78" s="722">
        <v>-353.96939000000003</v>
      </c>
      <c r="G78" s="722">
        <v>-13665.143699999999</v>
      </c>
      <c r="H78" s="722">
        <v>359.08681999999999</v>
      </c>
      <c r="I78" s="722">
        <v>367.40995000000004</v>
      </c>
      <c r="J78" s="722">
        <v>756.19740000000002</v>
      </c>
      <c r="K78" s="722">
        <v>-28.46285</v>
      </c>
      <c r="L78" s="264"/>
      <c r="M78" s="264"/>
      <c r="N78" s="264"/>
      <c r="O78" s="264"/>
      <c r="P78" s="264"/>
      <c r="Q78" s="264"/>
      <c r="R78" s="264"/>
      <c r="S78" s="264"/>
      <c r="T78" s="264"/>
      <c r="U78" s="264"/>
      <c r="V78" s="264"/>
      <c r="W78" s="264"/>
      <c r="X78" s="264"/>
      <c r="Y78" s="264"/>
      <c r="Z78" s="264"/>
    </row>
    <row r="79" spans="1:26" ht="15" customHeight="1">
      <c r="A79" s="721" t="s">
        <v>520</v>
      </c>
      <c r="B79" s="722">
        <v>112590.9768</v>
      </c>
      <c r="C79" s="722">
        <v>111416.19305</v>
      </c>
      <c r="D79" s="722">
        <v>145403.35436000003</v>
      </c>
      <c r="E79" s="722">
        <v>197013.44187000001</v>
      </c>
      <c r="F79" s="722">
        <v>91265.370209999994</v>
      </c>
      <c r="G79" s="722">
        <v>28415.522350000003</v>
      </c>
      <c r="H79" s="722">
        <v>127507.46509</v>
      </c>
      <c r="I79" s="722">
        <v>24812.756730000001</v>
      </c>
      <c r="J79" s="722">
        <v>78613.187359999996</v>
      </c>
      <c r="K79" s="722">
        <v>7427.0867900000003</v>
      </c>
      <c r="L79" s="264"/>
      <c r="M79" s="264"/>
      <c r="N79" s="264"/>
      <c r="O79" s="264"/>
      <c r="P79" s="264"/>
      <c r="Q79" s="264"/>
      <c r="R79" s="264"/>
      <c r="S79" s="264"/>
      <c r="T79" s="264"/>
      <c r="U79" s="264"/>
      <c r="V79" s="264"/>
      <c r="W79" s="264"/>
      <c r="X79" s="264"/>
      <c r="Y79" s="264"/>
      <c r="Z79" s="264"/>
    </row>
    <row r="80" spans="1:26" ht="15" customHeight="1">
      <c r="A80" s="727" t="s">
        <v>521</v>
      </c>
      <c r="B80" s="722">
        <v>0</v>
      </c>
      <c r="C80" s="722">
        <v>0</v>
      </c>
      <c r="D80" s="722">
        <v>0</v>
      </c>
      <c r="E80" s="722">
        <v>0</v>
      </c>
      <c r="F80" s="722">
        <v>0</v>
      </c>
      <c r="G80" s="722">
        <v>0</v>
      </c>
      <c r="H80" s="722">
        <v>0</v>
      </c>
      <c r="I80" s="722">
        <v>0</v>
      </c>
      <c r="J80" s="722">
        <v>0</v>
      </c>
      <c r="K80" s="722">
        <v>0</v>
      </c>
      <c r="L80" s="264"/>
      <c r="M80" s="264"/>
      <c r="N80" s="264"/>
      <c r="O80" s="264"/>
      <c r="P80" s="264"/>
      <c r="Q80" s="264"/>
      <c r="R80" s="264"/>
      <c r="S80" s="264"/>
      <c r="T80" s="264"/>
      <c r="U80" s="264"/>
      <c r="V80" s="264"/>
      <c r="W80" s="264"/>
      <c r="X80" s="264"/>
      <c r="Y80" s="264"/>
      <c r="Z80" s="264"/>
    </row>
    <row r="81" spans="1:26" ht="15" customHeight="1">
      <c r="A81" s="721" t="s">
        <v>522</v>
      </c>
      <c r="B81" s="722">
        <v>112590.9768</v>
      </c>
      <c r="C81" s="722">
        <v>111416.19305</v>
      </c>
      <c r="D81" s="722">
        <v>145403.35436000003</v>
      </c>
      <c r="E81" s="722">
        <v>197013.44187000001</v>
      </c>
      <c r="F81" s="722">
        <v>91265.370209999994</v>
      </c>
      <c r="G81" s="722">
        <v>28415.522350000003</v>
      </c>
      <c r="H81" s="722">
        <v>127507.46509</v>
      </c>
      <c r="I81" s="722">
        <v>24812.756730000001</v>
      </c>
      <c r="J81" s="722">
        <v>78613.187359999996</v>
      </c>
      <c r="K81" s="722">
        <v>7427.0867900000003</v>
      </c>
      <c r="L81" s="264"/>
      <c r="M81" s="264"/>
      <c r="N81" s="264"/>
      <c r="O81" s="264"/>
      <c r="P81" s="264"/>
      <c r="Q81" s="264"/>
      <c r="R81" s="264"/>
      <c r="S81" s="264"/>
      <c r="T81" s="264"/>
      <c r="U81" s="264"/>
      <c r="V81" s="264"/>
      <c r="W81" s="264"/>
      <c r="X81" s="264"/>
      <c r="Y81" s="264"/>
      <c r="Z81" s="264"/>
    </row>
    <row r="82" spans="1:26" ht="15" customHeight="1" thickBot="1">
      <c r="A82" s="727" t="s">
        <v>523</v>
      </c>
      <c r="B82" s="722">
        <v>-44585.757159999994</v>
      </c>
      <c r="C82" s="722">
        <v>-50745.183130000005</v>
      </c>
      <c r="D82" s="722">
        <v>-70523.078239999988</v>
      </c>
      <c r="E82" s="722">
        <v>-98896.662400000001</v>
      </c>
      <c r="F82" s="722">
        <v>-43100.240819999999</v>
      </c>
      <c r="G82" s="722">
        <v>-18308.856460000003</v>
      </c>
      <c r="H82" s="722">
        <v>-64416.871780000001</v>
      </c>
      <c r="I82" s="722">
        <v>-10897.310880000001</v>
      </c>
      <c r="J82" s="722">
        <v>-38234.153429999998</v>
      </c>
      <c r="K82" s="722">
        <v>-1332.1931200000001</v>
      </c>
      <c r="L82" s="264"/>
      <c r="M82" s="264"/>
      <c r="N82" s="264"/>
      <c r="O82" s="264"/>
      <c r="P82" s="264"/>
      <c r="Q82" s="264"/>
      <c r="R82" s="264"/>
      <c r="S82" s="264"/>
      <c r="T82" s="264"/>
      <c r="U82" s="264"/>
      <c r="V82" s="264"/>
      <c r="W82" s="264"/>
      <c r="X82" s="264"/>
      <c r="Y82" s="264"/>
      <c r="Z82" s="264"/>
    </row>
    <row r="83" spans="1:26" ht="15" customHeight="1" thickTop="1" thickBot="1">
      <c r="A83" s="719" t="s">
        <v>524</v>
      </c>
      <c r="B83" s="720">
        <v>68005.219639999996</v>
      </c>
      <c r="C83" s="720">
        <v>60671.009920000004</v>
      </c>
      <c r="D83" s="720">
        <v>74880.27612000001</v>
      </c>
      <c r="E83" s="720">
        <v>98116.779469999994</v>
      </c>
      <c r="F83" s="720">
        <v>48165.129390000002</v>
      </c>
      <c r="G83" s="720">
        <v>10106.66589</v>
      </c>
      <c r="H83" s="720">
        <v>63090.593310000004</v>
      </c>
      <c r="I83" s="720">
        <v>13915.44585</v>
      </c>
      <c r="J83" s="720">
        <v>40379.033929999998</v>
      </c>
      <c r="K83" s="720">
        <v>6094.8936699999995</v>
      </c>
      <c r="L83" s="264"/>
      <c r="M83" s="264"/>
      <c r="N83" s="264"/>
      <c r="O83" s="264"/>
      <c r="P83" s="264"/>
      <c r="Q83" s="264"/>
      <c r="R83" s="264"/>
      <c r="S83" s="264"/>
      <c r="T83" s="264"/>
      <c r="U83" s="264"/>
      <c r="V83" s="264"/>
      <c r="W83" s="264"/>
      <c r="X83" s="264"/>
      <c r="Y83" s="264"/>
      <c r="Z83" s="264"/>
    </row>
    <row r="84" spans="1:26" ht="3.75" customHeight="1" thickTop="1" thickBot="1">
      <c r="A84" s="475"/>
      <c r="B84" s="476"/>
      <c r="C84" s="476"/>
      <c r="D84" s="476"/>
      <c r="E84" s="476"/>
      <c r="F84" s="476"/>
      <c r="G84" s="476"/>
      <c r="H84" s="476"/>
      <c r="I84" s="476"/>
      <c r="J84" s="476"/>
      <c r="K84" s="476"/>
      <c r="L84" s="264"/>
      <c r="M84" s="264"/>
      <c r="N84" s="264"/>
      <c r="O84" s="264"/>
      <c r="P84" s="264"/>
      <c r="Q84" s="264"/>
      <c r="R84" s="264"/>
      <c r="S84" s="264"/>
      <c r="T84" s="264"/>
      <c r="U84" s="264"/>
      <c r="V84" s="264"/>
      <c r="W84" s="264"/>
      <c r="X84" s="264"/>
      <c r="Y84" s="264"/>
      <c r="Z84" s="264"/>
    </row>
    <row r="85" spans="1:26" ht="15" customHeight="1" thickTop="1">
      <c r="A85" s="477"/>
      <c r="B85" s="478"/>
      <c r="C85" s="478"/>
      <c r="D85" s="478"/>
      <c r="E85" s="478"/>
      <c r="F85" s="478"/>
      <c r="G85" s="478"/>
      <c r="H85" s="478"/>
      <c r="I85" s="478"/>
      <c r="J85" s="478"/>
      <c r="K85" s="478"/>
      <c r="L85" s="264"/>
      <c r="M85" s="264"/>
      <c r="N85" s="264"/>
      <c r="O85" s="264"/>
      <c r="P85" s="264"/>
      <c r="Q85" s="264"/>
      <c r="R85" s="264"/>
      <c r="S85" s="264"/>
      <c r="T85" s="264"/>
      <c r="U85" s="264"/>
      <c r="V85" s="264"/>
      <c r="W85" s="264"/>
      <c r="X85" s="264"/>
      <c r="Y85" s="264"/>
      <c r="Z85" s="264"/>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E25" sqref="E25"/>
    </sheetView>
  </sheetViews>
  <sheetFormatPr baseColWidth="10" defaultColWidth="9.140625" defaultRowHeight="12.75"/>
  <cols>
    <col min="1" max="1" width="3" style="486" hidden="1" customWidth="1"/>
    <col min="2" max="2" width="6" style="486" hidden="1" customWidth="1"/>
    <col min="3" max="3" width="81.5703125" style="486" customWidth="1"/>
    <col min="4" max="5" width="10.28515625" style="486" bestFit="1" customWidth="1"/>
    <col min="6" max="8" width="11.28515625" style="486" bestFit="1" customWidth="1"/>
    <col min="9" max="9" width="11.28515625" style="486" customWidth="1"/>
    <col min="10" max="10" width="9.28515625" style="486" bestFit="1" customWidth="1"/>
    <col min="11" max="12" width="9.28515625" style="486" customWidth="1"/>
    <col min="13" max="13" width="9.28515625" style="486" bestFit="1" customWidth="1"/>
    <col min="14" max="256" width="9.140625" style="486"/>
    <col min="257" max="258" width="0" style="486" hidden="1" customWidth="1"/>
    <col min="259" max="259" width="81.5703125" style="486" customWidth="1"/>
    <col min="260" max="261" width="10.28515625" style="486" bestFit="1" customWidth="1"/>
    <col min="262" max="264" width="11.28515625" style="486" bestFit="1" customWidth="1"/>
    <col min="265" max="265" width="11.28515625" style="486" customWidth="1"/>
    <col min="266" max="266" width="9.28515625" style="486" bestFit="1" customWidth="1"/>
    <col min="267" max="268" width="9.28515625" style="486" customWidth="1"/>
    <col min="269" max="269" width="9.28515625" style="486" bestFit="1" customWidth="1"/>
    <col min="270" max="512" width="9.140625" style="486"/>
    <col min="513" max="514" width="0" style="486" hidden="1" customWidth="1"/>
    <col min="515" max="515" width="81.5703125" style="486" customWidth="1"/>
    <col min="516" max="517" width="10.28515625" style="486" bestFit="1" customWidth="1"/>
    <col min="518" max="520" width="11.28515625" style="486" bestFit="1" customWidth="1"/>
    <col min="521" max="521" width="11.28515625" style="486" customWidth="1"/>
    <col min="522" max="522" width="9.28515625" style="486" bestFit="1" customWidth="1"/>
    <col min="523" max="524" width="9.28515625" style="486" customWidth="1"/>
    <col min="525" max="525" width="9.28515625" style="486" bestFit="1" customWidth="1"/>
    <col min="526" max="768" width="9.140625" style="486"/>
    <col min="769" max="770" width="0" style="486" hidden="1" customWidth="1"/>
    <col min="771" max="771" width="81.5703125" style="486" customWidth="1"/>
    <col min="772" max="773" width="10.28515625" style="486" bestFit="1" customWidth="1"/>
    <col min="774" max="776" width="11.28515625" style="486" bestFit="1" customWidth="1"/>
    <col min="777" max="777" width="11.28515625" style="486" customWidth="1"/>
    <col min="778" max="778" width="9.28515625" style="486" bestFit="1" customWidth="1"/>
    <col min="779" max="780" width="9.28515625" style="486" customWidth="1"/>
    <col min="781" max="781" width="9.28515625" style="486" bestFit="1" customWidth="1"/>
    <col min="782" max="1024" width="9.140625" style="486"/>
    <col min="1025" max="1026" width="0" style="486" hidden="1" customWidth="1"/>
    <col min="1027" max="1027" width="81.5703125" style="486" customWidth="1"/>
    <col min="1028" max="1029" width="10.28515625" style="486" bestFit="1" customWidth="1"/>
    <col min="1030" max="1032" width="11.28515625" style="486" bestFit="1" customWidth="1"/>
    <col min="1033" max="1033" width="11.28515625" style="486" customWidth="1"/>
    <col min="1034" max="1034" width="9.28515625" style="486" bestFit="1" customWidth="1"/>
    <col min="1035" max="1036" width="9.28515625" style="486" customWidth="1"/>
    <col min="1037" max="1037" width="9.28515625" style="486" bestFit="1" customWidth="1"/>
    <col min="1038" max="1280" width="9.140625" style="486"/>
    <col min="1281" max="1282" width="0" style="486" hidden="1" customWidth="1"/>
    <col min="1283" max="1283" width="81.5703125" style="486" customWidth="1"/>
    <col min="1284" max="1285" width="10.28515625" style="486" bestFit="1" customWidth="1"/>
    <col min="1286" max="1288" width="11.28515625" style="486" bestFit="1" customWidth="1"/>
    <col min="1289" max="1289" width="11.28515625" style="486" customWidth="1"/>
    <col min="1290" max="1290" width="9.28515625" style="486" bestFit="1" customWidth="1"/>
    <col min="1291" max="1292" width="9.28515625" style="486" customWidth="1"/>
    <col min="1293" max="1293" width="9.28515625" style="486" bestFit="1" customWidth="1"/>
    <col min="1294" max="1536" width="9.140625" style="486"/>
    <col min="1537" max="1538" width="0" style="486" hidden="1" customWidth="1"/>
    <col min="1539" max="1539" width="81.5703125" style="486" customWidth="1"/>
    <col min="1540" max="1541" width="10.28515625" style="486" bestFit="1" customWidth="1"/>
    <col min="1542" max="1544" width="11.28515625" style="486" bestFit="1" customWidth="1"/>
    <col min="1545" max="1545" width="11.28515625" style="486" customWidth="1"/>
    <col min="1546" max="1546" width="9.28515625" style="486" bestFit="1" customWidth="1"/>
    <col min="1547" max="1548" width="9.28515625" style="486" customWidth="1"/>
    <col min="1549" max="1549" width="9.28515625" style="486" bestFit="1" customWidth="1"/>
    <col min="1550" max="1792" width="9.140625" style="486"/>
    <col min="1793" max="1794" width="0" style="486" hidden="1" customWidth="1"/>
    <col min="1795" max="1795" width="81.5703125" style="486" customWidth="1"/>
    <col min="1796" max="1797" width="10.28515625" style="486" bestFit="1" customWidth="1"/>
    <col min="1798" max="1800" width="11.28515625" style="486" bestFit="1" customWidth="1"/>
    <col min="1801" max="1801" width="11.28515625" style="486" customWidth="1"/>
    <col min="1802" max="1802" width="9.28515625" style="486" bestFit="1" customWidth="1"/>
    <col min="1803" max="1804" width="9.28515625" style="486" customWidth="1"/>
    <col min="1805" max="1805" width="9.28515625" style="486" bestFit="1" customWidth="1"/>
    <col min="1806" max="2048" width="9.140625" style="486"/>
    <col min="2049" max="2050" width="0" style="486" hidden="1" customWidth="1"/>
    <col min="2051" max="2051" width="81.5703125" style="486" customWidth="1"/>
    <col min="2052" max="2053" width="10.28515625" style="486" bestFit="1" customWidth="1"/>
    <col min="2054" max="2056" width="11.28515625" style="486" bestFit="1" customWidth="1"/>
    <col min="2057" max="2057" width="11.28515625" style="486" customWidth="1"/>
    <col min="2058" max="2058" width="9.28515625" style="486" bestFit="1" customWidth="1"/>
    <col min="2059" max="2060" width="9.28515625" style="486" customWidth="1"/>
    <col min="2061" max="2061" width="9.28515625" style="486" bestFit="1" customWidth="1"/>
    <col min="2062" max="2304" width="9.140625" style="486"/>
    <col min="2305" max="2306" width="0" style="486" hidden="1" customWidth="1"/>
    <col min="2307" max="2307" width="81.5703125" style="486" customWidth="1"/>
    <col min="2308" max="2309" width="10.28515625" style="486" bestFit="1" customWidth="1"/>
    <col min="2310" max="2312" width="11.28515625" style="486" bestFit="1" customWidth="1"/>
    <col min="2313" max="2313" width="11.28515625" style="486" customWidth="1"/>
    <col min="2314" max="2314" width="9.28515625" style="486" bestFit="1" customWidth="1"/>
    <col min="2315" max="2316" width="9.28515625" style="486" customWidth="1"/>
    <col min="2317" max="2317" width="9.28515625" style="486" bestFit="1" customWidth="1"/>
    <col min="2318" max="2560" width="9.140625" style="486"/>
    <col min="2561" max="2562" width="0" style="486" hidden="1" customWidth="1"/>
    <col min="2563" max="2563" width="81.5703125" style="486" customWidth="1"/>
    <col min="2564" max="2565" width="10.28515625" style="486" bestFit="1" customWidth="1"/>
    <col min="2566" max="2568" width="11.28515625" style="486" bestFit="1" customWidth="1"/>
    <col min="2569" max="2569" width="11.28515625" style="486" customWidth="1"/>
    <col min="2570" max="2570" width="9.28515625" style="486" bestFit="1" customWidth="1"/>
    <col min="2571" max="2572" width="9.28515625" style="486" customWidth="1"/>
    <col min="2573" max="2573" width="9.28515625" style="486" bestFit="1" customWidth="1"/>
    <col min="2574" max="2816" width="9.140625" style="486"/>
    <col min="2817" max="2818" width="0" style="486" hidden="1" customWidth="1"/>
    <col min="2819" max="2819" width="81.5703125" style="486" customWidth="1"/>
    <col min="2820" max="2821" width="10.28515625" style="486" bestFit="1" customWidth="1"/>
    <col min="2822" max="2824" width="11.28515625" style="486" bestFit="1" customWidth="1"/>
    <col min="2825" max="2825" width="11.28515625" style="486" customWidth="1"/>
    <col min="2826" max="2826" width="9.28515625" style="486" bestFit="1" customWidth="1"/>
    <col min="2827" max="2828" width="9.28515625" style="486" customWidth="1"/>
    <col min="2829" max="2829" width="9.28515625" style="486" bestFit="1" customWidth="1"/>
    <col min="2830" max="3072" width="9.140625" style="486"/>
    <col min="3073" max="3074" width="0" style="486" hidden="1" customWidth="1"/>
    <col min="3075" max="3075" width="81.5703125" style="486" customWidth="1"/>
    <col min="3076" max="3077" width="10.28515625" style="486" bestFit="1" customWidth="1"/>
    <col min="3078" max="3080" width="11.28515625" style="486" bestFit="1" customWidth="1"/>
    <col min="3081" max="3081" width="11.28515625" style="486" customWidth="1"/>
    <col min="3082" max="3082" width="9.28515625" style="486" bestFit="1" customWidth="1"/>
    <col min="3083" max="3084" width="9.28515625" style="486" customWidth="1"/>
    <col min="3085" max="3085" width="9.28515625" style="486" bestFit="1" customWidth="1"/>
    <col min="3086" max="3328" width="9.140625" style="486"/>
    <col min="3329" max="3330" width="0" style="486" hidden="1" customWidth="1"/>
    <col min="3331" max="3331" width="81.5703125" style="486" customWidth="1"/>
    <col min="3332" max="3333" width="10.28515625" style="486" bestFit="1" customWidth="1"/>
    <col min="3334" max="3336" width="11.28515625" style="486" bestFit="1" customWidth="1"/>
    <col min="3337" max="3337" width="11.28515625" style="486" customWidth="1"/>
    <col min="3338" max="3338" width="9.28515625" style="486" bestFit="1" customWidth="1"/>
    <col min="3339" max="3340" width="9.28515625" style="486" customWidth="1"/>
    <col min="3341" max="3341" width="9.28515625" style="486" bestFit="1" customWidth="1"/>
    <col min="3342" max="3584" width="9.140625" style="486"/>
    <col min="3585" max="3586" width="0" style="486" hidden="1" customWidth="1"/>
    <col min="3587" max="3587" width="81.5703125" style="486" customWidth="1"/>
    <col min="3588" max="3589" width="10.28515625" style="486" bestFit="1" customWidth="1"/>
    <col min="3590" max="3592" width="11.28515625" style="486" bestFit="1" customWidth="1"/>
    <col min="3593" max="3593" width="11.28515625" style="486" customWidth="1"/>
    <col min="3594" max="3594" width="9.28515625" style="486" bestFit="1" customWidth="1"/>
    <col min="3595" max="3596" width="9.28515625" style="486" customWidth="1"/>
    <col min="3597" max="3597" width="9.28515625" style="486" bestFit="1" customWidth="1"/>
    <col min="3598" max="3840" width="9.140625" style="486"/>
    <col min="3841" max="3842" width="0" style="486" hidden="1" customWidth="1"/>
    <col min="3843" max="3843" width="81.5703125" style="486" customWidth="1"/>
    <col min="3844" max="3845" width="10.28515625" style="486" bestFit="1" customWidth="1"/>
    <col min="3846" max="3848" width="11.28515625" style="486" bestFit="1" customWidth="1"/>
    <col min="3849" max="3849" width="11.28515625" style="486" customWidth="1"/>
    <col min="3850" max="3850" width="9.28515625" style="486" bestFit="1" customWidth="1"/>
    <col min="3851" max="3852" width="9.28515625" style="486" customWidth="1"/>
    <col min="3853" max="3853" width="9.28515625" style="486" bestFit="1" customWidth="1"/>
    <col min="3854" max="4096" width="9.140625" style="486"/>
    <col min="4097" max="4098" width="0" style="486" hidden="1" customWidth="1"/>
    <col min="4099" max="4099" width="81.5703125" style="486" customWidth="1"/>
    <col min="4100" max="4101" width="10.28515625" style="486" bestFit="1" customWidth="1"/>
    <col min="4102" max="4104" width="11.28515625" style="486" bestFit="1" customWidth="1"/>
    <col min="4105" max="4105" width="11.28515625" style="486" customWidth="1"/>
    <col min="4106" max="4106" width="9.28515625" style="486" bestFit="1" customWidth="1"/>
    <col min="4107" max="4108" width="9.28515625" style="486" customWidth="1"/>
    <col min="4109" max="4109" width="9.28515625" style="486" bestFit="1" customWidth="1"/>
    <col min="4110" max="4352" width="9.140625" style="486"/>
    <col min="4353" max="4354" width="0" style="486" hidden="1" customWidth="1"/>
    <col min="4355" max="4355" width="81.5703125" style="486" customWidth="1"/>
    <col min="4356" max="4357" width="10.28515625" style="486" bestFit="1" customWidth="1"/>
    <col min="4358" max="4360" width="11.28515625" style="486" bestFit="1" customWidth="1"/>
    <col min="4361" max="4361" width="11.28515625" style="486" customWidth="1"/>
    <col min="4362" max="4362" width="9.28515625" style="486" bestFit="1" customWidth="1"/>
    <col min="4363" max="4364" width="9.28515625" style="486" customWidth="1"/>
    <col min="4365" max="4365" width="9.28515625" style="486" bestFit="1" customWidth="1"/>
    <col min="4366" max="4608" width="9.140625" style="486"/>
    <col min="4609" max="4610" width="0" style="486" hidden="1" customWidth="1"/>
    <col min="4611" max="4611" width="81.5703125" style="486" customWidth="1"/>
    <col min="4612" max="4613" width="10.28515625" style="486" bestFit="1" customWidth="1"/>
    <col min="4614" max="4616" width="11.28515625" style="486" bestFit="1" customWidth="1"/>
    <col min="4617" max="4617" width="11.28515625" style="486" customWidth="1"/>
    <col min="4618" max="4618" width="9.28515625" style="486" bestFit="1" customWidth="1"/>
    <col min="4619" max="4620" width="9.28515625" style="486" customWidth="1"/>
    <col min="4621" max="4621" width="9.28515625" style="486" bestFit="1" customWidth="1"/>
    <col min="4622" max="4864" width="9.140625" style="486"/>
    <col min="4865" max="4866" width="0" style="486" hidden="1" customWidth="1"/>
    <col min="4867" max="4867" width="81.5703125" style="486" customWidth="1"/>
    <col min="4868" max="4869" width="10.28515625" style="486" bestFit="1" customWidth="1"/>
    <col min="4870" max="4872" width="11.28515625" style="486" bestFit="1" customWidth="1"/>
    <col min="4873" max="4873" width="11.28515625" style="486" customWidth="1"/>
    <col min="4874" max="4874" width="9.28515625" style="486" bestFit="1" customWidth="1"/>
    <col min="4875" max="4876" width="9.28515625" style="486" customWidth="1"/>
    <col min="4877" max="4877" width="9.28515625" style="486" bestFit="1" customWidth="1"/>
    <col min="4878" max="5120" width="9.140625" style="486"/>
    <col min="5121" max="5122" width="0" style="486" hidden="1" customWidth="1"/>
    <col min="5123" max="5123" width="81.5703125" style="486" customWidth="1"/>
    <col min="5124" max="5125" width="10.28515625" style="486" bestFit="1" customWidth="1"/>
    <col min="5126" max="5128" width="11.28515625" style="486" bestFit="1" customWidth="1"/>
    <col min="5129" max="5129" width="11.28515625" style="486" customWidth="1"/>
    <col min="5130" max="5130" width="9.28515625" style="486" bestFit="1" customWidth="1"/>
    <col min="5131" max="5132" width="9.28515625" style="486" customWidth="1"/>
    <col min="5133" max="5133" width="9.28515625" style="486" bestFit="1" customWidth="1"/>
    <col min="5134" max="5376" width="9.140625" style="486"/>
    <col min="5377" max="5378" width="0" style="486" hidden="1" customWidth="1"/>
    <col min="5379" max="5379" width="81.5703125" style="486" customWidth="1"/>
    <col min="5380" max="5381" width="10.28515625" style="486" bestFit="1" customWidth="1"/>
    <col min="5382" max="5384" width="11.28515625" style="486" bestFit="1" customWidth="1"/>
    <col min="5385" max="5385" width="11.28515625" style="486" customWidth="1"/>
    <col min="5386" max="5386" width="9.28515625" style="486" bestFit="1" customWidth="1"/>
    <col min="5387" max="5388" width="9.28515625" style="486" customWidth="1"/>
    <col min="5389" max="5389" width="9.28515625" style="486" bestFit="1" customWidth="1"/>
    <col min="5390" max="5632" width="9.140625" style="486"/>
    <col min="5633" max="5634" width="0" style="486" hidden="1" customWidth="1"/>
    <col min="5635" max="5635" width="81.5703125" style="486" customWidth="1"/>
    <col min="5636" max="5637" width="10.28515625" style="486" bestFit="1" customWidth="1"/>
    <col min="5638" max="5640" width="11.28515625" style="486" bestFit="1" customWidth="1"/>
    <col min="5641" max="5641" width="11.28515625" style="486" customWidth="1"/>
    <col min="5642" max="5642" width="9.28515625" style="486" bestFit="1" customWidth="1"/>
    <col min="5643" max="5644" width="9.28515625" style="486" customWidth="1"/>
    <col min="5645" max="5645" width="9.28515625" style="486" bestFit="1" customWidth="1"/>
    <col min="5646" max="5888" width="9.140625" style="486"/>
    <col min="5889" max="5890" width="0" style="486" hidden="1" customWidth="1"/>
    <col min="5891" max="5891" width="81.5703125" style="486" customWidth="1"/>
    <col min="5892" max="5893" width="10.28515625" style="486" bestFit="1" customWidth="1"/>
    <col min="5894" max="5896" width="11.28515625" style="486" bestFit="1" customWidth="1"/>
    <col min="5897" max="5897" width="11.28515625" style="486" customWidth="1"/>
    <col min="5898" max="5898" width="9.28515625" style="486" bestFit="1" customWidth="1"/>
    <col min="5899" max="5900" width="9.28515625" style="486" customWidth="1"/>
    <col min="5901" max="5901" width="9.28515625" style="486" bestFit="1" customWidth="1"/>
    <col min="5902" max="6144" width="9.140625" style="486"/>
    <col min="6145" max="6146" width="0" style="486" hidden="1" customWidth="1"/>
    <col min="6147" max="6147" width="81.5703125" style="486" customWidth="1"/>
    <col min="6148" max="6149" width="10.28515625" style="486" bestFit="1" customWidth="1"/>
    <col min="6150" max="6152" width="11.28515625" style="486" bestFit="1" customWidth="1"/>
    <col min="6153" max="6153" width="11.28515625" style="486" customWidth="1"/>
    <col min="6154" max="6154" width="9.28515625" style="486" bestFit="1" customWidth="1"/>
    <col min="6155" max="6156" width="9.28515625" style="486" customWidth="1"/>
    <col min="6157" max="6157" width="9.28515625" style="486" bestFit="1" customWidth="1"/>
    <col min="6158" max="6400" width="9.140625" style="486"/>
    <col min="6401" max="6402" width="0" style="486" hidden="1" customWidth="1"/>
    <col min="6403" max="6403" width="81.5703125" style="486" customWidth="1"/>
    <col min="6404" max="6405" width="10.28515625" style="486" bestFit="1" customWidth="1"/>
    <col min="6406" max="6408" width="11.28515625" style="486" bestFit="1" customWidth="1"/>
    <col min="6409" max="6409" width="11.28515625" style="486" customWidth="1"/>
    <col min="6410" max="6410" width="9.28515625" style="486" bestFit="1" customWidth="1"/>
    <col min="6411" max="6412" width="9.28515625" style="486" customWidth="1"/>
    <col min="6413" max="6413" width="9.28515625" style="486" bestFit="1" customWidth="1"/>
    <col min="6414" max="6656" width="9.140625" style="486"/>
    <col min="6657" max="6658" width="0" style="486" hidden="1" customWidth="1"/>
    <col min="6659" max="6659" width="81.5703125" style="486" customWidth="1"/>
    <col min="6660" max="6661" width="10.28515625" style="486" bestFit="1" customWidth="1"/>
    <col min="6662" max="6664" width="11.28515625" style="486" bestFit="1" customWidth="1"/>
    <col min="6665" max="6665" width="11.28515625" style="486" customWidth="1"/>
    <col min="6666" max="6666" width="9.28515625" style="486" bestFit="1" customWidth="1"/>
    <col min="6667" max="6668" width="9.28515625" style="486" customWidth="1"/>
    <col min="6669" max="6669" width="9.28515625" style="486" bestFit="1" customWidth="1"/>
    <col min="6670" max="6912" width="9.140625" style="486"/>
    <col min="6913" max="6914" width="0" style="486" hidden="1" customWidth="1"/>
    <col min="6915" max="6915" width="81.5703125" style="486" customWidth="1"/>
    <col min="6916" max="6917" width="10.28515625" style="486" bestFit="1" customWidth="1"/>
    <col min="6918" max="6920" width="11.28515625" style="486" bestFit="1" customWidth="1"/>
    <col min="6921" max="6921" width="11.28515625" style="486" customWidth="1"/>
    <col min="6922" max="6922" width="9.28515625" style="486" bestFit="1" customWidth="1"/>
    <col min="6923" max="6924" width="9.28515625" style="486" customWidth="1"/>
    <col min="6925" max="6925" width="9.28515625" style="486" bestFit="1" customWidth="1"/>
    <col min="6926" max="7168" width="9.140625" style="486"/>
    <col min="7169" max="7170" width="0" style="486" hidden="1" customWidth="1"/>
    <col min="7171" max="7171" width="81.5703125" style="486" customWidth="1"/>
    <col min="7172" max="7173" width="10.28515625" style="486" bestFit="1" customWidth="1"/>
    <col min="7174" max="7176" width="11.28515625" style="486" bestFit="1" customWidth="1"/>
    <col min="7177" max="7177" width="11.28515625" style="486" customWidth="1"/>
    <col min="7178" max="7178" width="9.28515625" style="486" bestFit="1" customWidth="1"/>
    <col min="7179" max="7180" width="9.28515625" style="486" customWidth="1"/>
    <col min="7181" max="7181" width="9.28515625" style="486" bestFit="1" customWidth="1"/>
    <col min="7182" max="7424" width="9.140625" style="486"/>
    <col min="7425" max="7426" width="0" style="486" hidden="1" customWidth="1"/>
    <col min="7427" max="7427" width="81.5703125" style="486" customWidth="1"/>
    <col min="7428" max="7429" width="10.28515625" style="486" bestFit="1" customWidth="1"/>
    <col min="7430" max="7432" width="11.28515625" style="486" bestFit="1" customWidth="1"/>
    <col min="7433" max="7433" width="11.28515625" style="486" customWidth="1"/>
    <col min="7434" max="7434" width="9.28515625" style="486" bestFit="1" customWidth="1"/>
    <col min="7435" max="7436" width="9.28515625" style="486" customWidth="1"/>
    <col min="7437" max="7437" width="9.28515625" style="486" bestFit="1" customWidth="1"/>
    <col min="7438" max="7680" width="9.140625" style="486"/>
    <col min="7681" max="7682" width="0" style="486" hidden="1" customWidth="1"/>
    <col min="7683" max="7683" width="81.5703125" style="486" customWidth="1"/>
    <col min="7684" max="7685" width="10.28515625" style="486" bestFit="1" customWidth="1"/>
    <col min="7686" max="7688" width="11.28515625" style="486" bestFit="1" customWidth="1"/>
    <col min="7689" max="7689" width="11.28515625" style="486" customWidth="1"/>
    <col min="7690" max="7690" width="9.28515625" style="486" bestFit="1" customWidth="1"/>
    <col min="7691" max="7692" width="9.28515625" style="486" customWidth="1"/>
    <col min="7693" max="7693" width="9.28515625" style="486" bestFit="1" customWidth="1"/>
    <col min="7694" max="7936" width="9.140625" style="486"/>
    <col min="7937" max="7938" width="0" style="486" hidden="1" customWidth="1"/>
    <col min="7939" max="7939" width="81.5703125" style="486" customWidth="1"/>
    <col min="7940" max="7941" width="10.28515625" style="486" bestFit="1" customWidth="1"/>
    <col min="7942" max="7944" width="11.28515625" style="486" bestFit="1" customWidth="1"/>
    <col min="7945" max="7945" width="11.28515625" style="486" customWidth="1"/>
    <col min="7946" max="7946" width="9.28515625" style="486" bestFit="1" customWidth="1"/>
    <col min="7947" max="7948" width="9.28515625" style="486" customWidth="1"/>
    <col min="7949" max="7949" width="9.28515625" style="486" bestFit="1" customWidth="1"/>
    <col min="7950" max="8192" width="9.140625" style="486"/>
    <col min="8193" max="8194" width="0" style="486" hidden="1" customWidth="1"/>
    <col min="8195" max="8195" width="81.5703125" style="486" customWidth="1"/>
    <col min="8196" max="8197" width="10.28515625" style="486" bestFit="1" customWidth="1"/>
    <col min="8198" max="8200" width="11.28515625" style="486" bestFit="1" customWidth="1"/>
    <col min="8201" max="8201" width="11.28515625" style="486" customWidth="1"/>
    <col min="8202" max="8202" width="9.28515625" style="486" bestFit="1" customWidth="1"/>
    <col min="8203" max="8204" width="9.28515625" style="486" customWidth="1"/>
    <col min="8205" max="8205" width="9.28515625" style="486" bestFit="1" customWidth="1"/>
    <col min="8206" max="8448" width="9.140625" style="486"/>
    <col min="8449" max="8450" width="0" style="486" hidden="1" customWidth="1"/>
    <col min="8451" max="8451" width="81.5703125" style="486" customWidth="1"/>
    <col min="8452" max="8453" width="10.28515625" style="486" bestFit="1" customWidth="1"/>
    <col min="8454" max="8456" width="11.28515625" style="486" bestFit="1" customWidth="1"/>
    <col min="8457" max="8457" width="11.28515625" style="486" customWidth="1"/>
    <col min="8458" max="8458" width="9.28515625" style="486" bestFit="1" customWidth="1"/>
    <col min="8459" max="8460" width="9.28515625" style="486" customWidth="1"/>
    <col min="8461" max="8461" width="9.28515625" style="486" bestFit="1" customWidth="1"/>
    <col min="8462" max="8704" width="9.140625" style="486"/>
    <col min="8705" max="8706" width="0" style="486" hidden="1" customWidth="1"/>
    <col min="8707" max="8707" width="81.5703125" style="486" customWidth="1"/>
    <col min="8708" max="8709" width="10.28515625" style="486" bestFit="1" customWidth="1"/>
    <col min="8710" max="8712" width="11.28515625" style="486" bestFit="1" customWidth="1"/>
    <col min="8713" max="8713" width="11.28515625" style="486" customWidth="1"/>
    <col min="8714" max="8714" width="9.28515625" style="486" bestFit="1" customWidth="1"/>
    <col min="8715" max="8716" width="9.28515625" style="486" customWidth="1"/>
    <col min="8717" max="8717" width="9.28515625" style="486" bestFit="1" customWidth="1"/>
    <col min="8718" max="8960" width="9.140625" style="486"/>
    <col min="8961" max="8962" width="0" style="486" hidden="1" customWidth="1"/>
    <col min="8963" max="8963" width="81.5703125" style="486" customWidth="1"/>
    <col min="8964" max="8965" width="10.28515625" style="486" bestFit="1" customWidth="1"/>
    <col min="8966" max="8968" width="11.28515625" style="486" bestFit="1" customWidth="1"/>
    <col min="8969" max="8969" width="11.28515625" style="486" customWidth="1"/>
    <col min="8970" max="8970" width="9.28515625" style="486" bestFit="1" customWidth="1"/>
    <col min="8971" max="8972" width="9.28515625" style="486" customWidth="1"/>
    <col min="8973" max="8973" width="9.28515625" style="486" bestFit="1" customWidth="1"/>
    <col min="8974" max="9216" width="9.140625" style="486"/>
    <col min="9217" max="9218" width="0" style="486" hidden="1" customWidth="1"/>
    <col min="9219" max="9219" width="81.5703125" style="486" customWidth="1"/>
    <col min="9220" max="9221" width="10.28515625" style="486" bestFit="1" customWidth="1"/>
    <col min="9222" max="9224" width="11.28515625" style="486" bestFit="1" customWidth="1"/>
    <col min="9225" max="9225" width="11.28515625" style="486" customWidth="1"/>
    <col min="9226" max="9226" width="9.28515625" style="486" bestFit="1" customWidth="1"/>
    <col min="9227" max="9228" width="9.28515625" style="486" customWidth="1"/>
    <col min="9229" max="9229" width="9.28515625" style="486" bestFit="1" customWidth="1"/>
    <col min="9230" max="9472" width="9.140625" style="486"/>
    <col min="9473" max="9474" width="0" style="486" hidden="1" customWidth="1"/>
    <col min="9475" max="9475" width="81.5703125" style="486" customWidth="1"/>
    <col min="9476" max="9477" width="10.28515625" style="486" bestFit="1" customWidth="1"/>
    <col min="9478" max="9480" width="11.28515625" style="486" bestFit="1" customWidth="1"/>
    <col min="9481" max="9481" width="11.28515625" style="486" customWidth="1"/>
    <col min="9482" max="9482" width="9.28515625" style="486" bestFit="1" customWidth="1"/>
    <col min="9483" max="9484" width="9.28515625" style="486" customWidth="1"/>
    <col min="9485" max="9485" width="9.28515625" style="486" bestFit="1" customWidth="1"/>
    <col min="9486" max="9728" width="9.140625" style="486"/>
    <col min="9729" max="9730" width="0" style="486" hidden="1" customWidth="1"/>
    <col min="9731" max="9731" width="81.5703125" style="486" customWidth="1"/>
    <col min="9732" max="9733" width="10.28515625" style="486" bestFit="1" customWidth="1"/>
    <col min="9734" max="9736" width="11.28515625" style="486" bestFit="1" customWidth="1"/>
    <col min="9737" max="9737" width="11.28515625" style="486" customWidth="1"/>
    <col min="9738" max="9738" width="9.28515625" style="486" bestFit="1" customWidth="1"/>
    <col min="9739" max="9740" width="9.28515625" style="486" customWidth="1"/>
    <col min="9741" max="9741" width="9.28515625" style="486" bestFit="1" customWidth="1"/>
    <col min="9742" max="9984" width="9.140625" style="486"/>
    <col min="9985" max="9986" width="0" style="486" hidden="1" customWidth="1"/>
    <col min="9987" max="9987" width="81.5703125" style="486" customWidth="1"/>
    <col min="9988" max="9989" width="10.28515625" style="486" bestFit="1" customWidth="1"/>
    <col min="9990" max="9992" width="11.28515625" style="486" bestFit="1" customWidth="1"/>
    <col min="9993" max="9993" width="11.28515625" style="486" customWidth="1"/>
    <col min="9994" max="9994" width="9.28515625" style="486" bestFit="1" customWidth="1"/>
    <col min="9995" max="9996" width="9.28515625" style="486" customWidth="1"/>
    <col min="9997" max="9997" width="9.28515625" style="486" bestFit="1" customWidth="1"/>
    <col min="9998" max="10240" width="9.140625" style="486"/>
    <col min="10241" max="10242" width="0" style="486" hidden="1" customWidth="1"/>
    <col min="10243" max="10243" width="81.5703125" style="486" customWidth="1"/>
    <col min="10244" max="10245" width="10.28515625" style="486" bestFit="1" customWidth="1"/>
    <col min="10246" max="10248" width="11.28515625" style="486" bestFit="1" customWidth="1"/>
    <col min="10249" max="10249" width="11.28515625" style="486" customWidth="1"/>
    <col min="10250" max="10250" width="9.28515625" style="486" bestFit="1" customWidth="1"/>
    <col min="10251" max="10252" width="9.28515625" style="486" customWidth="1"/>
    <col min="10253" max="10253" width="9.28515625" style="486" bestFit="1" customWidth="1"/>
    <col min="10254" max="10496" width="9.140625" style="486"/>
    <col min="10497" max="10498" width="0" style="486" hidden="1" customWidth="1"/>
    <col min="10499" max="10499" width="81.5703125" style="486" customWidth="1"/>
    <col min="10500" max="10501" width="10.28515625" style="486" bestFit="1" customWidth="1"/>
    <col min="10502" max="10504" width="11.28515625" style="486" bestFit="1" customWidth="1"/>
    <col min="10505" max="10505" width="11.28515625" style="486" customWidth="1"/>
    <col min="10506" max="10506" width="9.28515625" style="486" bestFit="1" customWidth="1"/>
    <col min="10507" max="10508" width="9.28515625" style="486" customWidth="1"/>
    <col min="10509" max="10509" width="9.28515625" style="486" bestFit="1" customWidth="1"/>
    <col min="10510" max="10752" width="9.140625" style="486"/>
    <col min="10753" max="10754" width="0" style="486" hidden="1" customWidth="1"/>
    <col min="10755" max="10755" width="81.5703125" style="486" customWidth="1"/>
    <col min="10756" max="10757" width="10.28515625" style="486" bestFit="1" customWidth="1"/>
    <col min="10758" max="10760" width="11.28515625" style="486" bestFit="1" customWidth="1"/>
    <col min="10761" max="10761" width="11.28515625" style="486" customWidth="1"/>
    <col min="10762" max="10762" width="9.28515625" style="486" bestFit="1" customWidth="1"/>
    <col min="10763" max="10764" width="9.28515625" style="486" customWidth="1"/>
    <col min="10765" max="10765" width="9.28515625" style="486" bestFit="1" customWidth="1"/>
    <col min="10766" max="11008" width="9.140625" style="486"/>
    <col min="11009" max="11010" width="0" style="486" hidden="1" customWidth="1"/>
    <col min="11011" max="11011" width="81.5703125" style="486" customWidth="1"/>
    <col min="11012" max="11013" width="10.28515625" style="486" bestFit="1" customWidth="1"/>
    <col min="11014" max="11016" width="11.28515625" style="486" bestFit="1" customWidth="1"/>
    <col min="11017" max="11017" width="11.28515625" style="486" customWidth="1"/>
    <col min="11018" max="11018" width="9.28515625" style="486" bestFit="1" customWidth="1"/>
    <col min="11019" max="11020" width="9.28515625" style="486" customWidth="1"/>
    <col min="11021" max="11021" width="9.28515625" style="486" bestFit="1" customWidth="1"/>
    <col min="11022" max="11264" width="9.140625" style="486"/>
    <col min="11265" max="11266" width="0" style="486" hidden="1" customWidth="1"/>
    <col min="11267" max="11267" width="81.5703125" style="486" customWidth="1"/>
    <col min="11268" max="11269" width="10.28515625" style="486" bestFit="1" customWidth="1"/>
    <col min="11270" max="11272" width="11.28515625" style="486" bestFit="1" customWidth="1"/>
    <col min="11273" max="11273" width="11.28515625" style="486" customWidth="1"/>
    <col min="11274" max="11274" width="9.28515625" style="486" bestFit="1" customWidth="1"/>
    <col min="11275" max="11276" width="9.28515625" style="486" customWidth="1"/>
    <col min="11277" max="11277" width="9.28515625" style="486" bestFit="1" customWidth="1"/>
    <col min="11278" max="11520" width="9.140625" style="486"/>
    <col min="11521" max="11522" width="0" style="486" hidden="1" customWidth="1"/>
    <col min="11523" max="11523" width="81.5703125" style="486" customWidth="1"/>
    <col min="11524" max="11525" width="10.28515625" style="486" bestFit="1" customWidth="1"/>
    <col min="11526" max="11528" width="11.28515625" style="486" bestFit="1" customWidth="1"/>
    <col min="11529" max="11529" width="11.28515625" style="486" customWidth="1"/>
    <col min="11530" max="11530" width="9.28515625" style="486" bestFit="1" customWidth="1"/>
    <col min="11531" max="11532" width="9.28515625" style="486" customWidth="1"/>
    <col min="11533" max="11533" width="9.28515625" style="486" bestFit="1" customWidth="1"/>
    <col min="11534" max="11776" width="9.140625" style="486"/>
    <col min="11777" max="11778" width="0" style="486" hidden="1" customWidth="1"/>
    <col min="11779" max="11779" width="81.5703125" style="486" customWidth="1"/>
    <col min="11780" max="11781" width="10.28515625" style="486" bestFit="1" customWidth="1"/>
    <col min="11782" max="11784" width="11.28515625" style="486" bestFit="1" customWidth="1"/>
    <col min="11785" max="11785" width="11.28515625" style="486" customWidth="1"/>
    <col min="11786" max="11786" width="9.28515625" style="486" bestFit="1" customWidth="1"/>
    <col min="11787" max="11788" width="9.28515625" style="486" customWidth="1"/>
    <col min="11789" max="11789" width="9.28515625" style="486" bestFit="1" customWidth="1"/>
    <col min="11790" max="12032" width="9.140625" style="486"/>
    <col min="12033" max="12034" width="0" style="486" hidden="1" customWidth="1"/>
    <col min="12035" max="12035" width="81.5703125" style="486" customWidth="1"/>
    <col min="12036" max="12037" width="10.28515625" style="486" bestFit="1" customWidth="1"/>
    <col min="12038" max="12040" width="11.28515625" style="486" bestFit="1" customWidth="1"/>
    <col min="12041" max="12041" width="11.28515625" style="486" customWidth="1"/>
    <col min="12042" max="12042" width="9.28515625" style="486" bestFit="1" customWidth="1"/>
    <col min="12043" max="12044" width="9.28515625" style="486" customWidth="1"/>
    <col min="12045" max="12045" width="9.28515625" style="486" bestFit="1" customWidth="1"/>
    <col min="12046" max="12288" width="9.140625" style="486"/>
    <col min="12289" max="12290" width="0" style="486" hidden="1" customWidth="1"/>
    <col min="12291" max="12291" width="81.5703125" style="486" customWidth="1"/>
    <col min="12292" max="12293" width="10.28515625" style="486" bestFit="1" customWidth="1"/>
    <col min="12294" max="12296" width="11.28515625" style="486" bestFit="1" customWidth="1"/>
    <col min="12297" max="12297" width="11.28515625" style="486" customWidth="1"/>
    <col min="12298" max="12298" width="9.28515625" style="486" bestFit="1" customWidth="1"/>
    <col min="12299" max="12300" width="9.28515625" style="486" customWidth="1"/>
    <col min="12301" max="12301" width="9.28515625" style="486" bestFit="1" customWidth="1"/>
    <col min="12302" max="12544" width="9.140625" style="486"/>
    <col min="12545" max="12546" width="0" style="486" hidden="1" customWidth="1"/>
    <col min="12547" max="12547" width="81.5703125" style="486" customWidth="1"/>
    <col min="12548" max="12549" width="10.28515625" style="486" bestFit="1" customWidth="1"/>
    <col min="12550" max="12552" width="11.28515625" style="486" bestFit="1" customWidth="1"/>
    <col min="12553" max="12553" width="11.28515625" style="486" customWidth="1"/>
    <col min="12554" max="12554" width="9.28515625" style="486" bestFit="1" customWidth="1"/>
    <col min="12555" max="12556" width="9.28515625" style="486" customWidth="1"/>
    <col min="12557" max="12557" width="9.28515625" style="486" bestFit="1" customWidth="1"/>
    <col min="12558" max="12800" width="9.140625" style="486"/>
    <col min="12801" max="12802" width="0" style="486" hidden="1" customWidth="1"/>
    <col min="12803" max="12803" width="81.5703125" style="486" customWidth="1"/>
    <col min="12804" max="12805" width="10.28515625" style="486" bestFit="1" customWidth="1"/>
    <col min="12806" max="12808" width="11.28515625" style="486" bestFit="1" customWidth="1"/>
    <col min="12809" max="12809" width="11.28515625" style="486" customWidth="1"/>
    <col min="12810" max="12810" width="9.28515625" style="486" bestFit="1" customWidth="1"/>
    <col min="12811" max="12812" width="9.28515625" style="486" customWidth="1"/>
    <col min="12813" max="12813" width="9.28515625" style="486" bestFit="1" customWidth="1"/>
    <col min="12814" max="13056" width="9.140625" style="486"/>
    <col min="13057" max="13058" width="0" style="486" hidden="1" customWidth="1"/>
    <col min="13059" max="13059" width="81.5703125" style="486" customWidth="1"/>
    <col min="13060" max="13061" width="10.28515625" style="486" bestFit="1" customWidth="1"/>
    <col min="13062" max="13064" width="11.28515625" style="486" bestFit="1" customWidth="1"/>
    <col min="13065" max="13065" width="11.28515625" style="486" customWidth="1"/>
    <col min="13066" max="13066" width="9.28515625" style="486" bestFit="1" customWidth="1"/>
    <col min="13067" max="13068" width="9.28515625" style="486" customWidth="1"/>
    <col min="13069" max="13069" width="9.28515625" style="486" bestFit="1" customWidth="1"/>
    <col min="13070" max="13312" width="9.140625" style="486"/>
    <col min="13313" max="13314" width="0" style="486" hidden="1" customWidth="1"/>
    <col min="13315" max="13315" width="81.5703125" style="486" customWidth="1"/>
    <col min="13316" max="13317" width="10.28515625" style="486" bestFit="1" customWidth="1"/>
    <col min="13318" max="13320" width="11.28515625" style="486" bestFit="1" customWidth="1"/>
    <col min="13321" max="13321" width="11.28515625" style="486" customWidth="1"/>
    <col min="13322" max="13322" width="9.28515625" style="486" bestFit="1" customWidth="1"/>
    <col min="13323" max="13324" width="9.28515625" style="486" customWidth="1"/>
    <col min="13325" max="13325" width="9.28515625" style="486" bestFit="1" customWidth="1"/>
    <col min="13326" max="13568" width="9.140625" style="486"/>
    <col min="13569" max="13570" width="0" style="486" hidden="1" customWidth="1"/>
    <col min="13571" max="13571" width="81.5703125" style="486" customWidth="1"/>
    <col min="13572" max="13573" width="10.28515625" style="486" bestFit="1" customWidth="1"/>
    <col min="13574" max="13576" width="11.28515625" style="486" bestFit="1" customWidth="1"/>
    <col min="13577" max="13577" width="11.28515625" style="486" customWidth="1"/>
    <col min="13578" max="13578" width="9.28515625" style="486" bestFit="1" customWidth="1"/>
    <col min="13579" max="13580" width="9.28515625" style="486" customWidth="1"/>
    <col min="13581" max="13581" width="9.28515625" style="486" bestFit="1" customWidth="1"/>
    <col min="13582" max="13824" width="9.140625" style="486"/>
    <col min="13825" max="13826" width="0" style="486" hidden="1" customWidth="1"/>
    <col min="13827" max="13827" width="81.5703125" style="486" customWidth="1"/>
    <col min="13828" max="13829" width="10.28515625" style="486" bestFit="1" customWidth="1"/>
    <col min="13830" max="13832" width="11.28515625" style="486" bestFit="1" customWidth="1"/>
    <col min="13833" max="13833" width="11.28515625" style="486" customWidth="1"/>
    <col min="13834" max="13834" width="9.28515625" style="486" bestFit="1" customWidth="1"/>
    <col min="13835" max="13836" width="9.28515625" style="486" customWidth="1"/>
    <col min="13837" max="13837" width="9.28515625" style="486" bestFit="1" customWidth="1"/>
    <col min="13838" max="14080" width="9.140625" style="486"/>
    <col min="14081" max="14082" width="0" style="486" hidden="1" customWidth="1"/>
    <col min="14083" max="14083" width="81.5703125" style="486" customWidth="1"/>
    <col min="14084" max="14085" width="10.28515625" style="486" bestFit="1" customWidth="1"/>
    <col min="14086" max="14088" width="11.28515625" style="486" bestFit="1" customWidth="1"/>
    <col min="14089" max="14089" width="11.28515625" style="486" customWidth="1"/>
    <col min="14090" max="14090" width="9.28515625" style="486" bestFit="1" customWidth="1"/>
    <col min="14091" max="14092" width="9.28515625" style="486" customWidth="1"/>
    <col min="14093" max="14093" width="9.28515625" style="486" bestFit="1" customWidth="1"/>
    <col min="14094" max="14336" width="9.140625" style="486"/>
    <col min="14337" max="14338" width="0" style="486" hidden="1" customWidth="1"/>
    <col min="14339" max="14339" width="81.5703125" style="486" customWidth="1"/>
    <col min="14340" max="14341" width="10.28515625" style="486" bestFit="1" customWidth="1"/>
    <col min="14342" max="14344" width="11.28515625" style="486" bestFit="1" customWidth="1"/>
    <col min="14345" max="14345" width="11.28515625" style="486" customWidth="1"/>
    <col min="14346" max="14346" width="9.28515625" style="486" bestFit="1" customWidth="1"/>
    <col min="14347" max="14348" width="9.28515625" style="486" customWidth="1"/>
    <col min="14349" max="14349" width="9.28515625" style="486" bestFit="1" customWidth="1"/>
    <col min="14350" max="14592" width="9.140625" style="486"/>
    <col min="14593" max="14594" width="0" style="486" hidden="1" customWidth="1"/>
    <col min="14595" max="14595" width="81.5703125" style="486" customWidth="1"/>
    <col min="14596" max="14597" width="10.28515625" style="486" bestFit="1" customWidth="1"/>
    <col min="14598" max="14600" width="11.28515625" style="486" bestFit="1" customWidth="1"/>
    <col min="14601" max="14601" width="11.28515625" style="486" customWidth="1"/>
    <col min="14602" max="14602" width="9.28515625" style="486" bestFit="1" customWidth="1"/>
    <col min="14603" max="14604" width="9.28515625" style="486" customWidth="1"/>
    <col min="14605" max="14605" width="9.28515625" style="486" bestFit="1" customWidth="1"/>
    <col min="14606" max="14848" width="9.140625" style="486"/>
    <col min="14849" max="14850" width="0" style="486" hidden="1" customWidth="1"/>
    <col min="14851" max="14851" width="81.5703125" style="486" customWidth="1"/>
    <col min="14852" max="14853" width="10.28515625" style="486" bestFit="1" customWidth="1"/>
    <col min="14854" max="14856" width="11.28515625" style="486" bestFit="1" customWidth="1"/>
    <col min="14857" max="14857" width="11.28515625" style="486" customWidth="1"/>
    <col min="14858" max="14858" width="9.28515625" style="486" bestFit="1" customWidth="1"/>
    <col min="14859" max="14860" width="9.28515625" style="486" customWidth="1"/>
    <col min="14861" max="14861" width="9.28515625" style="486" bestFit="1" customWidth="1"/>
    <col min="14862" max="15104" width="9.140625" style="486"/>
    <col min="15105" max="15106" width="0" style="486" hidden="1" customWidth="1"/>
    <col min="15107" max="15107" width="81.5703125" style="486" customWidth="1"/>
    <col min="15108" max="15109" width="10.28515625" style="486" bestFit="1" customWidth="1"/>
    <col min="15110" max="15112" width="11.28515625" style="486" bestFit="1" customWidth="1"/>
    <col min="15113" max="15113" width="11.28515625" style="486" customWidth="1"/>
    <col min="15114" max="15114" width="9.28515625" style="486" bestFit="1" customWidth="1"/>
    <col min="15115" max="15116" width="9.28515625" style="486" customWidth="1"/>
    <col min="15117" max="15117" width="9.28515625" style="486" bestFit="1" customWidth="1"/>
    <col min="15118" max="15360" width="9.140625" style="486"/>
    <col min="15361" max="15362" width="0" style="486" hidden="1" customWidth="1"/>
    <col min="15363" max="15363" width="81.5703125" style="486" customWidth="1"/>
    <col min="15364" max="15365" width="10.28515625" style="486" bestFit="1" customWidth="1"/>
    <col min="15366" max="15368" width="11.28515625" style="486" bestFit="1" customWidth="1"/>
    <col min="15369" max="15369" width="11.28515625" style="486" customWidth="1"/>
    <col min="15370" max="15370" width="9.28515625" style="486" bestFit="1" customWidth="1"/>
    <col min="15371" max="15372" width="9.28515625" style="486" customWidth="1"/>
    <col min="15373" max="15373" width="9.28515625" style="486" bestFit="1" customWidth="1"/>
    <col min="15374" max="15616" width="9.140625" style="486"/>
    <col min="15617" max="15618" width="0" style="486" hidden="1" customWidth="1"/>
    <col min="15619" max="15619" width="81.5703125" style="486" customWidth="1"/>
    <col min="15620" max="15621" width="10.28515625" style="486" bestFit="1" customWidth="1"/>
    <col min="15622" max="15624" width="11.28515625" style="486" bestFit="1" customWidth="1"/>
    <col min="15625" max="15625" width="11.28515625" style="486" customWidth="1"/>
    <col min="15626" max="15626" width="9.28515625" style="486" bestFit="1" customWidth="1"/>
    <col min="15627" max="15628" width="9.28515625" style="486" customWidth="1"/>
    <col min="15629" max="15629" width="9.28515625" style="486" bestFit="1" customWidth="1"/>
    <col min="15630" max="15872" width="9.140625" style="486"/>
    <col min="15873" max="15874" width="0" style="486" hidden="1" customWidth="1"/>
    <col min="15875" max="15875" width="81.5703125" style="486" customWidth="1"/>
    <col min="15876" max="15877" width="10.28515625" style="486" bestFit="1" customWidth="1"/>
    <col min="15878" max="15880" width="11.28515625" style="486" bestFit="1" customWidth="1"/>
    <col min="15881" max="15881" width="11.28515625" style="486" customWidth="1"/>
    <col min="15882" max="15882" width="9.28515625" style="486" bestFit="1" customWidth="1"/>
    <col min="15883" max="15884" width="9.28515625" style="486" customWidth="1"/>
    <col min="15885" max="15885" width="9.28515625" style="486" bestFit="1" customWidth="1"/>
    <col min="15886" max="16128" width="9.140625" style="486"/>
    <col min="16129" max="16130" width="0" style="486" hidden="1" customWidth="1"/>
    <col min="16131" max="16131" width="81.5703125" style="486" customWidth="1"/>
    <col min="16132" max="16133" width="10.28515625" style="486" bestFit="1" customWidth="1"/>
    <col min="16134" max="16136" width="11.28515625" style="486" bestFit="1" customWidth="1"/>
    <col min="16137" max="16137" width="11.28515625" style="486" customWidth="1"/>
    <col min="16138" max="16138" width="9.28515625" style="486" bestFit="1" customWidth="1"/>
    <col min="16139" max="16140" width="9.28515625" style="486" customWidth="1"/>
    <col min="16141" max="16141" width="9.28515625" style="486" bestFit="1" customWidth="1"/>
    <col min="16142" max="16384" width="9.140625" style="486"/>
  </cols>
  <sheetData>
    <row r="1" spans="1:13" s="481" customFormat="1" ht="15" customHeight="1">
      <c r="A1" s="392"/>
      <c r="B1" s="392"/>
      <c r="C1" s="841"/>
      <c r="D1" s="841"/>
      <c r="E1" s="841"/>
      <c r="F1" s="841"/>
      <c r="G1" s="841"/>
      <c r="H1" s="841"/>
      <c r="I1" s="841"/>
      <c r="J1" s="841"/>
      <c r="K1" s="841"/>
      <c r="L1" s="841"/>
      <c r="M1" s="841"/>
    </row>
    <row r="2" spans="1:13" s="481" customFormat="1" ht="18">
      <c r="A2" s="842" t="s">
        <v>961</v>
      </c>
      <c r="B2" s="842"/>
      <c r="C2" s="842"/>
      <c r="D2" s="842"/>
      <c r="E2" s="842"/>
      <c r="F2" s="842"/>
      <c r="G2" s="842"/>
      <c r="H2" s="842"/>
      <c r="I2" s="842"/>
      <c r="J2" s="842"/>
      <c r="K2" s="842"/>
      <c r="L2" s="842"/>
      <c r="M2" s="842"/>
    </row>
    <row r="3" spans="1:13" s="481" customFormat="1" ht="15" customHeight="1">
      <c r="A3" s="392"/>
      <c r="B3" s="392"/>
      <c r="C3" s="842" t="s">
        <v>525</v>
      </c>
      <c r="D3" s="842"/>
      <c r="E3" s="842"/>
      <c r="F3" s="842"/>
      <c r="G3" s="842"/>
      <c r="H3" s="842"/>
      <c r="I3" s="842"/>
      <c r="J3" s="842"/>
      <c r="K3" s="842"/>
      <c r="L3" s="842"/>
      <c r="M3" s="842"/>
    </row>
    <row r="4" spans="1:13" s="481" customFormat="1" ht="15" customHeight="1">
      <c r="A4" s="843"/>
      <c r="B4" s="842"/>
      <c r="C4" s="842"/>
      <c r="D4" s="842"/>
      <c r="E4" s="842"/>
      <c r="F4" s="842"/>
      <c r="G4" s="842"/>
      <c r="H4" s="842"/>
      <c r="I4" s="842"/>
      <c r="J4" s="842"/>
      <c r="K4" s="842"/>
      <c r="L4" s="842"/>
      <c r="M4" s="842"/>
    </row>
    <row r="5" spans="1:13" s="484" customFormat="1" ht="15" customHeight="1" thickBot="1">
      <c r="A5" s="86"/>
      <c r="B5" s="87"/>
      <c r="C5" s="87"/>
      <c r="D5" s="87"/>
      <c r="E5" s="87"/>
      <c r="F5" s="87"/>
      <c r="G5" s="87"/>
      <c r="H5" s="87"/>
      <c r="I5" s="87"/>
      <c r="J5" s="87"/>
      <c r="K5" s="87"/>
      <c r="L5" s="87"/>
      <c r="M5" s="87"/>
    </row>
    <row r="6" spans="1:13" s="485" customFormat="1" ht="30" customHeight="1" thickTop="1" thickBot="1">
      <c r="A6" s="75"/>
      <c r="B6" s="75"/>
      <c r="C6" s="343"/>
      <c r="D6" s="338" t="s">
        <v>454</v>
      </c>
      <c r="E6" s="338" t="s">
        <v>455</v>
      </c>
      <c r="F6" s="338" t="s">
        <v>456</v>
      </c>
      <c r="G6" s="344" t="s">
        <v>457</v>
      </c>
      <c r="H6" s="344" t="s">
        <v>458</v>
      </c>
      <c r="I6" s="344" t="s">
        <v>459</v>
      </c>
      <c r="J6" s="344" t="s">
        <v>460</v>
      </c>
      <c r="K6" s="344" t="s">
        <v>1445</v>
      </c>
      <c r="L6" s="344" t="s">
        <v>461</v>
      </c>
      <c r="M6" s="344" t="s">
        <v>1446</v>
      </c>
    </row>
    <row r="7" spans="1:13" ht="15" customHeight="1" thickTop="1" thickBot="1">
      <c r="A7" s="75"/>
      <c r="B7" s="75"/>
      <c r="C7" s="85"/>
      <c r="D7" s="85"/>
      <c r="E7" s="85"/>
      <c r="F7" s="85"/>
      <c r="G7" s="85"/>
      <c r="H7" s="85"/>
      <c r="I7" s="85"/>
      <c r="J7" s="85"/>
      <c r="K7" s="85"/>
      <c r="L7" s="85"/>
      <c r="M7" s="85"/>
    </row>
    <row r="8" spans="1:13" s="488" customFormat="1" ht="15" customHeight="1" thickTop="1" thickBot="1">
      <c r="A8" s="75"/>
      <c r="B8" s="88"/>
      <c r="C8" s="345" t="s">
        <v>336</v>
      </c>
      <c r="D8" s="346"/>
      <c r="E8" s="346"/>
      <c r="F8" s="346"/>
      <c r="G8" s="347"/>
      <c r="H8" s="347"/>
      <c r="I8" s="347"/>
      <c r="J8" s="347"/>
      <c r="K8" s="347"/>
      <c r="L8" s="347"/>
      <c r="M8" s="347"/>
    </row>
    <row r="9" spans="1:13" ht="15" customHeight="1" thickTop="1">
      <c r="A9" s="75" t="s">
        <v>526</v>
      </c>
      <c r="B9" s="89" t="s">
        <v>527</v>
      </c>
      <c r="C9" s="90" t="s">
        <v>528</v>
      </c>
      <c r="D9" s="91">
        <v>4.1599999999999998E-2</v>
      </c>
      <c r="E9" s="91">
        <v>4.4499999999999998E-2</v>
      </c>
      <c r="F9" s="91">
        <v>4.2200000000000001E-2</v>
      </c>
      <c r="G9" s="91">
        <v>3.6799999999999999E-2</v>
      </c>
      <c r="H9" s="91">
        <v>5.5E-2</v>
      </c>
      <c r="I9" s="91">
        <v>5.6899999999999999E-2</v>
      </c>
      <c r="J9" s="91">
        <v>5.5E-2</v>
      </c>
      <c r="K9" s="91">
        <v>5.21E-2</v>
      </c>
      <c r="L9" s="91">
        <v>6.1400000000000003E-2</v>
      </c>
      <c r="M9" s="91">
        <v>7.5200000000000003E-2</v>
      </c>
    </row>
    <row r="10" spans="1:13" ht="15" customHeight="1" thickBot="1">
      <c r="A10" s="75" t="s">
        <v>526</v>
      </c>
      <c r="B10" s="89" t="s">
        <v>529</v>
      </c>
      <c r="C10" s="90" t="s">
        <v>530</v>
      </c>
      <c r="D10" s="91">
        <v>0.90510000000000002</v>
      </c>
      <c r="E10" s="91">
        <v>0.89790000000000003</v>
      </c>
      <c r="F10" s="91">
        <v>0.88790000000000002</v>
      </c>
      <c r="G10" s="91">
        <v>0.89929999999999999</v>
      </c>
      <c r="H10" s="91">
        <v>0.86099999999999999</v>
      </c>
      <c r="I10" s="91">
        <v>0.76639999999999997</v>
      </c>
      <c r="J10" s="91">
        <v>0.78759999999999997</v>
      </c>
      <c r="K10" s="91">
        <v>0.7893</v>
      </c>
      <c r="L10" s="91">
        <v>0.77929999999999999</v>
      </c>
      <c r="M10" s="91">
        <v>0.76449999999999996</v>
      </c>
    </row>
    <row r="11" spans="1:13" s="490" customFormat="1" ht="15" customHeight="1" thickTop="1" thickBot="1">
      <c r="A11" s="75"/>
      <c r="B11" s="88"/>
      <c r="C11" s="345" t="s">
        <v>339</v>
      </c>
      <c r="D11" s="346"/>
      <c r="E11" s="346"/>
      <c r="F11" s="346"/>
      <c r="G11" s="347"/>
      <c r="H11" s="347"/>
      <c r="I11" s="347"/>
      <c r="J11" s="347"/>
      <c r="K11" s="347"/>
      <c r="L11" s="347"/>
      <c r="M11" s="347"/>
    </row>
    <row r="12" spans="1:13" s="485" customFormat="1" ht="15" customHeight="1" thickTop="1">
      <c r="A12" s="75" t="s">
        <v>526</v>
      </c>
      <c r="B12" s="89" t="s">
        <v>531</v>
      </c>
      <c r="C12" s="90" t="s">
        <v>532</v>
      </c>
      <c r="D12" s="91">
        <v>1E-4</v>
      </c>
      <c r="E12" s="91">
        <v>1E-4</v>
      </c>
      <c r="F12" s="91">
        <v>0</v>
      </c>
      <c r="G12" s="91">
        <v>0</v>
      </c>
      <c r="H12" s="91">
        <v>2.9999999999999997E-4</v>
      </c>
      <c r="I12" s="91">
        <v>2.2800000000000001E-2</v>
      </c>
      <c r="J12" s="91">
        <v>0.1037</v>
      </c>
      <c r="K12" s="91">
        <v>0.1069</v>
      </c>
      <c r="L12" s="91">
        <v>9.0300000000000005E-2</v>
      </c>
      <c r="M12" s="91">
        <v>8.9200000000000002E-2</v>
      </c>
    </row>
    <row r="13" spans="1:13" s="491" customFormat="1" ht="15" customHeight="1">
      <c r="A13" s="75" t="s">
        <v>526</v>
      </c>
      <c r="B13" s="89" t="s">
        <v>533</v>
      </c>
      <c r="C13" s="90" t="s">
        <v>534</v>
      </c>
      <c r="D13" s="91">
        <v>1E-4</v>
      </c>
      <c r="E13" s="91">
        <v>1E-4</v>
      </c>
      <c r="F13" s="91">
        <v>0</v>
      </c>
      <c r="G13" s="91">
        <v>0</v>
      </c>
      <c r="H13" s="91">
        <v>2.9999999999999997E-4</v>
      </c>
      <c r="I13" s="91">
        <v>2.2800000000000001E-2</v>
      </c>
      <c r="J13" s="91">
        <v>0.104</v>
      </c>
      <c r="K13" s="91">
        <v>0.107</v>
      </c>
      <c r="L13" s="91">
        <v>0.1305</v>
      </c>
      <c r="M13" s="91">
        <v>0.14960000000000001</v>
      </c>
    </row>
    <row r="14" spans="1:13" s="491" customFormat="1" ht="15" customHeight="1">
      <c r="A14" s="75"/>
      <c r="B14" s="89"/>
      <c r="C14" s="90" t="s">
        <v>535</v>
      </c>
      <c r="D14" s="91">
        <v>0.73229999999999995</v>
      </c>
      <c r="E14" s="91">
        <v>0.73380000000000001</v>
      </c>
      <c r="F14" s="91">
        <v>0.72670000000000001</v>
      </c>
      <c r="G14" s="91">
        <v>0.70309999999999995</v>
      </c>
      <c r="H14" s="91">
        <v>0.53129999999999999</v>
      </c>
      <c r="I14" s="91">
        <v>0.57830000000000004</v>
      </c>
      <c r="J14" s="91">
        <v>0.54659999999999997</v>
      </c>
      <c r="K14" s="91">
        <v>0.54500000000000004</v>
      </c>
      <c r="L14" s="91">
        <v>0.50290000000000001</v>
      </c>
      <c r="M14" s="91">
        <v>0.48830000000000001</v>
      </c>
    </row>
    <row r="15" spans="1:13" s="491" customFormat="1" ht="15" customHeight="1" thickBot="1">
      <c r="A15" s="75" t="s">
        <v>526</v>
      </c>
      <c r="B15" s="89" t="s">
        <v>536</v>
      </c>
      <c r="C15" s="90" t="s">
        <v>537</v>
      </c>
      <c r="D15" s="91">
        <v>7.7999999999999996E-3</v>
      </c>
      <c r="E15" s="91">
        <v>1.0500000000000001E-2</v>
      </c>
      <c r="F15" s="91">
        <v>6.3E-3</v>
      </c>
      <c r="G15" s="91">
        <v>4.8999999999999998E-3</v>
      </c>
      <c r="H15" s="91">
        <v>2.8999999999999998E-3</v>
      </c>
      <c r="I15" s="91">
        <v>5.1000000000000004E-3</v>
      </c>
      <c r="J15" s="91">
        <v>6.8999999999999999E-3</v>
      </c>
      <c r="K15" s="91">
        <v>7.0000000000000001E-3</v>
      </c>
      <c r="L15" s="91">
        <v>7.9000000000000008E-3</v>
      </c>
      <c r="M15" s="91">
        <v>8.0000000000000002E-3</v>
      </c>
    </row>
    <row r="16" spans="1:13" s="490" customFormat="1" ht="15" customHeight="1" thickTop="1" thickBot="1">
      <c r="A16" s="75"/>
      <c r="B16" s="88"/>
      <c r="C16" s="345" t="s">
        <v>538</v>
      </c>
      <c r="D16" s="346"/>
      <c r="E16" s="346"/>
      <c r="F16" s="346"/>
      <c r="G16" s="347"/>
      <c r="H16" s="347"/>
      <c r="I16" s="347"/>
      <c r="J16" s="347"/>
      <c r="K16" s="347"/>
      <c r="L16" s="347"/>
      <c r="M16" s="347"/>
    </row>
    <row r="17" spans="1:13" s="485" customFormat="1" ht="15" customHeight="1" thickTop="1">
      <c r="A17" s="75" t="s">
        <v>526</v>
      </c>
      <c r="B17" s="89" t="s">
        <v>539</v>
      </c>
      <c r="C17" s="90" t="s">
        <v>540</v>
      </c>
      <c r="D17" s="91">
        <v>0</v>
      </c>
      <c r="E17" s="91">
        <v>0</v>
      </c>
      <c r="F17" s="91">
        <v>0</v>
      </c>
      <c r="G17" s="91">
        <v>0</v>
      </c>
      <c r="H17" s="91">
        <v>0</v>
      </c>
      <c r="I17" s="91">
        <v>0.60750000000000004</v>
      </c>
      <c r="J17" s="91">
        <v>0.85429999999999995</v>
      </c>
      <c r="K17" s="91">
        <v>0.84840000000000004</v>
      </c>
      <c r="L17" s="91">
        <v>0.81789999999999996</v>
      </c>
      <c r="M17" s="91">
        <v>0.83209999999999995</v>
      </c>
    </row>
    <row r="18" spans="1:13" s="491" customFormat="1" ht="15" customHeight="1">
      <c r="A18" s="75" t="s">
        <v>526</v>
      </c>
      <c r="B18" s="89" t="s">
        <v>541</v>
      </c>
      <c r="C18" s="90" t="s">
        <v>542</v>
      </c>
      <c r="D18" s="91">
        <v>0</v>
      </c>
      <c r="E18" s="91">
        <v>0</v>
      </c>
      <c r="F18" s="91">
        <v>0</v>
      </c>
      <c r="G18" s="91">
        <v>0</v>
      </c>
      <c r="H18" s="91">
        <v>1</v>
      </c>
      <c r="I18" s="91">
        <v>0.39250000000000002</v>
      </c>
      <c r="J18" s="91">
        <v>0.1457</v>
      </c>
      <c r="K18" s="91">
        <v>0.15160000000000001</v>
      </c>
      <c r="L18" s="91">
        <v>0.18210000000000001</v>
      </c>
      <c r="M18" s="91">
        <v>0.16789999999999999</v>
      </c>
    </row>
    <row r="19" spans="1:13" s="491" customFormat="1" ht="15" customHeight="1" thickBot="1">
      <c r="A19" s="75" t="s">
        <v>526</v>
      </c>
      <c r="B19" s="89" t="s">
        <v>543</v>
      </c>
      <c r="C19" s="90" t="s">
        <v>544</v>
      </c>
      <c r="D19" s="93">
        <v>0</v>
      </c>
      <c r="E19" s="93">
        <v>0</v>
      </c>
      <c r="F19" s="93">
        <v>0</v>
      </c>
      <c r="G19" s="93">
        <v>0</v>
      </c>
      <c r="H19" s="93">
        <v>424.75020000000001</v>
      </c>
      <c r="I19" s="93">
        <v>499.2833</v>
      </c>
      <c r="J19" s="93">
        <v>631.14430000000004</v>
      </c>
      <c r="K19" s="93">
        <v>630.96659999999997</v>
      </c>
      <c r="L19" s="93">
        <v>453.58100000000002</v>
      </c>
      <c r="M19" s="93">
        <v>471.26260000000002</v>
      </c>
    </row>
    <row r="20" spans="1:13" s="490" customFormat="1" ht="15" customHeight="1" thickTop="1" thickBot="1">
      <c r="A20" s="75"/>
      <c r="B20" s="88"/>
      <c r="C20" s="345" t="s">
        <v>545</v>
      </c>
      <c r="D20" s="346"/>
      <c r="E20" s="346"/>
      <c r="F20" s="346"/>
      <c r="G20" s="347"/>
      <c r="H20" s="347"/>
      <c r="I20" s="347"/>
      <c r="J20" s="347"/>
      <c r="K20" s="347"/>
      <c r="L20" s="347"/>
      <c r="M20" s="347"/>
    </row>
    <row r="21" spans="1:13" s="485" customFormat="1" ht="15" customHeight="1" thickTop="1">
      <c r="A21" s="75" t="s">
        <v>526</v>
      </c>
      <c r="B21" s="89" t="s">
        <v>546</v>
      </c>
      <c r="C21" s="90" t="s">
        <v>547</v>
      </c>
      <c r="D21" s="91">
        <v>0.98170000000000002</v>
      </c>
      <c r="E21" s="91">
        <v>0.98229999999999995</v>
      </c>
      <c r="F21" s="91">
        <v>0.98109999999999997</v>
      </c>
      <c r="G21" s="91">
        <v>0.98280000000000001</v>
      </c>
      <c r="H21" s="91">
        <v>0.99039999999999995</v>
      </c>
      <c r="I21" s="91">
        <v>0.98580000000000001</v>
      </c>
      <c r="J21" s="91">
        <v>0.98050000000000004</v>
      </c>
      <c r="K21" s="91">
        <v>0.97729999999999995</v>
      </c>
      <c r="L21" s="91">
        <v>0.97440000000000004</v>
      </c>
      <c r="M21" s="91">
        <v>0.97099999999999997</v>
      </c>
    </row>
    <row r="22" spans="1:13" s="491" customFormat="1" ht="15" customHeight="1">
      <c r="A22" s="75" t="s">
        <v>526</v>
      </c>
      <c r="B22" s="89" t="s">
        <v>548</v>
      </c>
      <c r="C22" s="90" t="s">
        <v>549</v>
      </c>
      <c r="D22" s="91">
        <v>1.8599999999999998E-2</v>
      </c>
      <c r="E22" s="91">
        <v>1.8599999999999998E-2</v>
      </c>
      <c r="F22" s="91">
        <v>1.7500000000000002E-2</v>
      </c>
      <c r="G22" s="91">
        <v>2.2499999999999999E-2</v>
      </c>
      <c r="H22" s="91">
        <v>2.0799999999999999E-2</v>
      </c>
      <c r="I22" s="91">
        <v>0.1356</v>
      </c>
      <c r="J22" s="91">
        <v>0.10340000000000001</v>
      </c>
      <c r="K22" s="91">
        <v>0.10249999999999999</v>
      </c>
      <c r="L22" s="91">
        <v>9.5000000000000001E-2</v>
      </c>
      <c r="M22" s="91">
        <v>9.4799999999999995E-2</v>
      </c>
    </row>
    <row r="23" spans="1:13" s="491" customFormat="1" ht="15" customHeight="1">
      <c r="A23" s="75" t="s">
        <v>526</v>
      </c>
      <c r="B23" s="89" t="s">
        <v>550</v>
      </c>
      <c r="C23" s="90" t="s">
        <v>551</v>
      </c>
      <c r="D23" s="91">
        <v>1.83E-2</v>
      </c>
      <c r="E23" s="91">
        <v>1.77E-2</v>
      </c>
      <c r="F23" s="91">
        <v>1.89E-2</v>
      </c>
      <c r="G23" s="91">
        <v>1.72E-2</v>
      </c>
      <c r="H23" s="91">
        <v>9.5999999999999992E-3</v>
      </c>
      <c r="I23" s="91">
        <v>1.4200000000000001E-2</v>
      </c>
      <c r="J23" s="91">
        <v>1.95E-2</v>
      </c>
      <c r="K23" s="91">
        <v>2.2700000000000001E-2</v>
      </c>
      <c r="L23" s="91">
        <v>2.5600000000000001E-2</v>
      </c>
      <c r="M23" s="91">
        <v>2.9000000000000001E-2</v>
      </c>
    </row>
    <row r="24" spans="1:13" s="491" customFormat="1" ht="15" customHeight="1">
      <c r="A24" s="75" t="s">
        <v>526</v>
      </c>
      <c r="B24" s="89" t="s">
        <v>552</v>
      </c>
      <c r="C24" s="90" t="s">
        <v>553</v>
      </c>
      <c r="D24" s="91">
        <v>1.66E-2</v>
      </c>
      <c r="E24" s="91">
        <v>1.72E-2</v>
      </c>
      <c r="F24" s="91">
        <v>1.5599999999999999E-2</v>
      </c>
      <c r="G24" s="91">
        <v>2.0799999999999999E-2</v>
      </c>
      <c r="H24" s="91">
        <v>1.9699999999999999E-2</v>
      </c>
      <c r="I24" s="91">
        <v>0.1346</v>
      </c>
      <c r="J24" s="91">
        <v>0.1003</v>
      </c>
      <c r="K24" s="91">
        <v>9.8699999999999996E-2</v>
      </c>
      <c r="L24" s="91">
        <v>9.0200000000000002E-2</v>
      </c>
      <c r="M24" s="91">
        <v>8.9200000000000002E-2</v>
      </c>
    </row>
    <row r="25" spans="1:13" s="491" customFormat="1" ht="15" customHeight="1">
      <c r="A25" s="75" t="s">
        <v>526</v>
      </c>
      <c r="B25" s="89" t="s">
        <v>554</v>
      </c>
      <c r="C25" s="90" t="s">
        <v>868</v>
      </c>
      <c r="D25" s="91">
        <v>0.125</v>
      </c>
      <c r="E25" s="91">
        <v>9.4200000000000006E-2</v>
      </c>
      <c r="F25" s="91">
        <v>0.1241</v>
      </c>
      <c r="G25" s="91">
        <v>8.8999999999999996E-2</v>
      </c>
      <c r="H25" s="91">
        <v>6.3500000000000001E-2</v>
      </c>
      <c r="I25" s="91">
        <v>2.1499999999999998E-2</v>
      </c>
      <c r="J25" s="91">
        <v>4.8500000000000001E-2</v>
      </c>
      <c r="K25" s="91">
        <v>5.91E-2</v>
      </c>
      <c r="L25" s="91">
        <v>7.5300000000000006E-2</v>
      </c>
      <c r="M25" s="91">
        <v>8.6499999999999994E-2</v>
      </c>
    </row>
    <row r="26" spans="1:13" s="491" customFormat="1" ht="15" customHeight="1">
      <c r="A26" s="75" t="s">
        <v>526</v>
      </c>
      <c r="B26" s="89" t="s">
        <v>556</v>
      </c>
      <c r="C26" s="90" t="s">
        <v>557</v>
      </c>
      <c r="D26" s="91">
        <v>1.6500000000000001E-2</v>
      </c>
      <c r="E26" s="91">
        <v>1.5599999999999999E-2</v>
      </c>
      <c r="F26" s="91">
        <v>1.49E-2</v>
      </c>
      <c r="G26" s="91">
        <v>1.5100000000000001E-2</v>
      </c>
      <c r="H26" s="91">
        <v>0.1031</v>
      </c>
      <c r="I26" s="91">
        <v>8.7599999999999997E-2</v>
      </c>
      <c r="J26" s="91">
        <v>6.7100000000000007E-2</v>
      </c>
      <c r="K26" s="91">
        <v>6.4699999999999994E-2</v>
      </c>
      <c r="L26" s="91">
        <v>5.8299999999999998E-2</v>
      </c>
      <c r="M26" s="91">
        <v>5.7700000000000001E-2</v>
      </c>
    </row>
    <row r="27" spans="1:13" s="491" customFormat="1" ht="15" customHeight="1">
      <c r="A27" s="75" t="s">
        <v>526</v>
      </c>
      <c r="B27" s="89" t="s">
        <v>558</v>
      </c>
      <c r="C27" s="90" t="s">
        <v>559</v>
      </c>
      <c r="D27" s="91">
        <v>5.0299999999999997E-2</v>
      </c>
      <c r="E27" s="91">
        <v>4.9200000000000001E-2</v>
      </c>
      <c r="F27" s="91">
        <v>5.5E-2</v>
      </c>
      <c r="G27" s="91">
        <v>4.9700000000000001E-2</v>
      </c>
      <c r="H27" s="91">
        <v>4.3799999999999999E-2</v>
      </c>
      <c r="I27" s="91">
        <v>4.5999999999999999E-2</v>
      </c>
      <c r="J27" s="91">
        <v>5.0999999999999997E-2</v>
      </c>
      <c r="K27" s="91">
        <v>5.2600000000000001E-2</v>
      </c>
      <c r="L27" s="91">
        <v>5.4300000000000001E-2</v>
      </c>
      <c r="M27" s="91">
        <v>5.6899999999999999E-2</v>
      </c>
    </row>
    <row r="28" spans="1:13" s="491" customFormat="1" ht="15" customHeight="1">
      <c r="A28" s="75" t="s">
        <v>526</v>
      </c>
      <c r="B28" s="89" t="s">
        <v>560</v>
      </c>
      <c r="C28" s="90" t="s">
        <v>561</v>
      </c>
      <c r="D28" s="91">
        <v>0.97360000000000002</v>
      </c>
      <c r="E28" s="91">
        <v>0.97309999999999997</v>
      </c>
      <c r="F28" s="91">
        <v>0.97260000000000002</v>
      </c>
      <c r="G28" s="91">
        <v>0.97509999999999997</v>
      </c>
      <c r="H28" s="91">
        <v>0.98580000000000001</v>
      </c>
      <c r="I28" s="91">
        <v>0.97760000000000002</v>
      </c>
      <c r="J28" s="91">
        <v>0.96540000000000004</v>
      </c>
      <c r="K28" s="91">
        <v>0.95069999999999999</v>
      </c>
      <c r="L28" s="91">
        <v>0.94810000000000005</v>
      </c>
      <c r="M28" s="91">
        <v>0.93769999999999998</v>
      </c>
    </row>
    <row r="29" spans="1:13" s="491" customFormat="1" ht="15" customHeight="1">
      <c r="A29" s="75" t="s">
        <v>526</v>
      </c>
      <c r="B29" s="89" t="s">
        <v>562</v>
      </c>
      <c r="C29" s="90" t="s">
        <v>563</v>
      </c>
      <c r="D29" s="91">
        <v>7.9000000000000008E-3</v>
      </c>
      <c r="E29" s="91">
        <v>8.5000000000000006E-3</v>
      </c>
      <c r="F29" s="91">
        <v>7.4999999999999997E-3</v>
      </c>
      <c r="G29" s="91">
        <v>6.7000000000000002E-3</v>
      </c>
      <c r="H29" s="91">
        <v>8.0000000000000004E-4</v>
      </c>
      <c r="I29" s="91">
        <v>4.7000000000000002E-3</v>
      </c>
      <c r="J29" s="91">
        <v>1.12E-2</v>
      </c>
      <c r="K29" s="91">
        <v>2.2700000000000001E-2</v>
      </c>
      <c r="L29" s="91">
        <v>2.2100000000000002E-2</v>
      </c>
      <c r="M29" s="91">
        <v>2.9000000000000001E-2</v>
      </c>
    </row>
    <row r="30" spans="1:13" s="491" customFormat="1" ht="15" customHeight="1">
      <c r="A30" s="75" t="s">
        <v>526</v>
      </c>
      <c r="B30" s="89" t="s">
        <v>564</v>
      </c>
      <c r="C30" s="90" t="s">
        <v>565</v>
      </c>
      <c r="D30" s="91">
        <v>2.5999999999999999E-3</v>
      </c>
      <c r="E30" s="91">
        <v>2.8999999999999998E-3</v>
      </c>
      <c r="F30" s="91">
        <v>1.8E-3</v>
      </c>
      <c r="G30" s="91">
        <v>1.8E-3</v>
      </c>
      <c r="H30" s="91">
        <v>3.0000000000000001E-3</v>
      </c>
      <c r="I30" s="91">
        <v>1.6999999999999999E-3</v>
      </c>
      <c r="J30" s="91">
        <v>2.0999999999999999E-3</v>
      </c>
      <c r="K30" s="91">
        <v>4.5999999999999999E-3</v>
      </c>
      <c r="L30" s="91">
        <v>4.0000000000000001E-3</v>
      </c>
      <c r="M30" s="91">
        <v>5.1999999999999998E-3</v>
      </c>
    </row>
    <row r="31" spans="1:13" s="491" customFormat="1" ht="15" customHeight="1">
      <c r="A31" s="75" t="s">
        <v>526</v>
      </c>
      <c r="B31" s="89" t="s">
        <v>566</v>
      </c>
      <c r="C31" s="90" t="s">
        <v>567</v>
      </c>
      <c r="D31" s="91">
        <v>8.9999999999999998E-4</v>
      </c>
      <c r="E31" s="91">
        <v>8.9999999999999998E-4</v>
      </c>
      <c r="F31" s="91">
        <v>8.9999999999999998E-4</v>
      </c>
      <c r="G31" s="91">
        <v>8.9999999999999998E-4</v>
      </c>
      <c r="H31" s="91">
        <v>1E-4</v>
      </c>
      <c r="I31" s="91">
        <v>8.9999999999999998E-4</v>
      </c>
      <c r="J31" s="91">
        <v>1.1000000000000001E-3</v>
      </c>
      <c r="K31" s="91">
        <v>1.8E-3</v>
      </c>
      <c r="L31" s="91">
        <v>3.2000000000000002E-3</v>
      </c>
      <c r="M31" s="91">
        <v>3.5000000000000001E-3</v>
      </c>
    </row>
    <row r="32" spans="1:13" s="491" customFormat="1" ht="15" customHeight="1">
      <c r="A32" s="75" t="s">
        <v>526</v>
      </c>
      <c r="B32" s="89" t="s">
        <v>568</v>
      </c>
      <c r="C32" s="90" t="s">
        <v>569</v>
      </c>
      <c r="D32" s="91">
        <v>1.5E-3</v>
      </c>
      <c r="E32" s="91">
        <v>1.4E-3</v>
      </c>
      <c r="F32" s="91">
        <v>1.2999999999999999E-3</v>
      </c>
      <c r="G32" s="91">
        <v>1.5E-3</v>
      </c>
      <c r="H32" s="91">
        <v>2.0000000000000001E-4</v>
      </c>
      <c r="I32" s="91">
        <v>1.1000000000000001E-3</v>
      </c>
      <c r="J32" s="91">
        <v>1.1999999999999999E-3</v>
      </c>
      <c r="K32" s="91">
        <v>1.6000000000000001E-3</v>
      </c>
      <c r="L32" s="91">
        <v>2.0999999999999999E-3</v>
      </c>
      <c r="M32" s="91">
        <v>2.5000000000000001E-3</v>
      </c>
    </row>
    <row r="33" spans="1:13" s="491" customFormat="1" ht="15" customHeight="1" thickBot="1">
      <c r="A33" s="75" t="s">
        <v>526</v>
      </c>
      <c r="B33" s="90" t="s">
        <v>570</v>
      </c>
      <c r="C33" s="90" t="s">
        <v>571</v>
      </c>
      <c r="D33" s="91">
        <v>1.35E-2</v>
      </c>
      <c r="E33" s="91">
        <v>1.3299999999999999E-2</v>
      </c>
      <c r="F33" s="91">
        <v>1.5699999999999999E-2</v>
      </c>
      <c r="G33" s="91">
        <v>1.37E-2</v>
      </c>
      <c r="H33" s="91">
        <v>9.9000000000000008E-3</v>
      </c>
      <c r="I33" s="91">
        <v>1.1900000000000001E-2</v>
      </c>
      <c r="J33" s="91">
        <v>1.7100000000000001E-2</v>
      </c>
      <c r="K33" s="91">
        <v>1.6500000000000001E-2</v>
      </c>
      <c r="L33" s="91">
        <v>1.8700000000000001E-2</v>
      </c>
      <c r="M33" s="91">
        <v>2.0400000000000001E-2</v>
      </c>
    </row>
    <row r="34" spans="1:13" s="490" customFormat="1" ht="15" customHeight="1" thickTop="1" thickBot="1">
      <c r="A34" s="75"/>
      <c r="B34" s="88"/>
      <c r="C34" s="345" t="s">
        <v>362</v>
      </c>
      <c r="D34" s="346"/>
      <c r="E34" s="346"/>
      <c r="F34" s="346"/>
      <c r="G34" s="347"/>
      <c r="H34" s="347"/>
      <c r="I34" s="347"/>
      <c r="J34" s="347"/>
      <c r="K34" s="347"/>
      <c r="L34" s="347"/>
      <c r="M34" s="347"/>
    </row>
    <row r="35" spans="1:13" s="485" customFormat="1" ht="15" customHeight="1" thickTop="1">
      <c r="A35" s="75" t="s">
        <v>526</v>
      </c>
      <c r="B35" s="89" t="s">
        <v>572</v>
      </c>
      <c r="C35" s="90" t="s">
        <v>573</v>
      </c>
      <c r="D35" s="91">
        <v>569.77300000000002</v>
      </c>
      <c r="E35" s="91">
        <v>580.86320000000001</v>
      </c>
      <c r="F35" s="91">
        <v>971.29369999999994</v>
      </c>
      <c r="G35" s="91">
        <v>1212.9634000000001</v>
      </c>
      <c r="H35" s="91">
        <v>1281.7026000000001</v>
      </c>
      <c r="I35" s="91">
        <v>9.6891999999999996</v>
      </c>
      <c r="J35" s="91">
        <v>1.7602</v>
      </c>
      <c r="K35" s="91">
        <v>1.5044</v>
      </c>
      <c r="L35" s="91">
        <v>1.2316</v>
      </c>
      <c r="M35" s="91">
        <v>1.4671000000000001</v>
      </c>
    </row>
    <row r="36" spans="1:13" s="491" customFormat="1" ht="15" customHeight="1">
      <c r="A36" s="75" t="s">
        <v>526</v>
      </c>
      <c r="B36" s="89" t="s">
        <v>574</v>
      </c>
      <c r="C36" s="90" t="s">
        <v>575</v>
      </c>
      <c r="D36" s="91">
        <v>749.53689999999995</v>
      </c>
      <c r="E36" s="91">
        <v>757.78949999999998</v>
      </c>
      <c r="F36" s="91">
        <v>1549.7055</v>
      </c>
      <c r="G36" s="91">
        <v>1634.0078000000001</v>
      </c>
      <c r="H36" s="91">
        <v>1827.2128</v>
      </c>
      <c r="I36" s="91">
        <v>13.7445</v>
      </c>
      <c r="J36" s="91">
        <v>2.2905000000000002</v>
      </c>
      <c r="K36" s="91">
        <v>2.0842000000000001</v>
      </c>
      <c r="L36" s="91">
        <v>1.8889</v>
      </c>
      <c r="M36" s="91">
        <v>2.1714000000000002</v>
      </c>
    </row>
    <row r="37" spans="1:13" s="491" customFormat="1" ht="15" customHeight="1">
      <c r="A37" s="75" t="s">
        <v>526</v>
      </c>
      <c r="B37" s="89" t="s">
        <v>576</v>
      </c>
      <c r="C37" s="90" t="s">
        <v>577</v>
      </c>
      <c r="D37" s="91">
        <v>6.9800000000000001E-2</v>
      </c>
      <c r="E37" s="91">
        <v>7.3300000000000004E-2</v>
      </c>
      <c r="F37" s="91">
        <v>8.5599999999999996E-2</v>
      </c>
      <c r="G37" s="91">
        <v>6.4699999999999994E-2</v>
      </c>
      <c r="H37" s="91">
        <v>0.1275</v>
      </c>
      <c r="I37" s="91">
        <v>0.1215</v>
      </c>
      <c r="J37" s="91">
        <v>9.9900000000000003E-2</v>
      </c>
      <c r="K37" s="91">
        <v>0.1002</v>
      </c>
      <c r="L37" s="91">
        <v>0.1363</v>
      </c>
      <c r="M37" s="91">
        <v>0.1595</v>
      </c>
    </row>
    <row r="38" spans="1:13" s="491" customFormat="1" ht="15" customHeight="1">
      <c r="A38" s="75" t="s">
        <v>526</v>
      </c>
      <c r="B38" s="89" t="s">
        <v>578</v>
      </c>
      <c r="C38" s="90" t="s">
        <v>579</v>
      </c>
      <c r="D38" s="91">
        <v>5.4699999999999999E-2</v>
      </c>
      <c r="E38" s="91">
        <v>5.8000000000000003E-2</v>
      </c>
      <c r="F38" s="91">
        <v>6.7299999999999999E-2</v>
      </c>
      <c r="G38" s="91">
        <v>4.9500000000000002E-2</v>
      </c>
      <c r="H38" s="91">
        <v>7.8399999999999997E-2</v>
      </c>
      <c r="I38" s="91">
        <v>8.0699999999999994E-2</v>
      </c>
      <c r="J38" s="91">
        <v>7.1599999999999997E-2</v>
      </c>
      <c r="K38" s="91">
        <v>7.2099999999999997E-2</v>
      </c>
      <c r="L38" s="91">
        <v>9.4200000000000006E-2</v>
      </c>
      <c r="M38" s="91">
        <v>0.1113</v>
      </c>
    </row>
    <row r="39" spans="1:13" s="491" customFormat="1" ht="15" customHeight="1" thickBot="1">
      <c r="A39" s="75" t="s">
        <v>526</v>
      </c>
      <c r="B39" s="89" t="s">
        <v>580</v>
      </c>
      <c r="C39" s="46" t="s">
        <v>581</v>
      </c>
      <c r="D39" s="91">
        <v>0.74419999999999997</v>
      </c>
      <c r="E39" s="91">
        <v>0.82989999999999997</v>
      </c>
      <c r="F39" s="91">
        <v>0.90200000000000002</v>
      </c>
      <c r="G39" s="91">
        <v>0.4637</v>
      </c>
      <c r="H39" s="91">
        <v>0.61670000000000003</v>
      </c>
      <c r="I39" s="91">
        <v>0.69620000000000004</v>
      </c>
      <c r="J39" s="91">
        <v>0.48830000000000001</v>
      </c>
      <c r="K39" s="91">
        <v>0.4834</v>
      </c>
      <c r="L39" s="91">
        <v>0.54349999999999998</v>
      </c>
      <c r="M39" s="91">
        <v>0.69779999999999998</v>
      </c>
    </row>
    <row r="40" spans="1:13" s="490" customFormat="1" ht="15" customHeight="1" thickTop="1" thickBot="1">
      <c r="A40" s="75"/>
      <c r="B40" s="88"/>
      <c r="C40" s="345" t="s">
        <v>368</v>
      </c>
      <c r="D40" s="346"/>
      <c r="E40" s="346"/>
      <c r="F40" s="346"/>
      <c r="G40" s="347"/>
      <c r="H40" s="347"/>
      <c r="I40" s="347"/>
      <c r="J40" s="347"/>
      <c r="K40" s="347"/>
      <c r="L40" s="347"/>
      <c r="M40" s="347"/>
    </row>
    <row r="41" spans="1:13" s="485" customFormat="1" ht="15" customHeight="1" thickTop="1">
      <c r="A41" s="75" t="s">
        <v>526</v>
      </c>
      <c r="B41" s="89" t="s">
        <v>582</v>
      </c>
      <c r="C41" s="90" t="s">
        <v>583</v>
      </c>
      <c r="D41" s="91">
        <v>0.2167</v>
      </c>
      <c r="E41" s="91">
        <v>0.20830000000000001</v>
      </c>
      <c r="F41" s="91">
        <v>0.21379999999999999</v>
      </c>
      <c r="G41" s="91">
        <v>0.2346</v>
      </c>
      <c r="H41" s="91">
        <v>0.38519999999999999</v>
      </c>
      <c r="I41" s="91">
        <v>0.33560000000000001</v>
      </c>
      <c r="J41" s="91">
        <v>0.2838</v>
      </c>
      <c r="K41" s="91">
        <v>0.27979999999999999</v>
      </c>
      <c r="L41" s="91">
        <v>0.309</v>
      </c>
      <c r="M41" s="91">
        <v>0.30199999999999999</v>
      </c>
    </row>
    <row r="42" spans="1:13" s="491" customFormat="1" ht="15" customHeight="1">
      <c r="A42" s="75" t="s">
        <v>526</v>
      </c>
      <c r="B42" s="89" t="s">
        <v>584</v>
      </c>
      <c r="C42" s="90" t="s">
        <v>585</v>
      </c>
      <c r="D42" s="91">
        <v>0.2167</v>
      </c>
      <c r="E42" s="91">
        <v>0.20830000000000001</v>
      </c>
      <c r="F42" s="91">
        <v>0.21379999999999999</v>
      </c>
      <c r="G42" s="91">
        <v>0.2346</v>
      </c>
      <c r="H42" s="91">
        <v>0.38519999999999999</v>
      </c>
      <c r="I42" s="91">
        <v>0.33500000000000002</v>
      </c>
      <c r="J42" s="91">
        <v>0.28339999999999999</v>
      </c>
      <c r="K42" s="91">
        <v>0.27939999999999998</v>
      </c>
      <c r="L42" s="91">
        <v>0.30859999999999999</v>
      </c>
      <c r="M42" s="91">
        <v>0.30149999999999999</v>
      </c>
    </row>
    <row r="43" spans="1:13" s="491" customFormat="1" ht="15" customHeight="1">
      <c r="A43" s="75" t="s">
        <v>526</v>
      </c>
      <c r="B43" s="89" t="s">
        <v>586</v>
      </c>
      <c r="C43" s="90" t="s">
        <v>587</v>
      </c>
      <c r="D43" s="91">
        <v>7.9100000000000004E-2</v>
      </c>
      <c r="E43" s="91">
        <v>7.85E-2</v>
      </c>
      <c r="F43" s="91">
        <v>8.1199999999999994E-2</v>
      </c>
      <c r="G43" s="91">
        <v>6.8000000000000005E-2</v>
      </c>
      <c r="H43" s="91">
        <v>2.0199999999999999E-2</v>
      </c>
      <c r="I43" s="91">
        <v>3.09E-2</v>
      </c>
      <c r="J43" s="91">
        <v>5.2900000000000003E-2</v>
      </c>
      <c r="K43" s="91">
        <v>6.2899999999999998E-2</v>
      </c>
      <c r="L43" s="91">
        <v>6.3899999999999998E-2</v>
      </c>
      <c r="M43" s="91">
        <v>7.2999999999999995E-2</v>
      </c>
    </row>
    <row r="44" spans="1:13" s="491" customFormat="1" ht="15" customHeight="1">
      <c r="A44" s="75" t="s">
        <v>526</v>
      </c>
      <c r="B44" s="89" t="s">
        <v>588</v>
      </c>
      <c r="C44" s="90" t="s">
        <v>589</v>
      </c>
      <c r="D44" s="91">
        <v>0.01</v>
      </c>
      <c r="E44" s="91">
        <v>7.7999999999999996E-3</v>
      </c>
      <c r="F44" s="91">
        <v>9.2999999999999992E-3</v>
      </c>
      <c r="G44" s="91">
        <v>7.9000000000000008E-3</v>
      </c>
      <c r="H44" s="91">
        <v>2.8E-3</v>
      </c>
      <c r="I44" s="91">
        <v>6.4000000000000003E-3</v>
      </c>
      <c r="J44" s="91">
        <v>1.3599999999999999E-2</v>
      </c>
      <c r="K44" s="91">
        <v>1.6799999999999999E-2</v>
      </c>
      <c r="L44" s="91">
        <v>1.7899999999999999E-2</v>
      </c>
      <c r="M44" s="91">
        <v>2.06E-2</v>
      </c>
    </row>
    <row r="45" spans="1:13" s="491" customFormat="1" ht="15" customHeight="1">
      <c r="A45" s="75" t="s">
        <v>526</v>
      </c>
      <c r="B45" s="89" t="s">
        <v>590</v>
      </c>
      <c r="C45" s="90" t="s">
        <v>591</v>
      </c>
      <c r="D45" s="91">
        <v>2.1000000000000001E-2</v>
      </c>
      <c r="E45" s="91">
        <v>2.1999999999999999E-2</v>
      </c>
      <c r="F45" s="91">
        <v>1.84E-2</v>
      </c>
      <c r="G45" s="91">
        <v>1.5900000000000001E-2</v>
      </c>
      <c r="H45" s="91">
        <v>3.0000000000000001E-3</v>
      </c>
      <c r="I45" s="91">
        <v>1.0500000000000001E-2</v>
      </c>
      <c r="J45" s="91">
        <v>1.6E-2</v>
      </c>
      <c r="K45" s="91">
        <v>2.35E-2</v>
      </c>
      <c r="L45" s="91">
        <v>2.2200000000000001E-2</v>
      </c>
      <c r="M45" s="91">
        <v>2.69E-2</v>
      </c>
    </row>
    <row r="46" spans="1:13" s="491" customFormat="1" ht="15" customHeight="1" thickBot="1">
      <c r="A46" s="75" t="s">
        <v>526</v>
      </c>
      <c r="B46" s="89" t="s">
        <v>592</v>
      </c>
      <c r="C46" s="90" t="s">
        <v>593</v>
      </c>
      <c r="D46" s="91">
        <v>0.21240000000000001</v>
      </c>
      <c r="E46" s="91">
        <v>0.21659999999999999</v>
      </c>
      <c r="F46" s="91">
        <v>0.21440000000000001</v>
      </c>
      <c r="G46" s="91">
        <v>0.20749999999999999</v>
      </c>
      <c r="H46" s="91">
        <v>0.1885</v>
      </c>
      <c r="I46" s="91">
        <v>0.1807</v>
      </c>
      <c r="J46" s="91">
        <v>0.17449999999999999</v>
      </c>
      <c r="K46" s="91">
        <v>0.1764</v>
      </c>
      <c r="L46" s="91">
        <v>0.17949999999999999</v>
      </c>
      <c r="M46" s="91">
        <v>0.182</v>
      </c>
    </row>
    <row r="47" spans="1:13" s="488" customFormat="1" ht="15" customHeight="1" thickTop="1" thickBot="1">
      <c r="A47" s="75"/>
      <c r="B47" s="88"/>
      <c r="C47" s="345" t="s">
        <v>594</v>
      </c>
      <c r="D47" s="346"/>
      <c r="E47" s="346"/>
      <c r="F47" s="346"/>
      <c r="G47" s="347"/>
      <c r="H47" s="347"/>
      <c r="I47" s="347"/>
      <c r="J47" s="347"/>
      <c r="K47" s="347"/>
      <c r="L47" s="347"/>
      <c r="M47" s="347"/>
    </row>
    <row r="48" spans="1:13" s="485" customFormat="1" ht="15" customHeight="1" thickTop="1">
      <c r="A48" s="75" t="s">
        <v>526</v>
      </c>
      <c r="B48" s="89" t="s">
        <v>595</v>
      </c>
      <c r="C48" s="90" t="s">
        <v>596</v>
      </c>
      <c r="D48" s="91">
        <v>0.92500000000000004</v>
      </c>
      <c r="E48" s="91">
        <v>0.92069999999999996</v>
      </c>
      <c r="F48" s="91">
        <v>0.92749999999999999</v>
      </c>
      <c r="G48" s="91">
        <v>0.9264</v>
      </c>
      <c r="H48" s="91">
        <v>0.8468</v>
      </c>
      <c r="I48" s="91">
        <v>0.8659</v>
      </c>
      <c r="J48" s="91">
        <v>0.87729999999999997</v>
      </c>
      <c r="K48" s="91">
        <v>0.87909999999999999</v>
      </c>
      <c r="L48" s="91">
        <v>0.875</v>
      </c>
      <c r="M48" s="91">
        <v>0.86150000000000004</v>
      </c>
    </row>
    <row r="49" spans="1:14" s="491" customFormat="1" ht="15" customHeight="1">
      <c r="A49" s="75" t="s">
        <v>526</v>
      </c>
      <c r="B49" s="89" t="s">
        <v>597</v>
      </c>
      <c r="C49" s="90" t="s">
        <v>598</v>
      </c>
      <c r="D49" s="91">
        <v>0.91120000000000001</v>
      </c>
      <c r="E49" s="91">
        <v>0.91120000000000001</v>
      </c>
      <c r="F49" s="91">
        <v>0.90569999999999995</v>
      </c>
      <c r="G49" s="91">
        <v>0.89800000000000002</v>
      </c>
      <c r="H49" s="91">
        <v>0.91190000000000004</v>
      </c>
      <c r="I49" s="91">
        <v>0.93540000000000001</v>
      </c>
      <c r="J49" s="91">
        <v>0.92910000000000004</v>
      </c>
      <c r="K49" s="91">
        <v>0.92530000000000001</v>
      </c>
      <c r="L49" s="91">
        <v>0.93279999999999996</v>
      </c>
      <c r="M49" s="91">
        <v>0.93030000000000002</v>
      </c>
    </row>
    <row r="50" spans="1:14" s="491" customFormat="1" ht="15" customHeight="1">
      <c r="A50" s="75" t="s">
        <v>526</v>
      </c>
      <c r="B50" s="89" t="s">
        <v>599</v>
      </c>
      <c r="C50" s="90" t="s">
        <v>600</v>
      </c>
      <c r="D50" s="91">
        <v>0.29499999999999998</v>
      </c>
      <c r="E50" s="91">
        <v>0.27629999999999999</v>
      </c>
      <c r="F50" s="91">
        <v>0.29270000000000002</v>
      </c>
      <c r="G50" s="91">
        <v>0.29830000000000001</v>
      </c>
      <c r="H50" s="91">
        <v>0.11650000000000001</v>
      </c>
      <c r="I50" s="91">
        <v>7.6600000000000001E-2</v>
      </c>
      <c r="J50" s="91">
        <v>9.2399999999999996E-2</v>
      </c>
      <c r="K50" s="91">
        <v>0.10299999999999999</v>
      </c>
      <c r="L50" s="91">
        <v>8.9399999999999993E-2</v>
      </c>
      <c r="M50" s="91">
        <v>7.6100000000000001E-2</v>
      </c>
    </row>
    <row r="51" spans="1:14" s="491" customFormat="1" ht="15" customHeight="1">
      <c r="A51" s="75" t="s">
        <v>526</v>
      </c>
      <c r="B51" s="89" t="s">
        <v>601</v>
      </c>
      <c r="C51" s="90" t="s">
        <v>602</v>
      </c>
      <c r="D51" s="91">
        <v>0.34589999999999999</v>
      </c>
      <c r="E51" s="91">
        <v>0.38069999999999998</v>
      </c>
      <c r="F51" s="91">
        <v>0.33910000000000001</v>
      </c>
      <c r="G51" s="91">
        <v>0.31380000000000002</v>
      </c>
      <c r="H51" s="91">
        <v>0.39760000000000001</v>
      </c>
      <c r="I51" s="91">
        <v>0.40039999999999998</v>
      </c>
      <c r="J51" s="91">
        <v>0.43309999999999998</v>
      </c>
      <c r="K51" s="91">
        <v>0.43259999999999998</v>
      </c>
      <c r="L51" s="91">
        <v>0.4052</v>
      </c>
      <c r="M51" s="91">
        <v>0.45929999999999999</v>
      </c>
    </row>
    <row r="52" spans="1:14" ht="3.75" customHeight="1" thickBot="1">
      <c r="A52" s="264"/>
      <c r="B52" s="264"/>
      <c r="C52" s="475"/>
      <c r="D52" s="475"/>
      <c r="E52" s="475"/>
      <c r="F52" s="475"/>
      <c r="G52" s="475"/>
      <c r="H52" s="475"/>
      <c r="I52" s="475"/>
      <c r="J52" s="475"/>
      <c r="K52" s="475"/>
      <c r="L52" s="475"/>
      <c r="M52" s="475"/>
    </row>
    <row r="53" spans="1:14" ht="15" customHeight="1" thickTop="1">
      <c r="A53" s="492" t="s">
        <v>603</v>
      </c>
      <c r="B53" s="90" t="s">
        <v>603</v>
      </c>
      <c r="C53" s="844" t="s">
        <v>380</v>
      </c>
      <c r="D53" s="844"/>
      <c r="E53" s="844"/>
      <c r="F53" s="844"/>
      <c r="G53" s="844"/>
      <c r="H53" s="844"/>
      <c r="I53" s="844"/>
      <c r="J53" s="844"/>
      <c r="K53" s="844"/>
      <c r="L53" s="844"/>
      <c r="M53" s="844"/>
    </row>
    <row r="54" spans="1:14" ht="51.75" customHeight="1">
      <c r="A54" s="264"/>
      <c r="B54" s="264"/>
      <c r="C54" s="838" t="s">
        <v>604</v>
      </c>
      <c r="D54" s="838"/>
      <c r="E54" s="838"/>
      <c r="F54" s="838"/>
      <c r="G54" s="838"/>
      <c r="H54" s="838"/>
      <c r="I54" s="838"/>
      <c r="J54" s="838"/>
      <c r="K54" s="838"/>
      <c r="L54" s="838"/>
      <c r="M54" s="838"/>
    </row>
    <row r="55" spans="1:14" ht="48" customHeight="1">
      <c r="A55" s="264"/>
      <c r="B55" s="264"/>
      <c r="C55" s="838" t="s">
        <v>605</v>
      </c>
      <c r="D55" s="838"/>
      <c r="E55" s="838"/>
      <c r="F55" s="838"/>
      <c r="G55" s="838"/>
      <c r="H55" s="838"/>
      <c r="I55" s="838"/>
      <c r="J55" s="838"/>
      <c r="K55" s="838"/>
      <c r="L55" s="838"/>
      <c r="M55" s="838"/>
    </row>
    <row r="56" spans="1:14" ht="15" customHeight="1">
      <c r="A56" s="264"/>
      <c r="B56" s="264"/>
      <c r="C56" s="839" t="s">
        <v>606</v>
      </c>
      <c r="D56" s="839"/>
      <c r="E56" s="839"/>
      <c r="F56" s="839"/>
      <c r="G56" s="839"/>
      <c r="H56" s="839"/>
      <c r="I56" s="839"/>
      <c r="J56" s="839"/>
      <c r="K56" s="839"/>
      <c r="L56" s="839"/>
      <c r="M56" s="839"/>
    </row>
    <row r="57" spans="1:14" ht="15" customHeight="1">
      <c r="A57" s="264"/>
      <c r="B57" s="264"/>
      <c r="C57" s="839" t="s">
        <v>384</v>
      </c>
      <c r="D57" s="839"/>
      <c r="E57" s="839"/>
      <c r="F57" s="839"/>
      <c r="G57" s="839"/>
      <c r="H57" s="839"/>
      <c r="I57" s="839"/>
      <c r="J57" s="839"/>
      <c r="K57" s="839"/>
      <c r="L57" s="839"/>
      <c r="M57" s="839"/>
    </row>
    <row r="58" spans="1:14" ht="26.25" customHeight="1">
      <c r="A58" s="264"/>
      <c r="B58" s="264"/>
      <c r="C58" s="868" t="s">
        <v>607</v>
      </c>
      <c r="D58" s="868"/>
      <c r="E58" s="868"/>
      <c r="F58" s="868"/>
      <c r="G58" s="868"/>
      <c r="H58" s="868"/>
      <c r="I58" s="868"/>
      <c r="J58" s="868"/>
      <c r="K58" s="868"/>
      <c r="L58" s="868"/>
      <c r="M58" s="868"/>
      <c r="N58" s="715"/>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M28" sqref="M28"/>
    </sheetView>
  </sheetViews>
  <sheetFormatPr baseColWidth="10" defaultColWidth="9.140625" defaultRowHeight="12.75"/>
  <cols>
    <col min="1" max="2" width="9.140625" style="493" hidden="1" customWidth="1"/>
    <col min="3" max="3" width="90.28515625" style="493" customWidth="1"/>
    <col min="4" max="7" width="7.85546875" style="493" bestFit="1" customWidth="1"/>
    <col min="8" max="8" width="10.28515625" style="493" bestFit="1" customWidth="1"/>
    <col min="9" max="9" width="9.28515625" style="493" customWidth="1"/>
    <col min="10" max="10" width="8.28515625" style="493" bestFit="1" customWidth="1"/>
    <col min="11" max="11" width="8.28515625" style="493" customWidth="1"/>
    <col min="12" max="12" width="8.28515625" style="493" bestFit="1" customWidth="1"/>
    <col min="13" max="13" width="8.28515625" style="493" customWidth="1"/>
    <col min="14" max="256" width="9.140625" style="493"/>
    <col min="257" max="258" width="0" style="493" hidden="1" customWidth="1"/>
    <col min="259" max="259" width="90.28515625" style="493" customWidth="1"/>
    <col min="260" max="263" width="7.85546875" style="493" bestFit="1" customWidth="1"/>
    <col min="264" max="264" width="10.28515625" style="493" bestFit="1" customWidth="1"/>
    <col min="265" max="265" width="9.28515625" style="493" customWidth="1"/>
    <col min="266" max="266" width="8.28515625" style="493" bestFit="1" customWidth="1"/>
    <col min="267" max="267" width="8.28515625" style="493" customWidth="1"/>
    <col min="268" max="268" width="8.28515625" style="493" bestFit="1" customWidth="1"/>
    <col min="269" max="269" width="8.28515625" style="493" customWidth="1"/>
    <col min="270" max="512" width="9.140625" style="493"/>
    <col min="513" max="514" width="0" style="493" hidden="1" customWidth="1"/>
    <col min="515" max="515" width="90.28515625" style="493" customWidth="1"/>
    <col min="516" max="519" width="7.85546875" style="493" bestFit="1" customWidth="1"/>
    <col min="520" max="520" width="10.28515625" style="493" bestFit="1" customWidth="1"/>
    <col min="521" max="521" width="9.28515625" style="493" customWidth="1"/>
    <col min="522" max="522" width="8.28515625" style="493" bestFit="1" customWidth="1"/>
    <col min="523" max="523" width="8.28515625" style="493" customWidth="1"/>
    <col min="524" max="524" width="8.28515625" style="493" bestFit="1" customWidth="1"/>
    <col min="525" max="525" width="8.28515625" style="493" customWidth="1"/>
    <col min="526" max="768" width="9.140625" style="493"/>
    <col min="769" max="770" width="0" style="493" hidden="1" customWidth="1"/>
    <col min="771" max="771" width="90.28515625" style="493" customWidth="1"/>
    <col min="772" max="775" width="7.85546875" style="493" bestFit="1" customWidth="1"/>
    <col min="776" max="776" width="10.28515625" style="493" bestFit="1" customWidth="1"/>
    <col min="777" max="777" width="9.28515625" style="493" customWidth="1"/>
    <col min="778" max="778" width="8.28515625" style="493" bestFit="1" customWidth="1"/>
    <col min="779" max="779" width="8.28515625" style="493" customWidth="1"/>
    <col min="780" max="780" width="8.28515625" style="493" bestFit="1" customWidth="1"/>
    <col min="781" max="781" width="8.28515625" style="493" customWidth="1"/>
    <col min="782" max="1024" width="9.140625" style="493"/>
    <col min="1025" max="1026" width="0" style="493" hidden="1" customWidth="1"/>
    <col min="1027" max="1027" width="90.28515625" style="493" customWidth="1"/>
    <col min="1028" max="1031" width="7.85546875" style="493" bestFit="1" customWidth="1"/>
    <col min="1032" max="1032" width="10.28515625" style="493" bestFit="1" customWidth="1"/>
    <col min="1033" max="1033" width="9.28515625" style="493" customWidth="1"/>
    <col min="1034" max="1034" width="8.28515625" style="493" bestFit="1" customWidth="1"/>
    <col min="1035" max="1035" width="8.28515625" style="493" customWidth="1"/>
    <col min="1036" max="1036" width="8.28515625" style="493" bestFit="1" customWidth="1"/>
    <col min="1037" max="1037" width="8.28515625" style="493" customWidth="1"/>
    <col min="1038" max="1280" width="9.140625" style="493"/>
    <col min="1281" max="1282" width="0" style="493" hidden="1" customWidth="1"/>
    <col min="1283" max="1283" width="90.28515625" style="493" customWidth="1"/>
    <col min="1284" max="1287" width="7.85546875" style="493" bestFit="1" customWidth="1"/>
    <col min="1288" max="1288" width="10.28515625" style="493" bestFit="1" customWidth="1"/>
    <col min="1289" max="1289" width="9.28515625" style="493" customWidth="1"/>
    <col min="1290" max="1290" width="8.28515625" style="493" bestFit="1" customWidth="1"/>
    <col min="1291" max="1291" width="8.28515625" style="493" customWidth="1"/>
    <col min="1292" max="1292" width="8.28515625" style="493" bestFit="1" customWidth="1"/>
    <col min="1293" max="1293" width="8.28515625" style="493" customWidth="1"/>
    <col min="1294" max="1536" width="9.140625" style="493"/>
    <col min="1537" max="1538" width="0" style="493" hidden="1" customWidth="1"/>
    <col min="1539" max="1539" width="90.28515625" style="493" customWidth="1"/>
    <col min="1540" max="1543" width="7.85546875" style="493" bestFit="1" customWidth="1"/>
    <col min="1544" max="1544" width="10.28515625" style="493" bestFit="1" customWidth="1"/>
    <col min="1545" max="1545" width="9.28515625" style="493" customWidth="1"/>
    <col min="1546" max="1546" width="8.28515625" style="493" bestFit="1" customWidth="1"/>
    <col min="1547" max="1547" width="8.28515625" style="493" customWidth="1"/>
    <col min="1548" max="1548" width="8.28515625" style="493" bestFit="1" customWidth="1"/>
    <col min="1549" max="1549" width="8.28515625" style="493" customWidth="1"/>
    <col min="1550" max="1792" width="9.140625" style="493"/>
    <col min="1793" max="1794" width="0" style="493" hidden="1" customWidth="1"/>
    <col min="1795" max="1795" width="90.28515625" style="493" customWidth="1"/>
    <col min="1796" max="1799" width="7.85546875" style="493" bestFit="1" customWidth="1"/>
    <col min="1800" max="1800" width="10.28515625" style="493" bestFit="1" customWidth="1"/>
    <col min="1801" max="1801" width="9.28515625" style="493" customWidth="1"/>
    <col min="1802" max="1802" width="8.28515625" style="493" bestFit="1" customWidth="1"/>
    <col min="1803" max="1803" width="8.28515625" style="493" customWidth="1"/>
    <col min="1804" max="1804" width="8.28515625" style="493" bestFit="1" customWidth="1"/>
    <col min="1805" max="1805" width="8.28515625" style="493" customWidth="1"/>
    <col min="1806" max="2048" width="9.140625" style="493"/>
    <col min="2049" max="2050" width="0" style="493" hidden="1" customWidth="1"/>
    <col min="2051" max="2051" width="90.28515625" style="493" customWidth="1"/>
    <col min="2052" max="2055" width="7.85546875" style="493" bestFit="1" customWidth="1"/>
    <col min="2056" max="2056" width="10.28515625" style="493" bestFit="1" customWidth="1"/>
    <col min="2057" max="2057" width="9.28515625" style="493" customWidth="1"/>
    <col min="2058" max="2058" width="8.28515625" style="493" bestFit="1" customWidth="1"/>
    <col min="2059" max="2059" width="8.28515625" style="493" customWidth="1"/>
    <col min="2060" max="2060" width="8.28515625" style="493" bestFit="1" customWidth="1"/>
    <col min="2061" max="2061" width="8.28515625" style="493" customWidth="1"/>
    <col min="2062" max="2304" width="9.140625" style="493"/>
    <col min="2305" max="2306" width="0" style="493" hidden="1" customWidth="1"/>
    <col min="2307" max="2307" width="90.28515625" style="493" customWidth="1"/>
    <col min="2308" max="2311" width="7.85546875" style="493" bestFit="1" customWidth="1"/>
    <col min="2312" max="2312" width="10.28515625" style="493" bestFit="1" customWidth="1"/>
    <col min="2313" max="2313" width="9.28515625" style="493" customWidth="1"/>
    <col min="2314" max="2314" width="8.28515625" style="493" bestFit="1" customWidth="1"/>
    <col min="2315" max="2315" width="8.28515625" style="493" customWidth="1"/>
    <col min="2316" max="2316" width="8.28515625" style="493" bestFit="1" customWidth="1"/>
    <col min="2317" max="2317" width="8.28515625" style="493" customWidth="1"/>
    <col min="2318" max="2560" width="9.140625" style="493"/>
    <col min="2561" max="2562" width="0" style="493" hidden="1" customWidth="1"/>
    <col min="2563" max="2563" width="90.28515625" style="493" customWidth="1"/>
    <col min="2564" max="2567" width="7.85546875" style="493" bestFit="1" customWidth="1"/>
    <col min="2568" max="2568" width="10.28515625" style="493" bestFit="1" customWidth="1"/>
    <col min="2569" max="2569" width="9.28515625" style="493" customWidth="1"/>
    <col min="2570" max="2570" width="8.28515625" style="493" bestFit="1" customWidth="1"/>
    <col min="2571" max="2571" width="8.28515625" style="493" customWidth="1"/>
    <col min="2572" max="2572" width="8.28515625" style="493" bestFit="1" customWidth="1"/>
    <col min="2573" max="2573" width="8.28515625" style="493" customWidth="1"/>
    <col min="2574" max="2816" width="9.140625" style="493"/>
    <col min="2817" max="2818" width="0" style="493" hidden="1" customWidth="1"/>
    <col min="2819" max="2819" width="90.28515625" style="493" customWidth="1"/>
    <col min="2820" max="2823" width="7.85546875" style="493" bestFit="1" customWidth="1"/>
    <col min="2824" max="2824" width="10.28515625" style="493" bestFit="1" customWidth="1"/>
    <col min="2825" max="2825" width="9.28515625" style="493" customWidth="1"/>
    <col min="2826" max="2826" width="8.28515625" style="493" bestFit="1" customWidth="1"/>
    <col min="2827" max="2827" width="8.28515625" style="493" customWidth="1"/>
    <col min="2828" max="2828" width="8.28515625" style="493" bestFit="1" customWidth="1"/>
    <col min="2829" max="2829" width="8.28515625" style="493" customWidth="1"/>
    <col min="2830" max="3072" width="9.140625" style="493"/>
    <col min="3073" max="3074" width="0" style="493" hidden="1" customWidth="1"/>
    <col min="3075" max="3075" width="90.28515625" style="493" customWidth="1"/>
    <col min="3076" max="3079" width="7.85546875" style="493" bestFit="1" customWidth="1"/>
    <col min="3080" max="3080" width="10.28515625" style="493" bestFit="1" customWidth="1"/>
    <col min="3081" max="3081" width="9.28515625" style="493" customWidth="1"/>
    <col min="3082" max="3082" width="8.28515625" style="493" bestFit="1" customWidth="1"/>
    <col min="3083" max="3083" width="8.28515625" style="493" customWidth="1"/>
    <col min="3084" max="3084" width="8.28515625" style="493" bestFit="1" customWidth="1"/>
    <col min="3085" max="3085" width="8.28515625" style="493" customWidth="1"/>
    <col min="3086" max="3328" width="9.140625" style="493"/>
    <col min="3329" max="3330" width="0" style="493" hidden="1" customWidth="1"/>
    <col min="3331" max="3331" width="90.28515625" style="493" customWidth="1"/>
    <col min="3332" max="3335" width="7.85546875" style="493" bestFit="1" customWidth="1"/>
    <col min="3336" max="3336" width="10.28515625" style="493" bestFit="1" customWidth="1"/>
    <col min="3337" max="3337" width="9.28515625" style="493" customWidth="1"/>
    <col min="3338" max="3338" width="8.28515625" style="493" bestFit="1" customWidth="1"/>
    <col min="3339" max="3339" width="8.28515625" style="493" customWidth="1"/>
    <col min="3340" max="3340" width="8.28515625" style="493" bestFit="1" customWidth="1"/>
    <col min="3341" max="3341" width="8.28515625" style="493" customWidth="1"/>
    <col min="3342" max="3584" width="9.140625" style="493"/>
    <col min="3585" max="3586" width="0" style="493" hidden="1" customWidth="1"/>
    <col min="3587" max="3587" width="90.28515625" style="493" customWidth="1"/>
    <col min="3588" max="3591" width="7.85546875" style="493" bestFit="1" customWidth="1"/>
    <col min="3592" max="3592" width="10.28515625" style="493" bestFit="1" customWidth="1"/>
    <col min="3593" max="3593" width="9.28515625" style="493" customWidth="1"/>
    <col min="3594" max="3594" width="8.28515625" style="493" bestFit="1" customWidth="1"/>
    <col min="3595" max="3595" width="8.28515625" style="493" customWidth="1"/>
    <col min="3596" max="3596" width="8.28515625" style="493" bestFit="1" customWidth="1"/>
    <col min="3597" max="3597" width="8.28515625" style="493" customWidth="1"/>
    <col min="3598" max="3840" width="9.140625" style="493"/>
    <col min="3841" max="3842" width="0" style="493" hidden="1" customWidth="1"/>
    <col min="3843" max="3843" width="90.28515625" style="493" customWidth="1"/>
    <col min="3844" max="3847" width="7.85546875" style="493" bestFit="1" customWidth="1"/>
    <col min="3848" max="3848" width="10.28515625" style="493" bestFit="1" customWidth="1"/>
    <col min="3849" max="3849" width="9.28515625" style="493" customWidth="1"/>
    <col min="3850" max="3850" width="8.28515625" style="493" bestFit="1" customWidth="1"/>
    <col min="3851" max="3851" width="8.28515625" style="493" customWidth="1"/>
    <col min="3852" max="3852" width="8.28515625" style="493" bestFit="1" customWidth="1"/>
    <col min="3853" max="3853" width="8.28515625" style="493" customWidth="1"/>
    <col min="3854" max="4096" width="9.140625" style="493"/>
    <col min="4097" max="4098" width="0" style="493" hidden="1" customWidth="1"/>
    <col min="4099" max="4099" width="90.28515625" style="493" customWidth="1"/>
    <col min="4100" max="4103" width="7.85546875" style="493" bestFit="1" customWidth="1"/>
    <col min="4104" max="4104" width="10.28515625" style="493" bestFit="1" customWidth="1"/>
    <col min="4105" max="4105" width="9.28515625" style="493" customWidth="1"/>
    <col min="4106" max="4106" width="8.28515625" style="493" bestFit="1" customWidth="1"/>
    <col min="4107" max="4107" width="8.28515625" style="493" customWidth="1"/>
    <col min="4108" max="4108" width="8.28515625" style="493" bestFit="1" customWidth="1"/>
    <col min="4109" max="4109" width="8.28515625" style="493" customWidth="1"/>
    <col min="4110" max="4352" width="9.140625" style="493"/>
    <col min="4353" max="4354" width="0" style="493" hidden="1" customWidth="1"/>
    <col min="4355" max="4355" width="90.28515625" style="493" customWidth="1"/>
    <col min="4356" max="4359" width="7.85546875" style="493" bestFit="1" customWidth="1"/>
    <col min="4360" max="4360" width="10.28515625" style="493" bestFit="1" customWidth="1"/>
    <col min="4361" max="4361" width="9.28515625" style="493" customWidth="1"/>
    <col min="4362" max="4362" width="8.28515625" style="493" bestFit="1" customWidth="1"/>
    <col min="4363" max="4363" width="8.28515625" style="493" customWidth="1"/>
    <col min="4364" max="4364" width="8.28515625" style="493" bestFit="1" customWidth="1"/>
    <col min="4365" max="4365" width="8.28515625" style="493" customWidth="1"/>
    <col min="4366" max="4608" width="9.140625" style="493"/>
    <col min="4609" max="4610" width="0" style="493" hidden="1" customWidth="1"/>
    <col min="4611" max="4611" width="90.28515625" style="493" customWidth="1"/>
    <col min="4612" max="4615" width="7.85546875" style="493" bestFit="1" customWidth="1"/>
    <col min="4616" max="4616" width="10.28515625" style="493" bestFit="1" customWidth="1"/>
    <col min="4617" max="4617" width="9.28515625" style="493" customWidth="1"/>
    <col min="4618" max="4618" width="8.28515625" style="493" bestFit="1" customWidth="1"/>
    <col min="4619" max="4619" width="8.28515625" style="493" customWidth="1"/>
    <col min="4620" max="4620" width="8.28515625" style="493" bestFit="1" customWidth="1"/>
    <col min="4621" max="4621" width="8.28515625" style="493" customWidth="1"/>
    <col min="4622" max="4864" width="9.140625" style="493"/>
    <col min="4865" max="4866" width="0" style="493" hidden="1" customWidth="1"/>
    <col min="4867" max="4867" width="90.28515625" style="493" customWidth="1"/>
    <col min="4868" max="4871" width="7.85546875" style="493" bestFit="1" customWidth="1"/>
    <col min="4872" max="4872" width="10.28515625" style="493" bestFit="1" customWidth="1"/>
    <col min="4873" max="4873" width="9.28515625" style="493" customWidth="1"/>
    <col min="4874" max="4874" width="8.28515625" style="493" bestFit="1" customWidth="1"/>
    <col min="4875" max="4875" width="8.28515625" style="493" customWidth="1"/>
    <col min="4876" max="4876" width="8.28515625" style="493" bestFit="1" customWidth="1"/>
    <col min="4877" max="4877" width="8.28515625" style="493" customWidth="1"/>
    <col min="4878" max="5120" width="9.140625" style="493"/>
    <col min="5121" max="5122" width="0" style="493" hidden="1" customWidth="1"/>
    <col min="5123" max="5123" width="90.28515625" style="493" customWidth="1"/>
    <col min="5124" max="5127" width="7.85546875" style="493" bestFit="1" customWidth="1"/>
    <col min="5128" max="5128" width="10.28515625" style="493" bestFit="1" customWidth="1"/>
    <col min="5129" max="5129" width="9.28515625" style="493" customWidth="1"/>
    <col min="5130" max="5130" width="8.28515625" style="493" bestFit="1" customWidth="1"/>
    <col min="5131" max="5131" width="8.28515625" style="493" customWidth="1"/>
    <col min="5132" max="5132" width="8.28515625" style="493" bestFit="1" customWidth="1"/>
    <col min="5133" max="5133" width="8.28515625" style="493" customWidth="1"/>
    <col min="5134" max="5376" width="9.140625" style="493"/>
    <col min="5377" max="5378" width="0" style="493" hidden="1" customWidth="1"/>
    <col min="5379" max="5379" width="90.28515625" style="493" customWidth="1"/>
    <col min="5380" max="5383" width="7.85546875" style="493" bestFit="1" customWidth="1"/>
    <col min="5384" max="5384" width="10.28515625" style="493" bestFit="1" customWidth="1"/>
    <col min="5385" max="5385" width="9.28515625" style="493" customWidth="1"/>
    <col min="5386" max="5386" width="8.28515625" style="493" bestFit="1" customWidth="1"/>
    <col min="5387" max="5387" width="8.28515625" style="493" customWidth="1"/>
    <col min="5388" max="5388" width="8.28515625" style="493" bestFit="1" customWidth="1"/>
    <col min="5389" max="5389" width="8.28515625" style="493" customWidth="1"/>
    <col min="5390" max="5632" width="9.140625" style="493"/>
    <col min="5633" max="5634" width="0" style="493" hidden="1" customWidth="1"/>
    <col min="5635" max="5635" width="90.28515625" style="493" customWidth="1"/>
    <col min="5636" max="5639" width="7.85546875" style="493" bestFit="1" customWidth="1"/>
    <col min="5640" max="5640" width="10.28515625" style="493" bestFit="1" customWidth="1"/>
    <col min="5641" max="5641" width="9.28515625" style="493" customWidth="1"/>
    <col min="5642" max="5642" width="8.28515625" style="493" bestFit="1" customWidth="1"/>
    <col min="5643" max="5643" width="8.28515625" style="493" customWidth="1"/>
    <col min="5644" max="5644" width="8.28515625" style="493" bestFit="1" customWidth="1"/>
    <col min="5645" max="5645" width="8.28515625" style="493" customWidth="1"/>
    <col min="5646" max="5888" width="9.140625" style="493"/>
    <col min="5889" max="5890" width="0" style="493" hidden="1" customWidth="1"/>
    <col min="5891" max="5891" width="90.28515625" style="493" customWidth="1"/>
    <col min="5892" max="5895" width="7.85546875" style="493" bestFit="1" customWidth="1"/>
    <col min="5896" max="5896" width="10.28515625" style="493" bestFit="1" customWidth="1"/>
    <col min="5897" max="5897" width="9.28515625" style="493" customWidth="1"/>
    <col min="5898" max="5898" width="8.28515625" style="493" bestFit="1" customWidth="1"/>
    <col min="5899" max="5899" width="8.28515625" style="493" customWidth="1"/>
    <col min="5900" max="5900" width="8.28515625" style="493" bestFit="1" customWidth="1"/>
    <col min="5901" max="5901" width="8.28515625" style="493" customWidth="1"/>
    <col min="5902" max="6144" width="9.140625" style="493"/>
    <col min="6145" max="6146" width="0" style="493" hidden="1" customWidth="1"/>
    <col min="6147" max="6147" width="90.28515625" style="493" customWidth="1"/>
    <col min="6148" max="6151" width="7.85546875" style="493" bestFit="1" customWidth="1"/>
    <col min="6152" max="6152" width="10.28515625" style="493" bestFit="1" customWidth="1"/>
    <col min="6153" max="6153" width="9.28515625" style="493" customWidth="1"/>
    <col min="6154" max="6154" width="8.28515625" style="493" bestFit="1" customWidth="1"/>
    <col min="6155" max="6155" width="8.28515625" style="493" customWidth="1"/>
    <col min="6156" max="6156" width="8.28515625" style="493" bestFit="1" customWidth="1"/>
    <col min="6157" max="6157" width="8.28515625" style="493" customWidth="1"/>
    <col min="6158" max="6400" width="9.140625" style="493"/>
    <col min="6401" max="6402" width="0" style="493" hidden="1" customWidth="1"/>
    <col min="6403" max="6403" width="90.28515625" style="493" customWidth="1"/>
    <col min="6404" max="6407" width="7.85546875" style="493" bestFit="1" customWidth="1"/>
    <col min="6408" max="6408" width="10.28515625" style="493" bestFit="1" customWidth="1"/>
    <col min="6409" max="6409" width="9.28515625" style="493" customWidth="1"/>
    <col min="6410" max="6410" width="8.28515625" style="493" bestFit="1" customWidth="1"/>
    <col min="6411" max="6411" width="8.28515625" style="493" customWidth="1"/>
    <col min="6412" max="6412" width="8.28515625" style="493" bestFit="1" customWidth="1"/>
    <col min="6413" max="6413" width="8.28515625" style="493" customWidth="1"/>
    <col min="6414" max="6656" width="9.140625" style="493"/>
    <col min="6657" max="6658" width="0" style="493" hidden="1" customWidth="1"/>
    <col min="6659" max="6659" width="90.28515625" style="493" customWidth="1"/>
    <col min="6660" max="6663" width="7.85546875" style="493" bestFit="1" customWidth="1"/>
    <col min="6664" max="6664" width="10.28515625" style="493" bestFit="1" customWidth="1"/>
    <col min="6665" max="6665" width="9.28515625" style="493" customWidth="1"/>
    <col min="6666" max="6666" width="8.28515625" style="493" bestFit="1" customWidth="1"/>
    <col min="6667" max="6667" width="8.28515625" style="493" customWidth="1"/>
    <col min="6668" max="6668" width="8.28515625" style="493" bestFit="1" customWidth="1"/>
    <col min="6669" max="6669" width="8.28515625" style="493" customWidth="1"/>
    <col min="6670" max="6912" width="9.140625" style="493"/>
    <col min="6913" max="6914" width="0" style="493" hidden="1" customWidth="1"/>
    <col min="6915" max="6915" width="90.28515625" style="493" customWidth="1"/>
    <col min="6916" max="6919" width="7.85546875" style="493" bestFit="1" customWidth="1"/>
    <col min="6920" max="6920" width="10.28515625" style="493" bestFit="1" customWidth="1"/>
    <col min="6921" max="6921" width="9.28515625" style="493" customWidth="1"/>
    <col min="6922" max="6922" width="8.28515625" style="493" bestFit="1" customWidth="1"/>
    <col min="6923" max="6923" width="8.28515625" style="493" customWidth="1"/>
    <col min="6924" max="6924" width="8.28515625" style="493" bestFit="1" customWidth="1"/>
    <col min="6925" max="6925" width="8.28515625" style="493" customWidth="1"/>
    <col min="6926" max="7168" width="9.140625" style="493"/>
    <col min="7169" max="7170" width="0" style="493" hidden="1" customWidth="1"/>
    <col min="7171" max="7171" width="90.28515625" style="493" customWidth="1"/>
    <col min="7172" max="7175" width="7.85546875" style="493" bestFit="1" customWidth="1"/>
    <col min="7176" max="7176" width="10.28515625" style="493" bestFit="1" customWidth="1"/>
    <col min="7177" max="7177" width="9.28515625" style="493" customWidth="1"/>
    <col min="7178" max="7178" width="8.28515625" style="493" bestFit="1" customWidth="1"/>
    <col min="7179" max="7179" width="8.28515625" style="493" customWidth="1"/>
    <col min="7180" max="7180" width="8.28515625" style="493" bestFit="1" customWidth="1"/>
    <col min="7181" max="7181" width="8.28515625" style="493" customWidth="1"/>
    <col min="7182" max="7424" width="9.140625" style="493"/>
    <col min="7425" max="7426" width="0" style="493" hidden="1" customWidth="1"/>
    <col min="7427" max="7427" width="90.28515625" style="493" customWidth="1"/>
    <col min="7428" max="7431" width="7.85546875" style="493" bestFit="1" customWidth="1"/>
    <col min="7432" max="7432" width="10.28515625" style="493" bestFit="1" customWidth="1"/>
    <col min="7433" max="7433" width="9.28515625" style="493" customWidth="1"/>
    <col min="7434" max="7434" width="8.28515625" style="493" bestFit="1" customWidth="1"/>
    <col min="7435" max="7435" width="8.28515625" style="493" customWidth="1"/>
    <col min="7436" max="7436" width="8.28515625" style="493" bestFit="1" customWidth="1"/>
    <col min="7437" max="7437" width="8.28515625" style="493" customWidth="1"/>
    <col min="7438" max="7680" width="9.140625" style="493"/>
    <col min="7681" max="7682" width="0" style="493" hidden="1" customWidth="1"/>
    <col min="7683" max="7683" width="90.28515625" style="493" customWidth="1"/>
    <col min="7684" max="7687" width="7.85546875" style="493" bestFit="1" customWidth="1"/>
    <col min="7688" max="7688" width="10.28515625" style="493" bestFit="1" customWidth="1"/>
    <col min="7689" max="7689" width="9.28515625" style="493" customWidth="1"/>
    <col min="7690" max="7690" width="8.28515625" style="493" bestFit="1" customWidth="1"/>
    <col min="7691" max="7691" width="8.28515625" style="493" customWidth="1"/>
    <col min="7692" max="7692" width="8.28515625" style="493" bestFit="1" customWidth="1"/>
    <col min="7693" max="7693" width="8.28515625" style="493" customWidth="1"/>
    <col min="7694" max="7936" width="9.140625" style="493"/>
    <col min="7937" max="7938" width="0" style="493" hidden="1" customWidth="1"/>
    <col min="7939" max="7939" width="90.28515625" style="493" customWidth="1"/>
    <col min="7940" max="7943" width="7.85546875" style="493" bestFit="1" customWidth="1"/>
    <col min="7944" max="7944" width="10.28515625" style="493" bestFit="1" customWidth="1"/>
    <col min="7945" max="7945" width="9.28515625" style="493" customWidth="1"/>
    <col min="7946" max="7946" width="8.28515625" style="493" bestFit="1" customWidth="1"/>
    <col min="7947" max="7947" width="8.28515625" style="493" customWidth="1"/>
    <col min="7948" max="7948" width="8.28515625" style="493" bestFit="1" customWidth="1"/>
    <col min="7949" max="7949" width="8.28515625" style="493" customWidth="1"/>
    <col min="7950" max="8192" width="9.140625" style="493"/>
    <col min="8193" max="8194" width="0" style="493" hidden="1" customWidth="1"/>
    <col min="8195" max="8195" width="90.28515625" style="493" customWidth="1"/>
    <col min="8196" max="8199" width="7.85546875" style="493" bestFit="1" customWidth="1"/>
    <col min="8200" max="8200" width="10.28515625" style="493" bestFit="1" customWidth="1"/>
    <col min="8201" max="8201" width="9.28515625" style="493" customWidth="1"/>
    <col min="8202" max="8202" width="8.28515625" style="493" bestFit="1" customWidth="1"/>
    <col min="8203" max="8203" width="8.28515625" style="493" customWidth="1"/>
    <col min="8204" max="8204" width="8.28515625" style="493" bestFit="1" customWidth="1"/>
    <col min="8205" max="8205" width="8.28515625" style="493" customWidth="1"/>
    <col min="8206" max="8448" width="9.140625" style="493"/>
    <col min="8449" max="8450" width="0" style="493" hidden="1" customWidth="1"/>
    <col min="8451" max="8451" width="90.28515625" style="493" customWidth="1"/>
    <col min="8452" max="8455" width="7.85546875" style="493" bestFit="1" customWidth="1"/>
    <col min="8456" max="8456" width="10.28515625" style="493" bestFit="1" customWidth="1"/>
    <col min="8457" max="8457" width="9.28515625" style="493" customWidth="1"/>
    <col min="8458" max="8458" width="8.28515625" style="493" bestFit="1" customWidth="1"/>
    <col min="8459" max="8459" width="8.28515625" style="493" customWidth="1"/>
    <col min="8460" max="8460" width="8.28515625" style="493" bestFit="1" customWidth="1"/>
    <col min="8461" max="8461" width="8.28515625" style="493" customWidth="1"/>
    <col min="8462" max="8704" width="9.140625" style="493"/>
    <col min="8705" max="8706" width="0" style="493" hidden="1" customWidth="1"/>
    <col min="8707" max="8707" width="90.28515625" style="493" customWidth="1"/>
    <col min="8708" max="8711" width="7.85546875" style="493" bestFit="1" customWidth="1"/>
    <col min="8712" max="8712" width="10.28515625" style="493" bestFit="1" customWidth="1"/>
    <col min="8713" max="8713" width="9.28515625" style="493" customWidth="1"/>
    <col min="8714" max="8714" width="8.28515625" style="493" bestFit="1" customWidth="1"/>
    <col min="8715" max="8715" width="8.28515625" style="493" customWidth="1"/>
    <col min="8716" max="8716" width="8.28515625" style="493" bestFit="1" customWidth="1"/>
    <col min="8717" max="8717" width="8.28515625" style="493" customWidth="1"/>
    <col min="8718" max="8960" width="9.140625" style="493"/>
    <col min="8961" max="8962" width="0" style="493" hidden="1" customWidth="1"/>
    <col min="8963" max="8963" width="90.28515625" style="493" customWidth="1"/>
    <col min="8964" max="8967" width="7.85546875" style="493" bestFit="1" customWidth="1"/>
    <col min="8968" max="8968" width="10.28515625" style="493" bestFit="1" customWidth="1"/>
    <col min="8969" max="8969" width="9.28515625" style="493" customWidth="1"/>
    <col min="8970" max="8970" width="8.28515625" style="493" bestFit="1" customWidth="1"/>
    <col min="8971" max="8971" width="8.28515625" style="493" customWidth="1"/>
    <col min="8972" max="8972" width="8.28515625" style="493" bestFit="1" customWidth="1"/>
    <col min="8973" max="8973" width="8.28515625" style="493" customWidth="1"/>
    <col min="8974" max="9216" width="9.140625" style="493"/>
    <col min="9217" max="9218" width="0" style="493" hidden="1" customWidth="1"/>
    <col min="9219" max="9219" width="90.28515625" style="493" customWidth="1"/>
    <col min="9220" max="9223" width="7.85546875" style="493" bestFit="1" customWidth="1"/>
    <col min="9224" max="9224" width="10.28515625" style="493" bestFit="1" customWidth="1"/>
    <col min="9225" max="9225" width="9.28515625" style="493" customWidth="1"/>
    <col min="9226" max="9226" width="8.28515625" style="493" bestFit="1" customWidth="1"/>
    <col min="9227" max="9227" width="8.28515625" style="493" customWidth="1"/>
    <col min="9228" max="9228" width="8.28515625" style="493" bestFit="1" customWidth="1"/>
    <col min="9229" max="9229" width="8.28515625" style="493" customWidth="1"/>
    <col min="9230" max="9472" width="9.140625" style="493"/>
    <col min="9473" max="9474" width="0" style="493" hidden="1" customWidth="1"/>
    <col min="9475" max="9475" width="90.28515625" style="493" customWidth="1"/>
    <col min="9476" max="9479" width="7.85546875" style="493" bestFit="1" customWidth="1"/>
    <col min="9480" max="9480" width="10.28515625" style="493" bestFit="1" customWidth="1"/>
    <col min="9481" max="9481" width="9.28515625" style="493" customWidth="1"/>
    <col min="9482" max="9482" width="8.28515625" style="493" bestFit="1" customWidth="1"/>
    <col min="9483" max="9483" width="8.28515625" style="493" customWidth="1"/>
    <col min="9484" max="9484" width="8.28515625" style="493" bestFit="1" customWidth="1"/>
    <col min="9485" max="9485" width="8.28515625" style="493" customWidth="1"/>
    <col min="9486" max="9728" width="9.140625" style="493"/>
    <col min="9729" max="9730" width="0" style="493" hidden="1" customWidth="1"/>
    <col min="9731" max="9731" width="90.28515625" style="493" customWidth="1"/>
    <col min="9732" max="9735" width="7.85546875" style="493" bestFit="1" customWidth="1"/>
    <col min="9736" max="9736" width="10.28515625" style="493" bestFit="1" customWidth="1"/>
    <col min="9737" max="9737" width="9.28515625" style="493" customWidth="1"/>
    <col min="9738" max="9738" width="8.28515625" style="493" bestFit="1" customWidth="1"/>
    <col min="9739" max="9739" width="8.28515625" style="493" customWidth="1"/>
    <col min="9740" max="9740" width="8.28515625" style="493" bestFit="1" customWidth="1"/>
    <col min="9741" max="9741" width="8.28515625" style="493" customWidth="1"/>
    <col min="9742" max="9984" width="9.140625" style="493"/>
    <col min="9985" max="9986" width="0" style="493" hidden="1" customWidth="1"/>
    <col min="9987" max="9987" width="90.28515625" style="493" customWidth="1"/>
    <col min="9988" max="9991" width="7.85546875" style="493" bestFit="1" customWidth="1"/>
    <col min="9992" max="9992" width="10.28515625" style="493" bestFit="1" customWidth="1"/>
    <col min="9993" max="9993" width="9.28515625" style="493" customWidth="1"/>
    <col min="9994" max="9994" width="8.28515625" style="493" bestFit="1" customWidth="1"/>
    <col min="9995" max="9995" width="8.28515625" style="493" customWidth="1"/>
    <col min="9996" max="9996" width="8.28515625" style="493" bestFit="1" customWidth="1"/>
    <col min="9997" max="9997" width="8.28515625" style="493" customWidth="1"/>
    <col min="9998" max="10240" width="9.140625" style="493"/>
    <col min="10241" max="10242" width="0" style="493" hidden="1" customWidth="1"/>
    <col min="10243" max="10243" width="90.28515625" style="493" customWidth="1"/>
    <col min="10244" max="10247" width="7.85546875" style="493" bestFit="1" customWidth="1"/>
    <col min="10248" max="10248" width="10.28515625" style="493" bestFit="1" customWidth="1"/>
    <col min="10249" max="10249" width="9.28515625" style="493" customWidth="1"/>
    <col min="10250" max="10250" width="8.28515625" style="493" bestFit="1" customWidth="1"/>
    <col min="10251" max="10251" width="8.28515625" style="493" customWidth="1"/>
    <col min="10252" max="10252" width="8.28515625" style="493" bestFit="1" customWidth="1"/>
    <col min="10253" max="10253" width="8.28515625" style="493" customWidth="1"/>
    <col min="10254" max="10496" width="9.140625" style="493"/>
    <col min="10497" max="10498" width="0" style="493" hidden="1" customWidth="1"/>
    <col min="10499" max="10499" width="90.28515625" style="493" customWidth="1"/>
    <col min="10500" max="10503" width="7.85546875" style="493" bestFit="1" customWidth="1"/>
    <col min="10504" max="10504" width="10.28515625" style="493" bestFit="1" customWidth="1"/>
    <col min="10505" max="10505" width="9.28515625" style="493" customWidth="1"/>
    <col min="10506" max="10506" width="8.28515625" style="493" bestFit="1" customWidth="1"/>
    <col min="10507" max="10507" width="8.28515625" style="493" customWidth="1"/>
    <col min="10508" max="10508" width="8.28515625" style="493" bestFit="1" customWidth="1"/>
    <col min="10509" max="10509" width="8.28515625" style="493" customWidth="1"/>
    <col min="10510" max="10752" width="9.140625" style="493"/>
    <col min="10753" max="10754" width="0" style="493" hidden="1" customWidth="1"/>
    <col min="10755" max="10755" width="90.28515625" style="493" customWidth="1"/>
    <col min="10756" max="10759" width="7.85546875" style="493" bestFit="1" customWidth="1"/>
    <col min="10760" max="10760" width="10.28515625" style="493" bestFit="1" customWidth="1"/>
    <col min="10761" max="10761" width="9.28515625" style="493" customWidth="1"/>
    <col min="10762" max="10762" width="8.28515625" style="493" bestFit="1" customWidth="1"/>
    <col min="10763" max="10763" width="8.28515625" style="493" customWidth="1"/>
    <col min="10764" max="10764" width="8.28515625" style="493" bestFit="1" customWidth="1"/>
    <col min="10765" max="10765" width="8.28515625" style="493" customWidth="1"/>
    <col min="10766" max="11008" width="9.140625" style="493"/>
    <col min="11009" max="11010" width="0" style="493" hidden="1" customWidth="1"/>
    <col min="11011" max="11011" width="90.28515625" style="493" customWidth="1"/>
    <col min="11012" max="11015" width="7.85546875" style="493" bestFit="1" customWidth="1"/>
    <col min="11016" max="11016" width="10.28515625" style="493" bestFit="1" customWidth="1"/>
    <col min="11017" max="11017" width="9.28515625" style="493" customWidth="1"/>
    <col min="11018" max="11018" width="8.28515625" style="493" bestFit="1" customWidth="1"/>
    <col min="11019" max="11019" width="8.28515625" style="493" customWidth="1"/>
    <col min="11020" max="11020" width="8.28515625" style="493" bestFit="1" customWidth="1"/>
    <col min="11021" max="11021" width="8.28515625" style="493" customWidth="1"/>
    <col min="11022" max="11264" width="9.140625" style="493"/>
    <col min="11265" max="11266" width="0" style="493" hidden="1" customWidth="1"/>
    <col min="11267" max="11267" width="90.28515625" style="493" customWidth="1"/>
    <col min="11268" max="11271" width="7.85546875" style="493" bestFit="1" customWidth="1"/>
    <col min="11272" max="11272" width="10.28515625" style="493" bestFit="1" customWidth="1"/>
    <col min="11273" max="11273" width="9.28515625" style="493" customWidth="1"/>
    <col min="11274" max="11274" width="8.28515625" style="493" bestFit="1" customWidth="1"/>
    <col min="11275" max="11275" width="8.28515625" style="493" customWidth="1"/>
    <col min="11276" max="11276" width="8.28515625" style="493" bestFit="1" customWidth="1"/>
    <col min="11277" max="11277" width="8.28515625" style="493" customWidth="1"/>
    <col min="11278" max="11520" width="9.140625" style="493"/>
    <col min="11521" max="11522" width="0" style="493" hidden="1" customWidth="1"/>
    <col min="11523" max="11523" width="90.28515625" style="493" customWidth="1"/>
    <col min="11524" max="11527" width="7.85546875" style="493" bestFit="1" customWidth="1"/>
    <col min="11528" max="11528" width="10.28515625" style="493" bestFit="1" customWidth="1"/>
    <col min="11529" max="11529" width="9.28515625" style="493" customWidth="1"/>
    <col min="11530" max="11530" width="8.28515625" style="493" bestFit="1" customWidth="1"/>
    <col min="11531" max="11531" width="8.28515625" style="493" customWidth="1"/>
    <col min="11532" max="11532" width="8.28515625" style="493" bestFit="1" customWidth="1"/>
    <col min="11533" max="11533" width="8.28515625" style="493" customWidth="1"/>
    <col min="11534" max="11776" width="9.140625" style="493"/>
    <col min="11777" max="11778" width="0" style="493" hidden="1" customWidth="1"/>
    <col min="11779" max="11779" width="90.28515625" style="493" customWidth="1"/>
    <col min="11780" max="11783" width="7.85546875" style="493" bestFit="1" customWidth="1"/>
    <col min="11784" max="11784" width="10.28515625" style="493" bestFit="1" customWidth="1"/>
    <col min="11785" max="11785" width="9.28515625" style="493" customWidth="1"/>
    <col min="11786" max="11786" width="8.28515625" style="493" bestFit="1" customWidth="1"/>
    <col min="11787" max="11787" width="8.28515625" style="493" customWidth="1"/>
    <col min="11788" max="11788" width="8.28515625" style="493" bestFit="1" customWidth="1"/>
    <col min="11789" max="11789" width="8.28515625" style="493" customWidth="1"/>
    <col min="11790" max="12032" width="9.140625" style="493"/>
    <col min="12033" max="12034" width="0" style="493" hidden="1" customWidth="1"/>
    <col min="12035" max="12035" width="90.28515625" style="493" customWidth="1"/>
    <col min="12036" max="12039" width="7.85546875" style="493" bestFit="1" customWidth="1"/>
    <col min="12040" max="12040" width="10.28515625" style="493" bestFit="1" customWidth="1"/>
    <col min="12041" max="12041" width="9.28515625" style="493" customWidth="1"/>
    <col min="12042" max="12042" width="8.28515625" style="493" bestFit="1" customWidth="1"/>
    <col min="12043" max="12043" width="8.28515625" style="493" customWidth="1"/>
    <col min="12044" max="12044" width="8.28515625" style="493" bestFit="1" customWidth="1"/>
    <col min="12045" max="12045" width="8.28515625" style="493" customWidth="1"/>
    <col min="12046" max="12288" width="9.140625" style="493"/>
    <col min="12289" max="12290" width="0" style="493" hidden="1" customWidth="1"/>
    <col min="12291" max="12291" width="90.28515625" style="493" customWidth="1"/>
    <col min="12292" max="12295" width="7.85546875" style="493" bestFit="1" customWidth="1"/>
    <col min="12296" max="12296" width="10.28515625" style="493" bestFit="1" customWidth="1"/>
    <col min="12297" max="12297" width="9.28515625" style="493" customWidth="1"/>
    <col min="12298" max="12298" width="8.28515625" style="493" bestFit="1" customWidth="1"/>
    <col min="12299" max="12299" width="8.28515625" style="493" customWidth="1"/>
    <col min="12300" max="12300" width="8.28515625" style="493" bestFit="1" customWidth="1"/>
    <col min="12301" max="12301" width="8.28515625" style="493" customWidth="1"/>
    <col min="12302" max="12544" width="9.140625" style="493"/>
    <col min="12545" max="12546" width="0" style="493" hidden="1" customWidth="1"/>
    <col min="12547" max="12547" width="90.28515625" style="493" customWidth="1"/>
    <col min="12548" max="12551" width="7.85546875" style="493" bestFit="1" customWidth="1"/>
    <col min="12552" max="12552" width="10.28515625" style="493" bestFit="1" customWidth="1"/>
    <col min="12553" max="12553" width="9.28515625" style="493" customWidth="1"/>
    <col min="12554" max="12554" width="8.28515625" style="493" bestFit="1" customWidth="1"/>
    <col min="12555" max="12555" width="8.28515625" style="493" customWidth="1"/>
    <col min="12556" max="12556" width="8.28515625" style="493" bestFit="1" customWidth="1"/>
    <col min="12557" max="12557" width="8.28515625" style="493" customWidth="1"/>
    <col min="12558" max="12800" width="9.140625" style="493"/>
    <col min="12801" max="12802" width="0" style="493" hidden="1" customWidth="1"/>
    <col min="12803" max="12803" width="90.28515625" style="493" customWidth="1"/>
    <col min="12804" max="12807" width="7.85546875" style="493" bestFit="1" customWidth="1"/>
    <col min="12808" max="12808" width="10.28515625" style="493" bestFit="1" customWidth="1"/>
    <col min="12809" max="12809" width="9.28515625" style="493" customWidth="1"/>
    <col min="12810" max="12810" width="8.28515625" style="493" bestFit="1" customWidth="1"/>
    <col min="12811" max="12811" width="8.28515625" style="493" customWidth="1"/>
    <col min="12812" max="12812" width="8.28515625" style="493" bestFit="1" customWidth="1"/>
    <col min="12813" max="12813" width="8.28515625" style="493" customWidth="1"/>
    <col min="12814" max="13056" width="9.140625" style="493"/>
    <col min="13057" max="13058" width="0" style="493" hidden="1" customWidth="1"/>
    <col min="13059" max="13059" width="90.28515625" style="493" customWidth="1"/>
    <col min="13060" max="13063" width="7.85546875" style="493" bestFit="1" customWidth="1"/>
    <col min="13064" max="13064" width="10.28515625" style="493" bestFit="1" customWidth="1"/>
    <col min="13065" max="13065" width="9.28515625" style="493" customWidth="1"/>
    <col min="13066" max="13066" width="8.28515625" style="493" bestFit="1" customWidth="1"/>
    <col min="13067" max="13067" width="8.28515625" style="493" customWidth="1"/>
    <col min="13068" max="13068" width="8.28515625" style="493" bestFit="1" customWidth="1"/>
    <col min="13069" max="13069" width="8.28515625" style="493" customWidth="1"/>
    <col min="13070" max="13312" width="9.140625" style="493"/>
    <col min="13313" max="13314" width="0" style="493" hidden="1" customWidth="1"/>
    <col min="13315" max="13315" width="90.28515625" style="493" customWidth="1"/>
    <col min="13316" max="13319" width="7.85546875" style="493" bestFit="1" customWidth="1"/>
    <col min="13320" max="13320" width="10.28515625" style="493" bestFit="1" customWidth="1"/>
    <col min="13321" max="13321" width="9.28515625" style="493" customWidth="1"/>
    <col min="13322" max="13322" width="8.28515625" style="493" bestFit="1" customWidth="1"/>
    <col min="13323" max="13323" width="8.28515625" style="493" customWidth="1"/>
    <col min="13324" max="13324" width="8.28515625" style="493" bestFit="1" customWidth="1"/>
    <col min="13325" max="13325" width="8.28515625" style="493" customWidth="1"/>
    <col min="13326" max="13568" width="9.140625" style="493"/>
    <col min="13569" max="13570" width="0" style="493" hidden="1" customWidth="1"/>
    <col min="13571" max="13571" width="90.28515625" style="493" customWidth="1"/>
    <col min="13572" max="13575" width="7.85546875" style="493" bestFit="1" customWidth="1"/>
    <col min="13576" max="13576" width="10.28515625" style="493" bestFit="1" customWidth="1"/>
    <col min="13577" max="13577" width="9.28515625" style="493" customWidth="1"/>
    <col min="13578" max="13578" width="8.28515625" style="493" bestFit="1" customWidth="1"/>
    <col min="13579" max="13579" width="8.28515625" style="493" customWidth="1"/>
    <col min="13580" max="13580" width="8.28515625" style="493" bestFit="1" customWidth="1"/>
    <col min="13581" max="13581" width="8.28515625" style="493" customWidth="1"/>
    <col min="13582" max="13824" width="9.140625" style="493"/>
    <col min="13825" max="13826" width="0" style="493" hidden="1" customWidth="1"/>
    <col min="13827" max="13827" width="90.28515625" style="493" customWidth="1"/>
    <col min="13828" max="13831" width="7.85546875" style="493" bestFit="1" customWidth="1"/>
    <col min="13832" max="13832" width="10.28515625" style="493" bestFit="1" customWidth="1"/>
    <col min="13833" max="13833" width="9.28515625" style="493" customWidth="1"/>
    <col min="13834" max="13834" width="8.28515625" style="493" bestFit="1" customWidth="1"/>
    <col min="13835" max="13835" width="8.28515625" style="493" customWidth="1"/>
    <col min="13836" max="13836" width="8.28515625" style="493" bestFit="1" customWidth="1"/>
    <col min="13837" max="13837" width="8.28515625" style="493" customWidth="1"/>
    <col min="13838" max="14080" width="9.140625" style="493"/>
    <col min="14081" max="14082" width="0" style="493" hidden="1" customWidth="1"/>
    <col min="14083" max="14083" width="90.28515625" style="493" customWidth="1"/>
    <col min="14084" max="14087" width="7.85546875" style="493" bestFit="1" customWidth="1"/>
    <col min="14088" max="14088" width="10.28515625" style="493" bestFit="1" customWidth="1"/>
    <col min="14089" max="14089" width="9.28515625" style="493" customWidth="1"/>
    <col min="14090" max="14090" width="8.28515625" style="493" bestFit="1" customWidth="1"/>
    <col min="14091" max="14091" width="8.28515625" style="493" customWidth="1"/>
    <col min="14092" max="14092" width="8.28515625" style="493" bestFit="1" customWidth="1"/>
    <col min="14093" max="14093" width="8.28515625" style="493" customWidth="1"/>
    <col min="14094" max="14336" width="9.140625" style="493"/>
    <col min="14337" max="14338" width="0" style="493" hidden="1" customWidth="1"/>
    <col min="14339" max="14339" width="90.28515625" style="493" customWidth="1"/>
    <col min="14340" max="14343" width="7.85546875" style="493" bestFit="1" customWidth="1"/>
    <col min="14344" max="14344" width="10.28515625" style="493" bestFit="1" customWidth="1"/>
    <col min="14345" max="14345" width="9.28515625" style="493" customWidth="1"/>
    <col min="14346" max="14346" width="8.28515625" style="493" bestFit="1" customWidth="1"/>
    <col min="14347" max="14347" width="8.28515625" style="493" customWidth="1"/>
    <col min="14348" max="14348" width="8.28515625" style="493" bestFit="1" customWidth="1"/>
    <col min="14349" max="14349" width="8.28515625" style="493" customWidth="1"/>
    <col min="14350" max="14592" width="9.140625" style="493"/>
    <col min="14593" max="14594" width="0" style="493" hidden="1" customWidth="1"/>
    <col min="14595" max="14595" width="90.28515625" style="493" customWidth="1"/>
    <col min="14596" max="14599" width="7.85546875" style="493" bestFit="1" customWidth="1"/>
    <col min="14600" max="14600" width="10.28515625" style="493" bestFit="1" customWidth="1"/>
    <col min="14601" max="14601" width="9.28515625" style="493" customWidth="1"/>
    <col min="14602" max="14602" width="8.28515625" style="493" bestFit="1" customWidth="1"/>
    <col min="14603" max="14603" width="8.28515625" style="493" customWidth="1"/>
    <col min="14604" max="14604" width="8.28515625" style="493" bestFit="1" customWidth="1"/>
    <col min="14605" max="14605" width="8.28515625" style="493" customWidth="1"/>
    <col min="14606" max="14848" width="9.140625" style="493"/>
    <col min="14849" max="14850" width="0" style="493" hidden="1" customWidth="1"/>
    <col min="14851" max="14851" width="90.28515625" style="493" customWidth="1"/>
    <col min="14852" max="14855" width="7.85546875" style="493" bestFit="1" customWidth="1"/>
    <col min="14856" max="14856" width="10.28515625" style="493" bestFit="1" customWidth="1"/>
    <col min="14857" max="14857" width="9.28515625" style="493" customWidth="1"/>
    <col min="14858" max="14858" width="8.28515625" style="493" bestFit="1" customWidth="1"/>
    <col min="14859" max="14859" width="8.28515625" style="493" customWidth="1"/>
    <col min="14860" max="14860" width="8.28515625" style="493" bestFit="1" customWidth="1"/>
    <col min="14861" max="14861" width="8.28515625" style="493" customWidth="1"/>
    <col min="14862" max="15104" width="9.140625" style="493"/>
    <col min="15105" max="15106" width="0" style="493" hidden="1" customWidth="1"/>
    <col min="15107" max="15107" width="90.28515625" style="493" customWidth="1"/>
    <col min="15108" max="15111" width="7.85546875" style="493" bestFit="1" customWidth="1"/>
    <col min="15112" max="15112" width="10.28515625" style="493" bestFit="1" customWidth="1"/>
    <col min="15113" max="15113" width="9.28515625" style="493" customWidth="1"/>
    <col min="15114" max="15114" width="8.28515625" style="493" bestFit="1" customWidth="1"/>
    <col min="15115" max="15115" width="8.28515625" style="493" customWidth="1"/>
    <col min="15116" max="15116" width="8.28515625" style="493" bestFit="1" customWidth="1"/>
    <col min="15117" max="15117" width="8.28515625" style="493" customWidth="1"/>
    <col min="15118" max="15360" width="9.140625" style="493"/>
    <col min="15361" max="15362" width="0" style="493" hidden="1" customWidth="1"/>
    <col min="15363" max="15363" width="90.28515625" style="493" customWidth="1"/>
    <col min="15364" max="15367" width="7.85546875" style="493" bestFit="1" customWidth="1"/>
    <col min="15368" max="15368" width="10.28515625" style="493" bestFit="1" customWidth="1"/>
    <col min="15369" max="15369" width="9.28515625" style="493" customWidth="1"/>
    <col min="15370" max="15370" width="8.28515625" style="493" bestFit="1" customWidth="1"/>
    <col min="15371" max="15371" width="8.28515625" style="493" customWidth="1"/>
    <col min="15372" max="15372" width="8.28515625" style="493" bestFit="1" customWidth="1"/>
    <col min="15373" max="15373" width="8.28515625" style="493" customWidth="1"/>
    <col min="15374" max="15616" width="9.140625" style="493"/>
    <col min="15617" max="15618" width="0" style="493" hidden="1" customWidth="1"/>
    <col min="15619" max="15619" width="90.28515625" style="493" customWidth="1"/>
    <col min="15620" max="15623" width="7.85546875" style="493" bestFit="1" customWidth="1"/>
    <col min="15624" max="15624" width="10.28515625" style="493" bestFit="1" customWidth="1"/>
    <col min="15625" max="15625" width="9.28515625" style="493" customWidth="1"/>
    <col min="15626" max="15626" width="8.28515625" style="493" bestFit="1" customWidth="1"/>
    <col min="15627" max="15627" width="8.28515625" style="493" customWidth="1"/>
    <col min="15628" max="15628" width="8.28515625" style="493" bestFit="1" customWidth="1"/>
    <col min="15629" max="15629" width="8.28515625" style="493" customWidth="1"/>
    <col min="15630" max="15872" width="9.140625" style="493"/>
    <col min="15873" max="15874" width="0" style="493" hidden="1" customWidth="1"/>
    <col min="15875" max="15875" width="90.28515625" style="493" customWidth="1"/>
    <col min="15876" max="15879" width="7.85546875" style="493" bestFit="1" customWidth="1"/>
    <col min="15880" max="15880" width="10.28515625" style="493" bestFit="1" customWidth="1"/>
    <col min="15881" max="15881" width="9.28515625" style="493" customWidth="1"/>
    <col min="15882" max="15882" width="8.28515625" style="493" bestFit="1" customWidth="1"/>
    <col min="15883" max="15883" width="8.28515625" style="493" customWidth="1"/>
    <col min="15884" max="15884" width="8.28515625" style="493" bestFit="1" customWidth="1"/>
    <col min="15885" max="15885" width="8.28515625" style="493" customWidth="1"/>
    <col min="15886" max="16128" width="9.140625" style="493"/>
    <col min="16129" max="16130" width="0" style="493" hidden="1" customWidth="1"/>
    <col min="16131" max="16131" width="90.28515625" style="493" customWidth="1"/>
    <col min="16132" max="16135" width="7.85546875" style="493" bestFit="1" customWidth="1"/>
    <col min="16136" max="16136" width="10.28515625" style="493" bestFit="1" customWidth="1"/>
    <col min="16137" max="16137" width="9.28515625" style="493" customWidth="1"/>
    <col min="16138" max="16138" width="8.28515625" style="493" bestFit="1" customWidth="1"/>
    <col min="16139" max="16139" width="8.28515625" style="493" customWidth="1"/>
    <col min="16140" max="16140" width="8.28515625" style="493" bestFit="1" customWidth="1"/>
    <col min="16141" max="16141" width="8.28515625" style="493" customWidth="1"/>
    <col min="16142" max="16384" width="9.140625" style="493"/>
  </cols>
  <sheetData>
    <row r="1" spans="1:13" ht="15" customHeight="1">
      <c r="A1" s="457"/>
      <c r="B1" s="457"/>
      <c r="C1" s="846"/>
      <c r="D1" s="846"/>
      <c r="E1" s="846"/>
      <c r="F1" s="846"/>
      <c r="G1" s="846"/>
      <c r="H1" s="846"/>
      <c r="I1" s="846"/>
      <c r="J1" s="846"/>
      <c r="K1" s="846"/>
      <c r="L1" s="461"/>
      <c r="M1" s="457"/>
    </row>
    <row r="2" spans="1:13" ht="18">
      <c r="A2" s="842" t="s">
        <v>961</v>
      </c>
      <c r="B2" s="842"/>
      <c r="C2" s="842"/>
      <c r="D2" s="842"/>
      <c r="E2" s="842"/>
      <c r="F2" s="842"/>
      <c r="G2" s="842"/>
      <c r="H2" s="842"/>
      <c r="I2" s="842"/>
      <c r="J2" s="842"/>
      <c r="K2" s="842"/>
      <c r="L2" s="459"/>
      <c r="M2" s="459"/>
    </row>
    <row r="3" spans="1:13" ht="15" customHeight="1">
      <c r="A3" s="457"/>
      <c r="B3" s="457"/>
      <c r="C3" s="842" t="s">
        <v>525</v>
      </c>
      <c r="D3" s="842"/>
      <c r="E3" s="842"/>
      <c r="F3" s="842"/>
      <c r="G3" s="842"/>
      <c r="H3" s="842"/>
      <c r="I3" s="842"/>
      <c r="J3" s="842"/>
      <c r="K3" s="842"/>
      <c r="L3" s="459"/>
      <c r="M3" s="457"/>
    </row>
    <row r="4" spans="1:13" s="494" customFormat="1" ht="15" customHeight="1">
      <c r="A4" s="843"/>
      <c r="B4" s="842"/>
      <c r="C4" s="842"/>
      <c r="D4" s="842"/>
      <c r="E4" s="842"/>
      <c r="F4" s="842"/>
      <c r="G4" s="842"/>
      <c r="H4" s="842"/>
      <c r="I4" s="842"/>
      <c r="J4" s="842"/>
      <c r="K4" s="842"/>
      <c r="L4" s="459"/>
      <c r="M4" s="460"/>
    </row>
    <row r="5" spans="1:13" s="497" customFormat="1" ht="15" customHeight="1" thickBot="1">
      <c r="A5" s="94"/>
      <c r="B5" s="94"/>
      <c r="C5" s="95"/>
      <c r="D5" s="95"/>
      <c r="E5" s="95"/>
      <c r="F5" s="95"/>
      <c r="G5" s="95"/>
      <c r="H5" s="95"/>
      <c r="I5" s="95"/>
      <c r="J5" s="95"/>
      <c r="K5" s="95"/>
      <c r="L5" s="95"/>
      <c r="M5" s="94"/>
    </row>
    <row r="6" spans="1:13" ht="30" customHeight="1" thickTop="1" thickBot="1">
      <c r="A6" s="75"/>
      <c r="B6" s="96"/>
      <c r="C6" s="348"/>
      <c r="D6" s="338" t="s">
        <v>454</v>
      </c>
      <c r="E6" s="338" t="s">
        <v>455</v>
      </c>
      <c r="F6" s="338" t="s">
        <v>456</v>
      </c>
      <c r="G6" s="344" t="s">
        <v>457</v>
      </c>
      <c r="H6" s="344" t="s">
        <v>458</v>
      </c>
      <c r="I6" s="344" t="s">
        <v>459</v>
      </c>
      <c r="J6" s="344" t="s">
        <v>460</v>
      </c>
      <c r="K6" s="344" t="s">
        <v>1445</v>
      </c>
      <c r="L6" s="344" t="s">
        <v>461</v>
      </c>
      <c r="M6" s="344" t="s">
        <v>1446</v>
      </c>
    </row>
    <row r="7" spans="1:13" ht="15" customHeight="1" thickTop="1" thickBot="1">
      <c r="A7" s="75"/>
      <c r="B7" s="75"/>
      <c r="C7" s="85"/>
      <c r="D7" s="97"/>
      <c r="E7" s="97"/>
      <c r="F7" s="97"/>
      <c r="G7" s="97"/>
      <c r="H7" s="97"/>
      <c r="I7" s="97"/>
      <c r="J7" s="97"/>
      <c r="K7" s="97"/>
      <c r="L7" s="97"/>
      <c r="M7" s="97"/>
    </row>
    <row r="8" spans="1:13" s="264" customFormat="1" ht="15" customHeight="1" thickTop="1" thickBot="1">
      <c r="A8" s="75"/>
      <c r="B8" s="88"/>
      <c r="C8" s="349" t="s">
        <v>386</v>
      </c>
      <c r="D8" s="346"/>
      <c r="E8" s="346"/>
      <c r="F8" s="346"/>
      <c r="G8" s="347"/>
      <c r="H8" s="347"/>
      <c r="I8" s="347"/>
      <c r="J8" s="347"/>
      <c r="K8" s="347"/>
      <c r="L8" s="347"/>
      <c r="M8" s="347"/>
    </row>
    <row r="9" spans="1:13" s="264" customFormat="1" ht="15" customHeight="1" thickTop="1">
      <c r="A9" s="75" t="s">
        <v>526</v>
      </c>
      <c r="B9" s="89" t="s">
        <v>608</v>
      </c>
      <c r="C9" s="90" t="s">
        <v>387</v>
      </c>
      <c r="D9" s="91">
        <v>0.19470000000000001</v>
      </c>
      <c r="E9" s="91">
        <v>0.1583</v>
      </c>
      <c r="F9" s="91">
        <v>0.17680000000000001</v>
      </c>
      <c r="G9" s="91">
        <v>0.1714</v>
      </c>
      <c r="H9" s="91">
        <v>0.1206</v>
      </c>
      <c r="I9" s="91">
        <v>9.64E-2</v>
      </c>
      <c r="J9" s="91">
        <v>0.1118</v>
      </c>
      <c r="K9" s="91">
        <v>0.1171</v>
      </c>
      <c r="L9" s="91">
        <v>0.1192</v>
      </c>
      <c r="M9" s="91">
        <v>0.1186</v>
      </c>
    </row>
    <row r="10" spans="1:13" s="494" customFormat="1" ht="15" customHeight="1">
      <c r="A10" s="75" t="s">
        <v>526</v>
      </c>
      <c r="B10" s="89" t="s">
        <v>609</v>
      </c>
      <c r="C10" s="90" t="s">
        <v>388</v>
      </c>
      <c r="D10" s="91">
        <v>0.19700000000000001</v>
      </c>
      <c r="E10" s="91">
        <v>0.1613</v>
      </c>
      <c r="F10" s="91">
        <v>0.1789</v>
      </c>
      <c r="G10" s="91">
        <v>0.17269999999999999</v>
      </c>
      <c r="H10" s="91">
        <v>0.1208</v>
      </c>
      <c r="I10" s="91">
        <v>9.7299999999999998E-2</v>
      </c>
      <c r="J10" s="91">
        <v>0.1119</v>
      </c>
      <c r="K10" s="91">
        <v>0.1176</v>
      </c>
      <c r="L10" s="91">
        <v>0.11650000000000001</v>
      </c>
      <c r="M10" s="91">
        <v>0.11799999999999999</v>
      </c>
    </row>
    <row r="11" spans="1:13" s="494" customFormat="1" ht="15" customHeight="1">
      <c r="A11" s="75" t="s">
        <v>526</v>
      </c>
      <c r="B11" s="89" t="s">
        <v>610</v>
      </c>
      <c r="C11" s="90" t="s">
        <v>389</v>
      </c>
      <c r="D11" s="91">
        <v>0.1772</v>
      </c>
      <c r="E11" s="91">
        <v>0.14480000000000001</v>
      </c>
      <c r="F11" s="91">
        <v>0.16109999999999999</v>
      </c>
      <c r="G11" s="91">
        <v>0.1595</v>
      </c>
      <c r="H11" s="91">
        <v>0.1115</v>
      </c>
      <c r="I11" s="91">
        <v>8.77E-2</v>
      </c>
      <c r="J11" s="91">
        <v>9.2499999999999999E-2</v>
      </c>
      <c r="K11" s="91">
        <v>9.9500000000000005E-2</v>
      </c>
      <c r="L11" s="91">
        <v>9.2700000000000005E-2</v>
      </c>
      <c r="M11" s="91">
        <v>9.6799999999999997E-2</v>
      </c>
    </row>
    <row r="12" spans="1:13" s="494" customFormat="1" ht="15" customHeight="1">
      <c r="A12" s="75" t="s">
        <v>526</v>
      </c>
      <c r="B12" s="89" t="s">
        <v>611</v>
      </c>
      <c r="C12" s="90" t="s">
        <v>390</v>
      </c>
      <c r="D12" s="91">
        <v>3.4299999999999997E-2</v>
      </c>
      <c r="E12" s="91">
        <v>2.5499999999999998E-2</v>
      </c>
      <c r="F12" s="91">
        <v>2.9600000000000001E-2</v>
      </c>
      <c r="G12" s="91">
        <v>3.44E-2</v>
      </c>
      <c r="H12" s="91">
        <v>1.21E-2</v>
      </c>
      <c r="I12" s="91">
        <v>4.8999999999999998E-3</v>
      </c>
      <c r="J12" s="91">
        <v>1.17E-2</v>
      </c>
      <c r="K12" s="91">
        <v>1.4200000000000001E-2</v>
      </c>
      <c r="L12" s="91">
        <v>8.0999999999999996E-3</v>
      </c>
      <c r="M12" s="91">
        <v>8.6999999999999994E-3</v>
      </c>
    </row>
    <row r="13" spans="1:13" s="494" customFormat="1" ht="15" customHeight="1">
      <c r="A13" s="75" t="s">
        <v>526</v>
      </c>
      <c r="B13" s="89" t="s">
        <v>612</v>
      </c>
      <c r="C13" s="90" t="s">
        <v>391</v>
      </c>
      <c r="D13" s="91">
        <v>3.5400000000000001E-2</v>
      </c>
      <c r="E13" s="91">
        <v>2.6200000000000001E-2</v>
      </c>
      <c r="F13" s="91">
        <v>2.93E-2</v>
      </c>
      <c r="G13" s="91">
        <v>3.3799999999999997E-2</v>
      </c>
      <c r="H13" s="91">
        <v>1.29E-2</v>
      </c>
      <c r="I13" s="91">
        <v>3.2000000000000002E-3</v>
      </c>
      <c r="J13" s="91">
        <v>1.2699999999999999E-2</v>
      </c>
      <c r="K13" s="91">
        <v>1.43E-2</v>
      </c>
      <c r="L13" s="91">
        <v>7.4999999999999997E-3</v>
      </c>
      <c r="M13" s="91">
        <v>4.1999999999999997E-3</v>
      </c>
    </row>
    <row r="14" spans="1:13" s="494" customFormat="1" ht="15" customHeight="1">
      <c r="A14" s="75" t="s">
        <v>526</v>
      </c>
      <c r="B14" s="89" t="s">
        <v>613</v>
      </c>
      <c r="C14" s="90" t="s">
        <v>392</v>
      </c>
      <c r="D14" s="91">
        <v>2.1399999999999999E-2</v>
      </c>
      <c r="E14" s="91">
        <v>1.43E-2</v>
      </c>
      <c r="F14" s="91">
        <v>1.5100000000000001E-2</v>
      </c>
      <c r="G14" s="91">
        <v>1.6799999999999999E-2</v>
      </c>
      <c r="H14" s="91">
        <v>6.7999999999999996E-3</v>
      </c>
      <c r="I14" s="91">
        <v>1.1999999999999999E-3</v>
      </c>
      <c r="J14" s="91">
        <v>6.3E-3</v>
      </c>
      <c r="K14" s="91">
        <v>8.0000000000000002E-3</v>
      </c>
      <c r="L14" s="91">
        <v>3.8999999999999998E-3</v>
      </c>
      <c r="M14" s="91">
        <v>3.5000000000000001E-3</v>
      </c>
    </row>
    <row r="15" spans="1:13" s="494" customFormat="1" ht="15" customHeight="1" thickBot="1">
      <c r="A15" s="75" t="s">
        <v>526</v>
      </c>
      <c r="B15" s="89" t="s">
        <v>614</v>
      </c>
      <c r="C15" s="90" t="s">
        <v>393</v>
      </c>
      <c r="D15" s="91">
        <v>9.2200000000000004E-2</v>
      </c>
      <c r="E15" s="91">
        <v>6.7299999999999999E-2</v>
      </c>
      <c r="F15" s="91">
        <v>7.2599999999999998E-2</v>
      </c>
      <c r="G15" s="91">
        <v>8.14E-2</v>
      </c>
      <c r="H15" s="91">
        <v>3.6900000000000002E-2</v>
      </c>
      <c r="I15" s="91">
        <v>7.6E-3</v>
      </c>
      <c r="J15" s="91">
        <v>4.5600000000000002E-2</v>
      </c>
      <c r="K15" s="91">
        <v>5.8599999999999999E-2</v>
      </c>
      <c r="L15" s="91">
        <v>2.8000000000000001E-2</v>
      </c>
      <c r="M15" s="91">
        <v>2.5000000000000001E-2</v>
      </c>
    </row>
    <row r="16" spans="1:13" s="500" customFormat="1" ht="15" customHeight="1" thickTop="1" thickBot="1">
      <c r="A16" s="75"/>
      <c r="B16" s="88"/>
      <c r="C16" s="349" t="s">
        <v>394</v>
      </c>
      <c r="D16" s="346"/>
      <c r="E16" s="346"/>
      <c r="F16" s="346"/>
      <c r="G16" s="347"/>
      <c r="H16" s="347"/>
      <c r="I16" s="347"/>
      <c r="J16" s="347"/>
      <c r="K16" s="347"/>
      <c r="L16" s="347"/>
      <c r="M16" s="347"/>
    </row>
    <row r="17" spans="1:13" s="264" customFormat="1" ht="15" customHeight="1" thickTop="1">
      <c r="A17" s="75" t="s">
        <v>526</v>
      </c>
      <c r="B17" s="89" t="s">
        <v>615</v>
      </c>
      <c r="C17" s="90" t="s">
        <v>395</v>
      </c>
      <c r="D17" s="91">
        <v>0.251</v>
      </c>
      <c r="E17" s="91">
        <v>0.20080000000000001</v>
      </c>
      <c r="F17" s="91">
        <v>0.2223</v>
      </c>
      <c r="G17" s="91">
        <v>0.2165</v>
      </c>
      <c r="H17" s="91">
        <v>0.16400000000000001</v>
      </c>
      <c r="I17" s="91">
        <v>0.1399</v>
      </c>
      <c r="J17" s="91">
        <v>0.15329999999999999</v>
      </c>
      <c r="K17" s="91">
        <v>0.15590000000000001</v>
      </c>
      <c r="L17" s="91">
        <v>0.15959999999999999</v>
      </c>
      <c r="M17" s="91">
        <v>0.1595</v>
      </c>
    </row>
    <row r="18" spans="1:13" s="494" customFormat="1" ht="15" customHeight="1">
      <c r="A18" s="75" t="s">
        <v>526</v>
      </c>
      <c r="B18" s="89" t="s">
        <v>616</v>
      </c>
      <c r="C18" s="90" t="s">
        <v>396</v>
      </c>
      <c r="D18" s="91">
        <v>-5.6300000000000003E-2</v>
      </c>
      <c r="E18" s="91">
        <v>-4.2500000000000003E-2</v>
      </c>
      <c r="F18" s="91">
        <v>-4.5499999999999999E-2</v>
      </c>
      <c r="G18" s="91">
        <v>-4.4999999999999998E-2</v>
      </c>
      <c r="H18" s="91">
        <v>-4.3400000000000001E-2</v>
      </c>
      <c r="I18" s="91">
        <v>-4.3499999999999997E-2</v>
      </c>
      <c r="J18" s="91">
        <v>-4.1500000000000002E-2</v>
      </c>
      <c r="K18" s="91">
        <v>-3.8899999999999997E-2</v>
      </c>
      <c r="L18" s="91">
        <v>-4.0399999999999998E-2</v>
      </c>
      <c r="M18" s="91">
        <v>-4.0899999999999999E-2</v>
      </c>
    </row>
    <row r="19" spans="1:13" s="494" customFormat="1" ht="15" customHeight="1">
      <c r="A19" s="75" t="s">
        <v>526</v>
      </c>
      <c r="B19" s="89" t="s">
        <v>617</v>
      </c>
      <c r="C19" s="90" t="s">
        <v>397</v>
      </c>
      <c r="D19" s="91">
        <v>8.1000000000000003E-2</v>
      </c>
      <c r="E19" s="91">
        <v>5.9299999999999999E-2</v>
      </c>
      <c r="F19" s="91">
        <v>6.3200000000000006E-2</v>
      </c>
      <c r="G19" s="91">
        <v>6.3E-2</v>
      </c>
      <c r="H19" s="91">
        <v>5.8700000000000002E-2</v>
      </c>
      <c r="I19" s="91">
        <v>5.5599999999999997E-2</v>
      </c>
      <c r="J19" s="91">
        <v>5.1700000000000003E-2</v>
      </c>
      <c r="K19" s="91">
        <v>4.8599999999999997E-2</v>
      </c>
      <c r="L19" s="91">
        <v>5.04E-2</v>
      </c>
      <c r="M19" s="91">
        <v>5.0999999999999997E-2</v>
      </c>
    </row>
    <row r="20" spans="1:13" s="494" customFormat="1" ht="15" customHeight="1">
      <c r="A20" s="75" t="s">
        <v>526</v>
      </c>
      <c r="B20" s="89" t="s">
        <v>618</v>
      </c>
      <c r="C20" s="90" t="s">
        <v>398</v>
      </c>
      <c r="D20" s="91">
        <v>1E-4</v>
      </c>
      <c r="E20" s="91">
        <v>-1E-4</v>
      </c>
      <c r="F20" s="91">
        <v>-2.0000000000000001E-4</v>
      </c>
      <c r="G20" s="91">
        <v>0</v>
      </c>
      <c r="H20" s="91">
        <v>0</v>
      </c>
      <c r="I20" s="91">
        <v>0</v>
      </c>
      <c r="J20" s="91">
        <v>1E-4</v>
      </c>
      <c r="K20" s="91">
        <v>0</v>
      </c>
      <c r="L20" s="91">
        <v>0</v>
      </c>
      <c r="M20" s="91">
        <v>1E-4</v>
      </c>
    </row>
    <row r="21" spans="1:13" s="494" customFormat="1" ht="15" customHeight="1">
      <c r="A21" s="75" t="s">
        <v>526</v>
      </c>
      <c r="B21" s="89" t="s">
        <v>619</v>
      </c>
      <c r="C21" s="90" t="s">
        <v>399</v>
      </c>
      <c r="D21" s="91">
        <v>-1.9699999999999999E-2</v>
      </c>
      <c r="E21" s="91">
        <v>-1.6500000000000001E-2</v>
      </c>
      <c r="F21" s="91">
        <v>-1.78E-2</v>
      </c>
      <c r="G21" s="91">
        <v>-1.32E-2</v>
      </c>
      <c r="H21" s="91">
        <v>-9.2999999999999992E-3</v>
      </c>
      <c r="I21" s="91">
        <v>-9.4999999999999998E-3</v>
      </c>
      <c r="J21" s="91">
        <v>-1.9400000000000001E-2</v>
      </c>
      <c r="K21" s="91">
        <v>-1.8100000000000002E-2</v>
      </c>
      <c r="L21" s="91">
        <v>-2.3699999999999999E-2</v>
      </c>
      <c r="M21" s="91">
        <v>-2.12E-2</v>
      </c>
    </row>
    <row r="22" spans="1:13" s="494" customFormat="1" ht="15" customHeight="1">
      <c r="A22" s="75" t="s">
        <v>526</v>
      </c>
      <c r="B22" s="89" t="s">
        <v>620</v>
      </c>
      <c r="C22" s="90" t="s">
        <v>400</v>
      </c>
      <c r="D22" s="91">
        <v>2.2000000000000001E-3</v>
      </c>
      <c r="E22" s="91">
        <v>3.0000000000000001E-3</v>
      </c>
      <c r="F22" s="91">
        <v>2.0999999999999999E-3</v>
      </c>
      <c r="G22" s="91">
        <v>1.2999999999999999E-3</v>
      </c>
      <c r="H22" s="91">
        <v>2.0000000000000001E-4</v>
      </c>
      <c r="I22" s="91">
        <v>8.9999999999999998E-4</v>
      </c>
      <c r="J22" s="91">
        <v>1E-4</v>
      </c>
      <c r="K22" s="91">
        <v>5.9999999999999995E-4</v>
      </c>
      <c r="L22" s="91">
        <v>-2.7000000000000001E-3</v>
      </c>
      <c r="M22" s="91">
        <v>-5.9999999999999995E-4</v>
      </c>
    </row>
    <row r="23" spans="1:13" s="494" customFormat="1" ht="15" customHeight="1">
      <c r="A23" s="75" t="s">
        <v>526</v>
      </c>
      <c r="B23" s="89" t="s">
        <v>621</v>
      </c>
      <c r="C23" s="90" t="s">
        <v>401</v>
      </c>
      <c r="D23" s="91">
        <v>-0.1429</v>
      </c>
      <c r="E23" s="91">
        <v>-0.1193</v>
      </c>
      <c r="F23" s="91">
        <v>-0.13150000000000001</v>
      </c>
      <c r="G23" s="91">
        <v>-0.12509999999999999</v>
      </c>
      <c r="H23" s="91">
        <v>-9.9400000000000002E-2</v>
      </c>
      <c r="I23" s="91">
        <v>-8.2799999999999999E-2</v>
      </c>
      <c r="J23" s="91">
        <v>-8.0799999999999997E-2</v>
      </c>
      <c r="K23" s="91">
        <v>-8.5300000000000001E-2</v>
      </c>
      <c r="L23" s="91">
        <v>-8.4599999999999995E-2</v>
      </c>
      <c r="M23" s="91">
        <v>-8.8099999999999998E-2</v>
      </c>
    </row>
    <row r="24" spans="1:13" s="494" customFormat="1" ht="15" customHeight="1">
      <c r="A24" s="75" t="s">
        <v>526</v>
      </c>
      <c r="B24" s="89" t="s">
        <v>622</v>
      </c>
      <c r="C24" s="90" t="s">
        <v>402</v>
      </c>
      <c r="D24" s="91">
        <v>1E-3</v>
      </c>
      <c r="E24" s="91">
        <v>8.0000000000000004E-4</v>
      </c>
      <c r="F24" s="91">
        <v>0</v>
      </c>
      <c r="G24" s="91">
        <v>-6.9999999999999999E-4</v>
      </c>
      <c r="H24" s="91">
        <v>8.0000000000000004E-4</v>
      </c>
      <c r="I24" s="91">
        <v>-1.6999999999999999E-3</v>
      </c>
      <c r="J24" s="91">
        <v>8.9999999999999998E-4</v>
      </c>
      <c r="K24" s="91">
        <v>1E-4</v>
      </c>
      <c r="L24" s="91">
        <v>-5.9999999999999995E-4</v>
      </c>
      <c r="M24" s="91">
        <v>-4.4999999999999997E-3</v>
      </c>
    </row>
    <row r="25" spans="1:13" s="494" customFormat="1" ht="15" customHeight="1" thickBot="1">
      <c r="A25" s="75" t="s">
        <v>526</v>
      </c>
      <c r="B25" s="89" t="s">
        <v>623</v>
      </c>
      <c r="C25" s="90" t="s">
        <v>403</v>
      </c>
      <c r="D25" s="91">
        <v>0.23830000000000001</v>
      </c>
      <c r="E25" s="91">
        <v>0.1908</v>
      </c>
      <c r="F25" s="91">
        <v>0.19739999999999999</v>
      </c>
      <c r="G25" s="91">
        <v>0.20019999999999999</v>
      </c>
      <c r="H25" s="91">
        <v>0.19919999999999999</v>
      </c>
      <c r="I25" s="91">
        <v>0.2059</v>
      </c>
      <c r="J25" s="91">
        <v>0.2094</v>
      </c>
      <c r="K25" s="91">
        <v>0.21210000000000001</v>
      </c>
      <c r="L25" s="91">
        <v>0.214</v>
      </c>
      <c r="M25" s="91">
        <v>0.2094</v>
      </c>
    </row>
    <row r="26" spans="1:13" s="500" customFormat="1" ht="15" customHeight="1" thickTop="1" thickBot="1">
      <c r="A26" s="75"/>
      <c r="B26" s="98"/>
      <c r="C26" s="349" t="s">
        <v>404</v>
      </c>
      <c r="D26" s="346"/>
      <c r="E26" s="346"/>
      <c r="F26" s="346"/>
      <c r="G26" s="347"/>
      <c r="H26" s="347"/>
      <c r="I26" s="347"/>
      <c r="J26" s="347"/>
      <c r="K26" s="347"/>
      <c r="L26" s="347"/>
      <c r="M26" s="347"/>
    </row>
    <row r="27" spans="1:13" s="264" customFormat="1" ht="15" customHeight="1" thickTop="1">
      <c r="A27" s="75" t="s">
        <v>526</v>
      </c>
      <c r="B27" s="89" t="s">
        <v>624</v>
      </c>
      <c r="C27" s="90" t="s">
        <v>405</v>
      </c>
      <c r="D27" s="91">
        <v>0.27050000000000002</v>
      </c>
      <c r="E27" s="91">
        <v>0.21709999999999999</v>
      </c>
      <c r="F27" s="91">
        <v>0.24260000000000001</v>
      </c>
      <c r="G27" s="91">
        <v>0.23530000000000001</v>
      </c>
      <c r="H27" s="91">
        <v>0.1905</v>
      </c>
      <c r="I27" s="91">
        <v>0.17519999999999999</v>
      </c>
      <c r="J27" s="91">
        <v>0.21190000000000001</v>
      </c>
      <c r="K27" s="91">
        <v>0.21099999999999999</v>
      </c>
      <c r="L27" s="91">
        <v>0.21340000000000001</v>
      </c>
      <c r="M27" s="91">
        <v>0.21429999999999999</v>
      </c>
    </row>
    <row r="28" spans="1:13" s="494" customFormat="1" ht="15" customHeight="1">
      <c r="A28" s="75" t="s">
        <v>526</v>
      </c>
      <c r="B28" s="89" t="s">
        <v>625</v>
      </c>
      <c r="C28" s="90" t="s">
        <v>406</v>
      </c>
      <c r="D28" s="91">
        <v>0.14449999999999999</v>
      </c>
      <c r="E28" s="91">
        <v>0.16</v>
      </c>
      <c r="F28" s="91">
        <v>0.15429999999999999</v>
      </c>
      <c r="G28" s="91">
        <v>0.1719</v>
      </c>
      <c r="H28" s="91">
        <v>0.16200000000000001</v>
      </c>
      <c r="I28" s="91">
        <v>0.23519999999999999</v>
      </c>
      <c r="J28" s="91">
        <v>0.13300000000000001</v>
      </c>
      <c r="K28" s="91">
        <v>0.13109999999999999</v>
      </c>
      <c r="L28" s="91">
        <v>0.13539999999999999</v>
      </c>
      <c r="M28" s="91">
        <v>0.13639999999999999</v>
      </c>
    </row>
    <row r="29" spans="1:13" s="494" customFormat="1" ht="15" customHeight="1">
      <c r="A29" s="75" t="s">
        <v>526</v>
      </c>
      <c r="B29" s="89" t="s">
        <v>626</v>
      </c>
      <c r="C29" s="90" t="s">
        <v>407</v>
      </c>
      <c r="D29" s="91">
        <v>0.2782</v>
      </c>
      <c r="E29" s="91">
        <v>0.17299999999999999</v>
      </c>
      <c r="F29" s="91">
        <v>0.16420000000000001</v>
      </c>
      <c r="G29" s="91">
        <v>0.16950000000000001</v>
      </c>
      <c r="H29" s="91">
        <v>0.1031</v>
      </c>
      <c r="I29" s="91">
        <v>0.1749</v>
      </c>
      <c r="J29" s="91">
        <v>0.1439</v>
      </c>
      <c r="K29" s="91">
        <v>9.5000000000000001E-2</v>
      </c>
      <c r="L29" s="91">
        <v>0.1507</v>
      </c>
      <c r="M29" s="91">
        <v>0.10920000000000001</v>
      </c>
    </row>
    <row r="30" spans="1:13" s="494" customFormat="1" ht="15" customHeight="1">
      <c r="A30" s="75" t="s">
        <v>526</v>
      </c>
      <c r="B30" s="89" t="s">
        <v>627</v>
      </c>
      <c r="C30" s="90" t="s">
        <v>408</v>
      </c>
      <c r="D30" s="91">
        <v>0.16009999999999999</v>
      </c>
      <c r="E30" s="91">
        <v>0.1507</v>
      </c>
      <c r="F30" s="91">
        <v>0.12239999999999999</v>
      </c>
      <c r="G30" s="91">
        <v>0.13400000000000001</v>
      </c>
      <c r="H30" s="91">
        <v>3.7900000000000003E-2</v>
      </c>
      <c r="I30" s="91">
        <v>0.15190000000000001</v>
      </c>
      <c r="J30" s="91">
        <v>9.7799999999999998E-2</v>
      </c>
      <c r="K30" s="91">
        <v>7.2599999999999998E-2</v>
      </c>
      <c r="L30" s="91">
        <v>0.1135</v>
      </c>
      <c r="M30" s="91">
        <v>0.22919999999999999</v>
      </c>
    </row>
    <row r="31" spans="1:13" s="494" customFormat="1" ht="15" customHeight="1">
      <c r="A31" s="75" t="s">
        <v>526</v>
      </c>
      <c r="B31" s="89" t="s">
        <v>628</v>
      </c>
      <c r="C31" s="90" t="s">
        <v>409</v>
      </c>
      <c r="D31" s="91">
        <v>1.24E-2</v>
      </c>
      <c r="E31" s="91">
        <v>1.6299999999999999E-2</v>
      </c>
      <c r="F31" s="91">
        <v>1.5299999999999999E-2</v>
      </c>
      <c r="G31" s="91">
        <v>1.5599999999999999E-2</v>
      </c>
      <c r="H31" s="91">
        <v>1.52E-2</v>
      </c>
      <c r="I31" s="91">
        <v>1.3599999999999999E-2</v>
      </c>
      <c r="J31" s="91">
        <v>1.35E-2</v>
      </c>
      <c r="K31" s="91">
        <v>1.37E-2</v>
      </c>
      <c r="L31" s="91">
        <v>1.04E-2</v>
      </c>
      <c r="M31" s="91">
        <v>8.3000000000000001E-3</v>
      </c>
    </row>
    <row r="32" spans="1:13" s="494" customFormat="1" ht="15" customHeight="1">
      <c r="A32" s="75" t="s">
        <v>526</v>
      </c>
      <c r="B32" s="89" t="s">
        <v>629</v>
      </c>
      <c r="C32" s="90" t="s">
        <v>410</v>
      </c>
      <c r="D32" s="91">
        <v>2.4400000000000002E-2</v>
      </c>
      <c r="E32" s="91">
        <v>4.0399999999999998E-2</v>
      </c>
      <c r="F32" s="91">
        <v>3.8300000000000001E-2</v>
      </c>
      <c r="G32" s="91">
        <v>2.9100000000000001E-2</v>
      </c>
      <c r="H32" s="91">
        <v>3.4299999999999997E-2</v>
      </c>
      <c r="I32" s="91">
        <v>6.6299999999999998E-2</v>
      </c>
      <c r="J32" s="91">
        <v>6.59E-2</v>
      </c>
      <c r="K32" s="91">
        <v>6.4899999999999999E-2</v>
      </c>
      <c r="L32" s="91">
        <v>5.1299999999999998E-2</v>
      </c>
      <c r="M32" s="91">
        <v>6.7400000000000002E-2</v>
      </c>
    </row>
    <row r="33" spans="1:13" s="494" customFormat="1" ht="15" customHeight="1">
      <c r="A33" s="75" t="s">
        <v>526</v>
      </c>
      <c r="B33" s="89" t="s">
        <v>630</v>
      </c>
      <c r="C33" s="90" t="s">
        <v>411</v>
      </c>
      <c r="D33" s="91">
        <v>1.5699999999999999E-2</v>
      </c>
      <c r="E33" s="91">
        <v>2.2800000000000001E-2</v>
      </c>
      <c r="F33" s="91">
        <v>2.1499999999999998E-2</v>
      </c>
      <c r="G33" s="91">
        <v>0.02</v>
      </c>
      <c r="H33" s="91">
        <v>2.3099999999999999E-2</v>
      </c>
      <c r="I33" s="91">
        <v>2.7300000000000001E-2</v>
      </c>
      <c r="J33" s="91">
        <v>2.6200000000000001E-2</v>
      </c>
      <c r="K33" s="91">
        <v>2.5899999999999999E-2</v>
      </c>
      <c r="L33" s="91">
        <v>2.1100000000000001E-2</v>
      </c>
      <c r="M33" s="91">
        <v>1.8100000000000002E-2</v>
      </c>
    </row>
    <row r="34" spans="1:13" s="494" customFormat="1" ht="15" customHeight="1">
      <c r="A34" s="75" t="s">
        <v>526</v>
      </c>
      <c r="B34" s="89" t="s">
        <v>631</v>
      </c>
      <c r="C34" s="90" t="s">
        <v>412</v>
      </c>
      <c r="D34" s="91">
        <v>0</v>
      </c>
      <c r="E34" s="91">
        <v>0</v>
      </c>
      <c r="F34" s="91">
        <v>0</v>
      </c>
      <c r="G34" s="91">
        <v>0</v>
      </c>
      <c r="H34" s="91">
        <v>0</v>
      </c>
      <c r="I34" s="91">
        <v>0</v>
      </c>
      <c r="J34" s="91">
        <v>0</v>
      </c>
      <c r="K34" s="91">
        <v>0</v>
      </c>
      <c r="L34" s="91">
        <v>0</v>
      </c>
      <c r="M34" s="91">
        <v>0</v>
      </c>
    </row>
    <row r="35" spans="1:13" s="494" customFormat="1" ht="15" customHeight="1">
      <c r="A35" s="75" t="s">
        <v>526</v>
      </c>
      <c r="B35" s="89" t="s">
        <v>632</v>
      </c>
      <c r="C35" s="90" t="s">
        <v>413</v>
      </c>
      <c r="D35" s="91">
        <v>0</v>
      </c>
      <c r="E35" s="91">
        <v>0</v>
      </c>
      <c r="F35" s="91">
        <v>0</v>
      </c>
      <c r="G35" s="91">
        <v>0</v>
      </c>
      <c r="H35" s="91">
        <v>4.3E-3</v>
      </c>
      <c r="I35" s="91">
        <v>1.1599999999999999E-2</v>
      </c>
      <c r="J35" s="91">
        <v>2.69E-2</v>
      </c>
      <c r="K35" s="91">
        <v>2.6800000000000001E-2</v>
      </c>
      <c r="L35" s="91">
        <v>2.9499999999999998E-2</v>
      </c>
      <c r="M35" s="91">
        <v>2.87E-2</v>
      </c>
    </row>
    <row r="36" spans="1:13" s="494" customFormat="1" ht="15" customHeight="1">
      <c r="A36" s="75" t="s">
        <v>526</v>
      </c>
      <c r="B36" s="89" t="s">
        <v>633</v>
      </c>
      <c r="C36" s="90" t="s">
        <v>414</v>
      </c>
      <c r="D36" s="91">
        <v>0</v>
      </c>
      <c r="E36" s="91">
        <v>0</v>
      </c>
      <c r="F36" s="91">
        <v>0</v>
      </c>
      <c r="G36" s="91">
        <v>0</v>
      </c>
      <c r="H36" s="91">
        <v>3.0999999999999999E-3</v>
      </c>
      <c r="I36" s="91">
        <v>2.29E-2</v>
      </c>
      <c r="J36" s="91">
        <v>5.2999999999999999E-2</v>
      </c>
      <c r="K36" s="91">
        <v>4.99E-2</v>
      </c>
      <c r="L36" s="91">
        <v>5.8799999999999998E-2</v>
      </c>
      <c r="M36" s="91">
        <v>5.4800000000000001E-2</v>
      </c>
    </row>
    <row r="37" spans="1:13" s="494" customFormat="1" ht="15" customHeight="1">
      <c r="A37" s="75"/>
      <c r="B37" s="89"/>
      <c r="C37" s="90" t="s">
        <v>415</v>
      </c>
      <c r="D37" s="91">
        <v>0</v>
      </c>
      <c r="E37" s="91">
        <v>0</v>
      </c>
      <c r="F37" s="91">
        <v>0</v>
      </c>
      <c r="G37" s="91">
        <v>0</v>
      </c>
      <c r="H37" s="91">
        <v>0</v>
      </c>
      <c r="I37" s="91">
        <v>0</v>
      </c>
      <c r="J37" s="91">
        <v>0.01</v>
      </c>
      <c r="K37" s="91">
        <v>8.3999999999999995E-3</v>
      </c>
      <c r="L37" s="91">
        <v>3.9800000000000002E-2</v>
      </c>
      <c r="M37" s="91">
        <v>9.1800000000000007E-2</v>
      </c>
    </row>
    <row r="38" spans="1:13" s="494" customFormat="1" ht="15" customHeight="1" thickBot="1">
      <c r="A38" s="75" t="s">
        <v>526</v>
      </c>
      <c r="B38" s="89" t="s">
        <v>634</v>
      </c>
      <c r="C38" s="90" t="s">
        <v>416</v>
      </c>
      <c r="D38" s="91">
        <v>0</v>
      </c>
      <c r="E38" s="91">
        <v>0</v>
      </c>
      <c r="F38" s="91">
        <v>0</v>
      </c>
      <c r="G38" s="91">
        <v>0</v>
      </c>
      <c r="H38" s="91">
        <v>0</v>
      </c>
      <c r="I38" s="91">
        <v>0</v>
      </c>
      <c r="J38" s="91">
        <v>0</v>
      </c>
      <c r="K38" s="91">
        <v>0</v>
      </c>
      <c r="L38" s="91">
        <v>0</v>
      </c>
      <c r="M38" s="91">
        <v>0</v>
      </c>
    </row>
    <row r="39" spans="1:13" s="500" customFormat="1" ht="15" customHeight="1" thickTop="1" thickBot="1">
      <c r="A39" s="75"/>
      <c r="B39" s="99"/>
      <c r="C39" s="349" t="s">
        <v>417</v>
      </c>
      <c r="D39" s="346"/>
      <c r="E39" s="346"/>
      <c r="F39" s="346"/>
      <c r="G39" s="347"/>
      <c r="H39" s="347"/>
      <c r="I39" s="347"/>
      <c r="J39" s="347"/>
      <c r="K39" s="347"/>
      <c r="L39" s="347"/>
      <c r="M39" s="347"/>
    </row>
    <row r="40" spans="1:13" s="500" customFormat="1" ht="15" customHeight="1" thickTop="1" thickBot="1">
      <c r="A40" s="75"/>
      <c r="B40" s="98"/>
      <c r="C40" s="349" t="s">
        <v>418</v>
      </c>
      <c r="D40" s="346"/>
      <c r="E40" s="346"/>
      <c r="F40" s="346"/>
      <c r="G40" s="347"/>
      <c r="H40" s="347"/>
      <c r="I40" s="347"/>
      <c r="J40" s="347"/>
      <c r="K40" s="347"/>
      <c r="L40" s="347"/>
      <c r="M40" s="347"/>
    </row>
    <row r="41" spans="1:13" s="264" customFormat="1" ht="15" customHeight="1" thickTop="1">
      <c r="A41" s="75" t="s">
        <v>526</v>
      </c>
      <c r="B41" s="89" t="s">
        <v>635</v>
      </c>
      <c r="C41" s="90" t="s">
        <v>419</v>
      </c>
      <c r="D41" s="91">
        <v>0.1429</v>
      </c>
      <c r="E41" s="91">
        <v>0.1193</v>
      </c>
      <c r="F41" s="91">
        <v>0.13150000000000001</v>
      </c>
      <c r="G41" s="91">
        <v>0.12509999999999999</v>
      </c>
      <c r="H41" s="91">
        <v>9.9400000000000002E-2</v>
      </c>
      <c r="I41" s="91">
        <v>8.2799999999999999E-2</v>
      </c>
      <c r="J41" s="91">
        <v>8.0799999999999997E-2</v>
      </c>
      <c r="K41" s="91">
        <v>8.5300000000000001E-2</v>
      </c>
      <c r="L41" s="91">
        <v>8.4599999999999995E-2</v>
      </c>
      <c r="M41" s="91">
        <v>8.8099999999999998E-2</v>
      </c>
    </row>
    <row r="42" spans="1:13" s="494" customFormat="1" ht="15" customHeight="1">
      <c r="A42" s="75" t="s">
        <v>526</v>
      </c>
      <c r="B42" s="89" t="s">
        <v>636</v>
      </c>
      <c r="C42" s="90" t="s">
        <v>420</v>
      </c>
      <c r="D42" s="91">
        <v>0.153</v>
      </c>
      <c r="E42" s="91">
        <v>0.1293</v>
      </c>
      <c r="F42" s="91">
        <v>0.14230000000000001</v>
      </c>
      <c r="G42" s="91">
        <v>0.13489999999999999</v>
      </c>
      <c r="H42" s="91">
        <v>0.11269999999999999</v>
      </c>
      <c r="I42" s="91">
        <v>9.6600000000000005E-2</v>
      </c>
      <c r="J42" s="91">
        <v>9.2700000000000005E-2</v>
      </c>
      <c r="K42" s="91">
        <v>9.7100000000000006E-2</v>
      </c>
      <c r="L42" s="91">
        <v>9.6600000000000005E-2</v>
      </c>
      <c r="M42" s="91">
        <v>0.10150000000000001</v>
      </c>
    </row>
    <row r="43" spans="1:13" s="494" customFormat="1" ht="15" customHeight="1">
      <c r="A43" s="75" t="s">
        <v>526</v>
      </c>
      <c r="B43" s="89" t="s">
        <v>637</v>
      </c>
      <c r="C43" s="90" t="s">
        <v>421</v>
      </c>
      <c r="D43" s="91">
        <v>0.1535</v>
      </c>
      <c r="E43" s="91">
        <v>0.1283</v>
      </c>
      <c r="F43" s="91">
        <v>0.1424</v>
      </c>
      <c r="G43" s="91">
        <v>0.13519999999999999</v>
      </c>
      <c r="H43" s="91">
        <v>0.1153</v>
      </c>
      <c r="I43" s="91">
        <v>0.1079</v>
      </c>
      <c r="J43" s="91">
        <v>0.1075</v>
      </c>
      <c r="K43" s="91">
        <v>0.1105</v>
      </c>
      <c r="L43" s="91">
        <v>0.1099</v>
      </c>
      <c r="M43" s="91">
        <v>0.11509999999999999</v>
      </c>
    </row>
    <row r="44" spans="1:13" s="494" customFormat="1" ht="15" customHeight="1" thickBot="1">
      <c r="A44" s="75" t="s">
        <v>526</v>
      </c>
      <c r="B44" s="89" t="s">
        <v>638</v>
      </c>
      <c r="C44" s="90" t="s">
        <v>422</v>
      </c>
      <c r="D44" s="91">
        <v>0</v>
      </c>
      <c r="E44" s="91">
        <v>0</v>
      </c>
      <c r="F44" s="91">
        <v>0</v>
      </c>
      <c r="G44" s="91">
        <v>0</v>
      </c>
      <c r="H44" s="91">
        <v>544.63599999999997</v>
      </c>
      <c r="I44" s="91">
        <v>6.5872999999999999</v>
      </c>
      <c r="J44" s="91">
        <v>1.2672000000000001</v>
      </c>
      <c r="K44" s="91">
        <v>0.82730000000000004</v>
      </c>
      <c r="L44" s="91">
        <v>0.88829999999999998</v>
      </c>
      <c r="M44" s="91">
        <v>0.99439999999999995</v>
      </c>
    </row>
    <row r="45" spans="1:13" s="500" customFormat="1" ht="15" customHeight="1" thickTop="1" thickBot="1">
      <c r="A45" s="75"/>
      <c r="B45" s="98"/>
      <c r="C45" s="349" t="s">
        <v>423</v>
      </c>
      <c r="D45" s="346"/>
      <c r="E45" s="346"/>
      <c r="F45" s="346"/>
      <c r="G45" s="347"/>
      <c r="H45" s="347"/>
      <c r="I45" s="347"/>
      <c r="J45" s="347"/>
      <c r="K45" s="347"/>
      <c r="L45" s="347"/>
      <c r="M45" s="347"/>
    </row>
    <row r="46" spans="1:13" s="503" customFormat="1" ht="15" customHeight="1" thickTop="1">
      <c r="A46" s="100" t="s">
        <v>526</v>
      </c>
      <c r="B46" s="89" t="s">
        <v>639</v>
      </c>
      <c r="C46" s="90" t="s">
        <v>424</v>
      </c>
      <c r="D46" s="91">
        <v>0.68830000000000002</v>
      </c>
      <c r="E46" s="91">
        <v>0.70140000000000002</v>
      </c>
      <c r="F46" s="91">
        <v>0.70399999999999996</v>
      </c>
      <c r="G46" s="91">
        <v>0.68520000000000003</v>
      </c>
      <c r="H46" s="91">
        <v>0.67100000000000004</v>
      </c>
      <c r="I46" s="91">
        <v>0.65639999999999998</v>
      </c>
      <c r="J46" s="91">
        <v>0.67049999999999998</v>
      </c>
      <c r="K46" s="91">
        <v>0.67390000000000005</v>
      </c>
      <c r="L46" s="91">
        <v>0.65300000000000002</v>
      </c>
      <c r="M46" s="91">
        <v>0.66449999999999998</v>
      </c>
    </row>
    <row r="47" spans="1:13" ht="15" customHeight="1">
      <c r="A47" s="75" t="s">
        <v>526</v>
      </c>
      <c r="B47" s="89" t="s">
        <v>640</v>
      </c>
      <c r="C47" s="90" t="s">
        <v>425</v>
      </c>
      <c r="D47" s="91">
        <v>5.5199999999999999E-2</v>
      </c>
      <c r="E47" s="91">
        <v>5.1999999999999998E-2</v>
      </c>
      <c r="F47" s="91">
        <v>4.5900000000000003E-2</v>
      </c>
      <c r="G47" s="91">
        <v>5.0599999999999999E-2</v>
      </c>
      <c r="H47" s="91">
        <v>5.8599999999999999E-2</v>
      </c>
      <c r="I47" s="91">
        <v>5.7000000000000002E-2</v>
      </c>
      <c r="J47" s="91">
        <v>5.4699999999999999E-2</v>
      </c>
      <c r="K47" s="91">
        <v>5.1700000000000003E-2</v>
      </c>
      <c r="L47" s="91">
        <v>5.3400000000000003E-2</v>
      </c>
      <c r="M47" s="91">
        <v>4.8800000000000003E-2</v>
      </c>
    </row>
    <row r="48" spans="1:13" ht="15" customHeight="1">
      <c r="A48" s="75" t="s">
        <v>526</v>
      </c>
      <c r="B48" s="89" t="s">
        <v>641</v>
      </c>
      <c r="C48" s="90" t="s">
        <v>426</v>
      </c>
      <c r="D48" s="91">
        <v>0.25650000000000001</v>
      </c>
      <c r="E48" s="91">
        <v>0.2467</v>
      </c>
      <c r="F48" s="91">
        <v>0.25009999999999999</v>
      </c>
      <c r="G48" s="91">
        <v>0.26419999999999999</v>
      </c>
      <c r="H48" s="91">
        <v>0.27039999999999997</v>
      </c>
      <c r="I48" s="91">
        <v>0.28660000000000002</v>
      </c>
      <c r="J48" s="91">
        <v>0.27479999999999999</v>
      </c>
      <c r="K48" s="91">
        <v>0.27439999999999998</v>
      </c>
      <c r="L48" s="91">
        <v>0.29360000000000003</v>
      </c>
      <c r="M48" s="91">
        <v>0.28670000000000001</v>
      </c>
    </row>
    <row r="49" spans="1:13" ht="15" customHeight="1" thickBot="1">
      <c r="A49" s="75" t="s">
        <v>526</v>
      </c>
      <c r="B49" s="89" t="s">
        <v>642</v>
      </c>
      <c r="C49" s="90" t="s">
        <v>427</v>
      </c>
      <c r="D49" s="91">
        <v>0.43519999999999998</v>
      </c>
      <c r="E49" s="91">
        <v>0.4556</v>
      </c>
      <c r="F49" s="91">
        <v>0.46200000000000002</v>
      </c>
      <c r="G49" s="91">
        <v>0.49070000000000003</v>
      </c>
      <c r="H49" s="91">
        <v>0.49640000000000001</v>
      </c>
      <c r="I49" s="91">
        <v>0.51670000000000005</v>
      </c>
      <c r="J49" s="91">
        <v>0.47039999999999998</v>
      </c>
      <c r="K49" s="91">
        <v>0.50700000000000001</v>
      </c>
      <c r="L49" s="91">
        <v>0.45529999999999998</v>
      </c>
      <c r="M49" s="91">
        <v>0.42780000000000001</v>
      </c>
    </row>
    <row r="50" spans="1:13" s="264" customFormat="1" ht="15" customHeight="1" thickTop="1" thickBot="1">
      <c r="A50" s="75"/>
      <c r="B50" s="99"/>
      <c r="C50" s="349" t="s">
        <v>428</v>
      </c>
      <c r="D50" s="346"/>
      <c r="E50" s="346"/>
      <c r="F50" s="346"/>
      <c r="G50" s="347"/>
      <c r="H50" s="347"/>
      <c r="I50" s="347"/>
      <c r="J50" s="347"/>
      <c r="K50" s="347"/>
      <c r="L50" s="347"/>
      <c r="M50" s="347"/>
    </row>
    <row r="51" spans="1:13" s="264" customFormat="1" ht="15" customHeight="1" thickTop="1">
      <c r="A51" s="75" t="s">
        <v>526</v>
      </c>
      <c r="B51" s="89" t="s">
        <v>643</v>
      </c>
      <c r="C51" s="90" t="s">
        <v>429</v>
      </c>
      <c r="D51" s="91">
        <v>0.19420000000000001</v>
      </c>
      <c r="E51" s="91">
        <v>0.15840000000000001</v>
      </c>
      <c r="F51" s="91">
        <v>0.17610000000000001</v>
      </c>
      <c r="G51" s="91">
        <v>0.1699</v>
      </c>
      <c r="H51" s="91">
        <v>0.1172</v>
      </c>
      <c r="I51" s="91">
        <v>9.3899999999999997E-2</v>
      </c>
      <c r="J51" s="91">
        <v>0.1084</v>
      </c>
      <c r="K51" s="91">
        <v>0.1143</v>
      </c>
      <c r="L51" s="91">
        <v>0.11169999999999999</v>
      </c>
      <c r="M51" s="91">
        <v>0.11260000000000001</v>
      </c>
    </row>
    <row r="52" spans="1:13" s="264" customFormat="1" ht="15" customHeight="1">
      <c r="A52" s="75" t="s">
        <v>526</v>
      </c>
      <c r="B52" s="89" t="s">
        <v>644</v>
      </c>
      <c r="C52" s="90" t="s">
        <v>430</v>
      </c>
      <c r="D52" s="91">
        <v>0.192</v>
      </c>
      <c r="E52" s="91">
        <v>0.15540000000000001</v>
      </c>
      <c r="F52" s="91">
        <v>0.1741</v>
      </c>
      <c r="G52" s="91">
        <v>0.16869999999999999</v>
      </c>
      <c r="H52" s="91">
        <v>0.1171</v>
      </c>
      <c r="I52" s="91">
        <v>9.2999999999999999E-2</v>
      </c>
      <c r="J52" s="91">
        <v>0.10829999999999999</v>
      </c>
      <c r="K52" s="91">
        <v>0.1138</v>
      </c>
      <c r="L52" s="91">
        <v>0.1145</v>
      </c>
      <c r="M52" s="91">
        <v>0.1133</v>
      </c>
    </row>
    <row r="53" spans="1:13" s="264" customFormat="1" ht="15" customHeight="1">
      <c r="A53" s="75" t="s">
        <v>526</v>
      </c>
      <c r="B53" s="89" t="s">
        <v>645</v>
      </c>
      <c r="C53" s="90" t="s">
        <v>431</v>
      </c>
      <c r="D53" s="91">
        <v>0.2054</v>
      </c>
      <c r="E53" s="91">
        <v>0.16889999999999999</v>
      </c>
      <c r="F53" s="91">
        <v>0.18890000000000001</v>
      </c>
      <c r="G53" s="91">
        <v>0.18240000000000001</v>
      </c>
      <c r="H53" s="91">
        <v>0.13689999999999999</v>
      </c>
      <c r="I53" s="91">
        <v>0.1129</v>
      </c>
      <c r="J53" s="91">
        <v>0.12720000000000001</v>
      </c>
      <c r="K53" s="91">
        <v>0.13250000000000001</v>
      </c>
      <c r="L53" s="91">
        <v>0.13250000000000001</v>
      </c>
      <c r="M53" s="91">
        <v>0.1321</v>
      </c>
    </row>
    <row r="54" spans="1:13" s="264" customFormat="1" ht="15" customHeight="1">
      <c r="A54" s="75" t="s">
        <v>526</v>
      </c>
      <c r="B54" s="89" t="s">
        <v>646</v>
      </c>
      <c r="C54" s="90" t="s">
        <v>432</v>
      </c>
      <c r="D54" s="91">
        <v>0.2616</v>
      </c>
      <c r="E54" s="91">
        <v>0.2114</v>
      </c>
      <c r="F54" s="91">
        <v>0.23430000000000001</v>
      </c>
      <c r="G54" s="91">
        <v>0.22739999999999999</v>
      </c>
      <c r="H54" s="91">
        <v>0.18010000000000001</v>
      </c>
      <c r="I54" s="91">
        <v>0.15640000000000001</v>
      </c>
      <c r="J54" s="91">
        <v>0.16869999999999999</v>
      </c>
      <c r="K54" s="91">
        <v>0.1714</v>
      </c>
      <c r="L54" s="91">
        <v>0.1729</v>
      </c>
      <c r="M54" s="91">
        <v>0.17299999999999999</v>
      </c>
    </row>
    <row r="55" spans="1:13" s="264" customFormat="1" ht="15" customHeight="1">
      <c r="A55" s="75" t="s">
        <v>526</v>
      </c>
      <c r="B55" s="89" t="s">
        <v>647</v>
      </c>
      <c r="C55" s="90" t="s">
        <v>433</v>
      </c>
      <c r="D55" s="91">
        <v>-5.62E-2</v>
      </c>
      <c r="E55" s="91">
        <v>-4.2500000000000003E-2</v>
      </c>
      <c r="F55" s="91">
        <v>-4.5400000000000003E-2</v>
      </c>
      <c r="G55" s="91">
        <v>-4.4999999999999998E-2</v>
      </c>
      <c r="H55" s="91">
        <v>-4.3299999999999998E-2</v>
      </c>
      <c r="I55" s="91">
        <v>-4.3499999999999997E-2</v>
      </c>
      <c r="J55" s="91">
        <v>-4.1500000000000002E-2</v>
      </c>
      <c r="K55" s="91">
        <v>-3.8899999999999997E-2</v>
      </c>
      <c r="L55" s="91">
        <v>-4.0500000000000001E-2</v>
      </c>
      <c r="M55" s="91">
        <v>-4.0899999999999999E-2</v>
      </c>
    </row>
    <row r="56" spans="1:13" s="264" customFormat="1" ht="15" customHeight="1">
      <c r="A56" s="75" t="s">
        <v>526</v>
      </c>
      <c r="B56" s="89" t="s">
        <v>648</v>
      </c>
      <c r="C56" s="90" t="s">
        <v>434</v>
      </c>
      <c r="D56" s="91">
        <v>-1.34E-2</v>
      </c>
      <c r="E56" s="91">
        <v>-1.35E-2</v>
      </c>
      <c r="F56" s="91">
        <v>-1.4800000000000001E-2</v>
      </c>
      <c r="G56" s="91">
        <v>-1.37E-2</v>
      </c>
      <c r="H56" s="91">
        <v>-1.9699999999999999E-2</v>
      </c>
      <c r="I56" s="91">
        <v>-1.9900000000000001E-2</v>
      </c>
      <c r="J56" s="91">
        <v>-1.89E-2</v>
      </c>
      <c r="K56" s="91">
        <v>-1.8700000000000001E-2</v>
      </c>
      <c r="L56" s="91">
        <v>-1.7999999999999999E-2</v>
      </c>
      <c r="M56" s="91">
        <v>-1.8800000000000001E-2</v>
      </c>
    </row>
    <row r="57" spans="1:13" s="264" customFormat="1" ht="15" customHeight="1" thickBot="1">
      <c r="A57" s="75" t="s">
        <v>526</v>
      </c>
      <c r="B57" s="89" t="s">
        <v>649</v>
      </c>
      <c r="C57" s="90" t="s">
        <v>435</v>
      </c>
      <c r="D57" s="91">
        <v>2.2000000000000001E-3</v>
      </c>
      <c r="E57" s="91">
        <v>3.0000000000000001E-3</v>
      </c>
      <c r="F57" s="91">
        <v>2.0999999999999999E-3</v>
      </c>
      <c r="G57" s="91">
        <v>1.1999999999999999E-3</v>
      </c>
      <c r="H57" s="91">
        <v>1E-4</v>
      </c>
      <c r="I57" s="91">
        <v>8.9999999999999998E-4</v>
      </c>
      <c r="J57" s="91">
        <v>1E-4</v>
      </c>
      <c r="K57" s="91">
        <v>5.0000000000000001E-4</v>
      </c>
      <c r="L57" s="91">
        <v>-2.7000000000000001E-3</v>
      </c>
      <c r="M57" s="91">
        <v>-5.9999999999999995E-4</v>
      </c>
    </row>
    <row r="58" spans="1:13" s="500" customFormat="1" ht="15" customHeight="1" thickTop="1" thickBot="1">
      <c r="A58" s="75"/>
      <c r="B58" s="75"/>
      <c r="C58" s="349" t="s">
        <v>436</v>
      </c>
      <c r="D58" s="350"/>
      <c r="E58" s="350"/>
      <c r="F58" s="350"/>
      <c r="G58" s="350"/>
      <c r="H58" s="350"/>
      <c r="I58" s="350"/>
      <c r="J58" s="350"/>
      <c r="K58" s="350"/>
      <c r="L58" s="350"/>
      <c r="M58" s="350"/>
    </row>
    <row r="59" spans="1:13" s="264" customFormat="1" ht="15" customHeight="1" thickTop="1">
      <c r="A59" s="75" t="s">
        <v>526</v>
      </c>
      <c r="B59" s="89" t="s">
        <v>643</v>
      </c>
      <c r="C59" s="90" t="s">
        <v>429</v>
      </c>
      <c r="D59" s="91">
        <v>0.19420000000000001</v>
      </c>
      <c r="E59" s="91">
        <v>0.15840000000000001</v>
      </c>
      <c r="F59" s="91">
        <v>0.17610000000000001</v>
      </c>
      <c r="G59" s="91">
        <v>0.1699</v>
      </c>
      <c r="H59" s="91">
        <v>0.1172</v>
      </c>
      <c r="I59" s="91">
        <v>9.3899999999999997E-2</v>
      </c>
      <c r="J59" s="91">
        <v>0.1084</v>
      </c>
      <c r="K59" s="91">
        <v>0.1143</v>
      </c>
      <c r="L59" s="91">
        <v>0.11169999999999999</v>
      </c>
      <c r="M59" s="91">
        <v>0.11260000000000001</v>
      </c>
    </row>
    <row r="60" spans="1:13" s="264" customFormat="1" ht="15" customHeight="1">
      <c r="A60" s="75" t="s">
        <v>526</v>
      </c>
      <c r="B60" s="89" t="s">
        <v>650</v>
      </c>
      <c r="C60" s="90" t="s">
        <v>437</v>
      </c>
      <c r="D60" s="91">
        <v>-1.6899999999999998E-2</v>
      </c>
      <c r="E60" s="91">
        <v>-1.3599999999999999E-2</v>
      </c>
      <c r="F60" s="91">
        <v>-1.4999999999999999E-2</v>
      </c>
      <c r="G60" s="91">
        <v>-1.04E-2</v>
      </c>
      <c r="H60" s="91">
        <v>-5.7000000000000002E-3</v>
      </c>
      <c r="I60" s="91">
        <v>-6.1000000000000004E-3</v>
      </c>
      <c r="J60" s="91">
        <v>-1.5699999999999999E-2</v>
      </c>
      <c r="K60" s="91">
        <v>-1.47E-2</v>
      </c>
      <c r="L60" s="91">
        <v>-1.8800000000000001E-2</v>
      </c>
      <c r="M60" s="91">
        <v>-1.5699999999999999E-2</v>
      </c>
    </row>
    <row r="61" spans="1:13" s="494" customFormat="1" ht="15" customHeight="1">
      <c r="A61" s="75" t="s">
        <v>526</v>
      </c>
      <c r="B61" s="89" t="s">
        <v>651</v>
      </c>
      <c r="C61" s="90" t="s">
        <v>438</v>
      </c>
      <c r="D61" s="91">
        <v>-0.1429</v>
      </c>
      <c r="E61" s="91">
        <v>-0.1193</v>
      </c>
      <c r="F61" s="91">
        <v>-0.13150000000000001</v>
      </c>
      <c r="G61" s="91">
        <v>-0.12509999999999999</v>
      </c>
      <c r="H61" s="91">
        <v>-9.9400000000000002E-2</v>
      </c>
      <c r="I61" s="91">
        <v>-8.2900000000000001E-2</v>
      </c>
      <c r="J61" s="91">
        <v>-8.09E-2</v>
      </c>
      <c r="K61" s="91">
        <v>-8.5400000000000004E-2</v>
      </c>
      <c r="L61" s="91">
        <v>-8.48E-2</v>
      </c>
      <c r="M61" s="91">
        <v>-8.8300000000000003E-2</v>
      </c>
    </row>
    <row r="62" spans="1:13" s="494" customFormat="1" ht="15" customHeight="1">
      <c r="A62" s="75" t="s">
        <v>526</v>
      </c>
      <c r="B62" s="89" t="s">
        <v>652</v>
      </c>
      <c r="C62" s="90" t="s">
        <v>439</v>
      </c>
      <c r="D62" s="91">
        <v>1E-3</v>
      </c>
      <c r="E62" s="91">
        <v>5.0000000000000001E-4</v>
      </c>
      <c r="F62" s="91">
        <v>-2.9999999999999997E-4</v>
      </c>
      <c r="G62" s="91">
        <v>-8.9999999999999998E-4</v>
      </c>
      <c r="H62" s="91">
        <v>8.0000000000000004E-4</v>
      </c>
      <c r="I62" s="91">
        <v>-1E-4</v>
      </c>
      <c r="J62" s="91">
        <v>8.9999999999999998E-4</v>
      </c>
      <c r="K62" s="91">
        <v>-1E-4</v>
      </c>
      <c r="L62" s="91">
        <v>-6.9999999999999999E-4</v>
      </c>
      <c r="M62" s="91">
        <v>-4.4999999999999997E-3</v>
      </c>
    </row>
    <row r="63" spans="1:13" s="494" customFormat="1" ht="15" customHeight="1">
      <c r="A63" s="75" t="s">
        <v>526</v>
      </c>
      <c r="B63" s="89" t="s">
        <v>653</v>
      </c>
      <c r="C63" s="90" t="s">
        <v>440</v>
      </c>
      <c r="D63" s="91">
        <v>0</v>
      </c>
      <c r="E63" s="91">
        <v>2.9999999999999997E-4</v>
      </c>
      <c r="F63" s="91">
        <v>2.9999999999999997E-4</v>
      </c>
      <c r="G63" s="91">
        <v>2.9999999999999997E-4</v>
      </c>
      <c r="H63" s="91">
        <v>-1E-4</v>
      </c>
      <c r="I63" s="91">
        <v>-1.6000000000000001E-3</v>
      </c>
      <c r="J63" s="91">
        <v>0</v>
      </c>
      <c r="K63" s="91">
        <v>2.0000000000000001E-4</v>
      </c>
      <c r="L63" s="91">
        <v>1E-4</v>
      </c>
      <c r="M63" s="91">
        <v>0</v>
      </c>
    </row>
    <row r="64" spans="1:13" s="494" customFormat="1" ht="15" customHeight="1" thickBot="1">
      <c r="A64" s="75"/>
      <c r="B64" s="89"/>
      <c r="C64" s="90" t="s">
        <v>441</v>
      </c>
      <c r="D64" s="91">
        <v>1E-4</v>
      </c>
      <c r="E64" s="91">
        <v>-1E-4</v>
      </c>
      <c r="F64" s="91">
        <v>-2.0000000000000001E-4</v>
      </c>
      <c r="G64" s="91">
        <v>0</v>
      </c>
      <c r="H64" s="91">
        <v>0</v>
      </c>
      <c r="I64" s="91">
        <v>0</v>
      </c>
      <c r="J64" s="91">
        <v>1E-4</v>
      </c>
      <c r="K64" s="91">
        <v>0</v>
      </c>
      <c r="L64" s="91">
        <v>0</v>
      </c>
      <c r="M64" s="91">
        <v>1E-4</v>
      </c>
    </row>
    <row r="65" spans="1:13" s="264" customFormat="1" ht="15" customHeight="1" thickTop="1" thickBot="1">
      <c r="A65" s="75" t="s">
        <v>526</v>
      </c>
      <c r="B65" s="89" t="s">
        <v>654</v>
      </c>
      <c r="C65" s="349" t="s">
        <v>655</v>
      </c>
      <c r="D65" s="346">
        <v>3.5400000000000001E-2</v>
      </c>
      <c r="E65" s="346">
        <v>2.6200000000000001E-2</v>
      </c>
      <c r="F65" s="346">
        <v>2.9399999999999999E-2</v>
      </c>
      <c r="G65" s="351">
        <v>3.3799999999999997E-2</v>
      </c>
      <c r="H65" s="351">
        <v>1.29E-2</v>
      </c>
      <c r="I65" s="351">
        <v>3.3E-3</v>
      </c>
      <c r="J65" s="351">
        <v>1.2699999999999999E-2</v>
      </c>
      <c r="K65" s="351">
        <v>1.44E-2</v>
      </c>
      <c r="L65" s="351">
        <v>7.4999999999999997E-3</v>
      </c>
      <c r="M65" s="351">
        <v>4.1999999999999997E-3</v>
      </c>
    </row>
    <row r="66" spans="1:13" ht="3.75" customHeight="1" thickTop="1" thickBot="1">
      <c r="A66" s="504"/>
      <c r="B66" s="504"/>
      <c r="C66" s="475"/>
      <c r="D66" s="475"/>
      <c r="E66" s="475"/>
      <c r="F66" s="475"/>
      <c r="G66" s="475"/>
      <c r="H66" s="475"/>
      <c r="I66" s="475"/>
      <c r="J66" s="475"/>
      <c r="K66" s="475"/>
      <c r="L66" s="475"/>
      <c r="M66" s="475"/>
    </row>
    <row r="67" spans="1:13" ht="15" customHeight="1">
      <c r="A67" s="264"/>
      <c r="B67" s="264"/>
      <c r="C67" s="505" t="s">
        <v>443</v>
      </c>
      <c r="D67" s="264"/>
      <c r="E67" s="264"/>
      <c r="F67" s="264"/>
      <c r="G67" s="264"/>
      <c r="H67" s="264"/>
      <c r="I67" s="264"/>
      <c r="J67" s="264"/>
      <c r="K67" s="264"/>
      <c r="L67" s="264"/>
      <c r="M67" s="264"/>
    </row>
    <row r="68" spans="1:13" ht="15" customHeight="1">
      <c r="A68" s="264"/>
      <c r="B68" s="264"/>
      <c r="C68" s="505" t="s">
        <v>656</v>
      </c>
      <c r="D68" s="264"/>
      <c r="E68" s="264"/>
      <c r="F68" s="264"/>
      <c r="G68" s="264"/>
      <c r="H68" s="264"/>
      <c r="I68" s="264"/>
      <c r="J68" s="264"/>
      <c r="K68" s="264"/>
      <c r="L68" s="264"/>
      <c r="M68" s="264"/>
    </row>
    <row r="69" spans="1:13" ht="15" customHeight="1">
      <c r="A69" s="264"/>
      <c r="B69" s="264"/>
      <c r="C69" s="505" t="s">
        <v>657</v>
      </c>
      <c r="D69" s="264"/>
      <c r="E69" s="264"/>
      <c r="F69" s="264"/>
      <c r="G69" s="264"/>
      <c r="H69" s="264"/>
      <c r="I69" s="264"/>
      <c r="J69" s="264"/>
      <c r="K69" s="264"/>
      <c r="L69" s="264"/>
      <c r="M69" s="264"/>
    </row>
    <row r="70" spans="1:13" ht="15" customHeight="1">
      <c r="A70" s="264"/>
      <c r="B70" s="264"/>
      <c r="C70" s="505" t="s">
        <v>446</v>
      </c>
      <c r="D70" s="264"/>
      <c r="E70" s="264"/>
      <c r="F70" s="264"/>
      <c r="G70" s="264"/>
      <c r="H70" s="264"/>
      <c r="I70" s="264"/>
      <c r="J70" s="264"/>
      <c r="K70" s="264"/>
      <c r="L70" s="264"/>
      <c r="M70" s="264"/>
    </row>
    <row r="71" spans="1:13" ht="15" customHeight="1">
      <c r="A71" s="264"/>
      <c r="B71" s="264"/>
      <c r="C71" s="505" t="s">
        <v>447</v>
      </c>
      <c r="D71" s="264"/>
      <c r="E71" s="264"/>
      <c r="F71" s="264"/>
      <c r="G71" s="264"/>
      <c r="H71" s="264"/>
      <c r="I71" s="264"/>
      <c r="J71" s="264"/>
      <c r="K71" s="264"/>
      <c r="L71" s="264"/>
      <c r="M71" s="264"/>
    </row>
    <row r="72" spans="1:13" ht="30" customHeight="1">
      <c r="A72" s="264"/>
      <c r="B72" s="264"/>
      <c r="C72" s="845" t="s">
        <v>448</v>
      </c>
      <c r="D72" s="845"/>
      <c r="E72" s="845"/>
      <c r="F72" s="845"/>
      <c r="G72" s="845"/>
      <c r="H72" s="845"/>
      <c r="I72" s="845"/>
      <c r="J72" s="845"/>
      <c r="K72" s="845"/>
      <c r="L72" s="845"/>
      <c r="M72" s="506"/>
    </row>
    <row r="73" spans="1:13" ht="15" customHeight="1">
      <c r="A73" s="264"/>
      <c r="B73" s="264"/>
      <c r="C73" s="505" t="s">
        <v>449</v>
      </c>
      <c r="D73" s="264"/>
      <c r="E73" s="264"/>
      <c r="F73" s="264"/>
      <c r="G73" s="264"/>
      <c r="H73" s="264"/>
      <c r="I73" s="264"/>
      <c r="J73" s="264"/>
      <c r="K73" s="264"/>
      <c r="L73" s="264"/>
      <c r="M73" s="264"/>
    </row>
    <row r="74" spans="1:13" ht="30" customHeight="1">
      <c r="A74" s="264"/>
      <c r="B74" s="264"/>
      <c r="C74" s="845" t="s">
        <v>450</v>
      </c>
      <c r="D74" s="845"/>
      <c r="E74" s="845"/>
      <c r="F74" s="845"/>
      <c r="G74" s="845"/>
      <c r="H74" s="845"/>
      <c r="I74" s="845"/>
      <c r="J74" s="845"/>
      <c r="K74" s="845"/>
      <c r="L74" s="845"/>
      <c r="M74" s="506"/>
    </row>
    <row r="75" spans="1:13" ht="15" customHeight="1">
      <c r="A75" s="264"/>
      <c r="B75" s="264"/>
      <c r="C75" s="505"/>
      <c r="D75" s="264"/>
      <c r="E75" s="264"/>
      <c r="F75" s="264"/>
      <c r="G75" s="264"/>
      <c r="H75" s="264"/>
      <c r="I75" s="264"/>
      <c r="J75" s="264"/>
      <c r="K75" s="264"/>
      <c r="L75" s="264"/>
      <c r="M75" s="264"/>
    </row>
    <row r="76" spans="1:13" ht="15" customHeight="1">
      <c r="A76" s="264"/>
      <c r="B76" s="264"/>
      <c r="C76" s="264"/>
      <c r="D76" s="264"/>
      <c r="E76" s="264"/>
      <c r="F76" s="264"/>
      <c r="G76" s="264"/>
      <c r="H76" s="264"/>
      <c r="I76" s="264"/>
      <c r="J76" s="264"/>
      <c r="K76" s="264"/>
      <c r="L76" s="264"/>
      <c r="M76" s="264"/>
    </row>
  </sheetData>
  <mergeCells count="6">
    <mergeCell ref="C72:L72"/>
    <mergeCell ref="C74:L74"/>
    <mergeCell ref="C1:K1"/>
    <mergeCell ref="A2:K2"/>
    <mergeCell ref="C3:K3"/>
    <mergeCell ref="A4:K4"/>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7"/>
  <sheetViews>
    <sheetView zoomScaleNormal="100" workbookViewId="0">
      <selection activeCell="D25" sqref="D25"/>
    </sheetView>
  </sheetViews>
  <sheetFormatPr baseColWidth="10" defaultColWidth="9.140625" defaultRowHeight="12.75"/>
  <cols>
    <col min="1" max="1" width="85.5703125" style="530" customWidth="1"/>
    <col min="2" max="4" width="13.42578125" style="508" bestFit="1" customWidth="1"/>
    <col min="5" max="5" width="10.7109375" style="508" bestFit="1" customWidth="1"/>
    <col min="6" max="6" width="11.7109375" style="508" bestFit="1" customWidth="1"/>
    <col min="7" max="7" width="13.42578125" style="508" bestFit="1" customWidth="1"/>
    <col min="8" max="8" width="10.7109375" style="508" bestFit="1" customWidth="1"/>
    <col min="9" max="9" width="13.42578125" style="508" bestFit="1" customWidth="1"/>
    <col min="10" max="10" width="11.7109375" style="508" bestFit="1" customWidth="1"/>
    <col min="11" max="11" width="14.5703125" style="508" customWidth="1"/>
    <col min="12" max="256" width="9.140625" style="508"/>
    <col min="257" max="257" width="85.5703125" style="508" customWidth="1"/>
    <col min="258" max="260" width="13.42578125" style="508" bestFit="1" customWidth="1"/>
    <col min="261" max="261" width="10.7109375" style="508" bestFit="1" customWidth="1"/>
    <col min="262" max="262" width="11.7109375" style="508" bestFit="1" customWidth="1"/>
    <col min="263" max="263" width="13.42578125" style="508" bestFit="1" customWidth="1"/>
    <col min="264" max="264" width="10.7109375" style="508" bestFit="1" customWidth="1"/>
    <col min="265" max="265" width="13.42578125" style="508" bestFit="1" customWidth="1"/>
    <col min="266" max="266" width="11.7109375" style="508" bestFit="1" customWidth="1"/>
    <col min="267" max="267" width="14.5703125" style="508" customWidth="1"/>
    <col min="268" max="512" width="9.140625" style="508"/>
    <col min="513" max="513" width="85.5703125" style="508" customWidth="1"/>
    <col min="514" max="516" width="13.42578125" style="508" bestFit="1" customWidth="1"/>
    <col min="517" max="517" width="10.7109375" style="508" bestFit="1" customWidth="1"/>
    <col min="518" max="518" width="11.7109375" style="508" bestFit="1" customWidth="1"/>
    <col min="519" max="519" width="13.42578125" style="508" bestFit="1" customWidth="1"/>
    <col min="520" max="520" width="10.7109375" style="508" bestFit="1" customWidth="1"/>
    <col min="521" max="521" width="13.42578125" style="508" bestFit="1" customWidth="1"/>
    <col min="522" max="522" width="11.7109375" style="508" bestFit="1" customWidth="1"/>
    <col min="523" max="523" width="14.5703125" style="508" customWidth="1"/>
    <col min="524" max="768" width="9.140625" style="508"/>
    <col min="769" max="769" width="85.5703125" style="508" customWidth="1"/>
    <col min="770" max="772" width="13.42578125" style="508" bestFit="1" customWidth="1"/>
    <col min="773" max="773" width="10.7109375" style="508" bestFit="1" customWidth="1"/>
    <col min="774" max="774" width="11.7109375" style="508" bestFit="1" customWidth="1"/>
    <col min="775" max="775" width="13.42578125" style="508" bestFit="1" customWidth="1"/>
    <col min="776" max="776" width="10.7109375" style="508" bestFit="1" customWidth="1"/>
    <col min="777" max="777" width="13.42578125" style="508" bestFit="1" customWidth="1"/>
    <col min="778" max="778" width="11.7109375" style="508" bestFit="1" customWidth="1"/>
    <col min="779" max="779" width="14.5703125" style="508" customWidth="1"/>
    <col min="780" max="1024" width="9.140625" style="508"/>
    <col min="1025" max="1025" width="85.5703125" style="508" customWidth="1"/>
    <col min="1026" max="1028" width="13.42578125" style="508" bestFit="1" customWidth="1"/>
    <col min="1029" max="1029" width="10.7109375" style="508" bestFit="1" customWidth="1"/>
    <col min="1030" max="1030" width="11.7109375" style="508" bestFit="1" customWidth="1"/>
    <col min="1031" max="1031" width="13.42578125" style="508" bestFit="1" customWidth="1"/>
    <col min="1032" max="1032" width="10.7109375" style="508" bestFit="1" customWidth="1"/>
    <col min="1033" max="1033" width="13.42578125" style="508" bestFit="1" customWidth="1"/>
    <col min="1034" max="1034" width="11.7109375" style="508" bestFit="1" customWidth="1"/>
    <col min="1035" max="1035" width="14.5703125" style="508" customWidth="1"/>
    <col min="1036" max="1280" width="9.140625" style="508"/>
    <col min="1281" max="1281" width="85.5703125" style="508" customWidth="1"/>
    <col min="1282" max="1284" width="13.42578125" style="508" bestFit="1" customWidth="1"/>
    <col min="1285" max="1285" width="10.7109375" style="508" bestFit="1" customWidth="1"/>
    <col min="1286" max="1286" width="11.7109375" style="508" bestFit="1" customWidth="1"/>
    <col min="1287" max="1287" width="13.42578125" style="508" bestFit="1" customWidth="1"/>
    <col min="1288" max="1288" width="10.7109375" style="508" bestFit="1" customWidth="1"/>
    <col min="1289" max="1289" width="13.42578125" style="508" bestFit="1" customWidth="1"/>
    <col min="1290" max="1290" width="11.7109375" style="508" bestFit="1" customWidth="1"/>
    <col min="1291" max="1291" width="14.5703125" style="508" customWidth="1"/>
    <col min="1292" max="1536" width="9.140625" style="508"/>
    <col min="1537" max="1537" width="85.5703125" style="508" customWidth="1"/>
    <col min="1538" max="1540" width="13.42578125" style="508" bestFit="1" customWidth="1"/>
    <col min="1541" max="1541" width="10.7109375" style="508" bestFit="1" customWidth="1"/>
    <col min="1542" max="1542" width="11.7109375" style="508" bestFit="1" customWidth="1"/>
    <col min="1543" max="1543" width="13.42578125" style="508" bestFit="1" customWidth="1"/>
    <col min="1544" max="1544" width="10.7109375" style="508" bestFit="1" customWidth="1"/>
    <col min="1545" max="1545" width="13.42578125" style="508" bestFit="1" customWidth="1"/>
    <col min="1546" max="1546" width="11.7109375" style="508" bestFit="1" customWidth="1"/>
    <col min="1547" max="1547" width="14.5703125" style="508" customWidth="1"/>
    <col min="1548" max="1792" width="9.140625" style="508"/>
    <col min="1793" max="1793" width="85.5703125" style="508" customWidth="1"/>
    <col min="1794" max="1796" width="13.42578125" style="508" bestFit="1" customWidth="1"/>
    <col min="1797" max="1797" width="10.7109375" style="508" bestFit="1" customWidth="1"/>
    <col min="1798" max="1798" width="11.7109375" style="508" bestFit="1" customWidth="1"/>
    <col min="1799" max="1799" width="13.42578125" style="508" bestFit="1" customWidth="1"/>
    <col min="1800" max="1800" width="10.7109375" style="508" bestFit="1" customWidth="1"/>
    <col min="1801" max="1801" width="13.42578125" style="508" bestFit="1" customWidth="1"/>
    <col min="1802" max="1802" width="11.7109375" style="508" bestFit="1" customWidth="1"/>
    <col min="1803" max="1803" width="14.5703125" style="508" customWidth="1"/>
    <col min="1804" max="2048" width="9.140625" style="508"/>
    <col min="2049" max="2049" width="85.5703125" style="508" customWidth="1"/>
    <col min="2050" max="2052" width="13.42578125" style="508" bestFit="1" customWidth="1"/>
    <col min="2053" max="2053" width="10.7109375" style="508" bestFit="1" customWidth="1"/>
    <col min="2054" max="2054" width="11.7109375" style="508" bestFit="1" customWidth="1"/>
    <col min="2055" max="2055" width="13.42578125" style="508" bestFit="1" customWidth="1"/>
    <col min="2056" max="2056" width="10.7109375" style="508" bestFit="1" customWidth="1"/>
    <col min="2057" max="2057" width="13.42578125" style="508" bestFit="1" customWidth="1"/>
    <col min="2058" max="2058" width="11.7109375" style="508" bestFit="1" customWidth="1"/>
    <col min="2059" max="2059" width="14.5703125" style="508" customWidth="1"/>
    <col min="2060" max="2304" width="9.140625" style="508"/>
    <col min="2305" max="2305" width="85.5703125" style="508" customWidth="1"/>
    <col min="2306" max="2308" width="13.42578125" style="508" bestFit="1" customWidth="1"/>
    <col min="2309" max="2309" width="10.7109375" style="508" bestFit="1" customWidth="1"/>
    <col min="2310" max="2310" width="11.7109375" style="508" bestFit="1" customWidth="1"/>
    <col min="2311" max="2311" width="13.42578125" style="508" bestFit="1" customWidth="1"/>
    <col min="2312" max="2312" width="10.7109375" style="508" bestFit="1" customWidth="1"/>
    <col min="2313" max="2313" width="13.42578125" style="508" bestFit="1" customWidth="1"/>
    <col min="2314" max="2314" width="11.7109375" style="508" bestFit="1" customWidth="1"/>
    <col min="2315" max="2315" width="14.5703125" style="508" customWidth="1"/>
    <col min="2316" max="2560" width="9.140625" style="508"/>
    <col min="2561" max="2561" width="85.5703125" style="508" customWidth="1"/>
    <col min="2562" max="2564" width="13.42578125" style="508" bestFit="1" customWidth="1"/>
    <col min="2565" max="2565" width="10.7109375" style="508" bestFit="1" customWidth="1"/>
    <col min="2566" max="2566" width="11.7109375" style="508" bestFit="1" customWidth="1"/>
    <col min="2567" max="2567" width="13.42578125" style="508" bestFit="1" customWidth="1"/>
    <col min="2568" max="2568" width="10.7109375" style="508" bestFit="1" customWidth="1"/>
    <col min="2569" max="2569" width="13.42578125" style="508" bestFit="1" customWidth="1"/>
    <col min="2570" max="2570" width="11.7109375" style="508" bestFit="1" customWidth="1"/>
    <col min="2571" max="2571" width="14.5703125" style="508" customWidth="1"/>
    <col min="2572" max="2816" width="9.140625" style="508"/>
    <col min="2817" max="2817" width="85.5703125" style="508" customWidth="1"/>
    <col min="2818" max="2820" width="13.42578125" style="508" bestFit="1" customWidth="1"/>
    <col min="2821" max="2821" width="10.7109375" style="508" bestFit="1" customWidth="1"/>
    <col min="2822" max="2822" width="11.7109375" style="508" bestFit="1" customWidth="1"/>
    <col min="2823" max="2823" width="13.42578125" style="508" bestFit="1" customWidth="1"/>
    <col min="2824" max="2824" width="10.7109375" style="508" bestFit="1" customWidth="1"/>
    <col min="2825" max="2825" width="13.42578125" style="508" bestFit="1" customWidth="1"/>
    <col min="2826" max="2826" width="11.7109375" style="508" bestFit="1" customWidth="1"/>
    <col min="2827" max="2827" width="14.5703125" style="508" customWidth="1"/>
    <col min="2828" max="3072" width="9.140625" style="508"/>
    <col min="3073" max="3073" width="85.5703125" style="508" customWidth="1"/>
    <col min="3074" max="3076" width="13.42578125" style="508" bestFit="1" customWidth="1"/>
    <col min="3077" max="3077" width="10.7109375" style="508" bestFit="1" customWidth="1"/>
    <col min="3078" max="3078" width="11.7109375" style="508" bestFit="1" customWidth="1"/>
    <col min="3079" max="3079" width="13.42578125" style="508" bestFit="1" customWidth="1"/>
    <col min="3080" max="3080" width="10.7109375" style="508" bestFit="1" customWidth="1"/>
    <col min="3081" max="3081" width="13.42578125" style="508" bestFit="1" customWidth="1"/>
    <col min="3082" max="3082" width="11.7109375" style="508" bestFit="1" customWidth="1"/>
    <col min="3083" max="3083" width="14.5703125" style="508" customWidth="1"/>
    <col min="3084" max="3328" width="9.140625" style="508"/>
    <col min="3329" max="3329" width="85.5703125" style="508" customWidth="1"/>
    <col min="3330" max="3332" width="13.42578125" style="508" bestFit="1" customWidth="1"/>
    <col min="3333" max="3333" width="10.7109375" style="508" bestFit="1" customWidth="1"/>
    <col min="3334" max="3334" width="11.7109375" style="508" bestFit="1" customWidth="1"/>
    <col min="3335" max="3335" width="13.42578125" style="508" bestFit="1" customWidth="1"/>
    <col min="3336" max="3336" width="10.7109375" style="508" bestFit="1" customWidth="1"/>
    <col min="3337" max="3337" width="13.42578125" style="508" bestFit="1" customWidth="1"/>
    <col min="3338" max="3338" width="11.7109375" style="508" bestFit="1" customWidth="1"/>
    <col min="3339" max="3339" width="14.5703125" style="508" customWidth="1"/>
    <col min="3340" max="3584" width="9.140625" style="508"/>
    <col min="3585" max="3585" width="85.5703125" style="508" customWidth="1"/>
    <col min="3586" max="3588" width="13.42578125" style="508" bestFit="1" customWidth="1"/>
    <col min="3589" max="3589" width="10.7109375" style="508" bestFit="1" customWidth="1"/>
    <col min="3590" max="3590" width="11.7109375" style="508" bestFit="1" customWidth="1"/>
    <col min="3591" max="3591" width="13.42578125" style="508" bestFit="1" customWidth="1"/>
    <col min="3592" max="3592" width="10.7109375" style="508" bestFit="1" customWidth="1"/>
    <col min="3593" max="3593" width="13.42578125" style="508" bestFit="1" customWidth="1"/>
    <col min="3594" max="3594" width="11.7109375" style="508" bestFit="1" customWidth="1"/>
    <col min="3595" max="3595" width="14.5703125" style="508" customWidth="1"/>
    <col min="3596" max="3840" width="9.140625" style="508"/>
    <col min="3841" max="3841" width="85.5703125" style="508" customWidth="1"/>
    <col min="3842" max="3844" width="13.42578125" style="508" bestFit="1" customWidth="1"/>
    <col min="3845" max="3845" width="10.7109375" style="508" bestFit="1" customWidth="1"/>
    <col min="3846" max="3846" width="11.7109375" style="508" bestFit="1" customWidth="1"/>
    <col min="3847" max="3847" width="13.42578125" style="508" bestFit="1" customWidth="1"/>
    <col min="3848" max="3848" width="10.7109375" style="508" bestFit="1" customWidth="1"/>
    <col min="3849" max="3849" width="13.42578125" style="508" bestFit="1" customWidth="1"/>
    <col min="3850" max="3850" width="11.7109375" style="508" bestFit="1" customWidth="1"/>
    <col min="3851" max="3851" width="14.5703125" style="508" customWidth="1"/>
    <col min="3852" max="4096" width="9.140625" style="508"/>
    <col min="4097" max="4097" width="85.5703125" style="508" customWidth="1"/>
    <col min="4098" max="4100" width="13.42578125" style="508" bestFit="1" customWidth="1"/>
    <col min="4101" max="4101" width="10.7109375" style="508" bestFit="1" customWidth="1"/>
    <col min="4102" max="4102" width="11.7109375" style="508" bestFit="1" customWidth="1"/>
    <col min="4103" max="4103" width="13.42578125" style="508" bestFit="1" customWidth="1"/>
    <col min="4104" max="4104" width="10.7109375" style="508" bestFit="1" customWidth="1"/>
    <col min="4105" max="4105" width="13.42578125" style="508" bestFit="1" customWidth="1"/>
    <col min="4106" max="4106" width="11.7109375" style="508" bestFit="1" customWidth="1"/>
    <col min="4107" max="4107" width="14.5703125" style="508" customWidth="1"/>
    <col min="4108" max="4352" width="9.140625" style="508"/>
    <col min="4353" max="4353" width="85.5703125" style="508" customWidth="1"/>
    <col min="4354" max="4356" width="13.42578125" style="508" bestFit="1" customWidth="1"/>
    <col min="4357" max="4357" width="10.7109375" style="508" bestFit="1" customWidth="1"/>
    <col min="4358" max="4358" width="11.7109375" style="508" bestFit="1" customWidth="1"/>
    <col min="4359" max="4359" width="13.42578125" style="508" bestFit="1" customWidth="1"/>
    <col min="4360" max="4360" width="10.7109375" style="508" bestFit="1" customWidth="1"/>
    <col min="4361" max="4361" width="13.42578125" style="508" bestFit="1" customWidth="1"/>
    <col min="4362" max="4362" width="11.7109375" style="508" bestFit="1" customWidth="1"/>
    <col min="4363" max="4363" width="14.5703125" style="508" customWidth="1"/>
    <col min="4364" max="4608" width="9.140625" style="508"/>
    <col min="4609" max="4609" width="85.5703125" style="508" customWidth="1"/>
    <col min="4610" max="4612" width="13.42578125" style="508" bestFit="1" customWidth="1"/>
    <col min="4613" max="4613" width="10.7109375" style="508" bestFit="1" customWidth="1"/>
    <col min="4614" max="4614" width="11.7109375" style="508" bestFit="1" customWidth="1"/>
    <col min="4615" max="4615" width="13.42578125" style="508" bestFit="1" customWidth="1"/>
    <col min="4616" max="4616" width="10.7109375" style="508" bestFit="1" customWidth="1"/>
    <col min="4617" max="4617" width="13.42578125" style="508" bestFit="1" customWidth="1"/>
    <col min="4618" max="4618" width="11.7109375" style="508" bestFit="1" customWidth="1"/>
    <col min="4619" max="4619" width="14.5703125" style="508" customWidth="1"/>
    <col min="4620" max="4864" width="9.140625" style="508"/>
    <col min="4865" max="4865" width="85.5703125" style="508" customWidth="1"/>
    <col min="4866" max="4868" width="13.42578125" style="508" bestFit="1" customWidth="1"/>
    <col min="4869" max="4869" width="10.7109375" style="508" bestFit="1" customWidth="1"/>
    <col min="4870" max="4870" width="11.7109375" style="508" bestFit="1" customWidth="1"/>
    <col min="4871" max="4871" width="13.42578125" style="508" bestFit="1" customWidth="1"/>
    <col min="4872" max="4872" width="10.7109375" style="508" bestFit="1" customWidth="1"/>
    <col min="4873" max="4873" width="13.42578125" style="508" bestFit="1" customWidth="1"/>
    <col min="4874" max="4874" width="11.7109375" style="508" bestFit="1" customWidth="1"/>
    <col min="4875" max="4875" width="14.5703125" style="508" customWidth="1"/>
    <col min="4876" max="5120" width="9.140625" style="508"/>
    <col min="5121" max="5121" width="85.5703125" style="508" customWidth="1"/>
    <col min="5122" max="5124" width="13.42578125" style="508" bestFit="1" customWidth="1"/>
    <col min="5125" max="5125" width="10.7109375" style="508" bestFit="1" customWidth="1"/>
    <col min="5126" max="5126" width="11.7109375" style="508" bestFit="1" customWidth="1"/>
    <col min="5127" max="5127" width="13.42578125" style="508" bestFit="1" customWidth="1"/>
    <col min="5128" max="5128" width="10.7109375" style="508" bestFit="1" customWidth="1"/>
    <col min="5129" max="5129" width="13.42578125" style="508" bestFit="1" customWidth="1"/>
    <col min="5130" max="5130" width="11.7109375" style="508" bestFit="1" customWidth="1"/>
    <col min="5131" max="5131" width="14.5703125" style="508" customWidth="1"/>
    <col min="5132" max="5376" width="9.140625" style="508"/>
    <col min="5377" max="5377" width="85.5703125" style="508" customWidth="1"/>
    <col min="5378" max="5380" width="13.42578125" style="508" bestFit="1" customWidth="1"/>
    <col min="5381" max="5381" width="10.7109375" style="508" bestFit="1" customWidth="1"/>
    <col min="5382" max="5382" width="11.7109375" style="508" bestFit="1" customWidth="1"/>
    <col min="5383" max="5383" width="13.42578125" style="508" bestFit="1" customWidth="1"/>
    <col min="5384" max="5384" width="10.7109375" style="508" bestFit="1" customWidth="1"/>
    <col min="5385" max="5385" width="13.42578125" style="508" bestFit="1" customWidth="1"/>
    <col min="5386" max="5386" width="11.7109375" style="508" bestFit="1" customWidth="1"/>
    <col min="5387" max="5387" width="14.5703125" style="508" customWidth="1"/>
    <col min="5388" max="5632" width="9.140625" style="508"/>
    <col min="5633" max="5633" width="85.5703125" style="508" customWidth="1"/>
    <col min="5634" max="5636" width="13.42578125" style="508" bestFit="1" customWidth="1"/>
    <col min="5637" max="5637" width="10.7109375" style="508" bestFit="1" customWidth="1"/>
    <col min="5638" max="5638" width="11.7109375" style="508" bestFit="1" customWidth="1"/>
    <col min="5639" max="5639" width="13.42578125" style="508" bestFit="1" customWidth="1"/>
    <col min="5640" max="5640" width="10.7109375" style="508" bestFit="1" customWidth="1"/>
    <col min="5641" max="5641" width="13.42578125" style="508" bestFit="1" customWidth="1"/>
    <col min="5642" max="5642" width="11.7109375" style="508" bestFit="1" customWidth="1"/>
    <col min="5643" max="5643" width="14.5703125" style="508" customWidth="1"/>
    <col min="5644" max="5888" width="9.140625" style="508"/>
    <col min="5889" max="5889" width="85.5703125" style="508" customWidth="1"/>
    <col min="5890" max="5892" width="13.42578125" style="508" bestFit="1" customWidth="1"/>
    <col min="5893" max="5893" width="10.7109375" style="508" bestFit="1" customWidth="1"/>
    <col min="5894" max="5894" width="11.7109375" style="508" bestFit="1" customWidth="1"/>
    <col min="5895" max="5895" width="13.42578125" style="508" bestFit="1" customWidth="1"/>
    <col min="5896" max="5896" width="10.7109375" style="508" bestFit="1" customWidth="1"/>
    <col min="5897" max="5897" width="13.42578125" style="508" bestFit="1" customWidth="1"/>
    <col min="5898" max="5898" width="11.7109375" style="508" bestFit="1" customWidth="1"/>
    <col min="5899" max="5899" width="14.5703125" style="508" customWidth="1"/>
    <col min="5900" max="6144" width="9.140625" style="508"/>
    <col min="6145" max="6145" width="85.5703125" style="508" customWidth="1"/>
    <col min="6146" max="6148" width="13.42578125" style="508" bestFit="1" customWidth="1"/>
    <col min="6149" max="6149" width="10.7109375" style="508" bestFit="1" customWidth="1"/>
    <col min="6150" max="6150" width="11.7109375" style="508" bestFit="1" customWidth="1"/>
    <col min="6151" max="6151" width="13.42578125" style="508" bestFit="1" customWidth="1"/>
    <col min="6152" max="6152" width="10.7109375" style="508" bestFit="1" customWidth="1"/>
    <col min="6153" max="6153" width="13.42578125" style="508" bestFit="1" customWidth="1"/>
    <col min="6154" max="6154" width="11.7109375" style="508" bestFit="1" customWidth="1"/>
    <col min="6155" max="6155" width="14.5703125" style="508" customWidth="1"/>
    <col min="6156" max="6400" width="9.140625" style="508"/>
    <col min="6401" max="6401" width="85.5703125" style="508" customWidth="1"/>
    <col min="6402" max="6404" width="13.42578125" style="508" bestFit="1" customWidth="1"/>
    <col min="6405" max="6405" width="10.7109375" style="508" bestFit="1" customWidth="1"/>
    <col min="6406" max="6406" width="11.7109375" style="508" bestFit="1" customWidth="1"/>
    <col min="6407" max="6407" width="13.42578125" style="508" bestFit="1" customWidth="1"/>
    <col min="6408" max="6408" width="10.7109375" style="508" bestFit="1" customWidth="1"/>
    <col min="6409" max="6409" width="13.42578125" style="508" bestFit="1" customWidth="1"/>
    <col min="6410" max="6410" width="11.7109375" style="508" bestFit="1" customWidth="1"/>
    <col min="6411" max="6411" width="14.5703125" style="508" customWidth="1"/>
    <col min="6412" max="6656" width="9.140625" style="508"/>
    <col min="6657" max="6657" width="85.5703125" style="508" customWidth="1"/>
    <col min="6658" max="6660" width="13.42578125" style="508" bestFit="1" customWidth="1"/>
    <col min="6661" max="6661" width="10.7109375" style="508" bestFit="1" customWidth="1"/>
    <col min="6662" max="6662" width="11.7109375" style="508" bestFit="1" customWidth="1"/>
    <col min="6663" max="6663" width="13.42578125" style="508" bestFit="1" customWidth="1"/>
    <col min="6664" max="6664" width="10.7109375" style="508" bestFit="1" customWidth="1"/>
    <col min="6665" max="6665" width="13.42578125" style="508" bestFit="1" customWidth="1"/>
    <col min="6666" max="6666" width="11.7109375" style="508" bestFit="1" customWidth="1"/>
    <col min="6667" max="6667" width="14.5703125" style="508" customWidth="1"/>
    <col min="6668" max="6912" width="9.140625" style="508"/>
    <col min="6913" max="6913" width="85.5703125" style="508" customWidth="1"/>
    <col min="6914" max="6916" width="13.42578125" style="508" bestFit="1" customWidth="1"/>
    <col min="6917" max="6917" width="10.7109375" style="508" bestFit="1" customWidth="1"/>
    <col min="6918" max="6918" width="11.7109375" style="508" bestFit="1" customWidth="1"/>
    <col min="6919" max="6919" width="13.42578125" style="508" bestFit="1" customWidth="1"/>
    <col min="6920" max="6920" width="10.7109375" style="508" bestFit="1" customWidth="1"/>
    <col min="6921" max="6921" width="13.42578125" style="508" bestFit="1" customWidth="1"/>
    <col min="6922" max="6922" width="11.7109375" style="508" bestFit="1" customWidth="1"/>
    <col min="6923" max="6923" width="14.5703125" style="508" customWidth="1"/>
    <col min="6924" max="7168" width="9.140625" style="508"/>
    <col min="7169" max="7169" width="85.5703125" style="508" customWidth="1"/>
    <col min="7170" max="7172" width="13.42578125" style="508" bestFit="1" customWidth="1"/>
    <col min="7173" max="7173" width="10.7109375" style="508" bestFit="1" customWidth="1"/>
    <col min="7174" max="7174" width="11.7109375" style="508" bestFit="1" customWidth="1"/>
    <col min="7175" max="7175" width="13.42578125" style="508" bestFit="1" customWidth="1"/>
    <col min="7176" max="7176" width="10.7109375" style="508" bestFit="1" customWidth="1"/>
    <col min="7177" max="7177" width="13.42578125" style="508" bestFit="1" customWidth="1"/>
    <col min="7178" max="7178" width="11.7109375" style="508" bestFit="1" customWidth="1"/>
    <col min="7179" max="7179" width="14.5703125" style="508" customWidth="1"/>
    <col min="7180" max="7424" width="9.140625" style="508"/>
    <col min="7425" max="7425" width="85.5703125" style="508" customWidth="1"/>
    <col min="7426" max="7428" width="13.42578125" style="508" bestFit="1" customWidth="1"/>
    <col min="7429" max="7429" width="10.7109375" style="508" bestFit="1" customWidth="1"/>
    <col min="7430" max="7430" width="11.7109375" style="508" bestFit="1" customWidth="1"/>
    <col min="7431" max="7431" width="13.42578125" style="508" bestFit="1" customWidth="1"/>
    <col min="7432" max="7432" width="10.7109375" style="508" bestFit="1" customWidth="1"/>
    <col min="7433" max="7433" width="13.42578125" style="508" bestFit="1" customWidth="1"/>
    <col min="7434" max="7434" width="11.7109375" style="508" bestFit="1" customWidth="1"/>
    <col min="7435" max="7435" width="14.5703125" style="508" customWidth="1"/>
    <col min="7436" max="7680" width="9.140625" style="508"/>
    <col min="7681" max="7681" width="85.5703125" style="508" customWidth="1"/>
    <col min="7682" max="7684" width="13.42578125" style="508" bestFit="1" customWidth="1"/>
    <col min="7685" max="7685" width="10.7109375" style="508" bestFit="1" customWidth="1"/>
    <col min="7686" max="7686" width="11.7109375" style="508" bestFit="1" customWidth="1"/>
    <col min="7687" max="7687" width="13.42578125" style="508" bestFit="1" customWidth="1"/>
    <col min="7688" max="7688" width="10.7109375" style="508" bestFit="1" customWidth="1"/>
    <col min="7689" max="7689" width="13.42578125" style="508" bestFit="1" customWidth="1"/>
    <col min="7690" max="7690" width="11.7109375" style="508" bestFit="1" customWidth="1"/>
    <col min="7691" max="7691" width="14.5703125" style="508" customWidth="1"/>
    <col min="7692" max="7936" width="9.140625" style="508"/>
    <col min="7937" max="7937" width="85.5703125" style="508" customWidth="1"/>
    <col min="7938" max="7940" width="13.42578125" style="508" bestFit="1" customWidth="1"/>
    <col min="7941" max="7941" width="10.7109375" style="508" bestFit="1" customWidth="1"/>
    <col min="7942" max="7942" width="11.7109375" style="508" bestFit="1" customWidth="1"/>
    <col min="7943" max="7943" width="13.42578125" style="508" bestFit="1" customWidth="1"/>
    <col min="7944" max="7944" width="10.7109375" style="508" bestFit="1" customWidth="1"/>
    <col min="7945" max="7945" width="13.42578125" style="508" bestFit="1" customWidth="1"/>
    <col min="7946" max="7946" width="11.7109375" style="508" bestFit="1" customWidth="1"/>
    <col min="7947" max="7947" width="14.5703125" style="508" customWidth="1"/>
    <col min="7948" max="8192" width="9.140625" style="508"/>
    <col min="8193" max="8193" width="85.5703125" style="508" customWidth="1"/>
    <col min="8194" max="8196" width="13.42578125" style="508" bestFit="1" customWidth="1"/>
    <col min="8197" max="8197" width="10.7109375" style="508" bestFit="1" customWidth="1"/>
    <col min="8198" max="8198" width="11.7109375" style="508" bestFit="1" customWidth="1"/>
    <col min="8199" max="8199" width="13.42578125" style="508" bestFit="1" customWidth="1"/>
    <col min="8200" max="8200" width="10.7109375" style="508" bestFit="1" customWidth="1"/>
    <col min="8201" max="8201" width="13.42578125" style="508" bestFit="1" customWidth="1"/>
    <col min="8202" max="8202" width="11.7109375" style="508" bestFit="1" customWidth="1"/>
    <col min="8203" max="8203" width="14.5703125" style="508" customWidth="1"/>
    <col min="8204" max="8448" width="9.140625" style="508"/>
    <col min="8449" max="8449" width="85.5703125" style="508" customWidth="1"/>
    <col min="8450" max="8452" width="13.42578125" style="508" bestFit="1" customWidth="1"/>
    <col min="8453" max="8453" width="10.7109375" style="508" bestFit="1" customWidth="1"/>
    <col min="8454" max="8454" width="11.7109375" style="508" bestFit="1" customWidth="1"/>
    <col min="8455" max="8455" width="13.42578125" style="508" bestFit="1" customWidth="1"/>
    <col min="8456" max="8456" width="10.7109375" style="508" bestFit="1" customWidth="1"/>
    <col min="8457" max="8457" width="13.42578125" style="508" bestFit="1" customWidth="1"/>
    <col min="8458" max="8458" width="11.7109375" style="508" bestFit="1" customWidth="1"/>
    <col min="8459" max="8459" width="14.5703125" style="508" customWidth="1"/>
    <col min="8460" max="8704" width="9.140625" style="508"/>
    <col min="8705" max="8705" width="85.5703125" style="508" customWidth="1"/>
    <col min="8706" max="8708" width="13.42578125" style="508" bestFit="1" customWidth="1"/>
    <col min="8709" max="8709" width="10.7109375" style="508" bestFit="1" customWidth="1"/>
    <col min="8710" max="8710" width="11.7109375" style="508" bestFit="1" customWidth="1"/>
    <col min="8711" max="8711" width="13.42578125" style="508" bestFit="1" customWidth="1"/>
    <col min="8712" max="8712" width="10.7109375" style="508" bestFit="1" customWidth="1"/>
    <col min="8713" max="8713" width="13.42578125" style="508" bestFit="1" customWidth="1"/>
    <col min="8714" max="8714" width="11.7109375" style="508" bestFit="1" customWidth="1"/>
    <col min="8715" max="8715" width="14.5703125" style="508" customWidth="1"/>
    <col min="8716" max="8960" width="9.140625" style="508"/>
    <col min="8961" max="8961" width="85.5703125" style="508" customWidth="1"/>
    <col min="8962" max="8964" width="13.42578125" style="508" bestFit="1" customWidth="1"/>
    <col min="8965" max="8965" width="10.7109375" style="508" bestFit="1" customWidth="1"/>
    <col min="8966" max="8966" width="11.7109375" style="508" bestFit="1" customWidth="1"/>
    <col min="8967" max="8967" width="13.42578125" style="508" bestFit="1" customWidth="1"/>
    <col min="8968" max="8968" width="10.7109375" style="508" bestFit="1" customWidth="1"/>
    <col min="8969" max="8969" width="13.42578125" style="508" bestFit="1" customWidth="1"/>
    <col min="8970" max="8970" width="11.7109375" style="508" bestFit="1" customWidth="1"/>
    <col min="8971" max="8971" width="14.5703125" style="508" customWidth="1"/>
    <col min="8972" max="9216" width="9.140625" style="508"/>
    <col min="9217" max="9217" width="85.5703125" style="508" customWidth="1"/>
    <col min="9218" max="9220" width="13.42578125" style="508" bestFit="1" customWidth="1"/>
    <col min="9221" max="9221" width="10.7109375" style="508" bestFit="1" customWidth="1"/>
    <col min="9222" max="9222" width="11.7109375" style="508" bestFit="1" customWidth="1"/>
    <col min="9223" max="9223" width="13.42578125" style="508" bestFit="1" customWidth="1"/>
    <col min="9224" max="9224" width="10.7109375" style="508" bestFit="1" customWidth="1"/>
    <col min="9225" max="9225" width="13.42578125" style="508" bestFit="1" customWidth="1"/>
    <col min="9226" max="9226" width="11.7109375" style="508" bestFit="1" customWidth="1"/>
    <col min="9227" max="9227" width="14.5703125" style="508" customWidth="1"/>
    <col min="9228" max="9472" width="9.140625" style="508"/>
    <col min="9473" max="9473" width="85.5703125" style="508" customWidth="1"/>
    <col min="9474" max="9476" width="13.42578125" style="508" bestFit="1" customWidth="1"/>
    <col min="9477" max="9477" width="10.7109375" style="508" bestFit="1" customWidth="1"/>
    <col min="9478" max="9478" width="11.7109375" style="508" bestFit="1" customWidth="1"/>
    <col min="9479" max="9479" width="13.42578125" style="508" bestFit="1" customWidth="1"/>
    <col min="9480" max="9480" width="10.7109375" style="508" bestFit="1" customWidth="1"/>
    <col min="9481" max="9481" width="13.42578125" style="508" bestFit="1" customWidth="1"/>
    <col min="9482" max="9482" width="11.7109375" style="508" bestFit="1" customWidth="1"/>
    <col min="9483" max="9483" width="14.5703125" style="508" customWidth="1"/>
    <col min="9484" max="9728" width="9.140625" style="508"/>
    <col min="9729" max="9729" width="85.5703125" style="508" customWidth="1"/>
    <col min="9730" max="9732" width="13.42578125" style="508" bestFit="1" customWidth="1"/>
    <col min="9733" max="9733" width="10.7109375" style="508" bestFit="1" customWidth="1"/>
    <col min="9734" max="9734" width="11.7109375" style="508" bestFit="1" customWidth="1"/>
    <col min="9735" max="9735" width="13.42578125" style="508" bestFit="1" customWidth="1"/>
    <col min="9736" max="9736" width="10.7109375" style="508" bestFit="1" customWidth="1"/>
    <col min="9737" max="9737" width="13.42578125" style="508" bestFit="1" customWidth="1"/>
    <col min="9738" max="9738" width="11.7109375" style="508" bestFit="1" customWidth="1"/>
    <col min="9739" max="9739" width="14.5703125" style="508" customWidth="1"/>
    <col min="9740" max="9984" width="9.140625" style="508"/>
    <col min="9985" max="9985" width="85.5703125" style="508" customWidth="1"/>
    <col min="9986" max="9988" width="13.42578125" style="508" bestFit="1" customWidth="1"/>
    <col min="9989" max="9989" width="10.7109375" style="508" bestFit="1" customWidth="1"/>
    <col min="9990" max="9990" width="11.7109375" style="508" bestFit="1" customWidth="1"/>
    <col min="9991" max="9991" width="13.42578125" style="508" bestFit="1" customWidth="1"/>
    <col min="9992" max="9992" width="10.7109375" style="508" bestFit="1" customWidth="1"/>
    <col min="9993" max="9993" width="13.42578125" style="508" bestFit="1" customWidth="1"/>
    <col min="9994" max="9994" width="11.7109375" style="508" bestFit="1" customWidth="1"/>
    <col min="9995" max="9995" width="14.5703125" style="508" customWidth="1"/>
    <col min="9996" max="10240" width="9.140625" style="508"/>
    <col min="10241" max="10241" width="85.5703125" style="508" customWidth="1"/>
    <col min="10242" max="10244" width="13.42578125" style="508" bestFit="1" customWidth="1"/>
    <col min="10245" max="10245" width="10.7109375" style="508" bestFit="1" customWidth="1"/>
    <col min="10246" max="10246" width="11.7109375" style="508" bestFit="1" customWidth="1"/>
    <col min="10247" max="10247" width="13.42578125" style="508" bestFit="1" customWidth="1"/>
    <col min="10248" max="10248" width="10.7109375" style="508" bestFit="1" customWidth="1"/>
    <col min="10249" max="10249" width="13.42578125" style="508" bestFit="1" customWidth="1"/>
    <col min="10250" max="10250" width="11.7109375" style="508" bestFit="1" customWidth="1"/>
    <col min="10251" max="10251" width="14.5703125" style="508" customWidth="1"/>
    <col min="10252" max="10496" width="9.140625" style="508"/>
    <col min="10497" max="10497" width="85.5703125" style="508" customWidth="1"/>
    <col min="10498" max="10500" width="13.42578125" style="508" bestFit="1" customWidth="1"/>
    <col min="10501" max="10501" width="10.7109375" style="508" bestFit="1" customWidth="1"/>
    <col min="10502" max="10502" width="11.7109375" style="508" bestFit="1" customWidth="1"/>
    <col min="10503" max="10503" width="13.42578125" style="508" bestFit="1" customWidth="1"/>
    <col min="10504" max="10504" width="10.7109375" style="508" bestFit="1" customWidth="1"/>
    <col min="10505" max="10505" width="13.42578125" style="508" bestFit="1" customWidth="1"/>
    <col min="10506" max="10506" width="11.7109375" style="508" bestFit="1" customWidth="1"/>
    <col min="10507" max="10507" width="14.5703125" style="508" customWidth="1"/>
    <col min="10508" max="10752" width="9.140625" style="508"/>
    <col min="10753" max="10753" width="85.5703125" style="508" customWidth="1"/>
    <col min="10754" max="10756" width="13.42578125" style="508" bestFit="1" customWidth="1"/>
    <col min="10757" max="10757" width="10.7109375" style="508" bestFit="1" customWidth="1"/>
    <col min="10758" max="10758" width="11.7109375" style="508" bestFit="1" customWidth="1"/>
    <col min="10759" max="10759" width="13.42578125" style="508" bestFit="1" customWidth="1"/>
    <col min="10760" max="10760" width="10.7109375" style="508" bestFit="1" customWidth="1"/>
    <col min="10761" max="10761" width="13.42578125" style="508" bestFit="1" customWidth="1"/>
    <col min="10762" max="10762" width="11.7109375" style="508" bestFit="1" customWidth="1"/>
    <col min="10763" max="10763" width="14.5703125" style="508" customWidth="1"/>
    <col min="10764" max="11008" width="9.140625" style="508"/>
    <col min="11009" max="11009" width="85.5703125" style="508" customWidth="1"/>
    <col min="11010" max="11012" width="13.42578125" style="508" bestFit="1" customWidth="1"/>
    <col min="11013" max="11013" width="10.7109375" style="508" bestFit="1" customWidth="1"/>
    <col min="11014" max="11014" width="11.7109375" style="508" bestFit="1" customWidth="1"/>
    <col min="11015" max="11015" width="13.42578125" style="508" bestFit="1" customWidth="1"/>
    <col min="11016" max="11016" width="10.7109375" style="508" bestFit="1" customWidth="1"/>
    <col min="11017" max="11017" width="13.42578125" style="508" bestFit="1" customWidth="1"/>
    <col min="11018" max="11018" width="11.7109375" style="508" bestFit="1" customWidth="1"/>
    <col min="11019" max="11019" width="14.5703125" style="508" customWidth="1"/>
    <col min="11020" max="11264" width="9.140625" style="508"/>
    <col min="11265" max="11265" width="85.5703125" style="508" customWidth="1"/>
    <col min="11266" max="11268" width="13.42578125" style="508" bestFit="1" customWidth="1"/>
    <col min="11269" max="11269" width="10.7109375" style="508" bestFit="1" customWidth="1"/>
    <col min="11270" max="11270" width="11.7109375" style="508" bestFit="1" customWidth="1"/>
    <col min="11271" max="11271" width="13.42578125" style="508" bestFit="1" customWidth="1"/>
    <col min="11272" max="11272" width="10.7109375" style="508" bestFit="1" customWidth="1"/>
    <col min="11273" max="11273" width="13.42578125" style="508" bestFit="1" customWidth="1"/>
    <col min="11274" max="11274" width="11.7109375" style="508" bestFit="1" customWidth="1"/>
    <col min="11275" max="11275" width="14.5703125" style="508" customWidth="1"/>
    <col min="11276" max="11520" width="9.140625" style="508"/>
    <col min="11521" max="11521" width="85.5703125" style="508" customWidth="1"/>
    <col min="11522" max="11524" width="13.42578125" style="508" bestFit="1" customWidth="1"/>
    <col min="11525" max="11525" width="10.7109375" style="508" bestFit="1" customWidth="1"/>
    <col min="11526" max="11526" width="11.7109375" style="508" bestFit="1" customWidth="1"/>
    <col min="11527" max="11527" width="13.42578125" style="508" bestFit="1" customWidth="1"/>
    <col min="11528" max="11528" width="10.7109375" style="508" bestFit="1" customWidth="1"/>
    <col min="11529" max="11529" width="13.42578125" style="508" bestFit="1" customWidth="1"/>
    <col min="11530" max="11530" width="11.7109375" style="508" bestFit="1" customWidth="1"/>
    <col min="11531" max="11531" width="14.5703125" style="508" customWidth="1"/>
    <col min="11532" max="11776" width="9.140625" style="508"/>
    <col min="11777" max="11777" width="85.5703125" style="508" customWidth="1"/>
    <col min="11778" max="11780" width="13.42578125" style="508" bestFit="1" customWidth="1"/>
    <col min="11781" max="11781" width="10.7109375" style="508" bestFit="1" customWidth="1"/>
    <col min="11782" max="11782" width="11.7109375" style="508" bestFit="1" customWidth="1"/>
    <col min="11783" max="11783" width="13.42578125" style="508" bestFit="1" customWidth="1"/>
    <col min="11784" max="11784" width="10.7109375" style="508" bestFit="1" customWidth="1"/>
    <col min="11785" max="11785" width="13.42578125" style="508" bestFit="1" customWidth="1"/>
    <col min="11786" max="11786" width="11.7109375" style="508" bestFit="1" customWidth="1"/>
    <col min="11787" max="11787" width="14.5703125" style="508" customWidth="1"/>
    <col min="11788" max="12032" width="9.140625" style="508"/>
    <col min="12033" max="12033" width="85.5703125" style="508" customWidth="1"/>
    <col min="12034" max="12036" width="13.42578125" style="508" bestFit="1" customWidth="1"/>
    <col min="12037" max="12037" width="10.7109375" style="508" bestFit="1" customWidth="1"/>
    <col min="12038" max="12038" width="11.7109375" style="508" bestFit="1" customWidth="1"/>
    <col min="12039" max="12039" width="13.42578125" style="508" bestFit="1" customWidth="1"/>
    <col min="12040" max="12040" width="10.7109375" style="508" bestFit="1" customWidth="1"/>
    <col min="12041" max="12041" width="13.42578125" style="508" bestFit="1" customWidth="1"/>
    <col min="12042" max="12042" width="11.7109375" style="508" bestFit="1" customWidth="1"/>
    <col min="12043" max="12043" width="14.5703125" style="508" customWidth="1"/>
    <col min="12044" max="12288" width="9.140625" style="508"/>
    <col min="12289" max="12289" width="85.5703125" style="508" customWidth="1"/>
    <col min="12290" max="12292" width="13.42578125" style="508" bestFit="1" customWidth="1"/>
    <col min="12293" max="12293" width="10.7109375" style="508" bestFit="1" customWidth="1"/>
    <col min="12294" max="12294" width="11.7109375" style="508" bestFit="1" customWidth="1"/>
    <col min="12295" max="12295" width="13.42578125" style="508" bestFit="1" customWidth="1"/>
    <col min="12296" max="12296" width="10.7109375" style="508" bestFit="1" customWidth="1"/>
    <col min="12297" max="12297" width="13.42578125" style="508" bestFit="1" customWidth="1"/>
    <col min="12298" max="12298" width="11.7109375" style="508" bestFit="1" customWidth="1"/>
    <col min="12299" max="12299" width="14.5703125" style="508" customWidth="1"/>
    <col min="12300" max="12544" width="9.140625" style="508"/>
    <col min="12545" max="12545" width="85.5703125" style="508" customWidth="1"/>
    <col min="12546" max="12548" width="13.42578125" style="508" bestFit="1" customWidth="1"/>
    <col min="12549" max="12549" width="10.7109375" style="508" bestFit="1" customWidth="1"/>
    <col min="12550" max="12550" width="11.7109375" style="508" bestFit="1" customWidth="1"/>
    <col min="12551" max="12551" width="13.42578125" style="508" bestFit="1" customWidth="1"/>
    <col min="12552" max="12552" width="10.7109375" style="508" bestFit="1" customWidth="1"/>
    <col min="12553" max="12553" width="13.42578125" style="508" bestFit="1" customWidth="1"/>
    <col min="12554" max="12554" width="11.7109375" style="508" bestFit="1" customWidth="1"/>
    <col min="12555" max="12555" width="14.5703125" style="508" customWidth="1"/>
    <col min="12556" max="12800" width="9.140625" style="508"/>
    <col min="12801" max="12801" width="85.5703125" style="508" customWidth="1"/>
    <col min="12802" max="12804" width="13.42578125" style="508" bestFit="1" customWidth="1"/>
    <col min="12805" max="12805" width="10.7109375" style="508" bestFit="1" customWidth="1"/>
    <col min="12806" max="12806" width="11.7109375" style="508" bestFit="1" customWidth="1"/>
    <col min="12807" max="12807" width="13.42578125" style="508" bestFit="1" customWidth="1"/>
    <col min="12808" max="12808" width="10.7109375" style="508" bestFit="1" customWidth="1"/>
    <col min="12809" max="12809" width="13.42578125" style="508" bestFit="1" customWidth="1"/>
    <col min="12810" max="12810" width="11.7109375" style="508" bestFit="1" customWidth="1"/>
    <col min="12811" max="12811" width="14.5703125" style="508" customWidth="1"/>
    <col min="12812" max="13056" width="9.140625" style="508"/>
    <col min="13057" max="13057" width="85.5703125" style="508" customWidth="1"/>
    <col min="13058" max="13060" width="13.42578125" style="508" bestFit="1" customWidth="1"/>
    <col min="13061" max="13061" width="10.7109375" style="508" bestFit="1" customWidth="1"/>
    <col min="13062" max="13062" width="11.7109375" style="508" bestFit="1" customWidth="1"/>
    <col min="13063" max="13063" width="13.42578125" style="508" bestFit="1" customWidth="1"/>
    <col min="13064" max="13064" width="10.7109375" style="508" bestFit="1" customWidth="1"/>
    <col min="13065" max="13065" width="13.42578125" style="508" bestFit="1" customWidth="1"/>
    <col min="13066" max="13066" width="11.7109375" style="508" bestFit="1" customWidth="1"/>
    <col min="13067" max="13067" width="14.5703125" style="508" customWidth="1"/>
    <col min="13068" max="13312" width="9.140625" style="508"/>
    <col min="13313" max="13313" width="85.5703125" style="508" customWidth="1"/>
    <col min="13314" max="13316" width="13.42578125" style="508" bestFit="1" customWidth="1"/>
    <col min="13317" max="13317" width="10.7109375" style="508" bestFit="1" customWidth="1"/>
    <col min="13318" max="13318" width="11.7109375" style="508" bestFit="1" customWidth="1"/>
    <col min="13319" max="13319" width="13.42578125" style="508" bestFit="1" customWidth="1"/>
    <col min="13320" max="13320" width="10.7109375" style="508" bestFit="1" customWidth="1"/>
    <col min="13321" max="13321" width="13.42578125" style="508" bestFit="1" customWidth="1"/>
    <col min="13322" max="13322" width="11.7109375" style="508" bestFit="1" customWidth="1"/>
    <col min="13323" max="13323" width="14.5703125" style="508" customWidth="1"/>
    <col min="13324" max="13568" width="9.140625" style="508"/>
    <col min="13569" max="13569" width="85.5703125" style="508" customWidth="1"/>
    <col min="13570" max="13572" width="13.42578125" style="508" bestFit="1" customWidth="1"/>
    <col min="13573" max="13573" width="10.7109375" style="508" bestFit="1" customWidth="1"/>
    <col min="13574" max="13574" width="11.7109375" style="508" bestFit="1" customWidth="1"/>
    <col min="13575" max="13575" width="13.42578125" style="508" bestFit="1" customWidth="1"/>
    <col min="13576" max="13576" width="10.7109375" style="508" bestFit="1" customWidth="1"/>
    <col min="13577" max="13577" width="13.42578125" style="508" bestFit="1" customWidth="1"/>
    <col min="13578" max="13578" width="11.7109375" style="508" bestFit="1" customWidth="1"/>
    <col min="13579" max="13579" width="14.5703125" style="508" customWidth="1"/>
    <col min="13580" max="13824" width="9.140625" style="508"/>
    <col min="13825" max="13825" width="85.5703125" style="508" customWidth="1"/>
    <col min="13826" max="13828" width="13.42578125" style="508" bestFit="1" customWidth="1"/>
    <col min="13829" max="13829" width="10.7109375" style="508" bestFit="1" customWidth="1"/>
    <col min="13830" max="13830" width="11.7109375" style="508" bestFit="1" customWidth="1"/>
    <col min="13831" max="13831" width="13.42578125" style="508" bestFit="1" customWidth="1"/>
    <col min="13832" max="13832" width="10.7109375" style="508" bestFit="1" customWidth="1"/>
    <col min="13833" max="13833" width="13.42578125" style="508" bestFit="1" customWidth="1"/>
    <col min="13834" max="13834" width="11.7109375" style="508" bestFit="1" customWidth="1"/>
    <col min="13835" max="13835" width="14.5703125" style="508" customWidth="1"/>
    <col min="13836" max="14080" width="9.140625" style="508"/>
    <col min="14081" max="14081" width="85.5703125" style="508" customWidth="1"/>
    <col min="14082" max="14084" width="13.42578125" style="508" bestFit="1" customWidth="1"/>
    <col min="14085" max="14085" width="10.7109375" style="508" bestFit="1" customWidth="1"/>
    <col min="14086" max="14086" width="11.7109375" style="508" bestFit="1" customWidth="1"/>
    <col min="14087" max="14087" width="13.42578125" style="508" bestFit="1" customWidth="1"/>
    <col min="14088" max="14088" width="10.7109375" style="508" bestFit="1" customWidth="1"/>
    <col min="14089" max="14089" width="13.42578125" style="508" bestFit="1" customWidth="1"/>
    <col min="14090" max="14090" width="11.7109375" style="508" bestFit="1" customWidth="1"/>
    <col min="14091" max="14091" width="14.5703125" style="508" customWidth="1"/>
    <col min="14092" max="14336" width="9.140625" style="508"/>
    <col min="14337" max="14337" width="85.5703125" style="508" customWidth="1"/>
    <col min="14338" max="14340" width="13.42578125" style="508" bestFit="1" customWidth="1"/>
    <col min="14341" max="14341" width="10.7109375" style="508" bestFit="1" customWidth="1"/>
    <col min="14342" max="14342" width="11.7109375" style="508" bestFit="1" customWidth="1"/>
    <col min="14343" max="14343" width="13.42578125" style="508" bestFit="1" customWidth="1"/>
    <col min="14344" max="14344" width="10.7109375" style="508" bestFit="1" customWidth="1"/>
    <col min="14345" max="14345" width="13.42578125" style="508" bestFit="1" customWidth="1"/>
    <col min="14346" max="14346" width="11.7109375" style="508" bestFit="1" customWidth="1"/>
    <col min="14347" max="14347" width="14.5703125" style="508" customWidth="1"/>
    <col min="14348" max="14592" width="9.140625" style="508"/>
    <col min="14593" max="14593" width="85.5703125" style="508" customWidth="1"/>
    <col min="14594" max="14596" width="13.42578125" style="508" bestFit="1" customWidth="1"/>
    <col min="14597" max="14597" width="10.7109375" style="508" bestFit="1" customWidth="1"/>
    <col min="14598" max="14598" width="11.7109375" style="508" bestFit="1" customWidth="1"/>
    <col min="14599" max="14599" width="13.42578125" style="508" bestFit="1" customWidth="1"/>
    <col min="14600" max="14600" width="10.7109375" style="508" bestFit="1" customWidth="1"/>
    <col min="14601" max="14601" width="13.42578125" style="508" bestFit="1" customWidth="1"/>
    <col min="14602" max="14602" width="11.7109375" style="508" bestFit="1" customWidth="1"/>
    <col min="14603" max="14603" width="14.5703125" style="508" customWidth="1"/>
    <col min="14604" max="14848" width="9.140625" style="508"/>
    <col min="14849" max="14849" width="85.5703125" style="508" customWidth="1"/>
    <col min="14850" max="14852" width="13.42578125" style="508" bestFit="1" customWidth="1"/>
    <col min="14853" max="14853" width="10.7109375" style="508" bestFit="1" customWidth="1"/>
    <col min="14854" max="14854" width="11.7109375" style="508" bestFit="1" customWidth="1"/>
    <col min="14855" max="14855" width="13.42578125" style="508" bestFit="1" customWidth="1"/>
    <col min="14856" max="14856" width="10.7109375" style="508" bestFit="1" customWidth="1"/>
    <col min="14857" max="14857" width="13.42578125" style="508" bestFit="1" customWidth="1"/>
    <col min="14858" max="14858" width="11.7109375" style="508" bestFit="1" customWidth="1"/>
    <col min="14859" max="14859" width="14.5703125" style="508" customWidth="1"/>
    <col min="14860" max="15104" width="9.140625" style="508"/>
    <col min="15105" max="15105" width="85.5703125" style="508" customWidth="1"/>
    <col min="15106" max="15108" width="13.42578125" style="508" bestFit="1" customWidth="1"/>
    <col min="15109" max="15109" width="10.7109375" style="508" bestFit="1" customWidth="1"/>
    <col min="15110" max="15110" width="11.7109375" style="508" bestFit="1" customWidth="1"/>
    <col min="15111" max="15111" width="13.42578125" style="508" bestFit="1" customWidth="1"/>
    <col min="15112" max="15112" width="10.7109375" style="508" bestFit="1" customWidth="1"/>
    <col min="15113" max="15113" width="13.42578125" style="508" bestFit="1" customWidth="1"/>
    <col min="15114" max="15114" width="11.7109375" style="508" bestFit="1" customWidth="1"/>
    <col min="15115" max="15115" width="14.5703125" style="508" customWidth="1"/>
    <col min="15116" max="15360" width="9.140625" style="508"/>
    <col min="15361" max="15361" width="85.5703125" style="508" customWidth="1"/>
    <col min="15362" max="15364" width="13.42578125" style="508" bestFit="1" customWidth="1"/>
    <col min="15365" max="15365" width="10.7109375" style="508" bestFit="1" customWidth="1"/>
    <col min="15366" max="15366" width="11.7109375" style="508" bestFit="1" customWidth="1"/>
    <col min="15367" max="15367" width="13.42578125" style="508" bestFit="1" customWidth="1"/>
    <col min="15368" max="15368" width="10.7109375" style="508" bestFit="1" customWidth="1"/>
    <col min="15369" max="15369" width="13.42578125" style="508" bestFit="1" customWidth="1"/>
    <col min="15370" max="15370" width="11.7109375" style="508" bestFit="1" customWidth="1"/>
    <col min="15371" max="15371" width="14.5703125" style="508" customWidth="1"/>
    <col min="15372" max="15616" width="9.140625" style="508"/>
    <col min="15617" max="15617" width="85.5703125" style="508" customWidth="1"/>
    <col min="15618" max="15620" width="13.42578125" style="508" bestFit="1" customWidth="1"/>
    <col min="15621" max="15621" width="10.7109375" style="508" bestFit="1" customWidth="1"/>
    <col min="15622" max="15622" width="11.7109375" style="508" bestFit="1" customWidth="1"/>
    <col min="15623" max="15623" width="13.42578125" style="508" bestFit="1" customWidth="1"/>
    <col min="15624" max="15624" width="10.7109375" style="508" bestFit="1" customWidth="1"/>
    <col min="15625" max="15625" width="13.42578125" style="508" bestFit="1" customWidth="1"/>
    <col min="15626" max="15626" width="11.7109375" style="508" bestFit="1" customWidth="1"/>
    <col min="15627" max="15627" width="14.5703125" style="508" customWidth="1"/>
    <col min="15628" max="15872" width="9.140625" style="508"/>
    <col min="15873" max="15873" width="85.5703125" style="508" customWidth="1"/>
    <col min="15874" max="15876" width="13.42578125" style="508" bestFit="1" customWidth="1"/>
    <col min="15877" max="15877" width="10.7109375" style="508" bestFit="1" customWidth="1"/>
    <col min="15878" max="15878" width="11.7109375" style="508" bestFit="1" customWidth="1"/>
    <col min="15879" max="15879" width="13.42578125" style="508" bestFit="1" customWidth="1"/>
    <col min="15880" max="15880" width="10.7109375" style="508" bestFit="1" customWidth="1"/>
    <col min="15881" max="15881" width="13.42578125" style="508" bestFit="1" customWidth="1"/>
    <col min="15882" max="15882" width="11.7109375" style="508" bestFit="1" customWidth="1"/>
    <col min="15883" max="15883" width="14.5703125" style="508" customWidth="1"/>
    <col min="15884" max="16128" width="9.140625" style="508"/>
    <col min="16129" max="16129" width="85.5703125" style="508" customWidth="1"/>
    <col min="16130" max="16132" width="13.42578125" style="508" bestFit="1" customWidth="1"/>
    <col min="16133" max="16133" width="10.7109375" style="508" bestFit="1" customWidth="1"/>
    <col min="16134" max="16134" width="11.7109375" style="508" bestFit="1" customWidth="1"/>
    <col min="16135" max="16135" width="13.42578125" style="508" bestFit="1" customWidth="1"/>
    <col min="16136" max="16136" width="10.7109375" style="508" bestFit="1" customWidth="1"/>
    <col min="16137" max="16137" width="13.42578125" style="508" bestFit="1" customWidth="1"/>
    <col min="16138" max="16138" width="11.7109375" style="508" bestFit="1" customWidth="1"/>
    <col min="16139" max="16139" width="14.5703125" style="508" customWidth="1"/>
    <col min="16140" max="16384" width="9.140625" style="508"/>
  </cols>
  <sheetData>
    <row r="1" spans="1:11" ht="30" customHeight="1">
      <c r="A1" s="835" t="s">
        <v>961</v>
      </c>
      <c r="B1" s="847"/>
      <c r="C1" s="847"/>
      <c r="D1" s="847"/>
      <c r="E1" s="847"/>
      <c r="F1" s="847"/>
      <c r="G1" s="847"/>
      <c r="H1" s="847"/>
      <c r="I1" s="847"/>
      <c r="J1" s="847"/>
      <c r="K1" s="847"/>
    </row>
    <row r="2" spans="1:11" ht="15" customHeight="1">
      <c r="A2" s="836" t="s">
        <v>671</v>
      </c>
      <c r="B2" s="848"/>
      <c r="C2" s="848"/>
      <c r="D2" s="848"/>
      <c r="E2" s="848"/>
      <c r="F2" s="848"/>
      <c r="G2" s="848"/>
      <c r="H2" s="848"/>
      <c r="I2" s="848"/>
      <c r="J2" s="848"/>
      <c r="K2" s="848"/>
    </row>
    <row r="3" spans="1:11" ht="15" customHeight="1">
      <c r="A3" s="836" t="s">
        <v>1444</v>
      </c>
      <c r="B3" s="848"/>
      <c r="C3" s="848"/>
      <c r="D3" s="848"/>
      <c r="E3" s="848"/>
      <c r="F3" s="848"/>
      <c r="G3" s="848"/>
      <c r="H3" s="848"/>
      <c r="I3" s="848"/>
      <c r="J3" s="848"/>
      <c r="K3" s="848"/>
    </row>
    <row r="4" spans="1:11" s="485" customFormat="1" ht="30" customHeight="1">
      <c r="A4" s="837" t="s">
        <v>672</v>
      </c>
      <c r="B4" s="849"/>
      <c r="C4" s="849"/>
      <c r="D4" s="849"/>
      <c r="E4" s="849"/>
      <c r="F4" s="849"/>
      <c r="G4" s="849"/>
      <c r="H4" s="849"/>
      <c r="I4" s="849"/>
      <c r="J4" s="849"/>
      <c r="K4" s="849"/>
    </row>
    <row r="5" spans="1:11" ht="3.75" customHeight="1">
      <c r="A5" s="264"/>
      <c r="B5" s="264"/>
      <c r="C5" s="264"/>
      <c r="D5" s="264"/>
      <c r="E5" s="264"/>
      <c r="F5" s="264"/>
      <c r="G5" s="264"/>
      <c r="H5" s="264"/>
      <c r="I5" s="264"/>
      <c r="J5" s="264"/>
      <c r="K5" s="264"/>
    </row>
    <row r="6" spans="1:11" s="716" customFormat="1" ht="30" customHeight="1" thickBot="1">
      <c r="A6" s="559"/>
      <c r="B6" s="558" t="s">
        <v>962</v>
      </c>
      <c r="C6" s="558" t="s">
        <v>963</v>
      </c>
      <c r="D6" s="558" t="s">
        <v>964</v>
      </c>
      <c r="E6" s="558" t="s">
        <v>965</v>
      </c>
      <c r="F6" s="558" t="s">
        <v>966</v>
      </c>
      <c r="G6" s="558" t="s">
        <v>967</v>
      </c>
      <c r="H6" s="558" t="s">
        <v>968</v>
      </c>
      <c r="I6" s="641" t="s">
        <v>969</v>
      </c>
      <c r="J6" s="641" t="s">
        <v>970</v>
      </c>
      <c r="K6" s="641" t="s">
        <v>334</v>
      </c>
    </row>
    <row r="7" spans="1:11" s="514" customFormat="1" ht="15" customHeight="1">
      <c r="A7" s="692" t="s">
        <v>673</v>
      </c>
      <c r="B7" s="693">
        <v>0.13830000000000001</v>
      </c>
      <c r="C7" s="693">
        <v>0.15529999999999999</v>
      </c>
      <c r="D7" s="693">
        <v>0.2737</v>
      </c>
      <c r="E7" s="693">
        <v>0.20619999999999999</v>
      </c>
      <c r="F7" s="693">
        <v>0.15679999999999999</v>
      </c>
      <c r="G7" s="693">
        <v>0.12039999999999999</v>
      </c>
      <c r="H7" s="693">
        <v>0.1414</v>
      </c>
      <c r="I7" s="693">
        <v>0.1918</v>
      </c>
      <c r="J7" s="693">
        <v>0.1537</v>
      </c>
      <c r="K7" s="693">
        <v>0.182</v>
      </c>
    </row>
    <row r="8" spans="1:11" s="485" customFormat="1" ht="15" customHeight="1">
      <c r="A8" s="515" t="s">
        <v>674</v>
      </c>
      <c r="B8" s="516">
        <v>464235277.19</v>
      </c>
      <c r="C8" s="516">
        <v>373132997.70999998</v>
      </c>
      <c r="D8" s="516">
        <v>244948282.59</v>
      </c>
      <c r="E8" s="516">
        <v>2167994.96</v>
      </c>
      <c r="F8" s="516">
        <v>12241694.83</v>
      </c>
      <c r="G8" s="516">
        <v>519157639.31</v>
      </c>
      <c r="H8" s="516">
        <v>5379057.0199999996</v>
      </c>
      <c r="I8" s="516">
        <v>116877169.22</v>
      </c>
      <c r="J8" s="516">
        <v>117433348.39</v>
      </c>
      <c r="K8" s="516">
        <v>1855573461.22</v>
      </c>
    </row>
    <row r="9" spans="1:11" s="485" customFormat="1" ht="15" customHeight="1">
      <c r="A9" s="515" t="s">
        <v>675</v>
      </c>
      <c r="B9" s="516">
        <v>0</v>
      </c>
      <c r="C9" s="516">
        <v>0</v>
      </c>
      <c r="D9" s="516">
        <v>0</v>
      </c>
      <c r="E9" s="516">
        <v>0</v>
      </c>
      <c r="F9" s="516">
        <v>0</v>
      </c>
      <c r="G9" s="516">
        <v>0</v>
      </c>
      <c r="H9" s="516">
        <v>0</v>
      </c>
      <c r="I9" s="516">
        <v>0</v>
      </c>
      <c r="J9" s="516">
        <v>0</v>
      </c>
      <c r="K9" s="516">
        <v>0</v>
      </c>
    </row>
    <row r="10" spans="1:11" s="517" customFormat="1" ht="15" customHeight="1">
      <c r="A10" s="515" t="s">
        <v>676</v>
      </c>
      <c r="B10" s="516">
        <v>39234287.329999998</v>
      </c>
      <c r="C10" s="516">
        <v>254101744.78999999</v>
      </c>
      <c r="D10" s="516">
        <v>195845219.37</v>
      </c>
      <c r="E10" s="516">
        <v>5628143.8399999999</v>
      </c>
      <c r="F10" s="516">
        <v>46230469.700000003</v>
      </c>
      <c r="G10" s="516">
        <v>30624819.25</v>
      </c>
      <c r="H10" s="516">
        <v>18041668.559999999</v>
      </c>
      <c r="I10" s="516">
        <v>268156542.30000001</v>
      </c>
      <c r="J10" s="516">
        <v>8176676.8499999996</v>
      </c>
      <c r="K10" s="516">
        <v>866039571.99000001</v>
      </c>
    </row>
    <row r="11" spans="1:11" s="517" customFormat="1" ht="15" customHeight="1">
      <c r="A11" s="515" t="s">
        <v>677</v>
      </c>
      <c r="B11" s="516">
        <v>34487278.859999999</v>
      </c>
      <c r="C11" s="516">
        <v>45935532.579999998</v>
      </c>
      <c r="D11" s="516">
        <v>324782121.06999999</v>
      </c>
      <c r="E11" s="516">
        <v>2015270.83</v>
      </c>
      <c r="F11" s="516">
        <v>173186.83</v>
      </c>
      <c r="G11" s="516">
        <v>4253495.79</v>
      </c>
      <c r="H11" s="516">
        <v>429737.5</v>
      </c>
      <c r="I11" s="516">
        <v>83960878.280000001</v>
      </c>
      <c r="J11" s="516">
        <v>17179686.379999999</v>
      </c>
      <c r="K11" s="516">
        <v>513217188.12</v>
      </c>
    </row>
    <row r="12" spans="1:11" s="517" customFormat="1" ht="15" customHeight="1">
      <c r="A12" s="515" t="s">
        <v>678</v>
      </c>
      <c r="B12" s="516">
        <v>111725755.42</v>
      </c>
      <c r="C12" s="516">
        <v>30784120.940000001</v>
      </c>
      <c r="D12" s="516">
        <v>10807332.09</v>
      </c>
      <c r="E12" s="516">
        <v>21295458.82</v>
      </c>
      <c r="F12" s="516">
        <v>102986.14</v>
      </c>
      <c r="G12" s="516">
        <v>754675.92</v>
      </c>
      <c r="H12" s="516">
        <v>0</v>
      </c>
      <c r="I12" s="516">
        <v>0</v>
      </c>
      <c r="J12" s="516">
        <v>62799135.450000003</v>
      </c>
      <c r="K12" s="516">
        <v>238269464.78</v>
      </c>
    </row>
    <row r="13" spans="1:11" s="517" customFormat="1" ht="15" customHeight="1">
      <c r="A13" s="515" t="s">
        <v>679</v>
      </c>
      <c r="B13" s="516">
        <v>840397988.63999999</v>
      </c>
      <c r="C13" s="516">
        <v>2870424939.9000001</v>
      </c>
      <c r="D13" s="516">
        <v>1567453004.73</v>
      </c>
      <c r="E13" s="516">
        <v>49355804.149999999</v>
      </c>
      <c r="F13" s="516">
        <v>472829744.38</v>
      </c>
      <c r="G13" s="516">
        <v>539516636.16999996</v>
      </c>
      <c r="H13" s="516">
        <v>24577279.539999999</v>
      </c>
      <c r="I13" s="516">
        <v>1076603119.1900001</v>
      </c>
      <c r="J13" s="516">
        <v>246232594.28999999</v>
      </c>
      <c r="K13" s="516">
        <v>7687391110.9899998</v>
      </c>
    </row>
    <row r="14" spans="1:11" s="517" customFormat="1" ht="15" customHeight="1">
      <c r="A14" s="695" t="s">
        <v>680</v>
      </c>
      <c r="B14" s="696">
        <v>1490080587.4400001</v>
      </c>
      <c r="C14" s="696">
        <v>3574379335.9200001</v>
      </c>
      <c r="D14" s="696">
        <v>2343835959.8499999</v>
      </c>
      <c r="E14" s="696">
        <v>80462672.599999994</v>
      </c>
      <c r="F14" s="696">
        <v>531578081.88</v>
      </c>
      <c r="G14" s="696">
        <v>1094307266.4400001</v>
      </c>
      <c r="H14" s="696">
        <v>48427742.619999997</v>
      </c>
      <c r="I14" s="696">
        <v>1545597708.99</v>
      </c>
      <c r="J14" s="696">
        <v>451821441.36000001</v>
      </c>
      <c r="K14" s="696">
        <v>11160490797.1</v>
      </c>
    </row>
    <row r="15" spans="1:11" s="520" customFormat="1" ht="15" customHeight="1">
      <c r="A15" s="515" t="s">
        <v>681</v>
      </c>
      <c r="B15" s="516">
        <v>949282802.10099995</v>
      </c>
      <c r="C15" s="516">
        <v>2967301145.8530002</v>
      </c>
      <c r="D15" s="516">
        <v>1777118608.2065001</v>
      </c>
      <c r="E15" s="516">
        <v>67460662.447999999</v>
      </c>
      <c r="F15" s="516">
        <v>482239671.33999997</v>
      </c>
      <c r="G15" s="516">
        <v>548334354.85500002</v>
      </c>
      <c r="H15" s="516">
        <v>28400482.002</v>
      </c>
      <c r="I15" s="516">
        <v>1172214866.79</v>
      </c>
      <c r="J15" s="516">
        <v>303557124.4375</v>
      </c>
      <c r="K15" s="516">
        <v>8295909718.033</v>
      </c>
    </row>
    <row r="16" spans="1:11" s="522" customFormat="1" ht="15" customHeight="1">
      <c r="A16" s="521" t="s">
        <v>682</v>
      </c>
      <c r="B16" s="684">
        <v>0.6371</v>
      </c>
      <c r="C16" s="684">
        <v>0.83020000000000005</v>
      </c>
      <c r="D16" s="684">
        <v>0.75819999999999999</v>
      </c>
      <c r="E16" s="684">
        <v>0.83840000000000003</v>
      </c>
      <c r="F16" s="684">
        <v>0.90720000000000001</v>
      </c>
      <c r="G16" s="684">
        <v>0.50109999999999999</v>
      </c>
      <c r="H16" s="684">
        <v>0.58650000000000002</v>
      </c>
      <c r="I16" s="684">
        <v>0.75839999999999996</v>
      </c>
      <c r="J16" s="684">
        <v>0.67190000000000005</v>
      </c>
      <c r="K16" s="684">
        <v>0.74329999999999996</v>
      </c>
    </row>
    <row r="17" spans="1:11" s="517" customFormat="1" ht="15" customHeight="1">
      <c r="A17" s="695" t="s">
        <v>683</v>
      </c>
      <c r="B17" s="696">
        <v>94928280.210099995</v>
      </c>
      <c r="C17" s="696">
        <v>296730114.58530003</v>
      </c>
      <c r="D17" s="696">
        <v>177711860.82069999</v>
      </c>
      <c r="E17" s="696">
        <v>6746066.2448000005</v>
      </c>
      <c r="F17" s="696">
        <v>48223967.134000003</v>
      </c>
      <c r="G17" s="696">
        <v>54833435.4855</v>
      </c>
      <c r="H17" s="696">
        <v>2840048.2001999998</v>
      </c>
      <c r="I17" s="696">
        <v>117221486.67900001</v>
      </c>
      <c r="J17" s="696">
        <v>30355712.443799999</v>
      </c>
      <c r="K17" s="696">
        <v>829590971.80330002</v>
      </c>
    </row>
    <row r="18" spans="1:11" s="517" customFormat="1" ht="15" customHeight="1">
      <c r="A18" s="515" t="s">
        <v>684</v>
      </c>
      <c r="B18" s="516">
        <v>95788612</v>
      </c>
      <c r="C18" s="516">
        <v>445605293</v>
      </c>
      <c r="D18" s="516">
        <v>486857595</v>
      </c>
      <c r="E18" s="516">
        <v>13909379</v>
      </c>
      <c r="F18" s="516">
        <v>72070391</v>
      </c>
      <c r="G18" s="516">
        <v>59063838</v>
      </c>
      <c r="H18" s="516">
        <v>6851634</v>
      </c>
      <c r="I18" s="516">
        <v>189041214</v>
      </c>
      <c r="J18" s="516">
        <v>79790425</v>
      </c>
      <c r="K18" s="516">
        <v>1448978381</v>
      </c>
    </row>
    <row r="19" spans="1:11" s="517" customFormat="1" ht="15" customHeight="1">
      <c r="A19" s="515" t="s">
        <v>685</v>
      </c>
      <c r="B19" s="516">
        <v>0</v>
      </c>
      <c r="C19" s="516">
        <v>0</v>
      </c>
      <c r="D19" s="516">
        <v>0</v>
      </c>
      <c r="E19" s="516">
        <v>0</v>
      </c>
      <c r="F19" s="516">
        <v>0</v>
      </c>
      <c r="G19" s="516">
        <v>0</v>
      </c>
      <c r="H19" s="516">
        <v>0</v>
      </c>
      <c r="I19" s="516">
        <v>0</v>
      </c>
      <c r="J19" s="516">
        <v>0</v>
      </c>
      <c r="K19" s="516">
        <v>0</v>
      </c>
    </row>
    <row r="20" spans="1:11" s="517" customFormat="1" ht="15" customHeight="1">
      <c r="A20" s="521" t="s">
        <v>686</v>
      </c>
      <c r="B20" s="516">
        <v>0</v>
      </c>
      <c r="C20" s="516">
        <v>0</v>
      </c>
      <c r="D20" s="516">
        <v>0</v>
      </c>
      <c r="E20" s="516">
        <v>0</v>
      </c>
      <c r="F20" s="516">
        <v>0</v>
      </c>
      <c r="G20" s="516">
        <v>0</v>
      </c>
      <c r="H20" s="516">
        <v>0</v>
      </c>
      <c r="I20" s="516">
        <v>0</v>
      </c>
      <c r="J20" s="516">
        <v>0</v>
      </c>
      <c r="K20" s="516">
        <v>0</v>
      </c>
    </row>
    <row r="21" spans="1:11" s="517" customFormat="1" ht="15" customHeight="1">
      <c r="A21" s="515" t="s">
        <v>687</v>
      </c>
      <c r="B21" s="516">
        <v>0</v>
      </c>
      <c r="C21" s="516">
        <v>0</v>
      </c>
      <c r="D21" s="516">
        <v>0</v>
      </c>
      <c r="E21" s="516">
        <v>0</v>
      </c>
      <c r="F21" s="516">
        <v>0</v>
      </c>
      <c r="G21" s="516">
        <v>0</v>
      </c>
      <c r="H21" s="516">
        <v>2835033</v>
      </c>
      <c r="I21" s="516">
        <v>3640952</v>
      </c>
      <c r="J21" s="516">
        <v>33133257</v>
      </c>
      <c r="K21" s="516">
        <v>39609242</v>
      </c>
    </row>
    <row r="22" spans="1:11" s="517" customFormat="1" ht="15" customHeight="1">
      <c r="A22" s="695" t="s">
        <v>688</v>
      </c>
      <c r="B22" s="696">
        <v>95788612</v>
      </c>
      <c r="C22" s="696">
        <v>445605293</v>
      </c>
      <c r="D22" s="696">
        <v>486857595</v>
      </c>
      <c r="E22" s="696">
        <v>13909379</v>
      </c>
      <c r="F22" s="696">
        <v>72070391</v>
      </c>
      <c r="G22" s="696">
        <v>59063838</v>
      </c>
      <c r="H22" s="696">
        <v>4016601</v>
      </c>
      <c r="I22" s="696">
        <v>185400262</v>
      </c>
      <c r="J22" s="696">
        <v>46657168</v>
      </c>
      <c r="K22" s="696">
        <v>1409369139</v>
      </c>
    </row>
    <row r="23" spans="1:11" s="517" customFormat="1" ht="15" customHeight="1">
      <c r="A23" s="515" t="s">
        <v>689</v>
      </c>
      <c r="B23" s="516">
        <v>17502283</v>
      </c>
      <c r="C23" s="516">
        <v>0</v>
      </c>
      <c r="D23" s="516">
        <v>0</v>
      </c>
      <c r="E23" s="516">
        <v>0</v>
      </c>
      <c r="F23" s="516">
        <v>0</v>
      </c>
      <c r="G23" s="516">
        <v>0</v>
      </c>
      <c r="H23" s="516">
        <v>0</v>
      </c>
      <c r="I23" s="516">
        <v>34300000</v>
      </c>
      <c r="J23" s="516">
        <v>0</v>
      </c>
      <c r="K23" s="516">
        <v>51802283</v>
      </c>
    </row>
    <row r="24" spans="1:11" s="517" customFormat="1" ht="15" customHeight="1">
      <c r="A24" s="515" t="s">
        <v>690</v>
      </c>
      <c r="B24" s="516">
        <v>0</v>
      </c>
      <c r="C24" s="516">
        <v>0</v>
      </c>
      <c r="D24" s="516">
        <v>0</v>
      </c>
      <c r="E24" s="516">
        <v>0</v>
      </c>
      <c r="F24" s="516">
        <v>0</v>
      </c>
      <c r="G24" s="516">
        <v>0</v>
      </c>
      <c r="H24" s="516">
        <v>0</v>
      </c>
      <c r="I24" s="516">
        <v>0</v>
      </c>
      <c r="J24" s="516">
        <v>0</v>
      </c>
      <c r="K24" s="516">
        <v>0</v>
      </c>
    </row>
    <row r="25" spans="1:11" s="523" customFormat="1" ht="15" customHeight="1">
      <c r="A25" s="515" t="s">
        <v>691</v>
      </c>
      <c r="B25" s="516">
        <v>0</v>
      </c>
      <c r="C25" s="516">
        <v>0</v>
      </c>
      <c r="D25" s="516">
        <v>0</v>
      </c>
      <c r="E25" s="516">
        <v>0</v>
      </c>
      <c r="F25" s="516">
        <v>0</v>
      </c>
      <c r="G25" s="516">
        <v>0</v>
      </c>
      <c r="H25" s="516">
        <v>0</v>
      </c>
      <c r="I25" s="516">
        <v>0</v>
      </c>
      <c r="J25" s="516">
        <v>0</v>
      </c>
      <c r="K25" s="516">
        <v>0</v>
      </c>
    </row>
    <row r="26" spans="1:11" s="517" customFormat="1" ht="15" customHeight="1">
      <c r="A26" s="515" t="s">
        <v>692</v>
      </c>
      <c r="B26" s="516">
        <v>17502283</v>
      </c>
      <c r="C26" s="516">
        <v>0</v>
      </c>
      <c r="D26" s="516">
        <v>0</v>
      </c>
      <c r="E26" s="516">
        <v>0</v>
      </c>
      <c r="F26" s="516">
        <v>0</v>
      </c>
      <c r="G26" s="516">
        <v>0</v>
      </c>
      <c r="H26" s="516">
        <v>0</v>
      </c>
      <c r="I26" s="516">
        <v>34300000</v>
      </c>
      <c r="J26" s="516">
        <v>0</v>
      </c>
      <c r="K26" s="516">
        <v>51802283</v>
      </c>
    </row>
    <row r="27" spans="1:11" s="478" customFormat="1" ht="15" customHeight="1">
      <c r="A27" s="521" t="s">
        <v>693</v>
      </c>
      <c r="B27" s="516">
        <v>17959943</v>
      </c>
      <c r="C27" s="516">
        <v>15639005</v>
      </c>
      <c r="D27" s="516">
        <v>0</v>
      </c>
      <c r="E27" s="516">
        <v>0</v>
      </c>
      <c r="F27" s="516">
        <v>3542040</v>
      </c>
      <c r="G27" s="516">
        <v>7241244</v>
      </c>
      <c r="H27" s="516">
        <v>0</v>
      </c>
      <c r="I27" s="516">
        <v>5705399</v>
      </c>
      <c r="J27" s="516">
        <v>0</v>
      </c>
      <c r="K27" s="516">
        <v>50087631</v>
      </c>
    </row>
    <row r="28" spans="1:11" s="524" customFormat="1" ht="15" customHeight="1">
      <c r="A28" s="521" t="s">
        <v>694</v>
      </c>
      <c r="B28" s="516">
        <v>0</v>
      </c>
      <c r="C28" s="516">
        <v>0</v>
      </c>
      <c r="D28" s="516">
        <v>0</v>
      </c>
      <c r="E28" s="516">
        <v>0</v>
      </c>
      <c r="F28" s="516">
        <v>0</v>
      </c>
      <c r="G28" s="516">
        <v>0</v>
      </c>
      <c r="H28" s="516">
        <v>0</v>
      </c>
      <c r="I28" s="516">
        <v>0</v>
      </c>
      <c r="J28" s="516">
        <v>0</v>
      </c>
      <c r="K28" s="516">
        <v>0</v>
      </c>
    </row>
    <row r="29" spans="1:11" s="517" customFormat="1" ht="15" customHeight="1">
      <c r="A29" s="697" t="s">
        <v>695</v>
      </c>
      <c r="B29" s="696">
        <v>35462226</v>
      </c>
      <c r="C29" s="696">
        <v>15639005</v>
      </c>
      <c r="D29" s="696">
        <v>0</v>
      </c>
      <c r="E29" s="696">
        <v>0</v>
      </c>
      <c r="F29" s="696">
        <v>3542040</v>
      </c>
      <c r="G29" s="696">
        <v>7241244</v>
      </c>
      <c r="H29" s="696">
        <v>0</v>
      </c>
      <c r="I29" s="696">
        <v>40005399</v>
      </c>
      <c r="J29" s="696">
        <v>0</v>
      </c>
      <c r="K29" s="696">
        <v>101889914</v>
      </c>
    </row>
    <row r="30" spans="1:11" s="517" customFormat="1" ht="15" customHeight="1">
      <c r="A30" s="521" t="s">
        <v>696</v>
      </c>
      <c r="B30" s="516">
        <v>0</v>
      </c>
      <c r="C30" s="516">
        <v>0</v>
      </c>
      <c r="D30" s="516">
        <v>0</v>
      </c>
      <c r="E30" s="516">
        <v>0</v>
      </c>
      <c r="F30" s="516">
        <v>0</v>
      </c>
      <c r="G30" s="516">
        <v>0</v>
      </c>
      <c r="H30" s="516">
        <v>0</v>
      </c>
      <c r="I30" s="516">
        <v>0</v>
      </c>
      <c r="J30" s="516">
        <v>0</v>
      </c>
      <c r="K30" s="516">
        <v>0</v>
      </c>
    </row>
    <row r="31" spans="1:11" s="517" customFormat="1" ht="15" customHeight="1">
      <c r="A31" s="521" t="s">
        <v>697</v>
      </c>
      <c r="B31" s="516">
        <v>0</v>
      </c>
      <c r="C31" s="516">
        <v>315400</v>
      </c>
      <c r="D31" s="516">
        <v>495600</v>
      </c>
      <c r="E31" s="516">
        <v>0</v>
      </c>
      <c r="F31" s="516">
        <v>0</v>
      </c>
      <c r="G31" s="516">
        <v>292100</v>
      </c>
      <c r="H31" s="516">
        <v>0</v>
      </c>
      <c r="I31" s="516">
        <v>602300</v>
      </c>
      <c r="J31" s="516">
        <v>3612</v>
      </c>
      <c r="K31" s="516">
        <v>1709012</v>
      </c>
    </row>
    <row r="32" spans="1:11" s="517" customFormat="1" ht="15" customHeight="1">
      <c r="A32" s="695" t="s">
        <v>698</v>
      </c>
      <c r="B32" s="696">
        <v>131250838</v>
      </c>
      <c r="C32" s="696">
        <v>460928898</v>
      </c>
      <c r="D32" s="696">
        <v>486361995</v>
      </c>
      <c r="E32" s="696">
        <v>13909379</v>
      </c>
      <c r="F32" s="696">
        <v>75612431</v>
      </c>
      <c r="G32" s="696">
        <v>66012982</v>
      </c>
      <c r="H32" s="696">
        <v>4016601</v>
      </c>
      <c r="I32" s="696">
        <v>224803361</v>
      </c>
      <c r="J32" s="696">
        <v>46653556</v>
      </c>
      <c r="K32" s="696">
        <v>1509550041</v>
      </c>
    </row>
    <row r="33" spans="1:11" s="485" customFormat="1" ht="15" customHeight="1">
      <c r="A33" s="515" t="s">
        <v>699</v>
      </c>
      <c r="B33" s="516">
        <v>36322557.789899997</v>
      </c>
      <c r="C33" s="516">
        <v>164198783.4147</v>
      </c>
      <c r="D33" s="516">
        <v>308650134.17940003</v>
      </c>
      <c r="E33" s="516">
        <v>7163312.7551999995</v>
      </c>
      <c r="F33" s="516">
        <v>27388463.866</v>
      </c>
      <c r="G33" s="516">
        <v>11179546.5145</v>
      </c>
      <c r="H33" s="516">
        <v>1176552.7997999999</v>
      </c>
      <c r="I33" s="516">
        <v>107581874.32099999</v>
      </c>
      <c r="J33" s="516">
        <v>16297843.556299999</v>
      </c>
      <c r="K33" s="516">
        <v>679959069.19669998</v>
      </c>
    </row>
    <row r="34" spans="1:11" s="528" customFormat="1" ht="15" customHeight="1">
      <c r="A34" s="515" t="s">
        <v>700</v>
      </c>
      <c r="B34" s="526">
        <v>0.13689999999999999</v>
      </c>
      <c r="C34" s="526">
        <v>0.13200000000000001</v>
      </c>
      <c r="D34" s="526">
        <v>0.1613</v>
      </c>
      <c r="E34" s="526">
        <v>0.29020000000000001</v>
      </c>
      <c r="F34" s="526">
        <v>9.0200000000000002E-2</v>
      </c>
      <c r="G34" s="526">
        <v>0.11360000000000001</v>
      </c>
      <c r="H34" s="526">
        <v>0.40949999999999998</v>
      </c>
      <c r="I34" s="526">
        <v>7.9000000000000001E-2</v>
      </c>
      <c r="J34" s="526">
        <v>0.20080000000000001</v>
      </c>
      <c r="K34" s="526">
        <v>0.13539999999999999</v>
      </c>
    </row>
    <row r="35" spans="1:11" ht="3.75" customHeight="1" thickBot="1">
      <c r="A35" s="475"/>
      <c r="B35" s="475"/>
      <c r="C35" s="475"/>
      <c r="D35" s="475"/>
      <c r="E35" s="475"/>
      <c r="F35" s="475"/>
      <c r="G35" s="475"/>
      <c r="H35" s="475"/>
      <c r="I35" s="475"/>
      <c r="J35" s="475"/>
      <c r="K35" s="475"/>
    </row>
    <row r="36" spans="1:11" ht="15" customHeight="1" thickTop="1">
      <c r="A36" s="529" t="s">
        <v>701</v>
      </c>
      <c r="B36" s="264"/>
      <c r="C36" s="264"/>
      <c r="D36" s="264"/>
      <c r="E36" s="264"/>
      <c r="F36" s="264"/>
      <c r="G36" s="264"/>
      <c r="H36" s="264"/>
      <c r="I36" s="264"/>
      <c r="J36" s="264"/>
      <c r="K36" s="264"/>
    </row>
    <row r="37" spans="1:11" ht="15" customHeight="1">
      <c r="A37" s="515"/>
      <c r="B37" s="264"/>
      <c r="C37" s="264"/>
      <c r="D37" s="264"/>
      <c r="E37" s="264"/>
      <c r="F37" s="264"/>
      <c r="G37" s="264"/>
      <c r="H37" s="264"/>
      <c r="I37" s="264"/>
      <c r="J37" s="264"/>
      <c r="K37" s="264"/>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G9" sqref="G9"/>
    </sheetView>
  </sheetViews>
  <sheetFormatPr baseColWidth="10" defaultColWidth="9.140625" defaultRowHeight="12.75"/>
  <cols>
    <col min="1" max="1" width="38.28515625" style="530" customWidth="1"/>
    <col min="2" max="10" width="13.85546875" style="508" customWidth="1"/>
    <col min="11" max="11" width="14.140625" style="508" customWidth="1"/>
    <col min="12" max="12" width="12.140625" style="508" customWidth="1"/>
    <col min="13" max="256" width="9.140625" style="508"/>
    <col min="257" max="257" width="38.28515625" style="508" customWidth="1"/>
    <col min="258" max="266" width="13.85546875" style="508" customWidth="1"/>
    <col min="267" max="267" width="14.140625" style="508" customWidth="1"/>
    <col min="268" max="268" width="12.140625" style="508" customWidth="1"/>
    <col min="269" max="512" width="9.140625" style="508"/>
    <col min="513" max="513" width="38.28515625" style="508" customWidth="1"/>
    <col min="514" max="522" width="13.85546875" style="508" customWidth="1"/>
    <col min="523" max="523" width="14.140625" style="508" customWidth="1"/>
    <col min="524" max="524" width="12.140625" style="508" customWidth="1"/>
    <col min="525" max="768" width="9.140625" style="508"/>
    <col min="769" max="769" width="38.28515625" style="508" customWidth="1"/>
    <col min="770" max="778" width="13.85546875" style="508" customWidth="1"/>
    <col min="779" max="779" width="14.140625" style="508" customWidth="1"/>
    <col min="780" max="780" width="12.140625" style="508" customWidth="1"/>
    <col min="781" max="1024" width="9.140625" style="508"/>
    <col min="1025" max="1025" width="38.28515625" style="508" customWidth="1"/>
    <col min="1026" max="1034" width="13.85546875" style="508" customWidth="1"/>
    <col min="1035" max="1035" width="14.140625" style="508" customWidth="1"/>
    <col min="1036" max="1036" width="12.140625" style="508" customWidth="1"/>
    <col min="1037" max="1280" width="9.140625" style="508"/>
    <col min="1281" max="1281" width="38.28515625" style="508" customWidth="1"/>
    <col min="1282" max="1290" width="13.85546875" style="508" customWidth="1"/>
    <col min="1291" max="1291" width="14.140625" style="508" customWidth="1"/>
    <col min="1292" max="1292" width="12.140625" style="508" customWidth="1"/>
    <col min="1293" max="1536" width="9.140625" style="508"/>
    <col min="1537" max="1537" width="38.28515625" style="508" customWidth="1"/>
    <col min="1538" max="1546" width="13.85546875" style="508" customWidth="1"/>
    <col min="1547" max="1547" width="14.140625" style="508" customWidth="1"/>
    <col min="1548" max="1548" width="12.140625" style="508" customWidth="1"/>
    <col min="1549" max="1792" width="9.140625" style="508"/>
    <col min="1793" max="1793" width="38.28515625" style="508" customWidth="1"/>
    <col min="1794" max="1802" width="13.85546875" style="508" customWidth="1"/>
    <col min="1803" max="1803" width="14.140625" style="508" customWidth="1"/>
    <col min="1804" max="1804" width="12.140625" style="508" customWidth="1"/>
    <col min="1805" max="2048" width="9.140625" style="508"/>
    <col min="2049" max="2049" width="38.28515625" style="508" customWidth="1"/>
    <col min="2050" max="2058" width="13.85546875" style="508" customWidth="1"/>
    <col min="2059" max="2059" width="14.140625" style="508" customWidth="1"/>
    <col min="2060" max="2060" width="12.140625" style="508" customWidth="1"/>
    <col min="2061" max="2304" width="9.140625" style="508"/>
    <col min="2305" max="2305" width="38.28515625" style="508" customWidth="1"/>
    <col min="2306" max="2314" width="13.85546875" style="508" customWidth="1"/>
    <col min="2315" max="2315" width="14.140625" style="508" customWidth="1"/>
    <col min="2316" max="2316" width="12.140625" style="508" customWidth="1"/>
    <col min="2317" max="2560" width="9.140625" style="508"/>
    <col min="2561" max="2561" width="38.28515625" style="508" customWidth="1"/>
    <col min="2562" max="2570" width="13.85546875" style="508" customWidth="1"/>
    <col min="2571" max="2571" width="14.140625" style="508" customWidth="1"/>
    <col min="2572" max="2572" width="12.140625" style="508" customWidth="1"/>
    <col min="2573" max="2816" width="9.140625" style="508"/>
    <col min="2817" max="2817" width="38.28515625" style="508" customWidth="1"/>
    <col min="2818" max="2826" width="13.85546875" style="508" customWidth="1"/>
    <col min="2827" max="2827" width="14.140625" style="508" customWidth="1"/>
    <col min="2828" max="2828" width="12.140625" style="508" customWidth="1"/>
    <col min="2829" max="3072" width="9.140625" style="508"/>
    <col min="3073" max="3073" width="38.28515625" style="508" customWidth="1"/>
    <col min="3074" max="3082" width="13.85546875" style="508" customWidth="1"/>
    <col min="3083" max="3083" width="14.140625" style="508" customWidth="1"/>
    <col min="3084" max="3084" width="12.140625" style="508" customWidth="1"/>
    <col min="3085" max="3328" width="9.140625" style="508"/>
    <col min="3329" max="3329" width="38.28515625" style="508" customWidth="1"/>
    <col min="3330" max="3338" width="13.85546875" style="508" customWidth="1"/>
    <col min="3339" max="3339" width="14.140625" style="508" customWidth="1"/>
    <col min="3340" max="3340" width="12.140625" style="508" customWidth="1"/>
    <col min="3341" max="3584" width="9.140625" style="508"/>
    <col min="3585" max="3585" width="38.28515625" style="508" customWidth="1"/>
    <col min="3586" max="3594" width="13.85546875" style="508" customWidth="1"/>
    <col min="3595" max="3595" width="14.140625" style="508" customWidth="1"/>
    <col min="3596" max="3596" width="12.140625" style="508" customWidth="1"/>
    <col min="3597" max="3840" width="9.140625" style="508"/>
    <col min="3841" max="3841" width="38.28515625" style="508" customWidth="1"/>
    <col min="3842" max="3850" width="13.85546875" style="508" customWidth="1"/>
    <col min="3851" max="3851" width="14.140625" style="508" customWidth="1"/>
    <col min="3852" max="3852" width="12.140625" style="508" customWidth="1"/>
    <col min="3853" max="4096" width="9.140625" style="508"/>
    <col min="4097" max="4097" width="38.28515625" style="508" customWidth="1"/>
    <col min="4098" max="4106" width="13.85546875" style="508" customWidth="1"/>
    <col min="4107" max="4107" width="14.140625" style="508" customWidth="1"/>
    <col min="4108" max="4108" width="12.140625" style="508" customWidth="1"/>
    <col min="4109" max="4352" width="9.140625" style="508"/>
    <col min="4353" max="4353" width="38.28515625" style="508" customWidth="1"/>
    <col min="4354" max="4362" width="13.85546875" style="508" customWidth="1"/>
    <col min="4363" max="4363" width="14.140625" style="508" customWidth="1"/>
    <col min="4364" max="4364" width="12.140625" style="508" customWidth="1"/>
    <col min="4365" max="4608" width="9.140625" style="508"/>
    <col min="4609" max="4609" width="38.28515625" style="508" customWidth="1"/>
    <col min="4610" max="4618" width="13.85546875" style="508" customWidth="1"/>
    <col min="4619" max="4619" width="14.140625" style="508" customWidth="1"/>
    <col min="4620" max="4620" width="12.140625" style="508" customWidth="1"/>
    <col min="4621" max="4864" width="9.140625" style="508"/>
    <col min="4865" max="4865" width="38.28515625" style="508" customWidth="1"/>
    <col min="4866" max="4874" width="13.85546875" style="508" customWidth="1"/>
    <col min="4875" max="4875" width="14.140625" style="508" customWidth="1"/>
    <col min="4876" max="4876" width="12.140625" style="508" customWidth="1"/>
    <col min="4877" max="5120" width="9.140625" style="508"/>
    <col min="5121" max="5121" width="38.28515625" style="508" customWidth="1"/>
    <col min="5122" max="5130" width="13.85546875" style="508" customWidth="1"/>
    <col min="5131" max="5131" width="14.140625" style="508" customWidth="1"/>
    <col min="5132" max="5132" width="12.140625" style="508" customWidth="1"/>
    <col min="5133" max="5376" width="9.140625" style="508"/>
    <col min="5377" max="5377" width="38.28515625" style="508" customWidth="1"/>
    <col min="5378" max="5386" width="13.85546875" style="508" customWidth="1"/>
    <col min="5387" max="5387" width="14.140625" style="508" customWidth="1"/>
    <col min="5388" max="5388" width="12.140625" style="508" customWidth="1"/>
    <col min="5389" max="5632" width="9.140625" style="508"/>
    <col min="5633" max="5633" width="38.28515625" style="508" customWidth="1"/>
    <col min="5634" max="5642" width="13.85546875" style="508" customWidth="1"/>
    <col min="5643" max="5643" width="14.140625" style="508" customWidth="1"/>
    <col min="5644" max="5644" width="12.140625" style="508" customWidth="1"/>
    <col min="5645" max="5888" width="9.140625" style="508"/>
    <col min="5889" max="5889" width="38.28515625" style="508" customWidth="1"/>
    <col min="5890" max="5898" width="13.85546875" style="508" customWidth="1"/>
    <col min="5899" max="5899" width="14.140625" style="508" customWidth="1"/>
    <col min="5900" max="5900" width="12.140625" style="508" customWidth="1"/>
    <col min="5901" max="6144" width="9.140625" style="508"/>
    <col min="6145" max="6145" width="38.28515625" style="508" customWidth="1"/>
    <col min="6146" max="6154" width="13.85546875" style="508" customWidth="1"/>
    <col min="6155" max="6155" width="14.140625" style="508" customWidth="1"/>
    <col min="6156" max="6156" width="12.140625" style="508" customWidth="1"/>
    <col min="6157" max="6400" width="9.140625" style="508"/>
    <col min="6401" max="6401" width="38.28515625" style="508" customWidth="1"/>
    <col min="6402" max="6410" width="13.85546875" style="508" customWidth="1"/>
    <col min="6411" max="6411" width="14.140625" style="508" customWidth="1"/>
    <col min="6412" max="6412" width="12.140625" style="508" customWidth="1"/>
    <col min="6413" max="6656" width="9.140625" style="508"/>
    <col min="6657" max="6657" width="38.28515625" style="508" customWidth="1"/>
    <col min="6658" max="6666" width="13.85546875" style="508" customWidth="1"/>
    <col min="6667" max="6667" width="14.140625" style="508" customWidth="1"/>
    <col min="6668" max="6668" width="12.140625" style="508" customWidth="1"/>
    <col min="6669" max="6912" width="9.140625" style="508"/>
    <col min="6913" max="6913" width="38.28515625" style="508" customWidth="1"/>
    <col min="6914" max="6922" width="13.85546875" style="508" customWidth="1"/>
    <col min="6923" max="6923" width="14.140625" style="508" customWidth="1"/>
    <col min="6924" max="6924" width="12.140625" style="508" customWidth="1"/>
    <col min="6925" max="7168" width="9.140625" style="508"/>
    <col min="7169" max="7169" width="38.28515625" style="508" customWidth="1"/>
    <col min="7170" max="7178" width="13.85546875" style="508" customWidth="1"/>
    <col min="7179" max="7179" width="14.140625" style="508" customWidth="1"/>
    <col min="7180" max="7180" width="12.140625" style="508" customWidth="1"/>
    <col min="7181" max="7424" width="9.140625" style="508"/>
    <col min="7425" max="7425" width="38.28515625" style="508" customWidth="1"/>
    <col min="7426" max="7434" width="13.85546875" style="508" customWidth="1"/>
    <col min="7435" max="7435" width="14.140625" style="508" customWidth="1"/>
    <col min="7436" max="7436" width="12.140625" style="508" customWidth="1"/>
    <col min="7437" max="7680" width="9.140625" style="508"/>
    <col min="7681" max="7681" width="38.28515625" style="508" customWidth="1"/>
    <col min="7682" max="7690" width="13.85546875" style="508" customWidth="1"/>
    <col min="7691" max="7691" width="14.140625" style="508" customWidth="1"/>
    <col min="7692" max="7692" width="12.140625" style="508" customWidth="1"/>
    <col min="7693" max="7936" width="9.140625" style="508"/>
    <col min="7937" max="7937" width="38.28515625" style="508" customWidth="1"/>
    <col min="7938" max="7946" width="13.85546875" style="508" customWidth="1"/>
    <col min="7947" max="7947" width="14.140625" style="508" customWidth="1"/>
    <col min="7948" max="7948" width="12.140625" style="508" customWidth="1"/>
    <col min="7949" max="8192" width="9.140625" style="508"/>
    <col min="8193" max="8193" width="38.28515625" style="508" customWidth="1"/>
    <col min="8194" max="8202" width="13.85546875" style="508" customWidth="1"/>
    <col min="8203" max="8203" width="14.140625" style="508" customWidth="1"/>
    <col min="8204" max="8204" width="12.140625" style="508" customWidth="1"/>
    <col min="8205" max="8448" width="9.140625" style="508"/>
    <col min="8449" max="8449" width="38.28515625" style="508" customWidth="1"/>
    <col min="8450" max="8458" width="13.85546875" style="508" customWidth="1"/>
    <col min="8459" max="8459" width="14.140625" style="508" customWidth="1"/>
    <col min="8460" max="8460" width="12.140625" style="508" customWidth="1"/>
    <col min="8461" max="8704" width="9.140625" style="508"/>
    <col min="8705" max="8705" width="38.28515625" style="508" customWidth="1"/>
    <col min="8706" max="8714" width="13.85546875" style="508" customWidth="1"/>
    <col min="8715" max="8715" width="14.140625" style="508" customWidth="1"/>
    <col min="8716" max="8716" width="12.140625" style="508" customWidth="1"/>
    <col min="8717" max="8960" width="9.140625" style="508"/>
    <col min="8961" max="8961" width="38.28515625" style="508" customWidth="1"/>
    <col min="8962" max="8970" width="13.85546875" style="508" customWidth="1"/>
    <col min="8971" max="8971" width="14.140625" style="508" customWidth="1"/>
    <col min="8972" max="8972" width="12.140625" style="508" customWidth="1"/>
    <col min="8973" max="9216" width="9.140625" style="508"/>
    <col min="9217" max="9217" width="38.28515625" style="508" customWidth="1"/>
    <col min="9218" max="9226" width="13.85546875" style="508" customWidth="1"/>
    <col min="9227" max="9227" width="14.140625" style="508" customWidth="1"/>
    <col min="9228" max="9228" width="12.140625" style="508" customWidth="1"/>
    <col min="9229" max="9472" width="9.140625" style="508"/>
    <col min="9473" max="9473" width="38.28515625" style="508" customWidth="1"/>
    <col min="9474" max="9482" width="13.85546875" style="508" customWidth="1"/>
    <col min="9483" max="9483" width="14.140625" style="508" customWidth="1"/>
    <col min="9484" max="9484" width="12.140625" style="508" customWidth="1"/>
    <col min="9485" max="9728" width="9.140625" style="508"/>
    <col min="9729" max="9729" width="38.28515625" style="508" customWidth="1"/>
    <col min="9730" max="9738" width="13.85546875" style="508" customWidth="1"/>
    <col min="9739" max="9739" width="14.140625" style="508" customWidth="1"/>
    <col min="9740" max="9740" width="12.140625" style="508" customWidth="1"/>
    <col min="9741" max="9984" width="9.140625" style="508"/>
    <col min="9985" max="9985" width="38.28515625" style="508" customWidth="1"/>
    <col min="9986" max="9994" width="13.85546875" style="508" customWidth="1"/>
    <col min="9995" max="9995" width="14.140625" style="508" customWidth="1"/>
    <col min="9996" max="9996" width="12.140625" style="508" customWidth="1"/>
    <col min="9997" max="10240" width="9.140625" style="508"/>
    <col min="10241" max="10241" width="38.28515625" style="508" customWidth="1"/>
    <col min="10242" max="10250" width="13.85546875" style="508" customWidth="1"/>
    <col min="10251" max="10251" width="14.140625" style="508" customWidth="1"/>
    <col min="10252" max="10252" width="12.140625" style="508" customWidth="1"/>
    <col min="10253" max="10496" width="9.140625" style="508"/>
    <col min="10497" max="10497" width="38.28515625" style="508" customWidth="1"/>
    <col min="10498" max="10506" width="13.85546875" style="508" customWidth="1"/>
    <col min="10507" max="10507" width="14.140625" style="508" customWidth="1"/>
    <col min="10508" max="10508" width="12.140625" style="508" customWidth="1"/>
    <col min="10509" max="10752" width="9.140625" style="508"/>
    <col min="10753" max="10753" width="38.28515625" style="508" customWidth="1"/>
    <col min="10754" max="10762" width="13.85546875" style="508" customWidth="1"/>
    <col min="10763" max="10763" width="14.140625" style="508" customWidth="1"/>
    <col min="10764" max="10764" width="12.140625" style="508" customWidth="1"/>
    <col min="10765" max="11008" width="9.140625" style="508"/>
    <col min="11009" max="11009" width="38.28515625" style="508" customWidth="1"/>
    <col min="11010" max="11018" width="13.85546875" style="508" customWidth="1"/>
    <col min="11019" max="11019" width="14.140625" style="508" customWidth="1"/>
    <col min="11020" max="11020" width="12.140625" style="508" customWidth="1"/>
    <col min="11021" max="11264" width="9.140625" style="508"/>
    <col min="11265" max="11265" width="38.28515625" style="508" customWidth="1"/>
    <col min="11266" max="11274" width="13.85546875" style="508" customWidth="1"/>
    <col min="11275" max="11275" width="14.140625" style="508" customWidth="1"/>
    <col min="11276" max="11276" width="12.140625" style="508" customWidth="1"/>
    <col min="11277" max="11520" width="9.140625" style="508"/>
    <col min="11521" max="11521" width="38.28515625" style="508" customWidth="1"/>
    <col min="11522" max="11530" width="13.85546875" style="508" customWidth="1"/>
    <col min="11531" max="11531" width="14.140625" style="508" customWidth="1"/>
    <col min="11532" max="11532" width="12.140625" style="508" customWidth="1"/>
    <col min="11533" max="11776" width="9.140625" style="508"/>
    <col min="11777" max="11777" width="38.28515625" style="508" customWidth="1"/>
    <col min="11778" max="11786" width="13.85546875" style="508" customWidth="1"/>
    <col min="11787" max="11787" width="14.140625" style="508" customWidth="1"/>
    <col min="11788" max="11788" width="12.140625" style="508" customWidth="1"/>
    <col min="11789" max="12032" width="9.140625" style="508"/>
    <col min="12033" max="12033" width="38.28515625" style="508" customWidth="1"/>
    <col min="12034" max="12042" width="13.85546875" style="508" customWidth="1"/>
    <col min="12043" max="12043" width="14.140625" style="508" customWidth="1"/>
    <col min="12044" max="12044" width="12.140625" style="508" customWidth="1"/>
    <col min="12045" max="12288" width="9.140625" style="508"/>
    <col min="12289" max="12289" width="38.28515625" style="508" customWidth="1"/>
    <col min="12290" max="12298" width="13.85546875" style="508" customWidth="1"/>
    <col min="12299" max="12299" width="14.140625" style="508" customWidth="1"/>
    <col min="12300" max="12300" width="12.140625" style="508" customWidth="1"/>
    <col min="12301" max="12544" width="9.140625" style="508"/>
    <col min="12545" max="12545" width="38.28515625" style="508" customWidth="1"/>
    <col min="12546" max="12554" width="13.85546875" style="508" customWidth="1"/>
    <col min="12555" max="12555" width="14.140625" style="508" customWidth="1"/>
    <col min="12556" max="12556" width="12.140625" style="508" customWidth="1"/>
    <col min="12557" max="12800" width="9.140625" style="508"/>
    <col min="12801" max="12801" width="38.28515625" style="508" customWidth="1"/>
    <col min="12802" max="12810" width="13.85546875" style="508" customWidth="1"/>
    <col min="12811" max="12811" width="14.140625" style="508" customWidth="1"/>
    <col min="12812" max="12812" width="12.140625" style="508" customWidth="1"/>
    <col min="12813" max="13056" width="9.140625" style="508"/>
    <col min="13057" max="13057" width="38.28515625" style="508" customWidth="1"/>
    <col min="13058" max="13066" width="13.85546875" style="508" customWidth="1"/>
    <col min="13067" max="13067" width="14.140625" style="508" customWidth="1"/>
    <col min="13068" max="13068" width="12.140625" style="508" customWidth="1"/>
    <col min="13069" max="13312" width="9.140625" style="508"/>
    <col min="13313" max="13313" width="38.28515625" style="508" customWidth="1"/>
    <col min="13314" max="13322" width="13.85546875" style="508" customWidth="1"/>
    <col min="13323" max="13323" width="14.140625" style="508" customWidth="1"/>
    <col min="13324" max="13324" width="12.140625" style="508" customWidth="1"/>
    <col min="13325" max="13568" width="9.140625" style="508"/>
    <col min="13569" max="13569" width="38.28515625" style="508" customWidth="1"/>
    <col min="13570" max="13578" width="13.85546875" style="508" customWidth="1"/>
    <col min="13579" max="13579" width="14.140625" style="508" customWidth="1"/>
    <col min="13580" max="13580" width="12.140625" style="508" customWidth="1"/>
    <col min="13581" max="13824" width="9.140625" style="508"/>
    <col min="13825" max="13825" width="38.28515625" style="508" customWidth="1"/>
    <col min="13826" max="13834" width="13.85546875" style="508" customWidth="1"/>
    <col min="13835" max="13835" width="14.140625" style="508" customWidth="1"/>
    <col min="13836" max="13836" width="12.140625" style="508" customWidth="1"/>
    <col min="13837" max="14080" width="9.140625" style="508"/>
    <col min="14081" max="14081" width="38.28515625" style="508" customWidth="1"/>
    <col min="14082" max="14090" width="13.85546875" style="508" customWidth="1"/>
    <col min="14091" max="14091" width="14.140625" style="508" customWidth="1"/>
    <col min="14092" max="14092" width="12.140625" style="508" customWidth="1"/>
    <col min="14093" max="14336" width="9.140625" style="508"/>
    <col min="14337" max="14337" width="38.28515625" style="508" customWidth="1"/>
    <col min="14338" max="14346" width="13.85546875" style="508" customWidth="1"/>
    <col min="14347" max="14347" width="14.140625" style="508" customWidth="1"/>
    <col min="14348" max="14348" width="12.140625" style="508" customWidth="1"/>
    <col min="14349" max="14592" width="9.140625" style="508"/>
    <col min="14593" max="14593" width="38.28515625" style="508" customWidth="1"/>
    <col min="14594" max="14602" width="13.85546875" style="508" customWidth="1"/>
    <col min="14603" max="14603" width="14.140625" style="508" customWidth="1"/>
    <col min="14604" max="14604" width="12.140625" style="508" customWidth="1"/>
    <col min="14605" max="14848" width="9.140625" style="508"/>
    <col min="14849" max="14849" width="38.28515625" style="508" customWidth="1"/>
    <col min="14850" max="14858" width="13.85546875" style="508" customWidth="1"/>
    <col min="14859" max="14859" width="14.140625" style="508" customWidth="1"/>
    <col min="14860" max="14860" width="12.140625" style="508" customWidth="1"/>
    <col min="14861" max="15104" width="9.140625" style="508"/>
    <col min="15105" max="15105" width="38.28515625" style="508" customWidth="1"/>
    <col min="15106" max="15114" width="13.85546875" style="508" customWidth="1"/>
    <col min="15115" max="15115" width="14.140625" style="508" customWidth="1"/>
    <col min="15116" max="15116" width="12.140625" style="508" customWidth="1"/>
    <col min="15117" max="15360" width="9.140625" style="508"/>
    <col min="15361" max="15361" width="38.28515625" style="508" customWidth="1"/>
    <col min="15362" max="15370" width="13.85546875" style="508" customWidth="1"/>
    <col min="15371" max="15371" width="14.140625" style="508" customWidth="1"/>
    <col min="15372" max="15372" width="12.140625" style="508" customWidth="1"/>
    <col min="15373" max="15616" width="9.140625" style="508"/>
    <col min="15617" max="15617" width="38.28515625" style="508" customWidth="1"/>
    <col min="15618" max="15626" width="13.85546875" style="508" customWidth="1"/>
    <col min="15627" max="15627" width="14.140625" style="508" customWidth="1"/>
    <col min="15628" max="15628" width="12.140625" style="508" customWidth="1"/>
    <col min="15629" max="15872" width="9.140625" style="508"/>
    <col min="15873" max="15873" width="38.28515625" style="508" customWidth="1"/>
    <col min="15874" max="15882" width="13.85546875" style="508" customWidth="1"/>
    <col min="15883" max="15883" width="14.140625" style="508" customWidth="1"/>
    <col min="15884" max="15884" width="12.140625" style="508" customWidth="1"/>
    <col min="15885" max="16128" width="9.140625" style="508"/>
    <col min="16129" max="16129" width="38.28515625" style="508" customWidth="1"/>
    <col min="16130" max="16138" width="13.85546875" style="508" customWidth="1"/>
    <col min="16139" max="16139" width="14.140625" style="508" customWidth="1"/>
    <col min="16140" max="16140" width="12.140625" style="508" customWidth="1"/>
    <col min="16141" max="16384" width="9.140625" style="508"/>
  </cols>
  <sheetData>
    <row r="1" spans="1:12" s="531" customFormat="1" ht="30" customHeight="1">
      <c r="A1" s="835" t="s">
        <v>961</v>
      </c>
      <c r="B1" s="835"/>
      <c r="C1" s="835"/>
      <c r="D1" s="835"/>
      <c r="E1" s="835"/>
      <c r="F1" s="835"/>
      <c r="G1" s="835"/>
      <c r="H1" s="835"/>
      <c r="I1" s="835"/>
      <c r="J1" s="835"/>
      <c r="K1" s="835"/>
      <c r="L1" s="835"/>
    </row>
    <row r="2" spans="1:12" s="531" customFormat="1" ht="15" customHeight="1">
      <c r="A2" s="836" t="s">
        <v>702</v>
      </c>
      <c r="B2" s="836"/>
      <c r="C2" s="836"/>
      <c r="D2" s="836"/>
      <c r="E2" s="836"/>
      <c r="F2" s="836"/>
      <c r="G2" s="836"/>
      <c r="H2" s="836"/>
      <c r="I2" s="836"/>
      <c r="J2" s="836"/>
      <c r="K2" s="836"/>
      <c r="L2" s="836"/>
    </row>
    <row r="3" spans="1:12" s="531" customFormat="1" ht="15" customHeight="1">
      <c r="A3" s="836" t="s">
        <v>1444</v>
      </c>
      <c r="B3" s="836"/>
      <c r="C3" s="836"/>
      <c r="D3" s="836"/>
      <c r="E3" s="836"/>
      <c r="F3" s="836"/>
      <c r="G3" s="836"/>
      <c r="H3" s="836"/>
      <c r="I3" s="836"/>
      <c r="J3" s="836"/>
      <c r="K3" s="836"/>
      <c r="L3" s="836"/>
    </row>
    <row r="4" spans="1:12" s="532" customFormat="1" ht="30" customHeight="1">
      <c r="A4" s="837" t="s">
        <v>2</v>
      </c>
      <c r="B4" s="837"/>
      <c r="C4" s="837"/>
      <c r="D4" s="837"/>
      <c r="E4" s="837"/>
      <c r="F4" s="837"/>
      <c r="G4" s="837"/>
      <c r="H4" s="837"/>
      <c r="I4" s="837"/>
      <c r="J4" s="837"/>
      <c r="K4" s="837"/>
      <c r="L4" s="837"/>
    </row>
    <row r="5" spans="1:12" ht="15" customHeight="1">
      <c r="A5" s="533"/>
      <c r="B5" s="534"/>
      <c r="C5" s="534"/>
      <c r="D5" s="534"/>
      <c r="E5" s="534"/>
      <c r="F5" s="264"/>
      <c r="G5" s="535"/>
      <c r="H5" s="264"/>
      <c r="I5" s="264"/>
      <c r="J5" s="264"/>
      <c r="K5" s="264"/>
      <c r="L5" s="264"/>
    </row>
    <row r="6" spans="1:12" s="731" customFormat="1" ht="30" customHeight="1">
      <c r="A6" s="537"/>
      <c r="B6" s="537" t="s">
        <v>962</v>
      </c>
      <c r="C6" s="537" t="s">
        <v>963</v>
      </c>
      <c r="D6" s="537" t="s">
        <v>964</v>
      </c>
      <c r="E6" s="537" t="s">
        <v>965</v>
      </c>
      <c r="F6" s="537" t="s">
        <v>966</v>
      </c>
      <c r="G6" s="537" t="s">
        <v>967</v>
      </c>
      <c r="H6" s="537" t="s">
        <v>968</v>
      </c>
      <c r="I6" s="537" t="s">
        <v>969</v>
      </c>
      <c r="J6" s="537" t="s">
        <v>970</v>
      </c>
      <c r="K6" s="538" t="s">
        <v>334</v>
      </c>
      <c r="L6" s="539" t="s">
        <v>703</v>
      </c>
    </row>
    <row r="7" spans="1:12" ht="15" customHeight="1">
      <c r="A7" s="540" t="s">
        <v>704</v>
      </c>
      <c r="B7" s="623">
        <v>795310.33482000011</v>
      </c>
      <c r="C7" s="623">
        <v>2729656.4167499999</v>
      </c>
      <c r="D7" s="623">
        <v>1720914.8824799999</v>
      </c>
      <c r="E7" s="623">
        <v>57379.267090000001</v>
      </c>
      <c r="F7" s="623">
        <v>442398.38517000002</v>
      </c>
      <c r="G7" s="623">
        <v>483707.47447000002</v>
      </c>
      <c r="H7" s="623">
        <v>21956.30286</v>
      </c>
      <c r="I7" s="623">
        <v>950155.61453000002</v>
      </c>
      <c r="J7" s="623">
        <v>273290.51331999997</v>
      </c>
      <c r="K7" s="623">
        <v>7474769.1914899992</v>
      </c>
      <c r="L7" s="489">
        <v>0.93939074171902359</v>
      </c>
    </row>
    <row r="8" spans="1:12" ht="15" customHeight="1">
      <c r="A8" s="540" t="s">
        <v>705</v>
      </c>
      <c r="B8" s="623">
        <v>3831.22964</v>
      </c>
      <c r="C8" s="623">
        <v>15976.39653</v>
      </c>
      <c r="D8" s="623">
        <v>20132.553540000001</v>
      </c>
      <c r="E8" s="623">
        <v>226.32892000000001</v>
      </c>
      <c r="F8" s="623">
        <v>1967.08681</v>
      </c>
      <c r="G8" s="623">
        <v>1405.02747</v>
      </c>
      <c r="H8" s="623">
        <v>208.09279999999998</v>
      </c>
      <c r="I8" s="623">
        <v>3308.8659400000001</v>
      </c>
      <c r="J8" s="623">
        <v>325.15319</v>
      </c>
      <c r="K8" s="623">
        <v>47380.734839999997</v>
      </c>
      <c r="L8" s="489">
        <v>5.9545682955954495E-3</v>
      </c>
    </row>
    <row r="9" spans="1:12" ht="15" customHeight="1">
      <c r="A9" s="540" t="s">
        <v>706</v>
      </c>
      <c r="B9" s="623">
        <v>30118.222510000003</v>
      </c>
      <c r="C9" s="623">
        <v>28411.113699999998</v>
      </c>
      <c r="D9" s="623">
        <v>11046.95853</v>
      </c>
      <c r="E9" s="623">
        <v>815.21663999999998</v>
      </c>
      <c r="F9" s="623">
        <v>3061.1183500000002</v>
      </c>
      <c r="G9" s="623">
        <v>19684.380690000002</v>
      </c>
      <c r="H9" s="623">
        <v>1726.5035399999999</v>
      </c>
      <c r="I9" s="623">
        <v>131089.88470999998</v>
      </c>
      <c r="J9" s="623">
        <v>5187.1948700000003</v>
      </c>
      <c r="K9" s="623">
        <v>231140.59354</v>
      </c>
      <c r="L9" s="489">
        <v>2.904856699175665E-2</v>
      </c>
    </row>
    <row r="10" spans="1:12" ht="15" customHeight="1">
      <c r="A10" s="540" t="s">
        <v>707</v>
      </c>
      <c r="B10" s="623">
        <v>924.24572000000001</v>
      </c>
      <c r="C10" s="623">
        <v>1190.07395</v>
      </c>
      <c r="D10" s="623">
        <v>540.02617000000009</v>
      </c>
      <c r="E10" s="623">
        <v>23.25488</v>
      </c>
      <c r="F10" s="623">
        <v>130.23764</v>
      </c>
      <c r="G10" s="623">
        <v>910.15445999999997</v>
      </c>
      <c r="H10" s="623">
        <v>74.115600000000001</v>
      </c>
      <c r="I10" s="623">
        <v>6226.0762400000003</v>
      </c>
      <c r="J10" s="623">
        <v>197.52601999999999</v>
      </c>
      <c r="K10" s="623">
        <v>10215.710679999998</v>
      </c>
      <c r="L10" s="489">
        <v>1.2838582419103701E-3</v>
      </c>
    </row>
    <row r="11" spans="1:12" ht="15" customHeight="1">
      <c r="A11" s="540" t="s">
        <v>708</v>
      </c>
      <c r="B11" s="623">
        <v>2218.17697</v>
      </c>
      <c r="C11" s="623">
        <v>16189.900539999999</v>
      </c>
      <c r="D11" s="623">
        <v>7270.3913300000004</v>
      </c>
      <c r="E11" s="623">
        <v>49.605470000000004</v>
      </c>
      <c r="F11" s="623">
        <v>1776.2596299999998</v>
      </c>
      <c r="G11" s="623">
        <v>5404.8477499999999</v>
      </c>
      <c r="H11" s="623">
        <v>149.79312999999999</v>
      </c>
      <c r="I11" s="623">
        <v>6891.5635999999995</v>
      </c>
      <c r="J11" s="623">
        <v>1635.9846200000002</v>
      </c>
      <c r="K11" s="623">
        <v>41586.52304</v>
      </c>
      <c r="L11" s="489">
        <v>5.2263814070055E-3</v>
      </c>
    </row>
    <row r="12" spans="1:12" ht="15" customHeight="1">
      <c r="A12" s="540" t="s">
        <v>709</v>
      </c>
      <c r="B12" s="623">
        <v>269.45810999999998</v>
      </c>
      <c r="C12" s="623">
        <v>3035.1207000000004</v>
      </c>
      <c r="D12" s="623">
        <v>1291.6951000000001</v>
      </c>
      <c r="E12" s="623">
        <v>9.8263499999999997</v>
      </c>
      <c r="F12" s="623">
        <v>355.25189</v>
      </c>
      <c r="G12" s="623">
        <v>1065.71967</v>
      </c>
      <c r="H12" s="623">
        <v>29.958560000000002</v>
      </c>
      <c r="I12" s="623">
        <v>1378.3127400000001</v>
      </c>
      <c r="J12" s="623">
        <v>320.85223999999999</v>
      </c>
      <c r="K12" s="623">
        <v>7756.1953600000015</v>
      </c>
      <c r="L12" s="489">
        <v>9.7475894244911934E-4</v>
      </c>
    </row>
    <row r="13" spans="1:12" ht="15" customHeight="1">
      <c r="A13" s="540" t="s">
        <v>710</v>
      </c>
      <c r="B13" s="623">
        <v>14674.537689999999</v>
      </c>
      <c r="C13" s="623">
        <v>5646.0622899999998</v>
      </c>
      <c r="D13" s="623">
        <v>2759.7604300000003</v>
      </c>
      <c r="E13" s="623">
        <v>4.9027599999999998</v>
      </c>
      <c r="F13" s="623">
        <v>517.46474000000001</v>
      </c>
      <c r="G13" s="623">
        <v>674.26567</v>
      </c>
      <c r="H13" s="623">
        <v>61.060879999999997</v>
      </c>
      <c r="I13" s="623">
        <v>2751.7293500000001</v>
      </c>
      <c r="J13" s="623">
        <v>540.72143999999992</v>
      </c>
      <c r="K13" s="623">
        <v>27630.505250000006</v>
      </c>
      <c r="L13" s="489">
        <v>3.4724605075992878E-3</v>
      </c>
    </row>
    <row r="14" spans="1:12" ht="15" customHeight="1">
      <c r="A14" s="540" t="s">
        <v>711</v>
      </c>
      <c r="B14" s="623">
        <v>3704.0504999999998</v>
      </c>
      <c r="C14" s="623">
        <v>2567.5408299999999</v>
      </c>
      <c r="D14" s="623">
        <v>1074.2392500000001</v>
      </c>
      <c r="E14" s="623">
        <v>2.4513799999999999</v>
      </c>
      <c r="F14" s="623">
        <v>258.73241999999999</v>
      </c>
      <c r="G14" s="623">
        <v>334.28109000000001</v>
      </c>
      <c r="H14" s="623">
        <v>30.530429999999999</v>
      </c>
      <c r="I14" s="623">
        <v>1288.8823300000001</v>
      </c>
      <c r="J14" s="623">
        <v>270.36071000000004</v>
      </c>
      <c r="K14" s="623">
        <v>9531.068940000001</v>
      </c>
      <c r="L14" s="489">
        <v>1.1978159715105535E-3</v>
      </c>
    </row>
    <row r="15" spans="1:12" ht="15" customHeight="1">
      <c r="A15" s="540" t="s">
        <v>712</v>
      </c>
      <c r="B15" s="623">
        <v>584.36771999999996</v>
      </c>
      <c r="C15" s="623">
        <v>7687.4653799999996</v>
      </c>
      <c r="D15" s="623">
        <v>4634.0215499999995</v>
      </c>
      <c r="E15" s="623">
        <v>0</v>
      </c>
      <c r="F15" s="623">
        <v>976.89979000000005</v>
      </c>
      <c r="G15" s="623">
        <v>2044.5058200000001</v>
      </c>
      <c r="H15" s="623">
        <v>64.859709999999993</v>
      </c>
      <c r="I15" s="623">
        <v>3041.8970800000002</v>
      </c>
      <c r="J15" s="623">
        <v>531.92648999999994</v>
      </c>
      <c r="K15" s="623">
        <v>19565.94354</v>
      </c>
      <c r="L15" s="489">
        <v>2.4589476602700703E-3</v>
      </c>
    </row>
    <row r="16" spans="1:12" ht="15" customHeight="1">
      <c r="A16" s="540" t="s">
        <v>713</v>
      </c>
      <c r="B16" s="623">
        <v>286.33330000000001</v>
      </c>
      <c r="C16" s="623">
        <v>5983.9228800000001</v>
      </c>
      <c r="D16" s="623">
        <v>3092.0611400000003</v>
      </c>
      <c r="E16" s="623">
        <v>0</v>
      </c>
      <c r="F16" s="623">
        <v>781.51985999999999</v>
      </c>
      <c r="G16" s="623">
        <v>1608.09095</v>
      </c>
      <c r="H16" s="623">
        <v>51.88776</v>
      </c>
      <c r="I16" s="623">
        <v>2338.31765</v>
      </c>
      <c r="J16" s="623">
        <v>413.19792999999999</v>
      </c>
      <c r="K16" s="623">
        <v>14555.331469999999</v>
      </c>
      <c r="L16" s="489">
        <v>1.8292395758702992E-3</v>
      </c>
    </row>
    <row r="17" spans="1:12" ht="15" customHeight="1">
      <c r="A17" s="540" t="s">
        <v>714</v>
      </c>
      <c r="B17" s="623">
        <v>2888.9628199999997</v>
      </c>
      <c r="C17" s="623">
        <v>45689.692579999995</v>
      </c>
      <c r="D17" s="623">
        <v>36817.670989999999</v>
      </c>
      <c r="E17" s="623">
        <v>973.68032999999991</v>
      </c>
      <c r="F17" s="623">
        <v>15342.489140000001</v>
      </c>
      <c r="G17" s="623">
        <v>5878.7465199999997</v>
      </c>
      <c r="H17" s="623">
        <v>296.19821999999999</v>
      </c>
      <c r="I17" s="623">
        <v>47237.068209999998</v>
      </c>
      <c r="J17" s="623">
        <v>7222.1850400000003</v>
      </c>
      <c r="K17" s="623">
        <v>162346.69385000004</v>
      </c>
      <c r="L17" s="489">
        <v>2.0402901714344772E-2</v>
      </c>
    </row>
    <row r="18" spans="1:12" ht="15" customHeight="1">
      <c r="A18" s="540" t="s">
        <v>715</v>
      </c>
      <c r="B18" s="623">
        <v>1442.55755</v>
      </c>
      <c r="C18" s="623">
        <v>40144.13046</v>
      </c>
      <c r="D18" s="623">
        <v>34650.946640000002</v>
      </c>
      <c r="E18" s="623">
        <v>489.24099000000001</v>
      </c>
      <c r="F18" s="623">
        <v>15342.489140000001</v>
      </c>
      <c r="G18" s="623">
        <v>5347.11528</v>
      </c>
      <c r="H18" s="623">
        <v>277.64368000000002</v>
      </c>
      <c r="I18" s="623">
        <v>45391.920319999997</v>
      </c>
      <c r="J18" s="623">
        <v>6015.1136999999999</v>
      </c>
      <c r="K18" s="623">
        <v>149101.15775999997</v>
      </c>
      <c r="L18" s="489">
        <v>1.8738270519281616E-2</v>
      </c>
    </row>
    <row r="19" spans="1:12" ht="15" customHeight="1">
      <c r="A19" s="624" t="s">
        <v>716</v>
      </c>
      <c r="B19" s="625">
        <v>845794.60253000015</v>
      </c>
      <c r="C19" s="625">
        <v>2833280.6512399996</v>
      </c>
      <c r="D19" s="625">
        <v>1783443.6853099999</v>
      </c>
      <c r="E19" s="625">
        <v>59222.672290000002</v>
      </c>
      <c r="F19" s="625">
        <v>464072.61682000005</v>
      </c>
      <c r="G19" s="625">
        <v>517394.22092000005</v>
      </c>
      <c r="H19" s="625">
        <v>24254.718339999999</v>
      </c>
      <c r="I19" s="625">
        <v>1141167.7574799999</v>
      </c>
      <c r="J19" s="625">
        <v>288408.52577999997</v>
      </c>
      <c r="K19" s="625">
        <v>7957039.4507100005</v>
      </c>
      <c r="L19" s="626">
        <v>1</v>
      </c>
    </row>
    <row r="20" spans="1:12" ht="15" customHeight="1">
      <c r="A20" s="540" t="s">
        <v>717</v>
      </c>
      <c r="B20" s="623">
        <v>10457.874819999999</v>
      </c>
      <c r="C20" s="623">
        <v>68897.18535</v>
      </c>
      <c r="D20" s="623">
        <v>60781.521840000001</v>
      </c>
      <c r="E20" s="623">
        <v>751.10251999999991</v>
      </c>
      <c r="F20" s="623">
        <v>18835.317760000002</v>
      </c>
      <c r="G20" s="623">
        <v>10670.388919999999</v>
      </c>
      <c r="H20" s="623">
        <v>672.22883000000002</v>
      </c>
      <c r="I20" s="623">
        <v>59932.375220000002</v>
      </c>
      <c r="J20" s="623">
        <v>7542.2037899999996</v>
      </c>
      <c r="K20" s="623">
        <v>238540.19904999997</v>
      </c>
      <c r="L20" s="489"/>
    </row>
    <row r="21" spans="1:12" s="553" customFormat="1" ht="15" customHeight="1" thickBot="1">
      <c r="A21" s="732" t="s">
        <v>718</v>
      </c>
      <c r="B21" s="489">
        <v>0.10629513750299813</v>
      </c>
      <c r="C21" s="489">
        <v>0.35607221364061331</v>
      </c>
      <c r="D21" s="489">
        <v>0.22413407604141822</v>
      </c>
      <c r="E21" s="489">
        <v>7.442802396149438E-3</v>
      </c>
      <c r="F21" s="489">
        <v>5.8322271706041526E-2</v>
      </c>
      <c r="G21" s="489">
        <v>6.5023458049316737E-2</v>
      </c>
      <c r="H21" s="489">
        <v>3.0482088834982175E-3</v>
      </c>
      <c r="I21" s="489">
        <v>0.14341612411864746</v>
      </c>
      <c r="J21" s="489">
        <v>3.6245707661316857E-2</v>
      </c>
      <c r="K21" s="489">
        <v>1</v>
      </c>
      <c r="L21" s="489"/>
    </row>
    <row r="22" spans="1:12" ht="15" customHeight="1" thickTop="1">
      <c r="A22" s="733" t="s">
        <v>719</v>
      </c>
      <c r="B22" s="734"/>
      <c r="C22" s="734"/>
      <c r="D22" s="734"/>
      <c r="E22" s="734"/>
      <c r="F22" s="735"/>
      <c r="G22" s="735"/>
      <c r="H22" s="735"/>
      <c r="I22" s="735"/>
      <c r="J22" s="735"/>
      <c r="K22" s="735"/>
      <c r="L22" s="735"/>
    </row>
    <row r="23" spans="1:12" ht="60.75" customHeight="1">
      <c r="A23" s="881" t="s">
        <v>381</v>
      </c>
      <c r="B23" s="883"/>
      <c r="C23" s="883"/>
      <c r="D23" s="883"/>
      <c r="E23" s="883"/>
      <c r="F23" s="883"/>
      <c r="G23" s="883"/>
      <c r="H23" s="883"/>
      <c r="I23" s="883"/>
      <c r="J23" s="883"/>
      <c r="K23" s="883"/>
      <c r="L23" s="883"/>
    </row>
    <row r="24" spans="1:12" ht="51.75" customHeight="1">
      <c r="A24" s="881" t="s">
        <v>382</v>
      </c>
      <c r="B24" s="882"/>
      <c r="C24" s="882"/>
      <c r="D24" s="882"/>
      <c r="E24" s="882"/>
      <c r="F24" s="882"/>
      <c r="G24" s="882"/>
      <c r="H24" s="882"/>
      <c r="I24" s="882"/>
      <c r="J24" s="882"/>
      <c r="K24" s="882"/>
      <c r="L24" s="882"/>
    </row>
    <row r="25" spans="1:12" ht="15" customHeight="1">
      <c r="A25" s="736" t="s">
        <v>720</v>
      </c>
      <c r="B25" s="737"/>
      <c r="C25" s="737"/>
      <c r="D25" s="737"/>
      <c r="E25" s="737"/>
      <c r="F25" s="736"/>
      <c r="G25" s="736"/>
      <c r="H25" s="736"/>
      <c r="I25" s="736"/>
      <c r="J25" s="736"/>
      <c r="K25" s="736"/>
      <c r="L25" s="736"/>
    </row>
    <row r="26" spans="1:12" ht="15" customHeight="1">
      <c r="A26" s="738"/>
      <c r="B26" s="534"/>
      <c r="C26" s="534"/>
      <c r="D26" s="534"/>
      <c r="E26" s="534"/>
      <c r="F26" s="264"/>
      <c r="G26" s="264"/>
      <c r="H26" s="264"/>
      <c r="I26" s="264"/>
      <c r="J26" s="264"/>
      <c r="K26" s="264"/>
      <c r="L26" s="264"/>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G175" sqref="G175"/>
    </sheetView>
  </sheetViews>
  <sheetFormatPr baseColWidth="10" defaultColWidth="9.140625" defaultRowHeight="15"/>
  <cols>
    <col min="1" max="1" width="40" customWidth="1"/>
    <col min="2" max="10" width="9.140625" customWidth="1"/>
    <col min="11" max="11" width="11.7109375" customWidth="1"/>
    <col min="257" max="257" width="40" customWidth="1"/>
    <col min="258" max="266" width="9.140625" customWidth="1"/>
    <col min="267" max="267" width="11.7109375" customWidth="1"/>
    <col min="513" max="513" width="40" customWidth="1"/>
    <col min="514" max="522" width="9.140625" customWidth="1"/>
    <col min="523" max="523" width="11.7109375" customWidth="1"/>
    <col min="769" max="769" width="40" customWidth="1"/>
    <col min="770" max="778" width="9.140625" customWidth="1"/>
    <col min="779" max="779" width="11.7109375" customWidth="1"/>
    <col min="1025" max="1025" width="40" customWidth="1"/>
    <col min="1026" max="1034" width="9.140625" customWidth="1"/>
    <col min="1035" max="1035" width="11.7109375" customWidth="1"/>
    <col min="1281" max="1281" width="40" customWidth="1"/>
    <col min="1282" max="1290" width="9.140625" customWidth="1"/>
    <col min="1291" max="1291" width="11.7109375" customWidth="1"/>
    <col min="1537" max="1537" width="40" customWidth="1"/>
    <col min="1538" max="1546" width="9.140625" customWidth="1"/>
    <col min="1547" max="1547" width="11.7109375" customWidth="1"/>
    <col min="1793" max="1793" width="40" customWidth="1"/>
    <col min="1794" max="1802" width="9.140625" customWidth="1"/>
    <col min="1803" max="1803" width="11.7109375" customWidth="1"/>
    <col min="2049" max="2049" width="40" customWidth="1"/>
    <col min="2050" max="2058" width="9.140625" customWidth="1"/>
    <col min="2059" max="2059" width="11.7109375" customWidth="1"/>
    <col min="2305" max="2305" width="40" customWidth="1"/>
    <col min="2306" max="2314" width="9.140625" customWidth="1"/>
    <col min="2315" max="2315" width="11.7109375" customWidth="1"/>
    <col min="2561" max="2561" width="40" customWidth="1"/>
    <col min="2562" max="2570" width="9.140625" customWidth="1"/>
    <col min="2571" max="2571" width="11.7109375" customWidth="1"/>
    <col min="2817" max="2817" width="40" customWidth="1"/>
    <col min="2818" max="2826" width="9.140625" customWidth="1"/>
    <col min="2827" max="2827" width="11.7109375" customWidth="1"/>
    <col min="3073" max="3073" width="40" customWidth="1"/>
    <col min="3074" max="3082" width="9.140625" customWidth="1"/>
    <col min="3083" max="3083" width="11.7109375" customWidth="1"/>
    <col min="3329" max="3329" width="40" customWidth="1"/>
    <col min="3330" max="3338" width="9.140625" customWidth="1"/>
    <col min="3339" max="3339" width="11.7109375" customWidth="1"/>
    <col min="3585" max="3585" width="40" customWidth="1"/>
    <col min="3586" max="3594" width="9.140625" customWidth="1"/>
    <col min="3595" max="3595" width="11.7109375" customWidth="1"/>
    <col min="3841" max="3841" width="40" customWidth="1"/>
    <col min="3842" max="3850" width="9.140625" customWidth="1"/>
    <col min="3851" max="3851" width="11.7109375" customWidth="1"/>
    <col min="4097" max="4097" width="40" customWidth="1"/>
    <col min="4098" max="4106" width="9.140625" customWidth="1"/>
    <col min="4107" max="4107" width="11.7109375" customWidth="1"/>
    <col min="4353" max="4353" width="40" customWidth="1"/>
    <col min="4354" max="4362" width="9.140625" customWidth="1"/>
    <col min="4363" max="4363" width="11.7109375" customWidth="1"/>
    <col min="4609" max="4609" width="40" customWidth="1"/>
    <col min="4610" max="4618" width="9.140625" customWidth="1"/>
    <col min="4619" max="4619" width="11.7109375" customWidth="1"/>
    <col min="4865" max="4865" width="40" customWidth="1"/>
    <col min="4866" max="4874" width="9.140625" customWidth="1"/>
    <col min="4875" max="4875" width="11.7109375" customWidth="1"/>
    <col min="5121" max="5121" width="40" customWidth="1"/>
    <col min="5122" max="5130" width="9.140625" customWidth="1"/>
    <col min="5131" max="5131" width="11.7109375" customWidth="1"/>
    <col min="5377" max="5377" width="40" customWidth="1"/>
    <col min="5378" max="5386" width="9.140625" customWidth="1"/>
    <col min="5387" max="5387" width="11.7109375" customWidth="1"/>
    <col min="5633" max="5633" width="40" customWidth="1"/>
    <col min="5634" max="5642" width="9.140625" customWidth="1"/>
    <col min="5643" max="5643" width="11.7109375" customWidth="1"/>
    <col min="5889" max="5889" width="40" customWidth="1"/>
    <col min="5890" max="5898" width="9.140625" customWidth="1"/>
    <col min="5899" max="5899" width="11.7109375" customWidth="1"/>
    <col min="6145" max="6145" width="40" customWidth="1"/>
    <col min="6146" max="6154" width="9.140625" customWidth="1"/>
    <col min="6155" max="6155" width="11.7109375" customWidth="1"/>
    <col min="6401" max="6401" width="40" customWidth="1"/>
    <col min="6402" max="6410" width="9.140625" customWidth="1"/>
    <col min="6411" max="6411" width="11.7109375" customWidth="1"/>
    <col min="6657" max="6657" width="40" customWidth="1"/>
    <col min="6658" max="6666" width="9.140625" customWidth="1"/>
    <col min="6667" max="6667" width="11.7109375" customWidth="1"/>
    <col min="6913" max="6913" width="40" customWidth="1"/>
    <col min="6914" max="6922" width="9.140625" customWidth="1"/>
    <col min="6923" max="6923" width="11.7109375" customWidth="1"/>
    <col min="7169" max="7169" width="40" customWidth="1"/>
    <col min="7170" max="7178" width="9.140625" customWidth="1"/>
    <col min="7179" max="7179" width="11.7109375" customWidth="1"/>
    <col min="7425" max="7425" width="40" customWidth="1"/>
    <col min="7426" max="7434" width="9.140625" customWidth="1"/>
    <col min="7435" max="7435" width="11.7109375" customWidth="1"/>
    <col min="7681" max="7681" width="40" customWidth="1"/>
    <col min="7682" max="7690" width="9.140625" customWidth="1"/>
    <col min="7691" max="7691" width="11.7109375" customWidth="1"/>
    <col min="7937" max="7937" width="40" customWidth="1"/>
    <col min="7938" max="7946" width="9.140625" customWidth="1"/>
    <col min="7947" max="7947" width="11.7109375" customWidth="1"/>
    <col min="8193" max="8193" width="40" customWidth="1"/>
    <col min="8194" max="8202" width="9.140625" customWidth="1"/>
    <col min="8203" max="8203" width="11.7109375" customWidth="1"/>
    <col min="8449" max="8449" width="40" customWidth="1"/>
    <col min="8450" max="8458" width="9.140625" customWidth="1"/>
    <col min="8459" max="8459" width="11.7109375" customWidth="1"/>
    <col min="8705" max="8705" width="40" customWidth="1"/>
    <col min="8706" max="8714" width="9.140625" customWidth="1"/>
    <col min="8715" max="8715" width="11.7109375" customWidth="1"/>
    <col min="8961" max="8961" width="40" customWidth="1"/>
    <col min="8962" max="8970" width="9.140625" customWidth="1"/>
    <col min="8971" max="8971" width="11.7109375" customWidth="1"/>
    <col min="9217" max="9217" width="40" customWidth="1"/>
    <col min="9218" max="9226" width="9.140625" customWidth="1"/>
    <col min="9227" max="9227" width="11.7109375" customWidth="1"/>
    <col min="9473" max="9473" width="40" customWidth="1"/>
    <col min="9474" max="9482" width="9.140625" customWidth="1"/>
    <col min="9483" max="9483" width="11.7109375" customWidth="1"/>
    <col min="9729" max="9729" width="40" customWidth="1"/>
    <col min="9730" max="9738" width="9.140625" customWidth="1"/>
    <col min="9739" max="9739" width="11.7109375" customWidth="1"/>
    <col min="9985" max="9985" width="40" customWidth="1"/>
    <col min="9986" max="9994" width="9.140625" customWidth="1"/>
    <col min="9995" max="9995" width="11.7109375" customWidth="1"/>
    <col min="10241" max="10241" width="40" customWidth="1"/>
    <col min="10242" max="10250" width="9.140625" customWidth="1"/>
    <col min="10251" max="10251" width="11.7109375" customWidth="1"/>
    <col min="10497" max="10497" width="40" customWidth="1"/>
    <col min="10498" max="10506" width="9.140625" customWidth="1"/>
    <col min="10507" max="10507" width="11.7109375" customWidth="1"/>
    <col min="10753" max="10753" width="40" customWidth="1"/>
    <col min="10754" max="10762" width="9.140625" customWidth="1"/>
    <col min="10763" max="10763" width="11.7109375" customWidth="1"/>
    <col min="11009" max="11009" width="40" customWidth="1"/>
    <col min="11010" max="11018" width="9.140625" customWidth="1"/>
    <col min="11019" max="11019" width="11.7109375" customWidth="1"/>
    <col min="11265" max="11265" width="40" customWidth="1"/>
    <col min="11266" max="11274" width="9.140625" customWidth="1"/>
    <col min="11275" max="11275" width="11.7109375" customWidth="1"/>
    <col min="11521" max="11521" width="40" customWidth="1"/>
    <col min="11522" max="11530" width="9.140625" customWidth="1"/>
    <col min="11531" max="11531" width="11.7109375" customWidth="1"/>
    <col min="11777" max="11777" width="40" customWidth="1"/>
    <col min="11778" max="11786" width="9.140625" customWidth="1"/>
    <col min="11787" max="11787" width="11.7109375" customWidth="1"/>
    <col min="12033" max="12033" width="40" customWidth="1"/>
    <col min="12034" max="12042" width="9.140625" customWidth="1"/>
    <col min="12043" max="12043" width="11.7109375" customWidth="1"/>
    <col min="12289" max="12289" width="40" customWidth="1"/>
    <col min="12290" max="12298" width="9.140625" customWidth="1"/>
    <col min="12299" max="12299" width="11.7109375" customWidth="1"/>
    <col min="12545" max="12545" width="40" customWidth="1"/>
    <col min="12546" max="12554" width="9.140625" customWidth="1"/>
    <col min="12555" max="12555" width="11.7109375" customWidth="1"/>
    <col min="12801" max="12801" width="40" customWidth="1"/>
    <col min="12802" max="12810" width="9.140625" customWidth="1"/>
    <col min="12811" max="12811" width="11.7109375" customWidth="1"/>
    <col min="13057" max="13057" width="40" customWidth="1"/>
    <col min="13058" max="13066" width="9.140625" customWidth="1"/>
    <col min="13067" max="13067" width="11.7109375" customWidth="1"/>
    <col min="13313" max="13313" width="40" customWidth="1"/>
    <col min="13314" max="13322" width="9.140625" customWidth="1"/>
    <col min="13323" max="13323" width="11.7109375" customWidth="1"/>
    <col min="13569" max="13569" width="40" customWidth="1"/>
    <col min="13570" max="13578" width="9.140625" customWidth="1"/>
    <col min="13579" max="13579" width="11.7109375" customWidth="1"/>
    <col min="13825" max="13825" width="40" customWidth="1"/>
    <col min="13826" max="13834" width="9.140625" customWidth="1"/>
    <col min="13835" max="13835" width="11.7109375" customWidth="1"/>
    <col min="14081" max="14081" width="40" customWidth="1"/>
    <col min="14082" max="14090" width="9.140625" customWidth="1"/>
    <col min="14091" max="14091" width="11.7109375" customWidth="1"/>
    <col min="14337" max="14337" width="40" customWidth="1"/>
    <col min="14338" max="14346" width="9.140625" customWidth="1"/>
    <col min="14347" max="14347" width="11.7109375" customWidth="1"/>
    <col min="14593" max="14593" width="40" customWidth="1"/>
    <col min="14594" max="14602" width="9.140625" customWidth="1"/>
    <col min="14603" max="14603" width="11.7109375" customWidth="1"/>
    <col min="14849" max="14849" width="40" customWidth="1"/>
    <col min="14850" max="14858" width="9.140625" customWidth="1"/>
    <col min="14859" max="14859" width="11.7109375" customWidth="1"/>
    <col min="15105" max="15105" width="40" customWidth="1"/>
    <col min="15106" max="15114" width="9.140625" customWidth="1"/>
    <col min="15115" max="15115" width="11.7109375" customWidth="1"/>
    <col min="15361" max="15361" width="40" customWidth="1"/>
    <col min="15362" max="15370" width="9.140625" customWidth="1"/>
    <col min="15371" max="15371" width="11.7109375" customWidth="1"/>
    <col min="15617" max="15617" width="40" customWidth="1"/>
    <col min="15618" max="15626" width="9.140625" customWidth="1"/>
    <col min="15627" max="15627" width="11.7109375" customWidth="1"/>
    <col min="15873" max="15873" width="40" customWidth="1"/>
    <col min="15874" max="15882" width="9.140625" customWidth="1"/>
    <col min="15883" max="15883" width="11.7109375" customWidth="1"/>
    <col min="16129" max="16129" width="40" customWidth="1"/>
    <col min="16130" max="16138" width="9.140625" customWidth="1"/>
    <col min="16139" max="16139" width="11.7109375" customWidth="1"/>
  </cols>
  <sheetData>
    <row r="1" spans="1:12" ht="30" customHeight="1">
      <c r="A1" s="822" t="s">
        <v>961</v>
      </c>
      <c r="B1" s="822"/>
      <c r="C1" s="822"/>
      <c r="D1" s="822"/>
      <c r="E1" s="822"/>
      <c r="F1" s="822"/>
      <c r="G1" s="822"/>
      <c r="H1" s="822"/>
      <c r="I1" s="822"/>
      <c r="J1" s="822"/>
      <c r="K1" s="822"/>
      <c r="L1" s="822"/>
    </row>
    <row r="2" spans="1:12" ht="18">
      <c r="A2" s="823" t="s">
        <v>834</v>
      </c>
      <c r="B2" s="823"/>
      <c r="C2" s="823"/>
      <c r="D2" s="823"/>
      <c r="E2" s="823"/>
      <c r="F2" s="823"/>
      <c r="G2" s="823"/>
      <c r="H2" s="823"/>
      <c r="I2" s="823"/>
      <c r="J2" s="823"/>
      <c r="K2" s="823"/>
      <c r="L2" s="823"/>
    </row>
    <row r="3" spans="1:12" ht="18">
      <c r="A3" s="823" t="s">
        <v>1444</v>
      </c>
      <c r="B3" s="823"/>
      <c r="C3" s="823"/>
      <c r="D3" s="823"/>
      <c r="E3" s="823"/>
      <c r="F3" s="823"/>
      <c r="G3" s="823"/>
      <c r="H3" s="823"/>
      <c r="I3" s="823"/>
      <c r="J3" s="823"/>
      <c r="K3" s="823"/>
      <c r="L3" s="823"/>
    </row>
    <row r="4" spans="1:12" ht="30" customHeight="1">
      <c r="A4" s="824" t="s">
        <v>2</v>
      </c>
      <c r="B4" s="824"/>
      <c r="C4" s="824"/>
      <c r="D4" s="824"/>
      <c r="E4" s="824"/>
      <c r="F4" s="824"/>
      <c r="G4" s="824"/>
      <c r="H4" s="824"/>
      <c r="I4" s="824"/>
      <c r="J4" s="824"/>
      <c r="K4" s="824"/>
      <c r="L4" s="824"/>
    </row>
    <row r="5" spans="1:12">
      <c r="A5" s="18"/>
      <c r="B5" s="118"/>
      <c r="C5" s="39"/>
      <c r="D5" s="118"/>
      <c r="E5" s="39"/>
      <c r="F5" s="119"/>
      <c r="G5" s="118"/>
      <c r="H5" s="118"/>
      <c r="I5" s="118"/>
      <c r="J5" s="118"/>
      <c r="K5" s="118"/>
      <c r="L5" s="120"/>
    </row>
    <row r="6" spans="1:12" ht="30" customHeight="1">
      <c r="A6" s="23" t="s">
        <v>835</v>
      </c>
      <c r="B6" s="121" t="s">
        <v>962</v>
      </c>
      <c r="C6" s="121" t="s">
        <v>963</v>
      </c>
      <c r="D6" s="121" t="s">
        <v>964</v>
      </c>
      <c r="E6" s="121" t="s">
        <v>965</v>
      </c>
      <c r="F6" s="121" t="s">
        <v>966</v>
      </c>
      <c r="G6" s="121" t="s">
        <v>967</v>
      </c>
      <c r="H6" s="121" t="s">
        <v>968</v>
      </c>
      <c r="I6" s="121" t="s">
        <v>969</v>
      </c>
      <c r="J6" s="121" t="s">
        <v>970</v>
      </c>
      <c r="K6" s="122" t="s">
        <v>334</v>
      </c>
      <c r="L6" s="121" t="s">
        <v>836</v>
      </c>
    </row>
    <row r="7" spans="1:12">
      <c r="A7" s="40" t="s">
        <v>837</v>
      </c>
      <c r="B7" s="123">
        <v>0</v>
      </c>
      <c r="C7" s="123">
        <v>50000</v>
      </c>
      <c r="D7" s="123">
        <v>15000</v>
      </c>
      <c r="E7" s="123">
        <v>0</v>
      </c>
      <c r="F7" s="123">
        <v>0</v>
      </c>
      <c r="G7" s="123">
        <v>0</v>
      </c>
      <c r="H7" s="123">
        <v>0</v>
      </c>
      <c r="I7" s="123">
        <v>0</v>
      </c>
      <c r="J7" s="123">
        <v>0</v>
      </c>
      <c r="K7" s="123">
        <v>65000</v>
      </c>
      <c r="L7" s="68">
        <v>3.6503489121955328E-2</v>
      </c>
    </row>
    <row r="8" spans="1:12">
      <c r="A8" s="40" t="s">
        <v>838</v>
      </c>
      <c r="B8" s="123">
        <v>7271.6</v>
      </c>
      <c r="C8" s="123">
        <v>161539.55850000001</v>
      </c>
      <c r="D8" s="123">
        <v>67000</v>
      </c>
      <c r="E8" s="123">
        <v>0</v>
      </c>
      <c r="F8" s="123">
        <v>0</v>
      </c>
      <c r="G8" s="123">
        <v>6969.9139699999996</v>
      </c>
      <c r="H8" s="123">
        <v>0</v>
      </c>
      <c r="I8" s="123">
        <v>150550</v>
      </c>
      <c r="J8" s="123">
        <v>0</v>
      </c>
      <c r="K8" s="123">
        <v>393331.07247000001</v>
      </c>
      <c r="L8" s="68">
        <v>0.2208916388497795</v>
      </c>
    </row>
    <row r="9" spans="1:12">
      <c r="A9" s="40" t="s">
        <v>839</v>
      </c>
      <c r="B9" s="123">
        <v>13720</v>
      </c>
      <c r="C9" s="123">
        <v>293239.46865</v>
      </c>
      <c r="D9" s="123">
        <v>106988.75970000001</v>
      </c>
      <c r="E9" s="123">
        <v>0</v>
      </c>
      <c r="F9" s="123">
        <v>0</v>
      </c>
      <c r="G9" s="123">
        <v>0</v>
      </c>
      <c r="H9" s="123">
        <v>0</v>
      </c>
      <c r="I9" s="123">
        <v>75000</v>
      </c>
      <c r="J9" s="123">
        <v>0</v>
      </c>
      <c r="K9" s="123">
        <v>488948.22834999999</v>
      </c>
      <c r="L9" s="68">
        <v>0.27458948207343931</v>
      </c>
    </row>
    <row r="10" spans="1:12">
      <c r="A10" s="40" t="s">
        <v>840</v>
      </c>
      <c r="B10" s="123">
        <v>4809.20046</v>
      </c>
      <c r="C10" s="123">
        <v>55207.856659999998</v>
      </c>
      <c r="D10" s="123">
        <v>21394.288619999999</v>
      </c>
      <c r="E10" s="123">
        <v>0</v>
      </c>
      <c r="F10" s="123">
        <v>2563.8430400000002</v>
      </c>
      <c r="G10" s="123">
        <v>5170.9597599999997</v>
      </c>
      <c r="H10" s="123">
        <v>0</v>
      </c>
      <c r="I10" s="123">
        <v>15000</v>
      </c>
      <c r="J10" s="123">
        <v>0</v>
      </c>
      <c r="K10" s="123">
        <v>104146.14853999999</v>
      </c>
      <c r="L10" s="68">
        <v>5.848765846651436E-2</v>
      </c>
    </row>
    <row r="11" spans="1:12">
      <c r="A11" s="40" t="s">
        <v>841</v>
      </c>
      <c r="B11" s="123">
        <v>740.12429000000009</v>
      </c>
      <c r="C11" s="123">
        <v>47689.250049999995</v>
      </c>
      <c r="D11" s="123">
        <v>13331.755630000001</v>
      </c>
      <c r="E11" s="123">
        <v>0</v>
      </c>
      <c r="F11" s="123">
        <v>793.00556000000006</v>
      </c>
      <c r="G11" s="123">
        <v>1650</v>
      </c>
      <c r="H11" s="123">
        <v>0</v>
      </c>
      <c r="I11" s="123">
        <v>32000</v>
      </c>
      <c r="J11" s="123">
        <v>0</v>
      </c>
      <c r="K11" s="123">
        <v>96204.13553</v>
      </c>
      <c r="L11" s="68">
        <v>5.4027486381638012E-2</v>
      </c>
    </row>
    <row r="12" spans="1:12">
      <c r="A12" s="40" t="s">
        <v>842</v>
      </c>
      <c r="B12" s="123">
        <v>6036.1486399999994</v>
      </c>
      <c r="C12" s="123">
        <v>42210.457139999999</v>
      </c>
      <c r="D12" s="123">
        <v>17162.059649999999</v>
      </c>
      <c r="E12" s="123">
        <v>0</v>
      </c>
      <c r="F12" s="123">
        <v>0</v>
      </c>
      <c r="G12" s="123">
        <v>500</v>
      </c>
      <c r="H12" s="123">
        <v>0</v>
      </c>
      <c r="I12" s="123">
        <v>2039.4236000000001</v>
      </c>
      <c r="J12" s="123">
        <v>0</v>
      </c>
      <c r="K12" s="123">
        <v>67948.089029999988</v>
      </c>
      <c r="L12" s="68">
        <v>3.8159112750219333E-2</v>
      </c>
    </row>
    <row r="13" spans="1:12">
      <c r="A13" s="40" t="s">
        <v>843</v>
      </c>
      <c r="B13" s="123">
        <v>4820.8587099999995</v>
      </c>
      <c r="C13" s="123">
        <v>15029.26021</v>
      </c>
      <c r="D13" s="123">
        <v>4961.2040800000004</v>
      </c>
      <c r="E13" s="123">
        <v>0</v>
      </c>
      <c r="F13" s="123">
        <v>614.86158999999998</v>
      </c>
      <c r="G13" s="123">
        <v>0</v>
      </c>
      <c r="H13" s="123">
        <v>0</v>
      </c>
      <c r="I13" s="123">
        <v>245.47366</v>
      </c>
      <c r="J13" s="123">
        <v>0</v>
      </c>
      <c r="K13" s="123">
        <v>25671.65825</v>
      </c>
      <c r="L13" s="68">
        <v>1.441700150263738E-2</v>
      </c>
    </row>
    <row r="14" spans="1:12">
      <c r="A14" s="40" t="s">
        <v>844</v>
      </c>
      <c r="B14" s="123">
        <v>3732.0616199999999</v>
      </c>
      <c r="C14" s="123">
        <v>9648.88796</v>
      </c>
      <c r="D14" s="123">
        <v>5826.8594199999998</v>
      </c>
      <c r="E14" s="123">
        <v>0</v>
      </c>
      <c r="F14" s="123">
        <v>200</v>
      </c>
      <c r="G14" s="123">
        <v>760.01765</v>
      </c>
      <c r="H14" s="123">
        <v>0</v>
      </c>
      <c r="I14" s="123">
        <v>521.80631000000005</v>
      </c>
      <c r="J14" s="123">
        <v>0</v>
      </c>
      <c r="K14" s="123">
        <v>20689.632960000003</v>
      </c>
      <c r="L14" s="68">
        <v>1.1619135256809361E-2</v>
      </c>
    </row>
    <row r="15" spans="1:12">
      <c r="A15" s="40" t="s">
        <v>845</v>
      </c>
      <c r="B15" s="123">
        <v>2142.4289600000002</v>
      </c>
      <c r="C15" s="123">
        <v>6858.4517400000004</v>
      </c>
      <c r="D15" s="123">
        <v>4032.1341600000001</v>
      </c>
      <c r="E15" s="123">
        <v>0</v>
      </c>
      <c r="F15" s="123">
        <v>123.69894000000001</v>
      </c>
      <c r="G15" s="123">
        <v>118.92946999999999</v>
      </c>
      <c r="H15" s="123">
        <v>0</v>
      </c>
      <c r="I15" s="123">
        <v>0</v>
      </c>
      <c r="J15" s="123">
        <v>0</v>
      </c>
      <c r="K15" s="123">
        <v>13275.64327</v>
      </c>
      <c r="L15" s="68">
        <v>7.4554969183600684E-3</v>
      </c>
    </row>
    <row r="16" spans="1:12">
      <c r="A16" s="40" t="s">
        <v>846</v>
      </c>
      <c r="B16" s="123">
        <v>6178.7994699999999</v>
      </c>
      <c r="C16" s="123">
        <v>9960.7943500000001</v>
      </c>
      <c r="D16" s="123">
        <v>9393.1928599999992</v>
      </c>
      <c r="E16" s="123">
        <v>0</v>
      </c>
      <c r="F16" s="123">
        <v>631.62959000000001</v>
      </c>
      <c r="G16" s="123">
        <v>1273.18183</v>
      </c>
      <c r="H16" s="123">
        <v>0</v>
      </c>
      <c r="I16" s="123">
        <v>515.75416999999993</v>
      </c>
      <c r="J16" s="123">
        <v>0</v>
      </c>
      <c r="K16" s="123">
        <v>27953.352269999999</v>
      </c>
      <c r="L16" s="68">
        <v>1.569838293092508E-2</v>
      </c>
    </row>
    <row r="17" spans="1:12">
      <c r="A17" s="40" t="s">
        <v>847</v>
      </c>
      <c r="B17" s="123">
        <v>6632.3562899999997</v>
      </c>
      <c r="C17" s="123">
        <v>26814.03399</v>
      </c>
      <c r="D17" s="123">
        <v>14057.053890000001</v>
      </c>
      <c r="E17" s="123">
        <v>0</v>
      </c>
      <c r="F17" s="123">
        <v>2781.16491</v>
      </c>
      <c r="G17" s="123">
        <v>4380.2877199999994</v>
      </c>
      <c r="H17" s="123">
        <v>0</v>
      </c>
      <c r="I17" s="123">
        <v>2873.3825000000002</v>
      </c>
      <c r="J17" s="123">
        <v>0</v>
      </c>
      <c r="K17" s="123">
        <v>57538.279300000002</v>
      </c>
      <c r="L17" s="68">
        <v>3.231304542343965E-2</v>
      </c>
    </row>
    <row r="18" spans="1:12">
      <c r="A18" s="40" t="s">
        <v>848</v>
      </c>
      <c r="B18" s="123">
        <v>8344.995280000001</v>
      </c>
      <c r="C18" s="123">
        <v>198841.14815999998</v>
      </c>
      <c r="D18" s="123">
        <v>30324.179519999998</v>
      </c>
      <c r="E18" s="123">
        <v>0</v>
      </c>
      <c r="F18" s="123">
        <v>37000.319490000002</v>
      </c>
      <c r="G18" s="123">
        <v>3829.5278699999999</v>
      </c>
      <c r="H18" s="123">
        <v>0</v>
      </c>
      <c r="I18" s="123">
        <v>65641.393540000005</v>
      </c>
      <c r="J18" s="123">
        <v>0</v>
      </c>
      <c r="K18" s="123">
        <v>343981.56385999999</v>
      </c>
      <c r="L18" s="68">
        <v>0.19317734268487219</v>
      </c>
    </row>
    <row r="19" spans="1:12">
      <c r="A19" s="40" t="s">
        <v>849</v>
      </c>
      <c r="B19" s="123">
        <v>1335.7056699999998</v>
      </c>
      <c r="C19" s="123">
        <v>26844.038629999999</v>
      </c>
      <c r="D19" s="123">
        <v>6725.7737800000004</v>
      </c>
      <c r="E19" s="123">
        <v>0</v>
      </c>
      <c r="F19" s="123">
        <v>6145.7284800000007</v>
      </c>
      <c r="G19" s="123">
        <v>1020.1994100000001</v>
      </c>
      <c r="H19" s="123">
        <v>0</v>
      </c>
      <c r="I19" s="123">
        <v>11092.809140000001</v>
      </c>
      <c r="J19" s="123">
        <v>0</v>
      </c>
      <c r="K19" s="123">
        <v>53164.255109999998</v>
      </c>
      <c r="L19" s="68">
        <v>2.9856627816688353E-2</v>
      </c>
    </row>
    <row r="20" spans="1:12">
      <c r="A20" s="40" t="s">
        <v>850</v>
      </c>
      <c r="B20" s="123">
        <v>1889.44993</v>
      </c>
      <c r="C20" s="123">
        <v>9767.2756799999988</v>
      </c>
      <c r="D20" s="123">
        <v>4434.2652500000004</v>
      </c>
      <c r="E20" s="123">
        <v>0</v>
      </c>
      <c r="F20" s="123">
        <v>1489.1361100000001</v>
      </c>
      <c r="G20" s="123">
        <v>1669.7088000000001</v>
      </c>
      <c r="H20" s="123">
        <v>0</v>
      </c>
      <c r="I20" s="123">
        <v>3549.80636</v>
      </c>
      <c r="J20" s="123">
        <v>0</v>
      </c>
      <c r="K20" s="123">
        <v>22799.64213</v>
      </c>
      <c r="L20" s="68">
        <v>1.2804099822721991E-2</v>
      </c>
    </row>
    <row r="21" spans="1:12">
      <c r="A21" s="23" t="s">
        <v>7</v>
      </c>
      <c r="B21" s="125">
        <v>67653.729319999999</v>
      </c>
      <c r="C21" s="125">
        <v>953650.48171999992</v>
      </c>
      <c r="D21" s="125">
        <v>320631.52655999997</v>
      </c>
      <c r="E21" s="125">
        <v>0</v>
      </c>
      <c r="F21" s="125">
        <v>52343.387709999995</v>
      </c>
      <c r="G21" s="125">
        <v>27342.726479999998</v>
      </c>
      <c r="H21" s="125">
        <v>0</v>
      </c>
      <c r="I21" s="125">
        <v>359029.84928000002</v>
      </c>
      <c r="J21" s="125">
        <v>0</v>
      </c>
      <c r="K21" s="125">
        <v>1780651.7010700002</v>
      </c>
      <c r="L21" s="71">
        <v>1</v>
      </c>
    </row>
    <row r="22" spans="1:12">
      <c r="A22" s="127" t="s">
        <v>851</v>
      </c>
      <c r="B22" s="68">
        <v>3.7993802650651234E-2</v>
      </c>
      <c r="C22" s="68">
        <v>0.53556261516328418</v>
      </c>
      <c r="D22" s="68">
        <v>0.1800641452605983</v>
      </c>
      <c r="E22" s="68">
        <v>0</v>
      </c>
      <c r="F22" s="68">
        <v>2.9395635136588844E-2</v>
      </c>
      <c r="G22" s="68">
        <v>1.5355460286573535E-2</v>
      </c>
      <c r="H22" s="68">
        <v>0</v>
      </c>
      <c r="I22" s="68">
        <v>0.20162834150230372</v>
      </c>
      <c r="J22" s="68">
        <v>0</v>
      </c>
      <c r="K22" s="68">
        <v>1</v>
      </c>
      <c r="L22" s="128"/>
    </row>
    <row r="23" spans="1:12" ht="30" customHeight="1">
      <c r="A23" s="129" t="s">
        <v>852</v>
      </c>
      <c r="B23" s="121" t="s">
        <v>962</v>
      </c>
      <c r="C23" s="121" t="s">
        <v>963</v>
      </c>
      <c r="D23" s="121" t="s">
        <v>964</v>
      </c>
      <c r="E23" s="121" t="s">
        <v>965</v>
      </c>
      <c r="F23" s="121" t="s">
        <v>966</v>
      </c>
      <c r="G23" s="121" t="s">
        <v>967</v>
      </c>
      <c r="H23" s="121" t="s">
        <v>968</v>
      </c>
      <c r="I23" s="121" t="s">
        <v>969</v>
      </c>
      <c r="J23" s="121" t="s">
        <v>970</v>
      </c>
      <c r="K23" s="122" t="s">
        <v>334</v>
      </c>
      <c r="L23" s="121" t="s">
        <v>703</v>
      </c>
    </row>
    <row r="24" spans="1:12">
      <c r="A24" s="40" t="s">
        <v>837</v>
      </c>
      <c r="B24" s="123">
        <v>0</v>
      </c>
      <c r="C24" s="123">
        <v>3</v>
      </c>
      <c r="D24" s="123">
        <v>1</v>
      </c>
      <c r="E24" s="123">
        <v>0</v>
      </c>
      <c r="F24" s="123">
        <v>0</v>
      </c>
      <c r="G24" s="123">
        <v>0</v>
      </c>
      <c r="H24" s="123">
        <v>0</v>
      </c>
      <c r="I24" s="123">
        <v>0</v>
      </c>
      <c r="J24" s="123">
        <v>0</v>
      </c>
      <c r="K24" s="123">
        <v>4</v>
      </c>
      <c r="L24" s="68">
        <v>2.6315789473684212E-5</v>
      </c>
    </row>
    <row r="25" spans="1:12">
      <c r="A25" s="40" t="s">
        <v>838</v>
      </c>
      <c r="B25" s="123">
        <v>1</v>
      </c>
      <c r="C25" s="123">
        <v>20</v>
      </c>
      <c r="D25" s="123">
        <v>7</v>
      </c>
      <c r="E25" s="123">
        <v>0</v>
      </c>
      <c r="F25" s="123">
        <v>0</v>
      </c>
      <c r="G25" s="123">
        <v>1</v>
      </c>
      <c r="H25" s="123">
        <v>0</v>
      </c>
      <c r="I25" s="123">
        <v>15</v>
      </c>
      <c r="J25" s="123">
        <v>0</v>
      </c>
      <c r="K25" s="123">
        <v>44</v>
      </c>
      <c r="L25" s="68">
        <v>2.8947368421052634E-4</v>
      </c>
    </row>
    <row r="26" spans="1:12">
      <c r="A26" s="40" t="s">
        <v>839</v>
      </c>
      <c r="B26" s="123">
        <v>2</v>
      </c>
      <c r="C26" s="123">
        <v>59</v>
      </c>
      <c r="D26" s="123">
        <v>22</v>
      </c>
      <c r="E26" s="123">
        <v>0</v>
      </c>
      <c r="F26" s="123">
        <v>0</v>
      </c>
      <c r="G26" s="123">
        <v>0</v>
      </c>
      <c r="H26" s="123">
        <v>0</v>
      </c>
      <c r="I26" s="123">
        <v>15</v>
      </c>
      <c r="J26" s="123">
        <v>0</v>
      </c>
      <c r="K26" s="123">
        <v>98</v>
      </c>
      <c r="L26" s="68">
        <v>6.4473684210526315E-4</v>
      </c>
    </row>
    <row r="27" spans="1:12">
      <c r="A27" s="40" t="s">
        <v>840</v>
      </c>
      <c r="B27" s="123">
        <v>2</v>
      </c>
      <c r="C27" s="123">
        <v>23</v>
      </c>
      <c r="D27" s="123">
        <v>9</v>
      </c>
      <c r="E27" s="123">
        <v>0</v>
      </c>
      <c r="F27" s="123">
        <v>1</v>
      </c>
      <c r="G27" s="123">
        <v>2</v>
      </c>
      <c r="H27" s="123">
        <v>0</v>
      </c>
      <c r="I27" s="123">
        <v>6</v>
      </c>
      <c r="J27" s="123">
        <v>0</v>
      </c>
      <c r="K27" s="123">
        <v>43</v>
      </c>
      <c r="L27" s="68">
        <v>2.8289473684210524E-4</v>
      </c>
    </row>
    <row r="28" spans="1:12">
      <c r="A28" s="40" t="s">
        <v>841</v>
      </c>
      <c r="B28" s="123">
        <v>1</v>
      </c>
      <c r="C28" s="123">
        <v>47</v>
      </c>
      <c r="D28" s="123">
        <v>13</v>
      </c>
      <c r="E28" s="123">
        <v>0</v>
      </c>
      <c r="F28" s="123">
        <v>1</v>
      </c>
      <c r="G28" s="123">
        <v>2</v>
      </c>
      <c r="H28" s="123">
        <v>0</v>
      </c>
      <c r="I28" s="123">
        <v>32</v>
      </c>
      <c r="J28" s="123">
        <v>0</v>
      </c>
      <c r="K28" s="123">
        <v>96</v>
      </c>
      <c r="L28" s="68">
        <v>6.3157894736842106E-4</v>
      </c>
    </row>
    <row r="29" spans="1:12">
      <c r="A29" s="40" t="s">
        <v>842</v>
      </c>
      <c r="B29" s="123">
        <v>13</v>
      </c>
      <c r="C29" s="123">
        <v>83</v>
      </c>
      <c r="D29" s="123">
        <v>33</v>
      </c>
      <c r="E29" s="123">
        <v>0</v>
      </c>
      <c r="F29" s="123">
        <v>0</v>
      </c>
      <c r="G29" s="123">
        <v>1</v>
      </c>
      <c r="H29" s="123">
        <v>0</v>
      </c>
      <c r="I29" s="123">
        <v>4</v>
      </c>
      <c r="J29" s="123">
        <v>0</v>
      </c>
      <c r="K29" s="123">
        <v>134</v>
      </c>
      <c r="L29" s="68">
        <v>8.8157894736842107E-4</v>
      </c>
    </row>
    <row r="30" spans="1:12">
      <c r="A30" s="40" t="s">
        <v>843</v>
      </c>
      <c r="B30" s="123">
        <v>18</v>
      </c>
      <c r="C30" s="123">
        <v>55</v>
      </c>
      <c r="D30" s="123">
        <v>19</v>
      </c>
      <c r="E30" s="123">
        <v>0</v>
      </c>
      <c r="F30" s="123">
        <v>2</v>
      </c>
      <c r="G30" s="123">
        <v>0</v>
      </c>
      <c r="H30" s="123">
        <v>0</v>
      </c>
      <c r="I30" s="123">
        <v>1</v>
      </c>
      <c r="J30" s="123">
        <v>0</v>
      </c>
      <c r="K30" s="123">
        <v>95</v>
      </c>
      <c r="L30" s="68">
        <v>6.2500000000000001E-4</v>
      </c>
    </row>
    <row r="31" spans="1:12">
      <c r="A31" s="40" t="s">
        <v>844</v>
      </c>
      <c r="B31" s="123">
        <v>23</v>
      </c>
      <c r="C31" s="123">
        <v>58</v>
      </c>
      <c r="D31" s="123">
        <v>34</v>
      </c>
      <c r="E31" s="123">
        <v>0</v>
      </c>
      <c r="F31" s="123">
        <v>1</v>
      </c>
      <c r="G31" s="123">
        <v>4</v>
      </c>
      <c r="H31" s="123">
        <v>0</v>
      </c>
      <c r="I31" s="123">
        <v>3</v>
      </c>
      <c r="J31" s="123">
        <v>0</v>
      </c>
      <c r="K31" s="123">
        <v>123</v>
      </c>
      <c r="L31" s="68">
        <v>8.0921052631578944E-4</v>
      </c>
    </row>
    <row r="32" spans="1:12">
      <c r="A32" s="40" t="s">
        <v>845</v>
      </c>
      <c r="B32" s="123">
        <v>18</v>
      </c>
      <c r="C32" s="123">
        <v>58</v>
      </c>
      <c r="D32" s="123">
        <v>34</v>
      </c>
      <c r="E32" s="123">
        <v>0</v>
      </c>
      <c r="F32" s="123">
        <v>1</v>
      </c>
      <c r="G32" s="123">
        <v>1</v>
      </c>
      <c r="H32" s="123">
        <v>0</v>
      </c>
      <c r="I32" s="123">
        <v>0</v>
      </c>
      <c r="J32" s="123">
        <v>0</v>
      </c>
      <c r="K32" s="123">
        <v>112</v>
      </c>
      <c r="L32" s="68">
        <v>7.3684210526315792E-4</v>
      </c>
    </row>
    <row r="33" spans="1:12">
      <c r="A33" s="40" t="s">
        <v>846</v>
      </c>
      <c r="B33" s="123">
        <v>72</v>
      </c>
      <c r="C33" s="123">
        <v>122</v>
      </c>
      <c r="D33" s="123">
        <v>112</v>
      </c>
      <c r="E33" s="123">
        <v>0</v>
      </c>
      <c r="F33" s="123">
        <v>7</v>
      </c>
      <c r="G33" s="123">
        <v>17</v>
      </c>
      <c r="H33" s="123">
        <v>0</v>
      </c>
      <c r="I33" s="123">
        <v>6</v>
      </c>
      <c r="J33" s="123">
        <v>0</v>
      </c>
      <c r="K33" s="123">
        <v>336</v>
      </c>
      <c r="L33" s="68">
        <v>2.2105263157894735E-3</v>
      </c>
    </row>
    <row r="34" spans="1:12">
      <c r="A34" s="40" t="s">
        <v>847</v>
      </c>
      <c r="B34" s="123">
        <v>140</v>
      </c>
      <c r="C34" s="123">
        <v>600</v>
      </c>
      <c r="D34" s="123">
        <v>291</v>
      </c>
      <c r="E34" s="123">
        <v>0</v>
      </c>
      <c r="F34" s="123">
        <v>66</v>
      </c>
      <c r="G34" s="123">
        <v>84</v>
      </c>
      <c r="H34" s="123">
        <v>0</v>
      </c>
      <c r="I34" s="123">
        <v>70</v>
      </c>
      <c r="J34" s="123">
        <v>0</v>
      </c>
      <c r="K34" s="123">
        <v>1251</v>
      </c>
      <c r="L34" s="68">
        <v>8.230263157894737E-3</v>
      </c>
    </row>
    <row r="35" spans="1:12">
      <c r="A35" s="40" t="s">
        <v>848</v>
      </c>
      <c r="B35" s="123">
        <v>503</v>
      </c>
      <c r="C35" s="123">
        <v>14078</v>
      </c>
      <c r="D35" s="123">
        <v>2178</v>
      </c>
      <c r="E35" s="123">
        <v>0</v>
      </c>
      <c r="F35" s="123">
        <v>2724</v>
      </c>
      <c r="G35" s="123">
        <v>264</v>
      </c>
      <c r="H35" s="123">
        <v>0</v>
      </c>
      <c r="I35" s="123">
        <v>4962</v>
      </c>
      <c r="J35" s="123">
        <v>0</v>
      </c>
      <c r="K35" s="123">
        <v>24709</v>
      </c>
      <c r="L35" s="68">
        <v>0.16255921052631578</v>
      </c>
    </row>
    <row r="36" spans="1:12">
      <c r="A36" s="40" t="s">
        <v>849</v>
      </c>
      <c r="B36" s="123">
        <v>274</v>
      </c>
      <c r="C36" s="123">
        <v>5168</v>
      </c>
      <c r="D36" s="123">
        <v>1337</v>
      </c>
      <c r="E36" s="123">
        <v>0</v>
      </c>
      <c r="F36" s="123">
        <v>1192</v>
      </c>
      <c r="G36" s="123">
        <v>214</v>
      </c>
      <c r="H36" s="123">
        <v>0</v>
      </c>
      <c r="I36" s="123">
        <v>2137</v>
      </c>
      <c r="J36" s="123">
        <v>0</v>
      </c>
      <c r="K36" s="123">
        <v>10322</v>
      </c>
      <c r="L36" s="68">
        <v>6.7907894736842112E-2</v>
      </c>
    </row>
    <row r="37" spans="1:12">
      <c r="A37" s="40" t="s">
        <v>850</v>
      </c>
      <c r="B37" s="123">
        <v>7298</v>
      </c>
      <c r="C37" s="123">
        <v>50015</v>
      </c>
      <c r="D37" s="123">
        <v>14538</v>
      </c>
      <c r="E37" s="123">
        <v>0</v>
      </c>
      <c r="F37" s="123">
        <v>3912</v>
      </c>
      <c r="G37" s="123">
        <v>29821</v>
      </c>
      <c r="H37" s="123">
        <v>0</v>
      </c>
      <c r="I37" s="123">
        <v>9049</v>
      </c>
      <c r="J37" s="123">
        <v>0</v>
      </c>
      <c r="K37" s="123">
        <v>114633</v>
      </c>
      <c r="L37" s="68">
        <v>0.75416447368421058</v>
      </c>
    </row>
    <row r="38" spans="1:12">
      <c r="A38" s="23" t="s">
        <v>7</v>
      </c>
      <c r="B38" s="125">
        <v>8365</v>
      </c>
      <c r="C38" s="125">
        <v>70389</v>
      </c>
      <c r="D38" s="125">
        <v>18628</v>
      </c>
      <c r="E38" s="125">
        <v>0</v>
      </c>
      <c r="F38" s="125">
        <v>7907</v>
      </c>
      <c r="G38" s="125">
        <v>30411</v>
      </c>
      <c r="H38" s="125">
        <v>0</v>
      </c>
      <c r="I38" s="125">
        <v>16300</v>
      </c>
      <c r="J38" s="125">
        <v>0</v>
      </c>
      <c r="K38" s="125">
        <v>152000</v>
      </c>
      <c r="L38" s="71">
        <v>1</v>
      </c>
    </row>
    <row r="39" spans="1:12">
      <c r="A39" s="127" t="s">
        <v>851</v>
      </c>
      <c r="B39" s="68">
        <v>5.5032894736842107E-2</v>
      </c>
      <c r="C39" s="68">
        <v>0.46308552631578948</v>
      </c>
      <c r="D39" s="68">
        <v>0.12255263157894737</v>
      </c>
      <c r="E39" s="68">
        <v>0</v>
      </c>
      <c r="F39" s="68">
        <v>5.2019736842105264E-2</v>
      </c>
      <c r="G39" s="68">
        <v>0.20007236842105264</v>
      </c>
      <c r="H39" s="68">
        <v>0</v>
      </c>
      <c r="I39" s="68">
        <v>0.10723684210526316</v>
      </c>
      <c r="J39" s="68">
        <v>0</v>
      </c>
      <c r="K39" s="68">
        <v>1</v>
      </c>
      <c r="L39" s="130"/>
    </row>
    <row r="40" spans="1:12" ht="15.75" thickBot="1">
      <c r="A40" s="131"/>
      <c r="B40" s="132"/>
      <c r="C40" s="31"/>
      <c r="D40" s="132"/>
      <c r="E40" s="132"/>
      <c r="F40" s="132"/>
      <c r="G40" s="132"/>
      <c r="H40" s="132"/>
      <c r="I40" s="132"/>
      <c r="J40" s="132"/>
      <c r="K40" s="133"/>
      <c r="L40" s="133"/>
    </row>
    <row r="41" spans="1:12" ht="39" customHeight="1" thickTop="1">
      <c r="A41" s="855" t="s">
        <v>971</v>
      </c>
      <c r="B41" s="856"/>
      <c r="C41" s="856"/>
      <c r="D41" s="856"/>
      <c r="E41" s="856"/>
      <c r="F41" s="856"/>
      <c r="G41" s="856"/>
      <c r="H41" s="856"/>
      <c r="I41" s="856"/>
      <c r="J41" s="856"/>
      <c r="K41" s="856"/>
      <c r="L41" s="856"/>
    </row>
    <row r="42" spans="1:12">
      <c r="A42" s="169"/>
      <c r="B42" s="134"/>
      <c r="C42" s="134"/>
      <c r="D42" s="134"/>
      <c r="E42" s="134"/>
      <c r="F42" s="134"/>
      <c r="G42" s="134"/>
      <c r="H42" s="134"/>
      <c r="I42" s="134"/>
      <c r="J42" s="134"/>
      <c r="K42" s="134"/>
      <c r="L42" s="134"/>
    </row>
    <row r="43" spans="1:12" ht="30" customHeight="1">
      <c r="A43" s="822" t="s">
        <v>961</v>
      </c>
      <c r="B43" s="822"/>
      <c r="C43" s="822"/>
      <c r="D43" s="822"/>
      <c r="E43" s="822"/>
      <c r="F43" s="822"/>
      <c r="G43" s="822"/>
      <c r="H43" s="822"/>
      <c r="I43" s="822"/>
      <c r="J43" s="822"/>
      <c r="K43" s="822"/>
      <c r="L43" s="822"/>
    </row>
    <row r="44" spans="1:12" ht="18">
      <c r="A44" s="823" t="s">
        <v>854</v>
      </c>
      <c r="B44" s="823"/>
      <c r="C44" s="823"/>
      <c r="D44" s="823"/>
      <c r="E44" s="823"/>
      <c r="F44" s="823"/>
      <c r="G44" s="823"/>
      <c r="H44" s="823"/>
      <c r="I44" s="823"/>
      <c r="J44" s="823"/>
      <c r="K44" s="823"/>
      <c r="L44" s="823"/>
    </row>
    <row r="45" spans="1:12" ht="18">
      <c r="A45" s="823" t="s">
        <v>1444</v>
      </c>
      <c r="B45" s="823"/>
      <c r="C45" s="823"/>
      <c r="D45" s="823"/>
      <c r="E45" s="823"/>
      <c r="F45" s="823"/>
      <c r="G45" s="823"/>
      <c r="H45" s="823"/>
      <c r="I45" s="823"/>
      <c r="J45" s="823"/>
      <c r="K45" s="823"/>
      <c r="L45" s="823"/>
    </row>
    <row r="46" spans="1:12" ht="30" customHeight="1">
      <c r="A46" s="824" t="s">
        <v>2</v>
      </c>
      <c r="B46" s="824"/>
      <c r="C46" s="824"/>
      <c r="D46" s="824"/>
      <c r="E46" s="824"/>
      <c r="F46" s="824"/>
      <c r="G46" s="824"/>
      <c r="H46" s="824"/>
      <c r="I46" s="824"/>
      <c r="J46" s="824"/>
      <c r="K46" s="824"/>
      <c r="L46" s="824"/>
    </row>
    <row r="47" spans="1:12">
      <c r="A47" s="18"/>
      <c r="B47" s="118"/>
      <c r="C47" s="39"/>
      <c r="D47" s="118"/>
      <c r="E47" s="39"/>
      <c r="F47" s="119"/>
      <c r="G47" s="118"/>
      <c r="H47" s="118"/>
      <c r="I47" s="118"/>
      <c r="J47" s="118"/>
      <c r="K47" s="118"/>
      <c r="L47" s="120"/>
    </row>
    <row r="48" spans="1:12" ht="30" customHeight="1">
      <c r="A48" s="23" t="s">
        <v>835</v>
      </c>
      <c r="B48" s="121" t="s">
        <v>962</v>
      </c>
      <c r="C48" s="121" t="s">
        <v>963</v>
      </c>
      <c r="D48" s="121" t="s">
        <v>964</v>
      </c>
      <c r="E48" s="121" t="s">
        <v>965</v>
      </c>
      <c r="F48" s="121" t="s">
        <v>966</v>
      </c>
      <c r="G48" s="121" t="s">
        <v>967</v>
      </c>
      <c r="H48" s="121" t="s">
        <v>968</v>
      </c>
      <c r="I48" s="121" t="s">
        <v>969</v>
      </c>
      <c r="J48" s="121" t="s">
        <v>970</v>
      </c>
      <c r="K48" s="122" t="s">
        <v>334</v>
      </c>
      <c r="L48" s="121" t="s">
        <v>836</v>
      </c>
    </row>
    <row r="49" spans="1:12">
      <c r="A49" s="40" t="s">
        <v>837</v>
      </c>
      <c r="B49" s="123">
        <v>0</v>
      </c>
      <c r="C49" s="123">
        <v>0</v>
      </c>
      <c r="D49" s="123">
        <v>0</v>
      </c>
      <c r="E49" s="123">
        <v>0</v>
      </c>
      <c r="F49" s="123">
        <v>0</v>
      </c>
      <c r="G49" s="123">
        <v>0</v>
      </c>
      <c r="H49" s="123">
        <v>0</v>
      </c>
      <c r="I49" s="123">
        <v>0</v>
      </c>
      <c r="J49" s="123">
        <v>0</v>
      </c>
      <c r="K49" s="123">
        <v>0</v>
      </c>
      <c r="L49" s="68">
        <v>0</v>
      </c>
    </row>
    <row r="50" spans="1:12">
      <c r="A50" s="40" t="s">
        <v>838</v>
      </c>
      <c r="B50" s="123">
        <v>0</v>
      </c>
      <c r="C50" s="123">
        <v>0</v>
      </c>
      <c r="D50" s="123">
        <v>0</v>
      </c>
      <c r="E50" s="123">
        <v>0</v>
      </c>
      <c r="F50" s="123">
        <v>0</v>
      </c>
      <c r="G50" s="123">
        <v>0</v>
      </c>
      <c r="H50" s="123">
        <v>0</v>
      </c>
      <c r="I50" s="123">
        <v>0</v>
      </c>
      <c r="J50" s="123">
        <v>0</v>
      </c>
      <c r="K50" s="123">
        <v>0</v>
      </c>
      <c r="L50" s="68">
        <v>0</v>
      </c>
    </row>
    <row r="51" spans="1:12">
      <c r="A51" s="40" t="s">
        <v>839</v>
      </c>
      <c r="B51" s="123">
        <v>0</v>
      </c>
      <c r="C51" s="123">
        <v>0</v>
      </c>
      <c r="D51" s="123">
        <v>0</v>
      </c>
      <c r="E51" s="123">
        <v>0</v>
      </c>
      <c r="F51" s="123">
        <v>0</v>
      </c>
      <c r="G51" s="123">
        <v>0</v>
      </c>
      <c r="H51" s="123">
        <v>0</v>
      </c>
      <c r="I51" s="123">
        <v>0</v>
      </c>
      <c r="J51" s="123">
        <v>0</v>
      </c>
      <c r="K51" s="123">
        <v>0</v>
      </c>
      <c r="L51" s="68">
        <v>0</v>
      </c>
    </row>
    <row r="52" spans="1:12">
      <c r="A52" s="40" t="s">
        <v>840</v>
      </c>
      <c r="B52" s="123">
        <v>0</v>
      </c>
      <c r="C52" s="123">
        <v>0</v>
      </c>
      <c r="D52" s="123">
        <v>0</v>
      </c>
      <c r="E52" s="123">
        <v>0</v>
      </c>
      <c r="F52" s="123">
        <v>0</v>
      </c>
      <c r="G52" s="123">
        <v>0</v>
      </c>
      <c r="H52" s="123">
        <v>0</v>
      </c>
      <c r="I52" s="123">
        <v>0</v>
      </c>
      <c r="J52" s="123">
        <v>0</v>
      </c>
      <c r="K52" s="123">
        <v>0</v>
      </c>
      <c r="L52" s="68">
        <v>0</v>
      </c>
    </row>
    <row r="53" spans="1:12">
      <c r="A53" s="40" t="s">
        <v>841</v>
      </c>
      <c r="B53" s="123">
        <v>0</v>
      </c>
      <c r="C53" s="123">
        <v>0</v>
      </c>
      <c r="D53" s="123">
        <v>0</v>
      </c>
      <c r="E53" s="123">
        <v>0</v>
      </c>
      <c r="F53" s="123">
        <v>0</v>
      </c>
      <c r="G53" s="123">
        <v>0</v>
      </c>
      <c r="H53" s="123">
        <v>0</v>
      </c>
      <c r="I53" s="123">
        <v>0</v>
      </c>
      <c r="J53" s="123">
        <v>0</v>
      </c>
      <c r="K53" s="123">
        <v>0</v>
      </c>
      <c r="L53" s="68">
        <v>0</v>
      </c>
    </row>
    <row r="54" spans="1:12">
      <c r="A54" s="40" t="s">
        <v>842</v>
      </c>
      <c r="B54" s="123">
        <v>0</v>
      </c>
      <c r="C54" s="123">
        <v>0</v>
      </c>
      <c r="D54" s="123">
        <v>0</v>
      </c>
      <c r="E54" s="123">
        <v>0</v>
      </c>
      <c r="F54" s="123">
        <v>0</v>
      </c>
      <c r="G54" s="123">
        <v>0</v>
      </c>
      <c r="H54" s="123">
        <v>0</v>
      </c>
      <c r="I54" s="123">
        <v>0</v>
      </c>
      <c r="J54" s="123">
        <v>0</v>
      </c>
      <c r="K54" s="123">
        <v>0</v>
      </c>
      <c r="L54" s="68">
        <v>0</v>
      </c>
    </row>
    <row r="55" spans="1:12">
      <c r="A55" s="40" t="s">
        <v>843</v>
      </c>
      <c r="B55" s="123">
        <v>0</v>
      </c>
      <c r="C55" s="123">
        <v>0</v>
      </c>
      <c r="D55" s="123">
        <v>0</v>
      </c>
      <c r="E55" s="123">
        <v>0</v>
      </c>
      <c r="F55" s="123">
        <v>0</v>
      </c>
      <c r="G55" s="123">
        <v>0</v>
      </c>
      <c r="H55" s="123">
        <v>0</v>
      </c>
      <c r="I55" s="123">
        <v>0</v>
      </c>
      <c r="J55" s="123">
        <v>0</v>
      </c>
      <c r="K55" s="123">
        <v>0</v>
      </c>
      <c r="L55" s="68">
        <v>0</v>
      </c>
    </row>
    <row r="56" spans="1:12">
      <c r="A56" s="40" t="s">
        <v>844</v>
      </c>
      <c r="B56" s="123">
        <v>0</v>
      </c>
      <c r="C56" s="123">
        <v>0</v>
      </c>
      <c r="D56" s="123">
        <v>0</v>
      </c>
      <c r="E56" s="123">
        <v>0</v>
      </c>
      <c r="F56" s="123">
        <v>0</v>
      </c>
      <c r="G56" s="123">
        <v>0</v>
      </c>
      <c r="H56" s="123">
        <v>0</v>
      </c>
      <c r="I56" s="123">
        <v>0</v>
      </c>
      <c r="J56" s="123">
        <v>0</v>
      </c>
      <c r="K56" s="123">
        <v>0</v>
      </c>
      <c r="L56" s="68">
        <v>0</v>
      </c>
    </row>
    <row r="57" spans="1:12">
      <c r="A57" s="40" t="s">
        <v>845</v>
      </c>
      <c r="B57" s="123">
        <v>0</v>
      </c>
      <c r="C57" s="123">
        <v>0</v>
      </c>
      <c r="D57" s="123">
        <v>0</v>
      </c>
      <c r="E57" s="123">
        <v>0</v>
      </c>
      <c r="F57" s="123">
        <v>0</v>
      </c>
      <c r="G57" s="123">
        <v>0</v>
      </c>
      <c r="H57" s="123">
        <v>0</v>
      </c>
      <c r="I57" s="123">
        <v>0</v>
      </c>
      <c r="J57" s="123">
        <v>0</v>
      </c>
      <c r="K57" s="123">
        <v>0</v>
      </c>
      <c r="L57" s="68">
        <v>0</v>
      </c>
    </row>
    <row r="58" spans="1:12">
      <c r="A58" s="40" t="s">
        <v>846</v>
      </c>
      <c r="B58" s="123">
        <v>0</v>
      </c>
      <c r="C58" s="123">
        <v>0</v>
      </c>
      <c r="D58" s="123">
        <v>0</v>
      </c>
      <c r="E58" s="123">
        <v>0</v>
      </c>
      <c r="F58" s="123">
        <v>0</v>
      </c>
      <c r="G58" s="123">
        <v>0</v>
      </c>
      <c r="H58" s="123">
        <v>0</v>
      </c>
      <c r="I58" s="123">
        <v>0</v>
      </c>
      <c r="J58" s="123">
        <v>0</v>
      </c>
      <c r="K58" s="123">
        <v>0</v>
      </c>
      <c r="L58" s="68">
        <v>0</v>
      </c>
    </row>
    <row r="59" spans="1:12">
      <c r="A59" s="40" t="s">
        <v>847</v>
      </c>
      <c r="B59" s="123">
        <v>0</v>
      </c>
      <c r="C59" s="123">
        <v>0</v>
      </c>
      <c r="D59" s="123">
        <v>0</v>
      </c>
      <c r="E59" s="123">
        <v>0</v>
      </c>
      <c r="F59" s="123">
        <v>0</v>
      </c>
      <c r="G59" s="123">
        <v>0</v>
      </c>
      <c r="H59" s="123">
        <v>0</v>
      </c>
      <c r="I59" s="123">
        <v>0</v>
      </c>
      <c r="J59" s="123">
        <v>0</v>
      </c>
      <c r="K59" s="123">
        <v>0</v>
      </c>
      <c r="L59" s="68">
        <v>0</v>
      </c>
    </row>
    <row r="60" spans="1:12">
      <c r="A60" s="40" t="s">
        <v>848</v>
      </c>
      <c r="B60" s="123">
        <v>0</v>
      </c>
      <c r="C60" s="123">
        <v>0</v>
      </c>
      <c r="D60" s="123">
        <v>0</v>
      </c>
      <c r="E60" s="123">
        <v>0</v>
      </c>
      <c r="F60" s="123">
        <v>0</v>
      </c>
      <c r="G60" s="123">
        <v>0</v>
      </c>
      <c r="H60" s="123">
        <v>0</v>
      </c>
      <c r="I60" s="123">
        <v>0</v>
      </c>
      <c r="J60" s="123">
        <v>0</v>
      </c>
      <c r="K60" s="123">
        <v>0</v>
      </c>
      <c r="L60" s="68">
        <v>0</v>
      </c>
    </row>
    <row r="61" spans="1:12">
      <c r="A61" s="40" t="s">
        <v>849</v>
      </c>
      <c r="B61" s="123">
        <v>0</v>
      </c>
      <c r="C61" s="123">
        <v>0</v>
      </c>
      <c r="D61" s="123">
        <v>0</v>
      </c>
      <c r="E61" s="123">
        <v>0</v>
      </c>
      <c r="F61" s="123">
        <v>0</v>
      </c>
      <c r="G61" s="123">
        <v>0</v>
      </c>
      <c r="H61" s="123">
        <v>0</v>
      </c>
      <c r="I61" s="123">
        <v>0</v>
      </c>
      <c r="J61" s="123">
        <v>0</v>
      </c>
      <c r="K61" s="123">
        <v>0</v>
      </c>
      <c r="L61" s="68">
        <v>0</v>
      </c>
    </row>
    <row r="62" spans="1:12">
      <c r="A62" s="40" t="s">
        <v>850</v>
      </c>
      <c r="B62" s="123">
        <v>0</v>
      </c>
      <c r="C62" s="123">
        <v>0</v>
      </c>
      <c r="D62" s="123">
        <v>0</v>
      </c>
      <c r="E62" s="123">
        <v>0</v>
      </c>
      <c r="F62" s="123">
        <v>0</v>
      </c>
      <c r="G62" s="123">
        <v>0</v>
      </c>
      <c r="H62" s="123">
        <v>0</v>
      </c>
      <c r="I62" s="123">
        <v>0</v>
      </c>
      <c r="J62" s="123">
        <v>0</v>
      </c>
      <c r="K62" s="123">
        <v>0</v>
      </c>
      <c r="L62" s="68">
        <v>0</v>
      </c>
    </row>
    <row r="63" spans="1:12">
      <c r="A63" s="23" t="s">
        <v>7</v>
      </c>
      <c r="B63" s="125">
        <v>0</v>
      </c>
      <c r="C63" s="125">
        <v>0</v>
      </c>
      <c r="D63" s="125">
        <v>0</v>
      </c>
      <c r="E63" s="125">
        <v>0</v>
      </c>
      <c r="F63" s="125">
        <v>0</v>
      </c>
      <c r="G63" s="125">
        <v>0</v>
      </c>
      <c r="H63" s="125">
        <v>0</v>
      </c>
      <c r="I63" s="125">
        <v>0</v>
      </c>
      <c r="J63" s="125">
        <v>0</v>
      </c>
      <c r="K63" s="125">
        <v>0</v>
      </c>
      <c r="L63" s="71">
        <v>0</v>
      </c>
    </row>
    <row r="64" spans="1:12">
      <c r="A64" s="127" t="s">
        <v>851</v>
      </c>
      <c r="B64" s="68">
        <v>0</v>
      </c>
      <c r="C64" s="68">
        <v>0</v>
      </c>
      <c r="D64" s="68">
        <v>0</v>
      </c>
      <c r="E64" s="68">
        <v>0</v>
      </c>
      <c r="F64" s="68">
        <v>0</v>
      </c>
      <c r="G64" s="68">
        <v>0</v>
      </c>
      <c r="H64" s="68">
        <v>0</v>
      </c>
      <c r="I64" s="68">
        <v>0</v>
      </c>
      <c r="J64" s="68">
        <v>0</v>
      </c>
      <c r="K64" s="68">
        <v>0</v>
      </c>
      <c r="L64" s="128"/>
    </row>
    <row r="65" spans="1:12" ht="30" customHeight="1">
      <c r="A65" s="129" t="s">
        <v>852</v>
      </c>
      <c r="B65" s="121" t="s">
        <v>962</v>
      </c>
      <c r="C65" s="121" t="s">
        <v>963</v>
      </c>
      <c r="D65" s="121" t="s">
        <v>964</v>
      </c>
      <c r="E65" s="121" t="s">
        <v>965</v>
      </c>
      <c r="F65" s="121" t="s">
        <v>966</v>
      </c>
      <c r="G65" s="121" t="s">
        <v>967</v>
      </c>
      <c r="H65" s="121" t="s">
        <v>968</v>
      </c>
      <c r="I65" s="121" t="s">
        <v>969</v>
      </c>
      <c r="J65" s="121" t="s">
        <v>970</v>
      </c>
      <c r="K65" s="122" t="s">
        <v>334</v>
      </c>
      <c r="L65" s="121" t="s">
        <v>703</v>
      </c>
    </row>
    <row r="66" spans="1:12">
      <c r="A66" s="40" t="s">
        <v>837</v>
      </c>
      <c r="B66" s="123">
        <v>0</v>
      </c>
      <c r="C66" s="123">
        <v>0</v>
      </c>
      <c r="D66" s="123">
        <v>0</v>
      </c>
      <c r="E66" s="123">
        <v>0</v>
      </c>
      <c r="F66" s="123">
        <v>0</v>
      </c>
      <c r="G66" s="123">
        <v>0</v>
      </c>
      <c r="H66" s="123">
        <v>0</v>
      </c>
      <c r="I66" s="123">
        <v>0</v>
      </c>
      <c r="J66" s="123">
        <v>0</v>
      </c>
      <c r="K66" s="123">
        <v>0</v>
      </c>
      <c r="L66" s="68">
        <v>0</v>
      </c>
    </row>
    <row r="67" spans="1:12">
      <c r="A67" s="40" t="s">
        <v>838</v>
      </c>
      <c r="B67" s="123">
        <v>0</v>
      </c>
      <c r="C67" s="123">
        <v>0</v>
      </c>
      <c r="D67" s="123">
        <v>0</v>
      </c>
      <c r="E67" s="123">
        <v>0</v>
      </c>
      <c r="F67" s="123">
        <v>0</v>
      </c>
      <c r="G67" s="123">
        <v>0</v>
      </c>
      <c r="H67" s="123">
        <v>0</v>
      </c>
      <c r="I67" s="123">
        <v>0</v>
      </c>
      <c r="J67" s="123">
        <v>0</v>
      </c>
      <c r="K67" s="123">
        <v>0</v>
      </c>
      <c r="L67" s="68">
        <v>0</v>
      </c>
    </row>
    <row r="68" spans="1:12">
      <c r="A68" s="40" t="s">
        <v>839</v>
      </c>
      <c r="B68" s="123">
        <v>0</v>
      </c>
      <c r="C68" s="123">
        <v>0</v>
      </c>
      <c r="D68" s="123">
        <v>0</v>
      </c>
      <c r="E68" s="123">
        <v>0</v>
      </c>
      <c r="F68" s="123">
        <v>0</v>
      </c>
      <c r="G68" s="123">
        <v>0</v>
      </c>
      <c r="H68" s="123">
        <v>0</v>
      </c>
      <c r="I68" s="123">
        <v>0</v>
      </c>
      <c r="J68" s="123">
        <v>0</v>
      </c>
      <c r="K68" s="123">
        <v>0</v>
      </c>
      <c r="L68" s="68">
        <v>0</v>
      </c>
    </row>
    <row r="69" spans="1:12">
      <c r="A69" s="40" t="s">
        <v>840</v>
      </c>
      <c r="B69" s="123">
        <v>0</v>
      </c>
      <c r="C69" s="123">
        <v>0</v>
      </c>
      <c r="D69" s="123">
        <v>0</v>
      </c>
      <c r="E69" s="123">
        <v>0</v>
      </c>
      <c r="F69" s="123">
        <v>0</v>
      </c>
      <c r="G69" s="123">
        <v>0</v>
      </c>
      <c r="H69" s="123">
        <v>0</v>
      </c>
      <c r="I69" s="123">
        <v>0</v>
      </c>
      <c r="J69" s="123">
        <v>0</v>
      </c>
      <c r="K69" s="123">
        <v>0</v>
      </c>
      <c r="L69" s="68">
        <v>0</v>
      </c>
    </row>
    <row r="70" spans="1:12">
      <c r="A70" s="40" t="s">
        <v>841</v>
      </c>
      <c r="B70" s="123">
        <v>0</v>
      </c>
      <c r="C70" s="123">
        <v>0</v>
      </c>
      <c r="D70" s="123">
        <v>0</v>
      </c>
      <c r="E70" s="123">
        <v>0</v>
      </c>
      <c r="F70" s="123">
        <v>0</v>
      </c>
      <c r="G70" s="123">
        <v>0</v>
      </c>
      <c r="H70" s="123">
        <v>0</v>
      </c>
      <c r="I70" s="123">
        <v>0</v>
      </c>
      <c r="J70" s="123">
        <v>0</v>
      </c>
      <c r="K70" s="123">
        <v>0</v>
      </c>
      <c r="L70" s="68">
        <v>0</v>
      </c>
    </row>
    <row r="71" spans="1:12">
      <c r="A71" s="40" t="s">
        <v>842</v>
      </c>
      <c r="B71" s="123">
        <v>0</v>
      </c>
      <c r="C71" s="123">
        <v>0</v>
      </c>
      <c r="D71" s="123">
        <v>0</v>
      </c>
      <c r="E71" s="123">
        <v>0</v>
      </c>
      <c r="F71" s="123">
        <v>0</v>
      </c>
      <c r="G71" s="123">
        <v>0</v>
      </c>
      <c r="H71" s="123">
        <v>0</v>
      </c>
      <c r="I71" s="123">
        <v>0</v>
      </c>
      <c r="J71" s="123">
        <v>0</v>
      </c>
      <c r="K71" s="123">
        <v>0</v>
      </c>
      <c r="L71" s="68">
        <v>0</v>
      </c>
    </row>
    <row r="72" spans="1:12">
      <c r="A72" s="40" t="s">
        <v>843</v>
      </c>
      <c r="B72" s="123">
        <v>0</v>
      </c>
      <c r="C72" s="123">
        <v>0</v>
      </c>
      <c r="D72" s="123">
        <v>0</v>
      </c>
      <c r="E72" s="123">
        <v>0</v>
      </c>
      <c r="F72" s="123">
        <v>0</v>
      </c>
      <c r="G72" s="123">
        <v>0</v>
      </c>
      <c r="H72" s="123">
        <v>0</v>
      </c>
      <c r="I72" s="123">
        <v>0</v>
      </c>
      <c r="J72" s="123">
        <v>0</v>
      </c>
      <c r="K72" s="123">
        <v>0</v>
      </c>
      <c r="L72" s="68">
        <v>0</v>
      </c>
    </row>
    <row r="73" spans="1:12">
      <c r="A73" s="40" t="s">
        <v>844</v>
      </c>
      <c r="B73" s="123">
        <v>0</v>
      </c>
      <c r="C73" s="123">
        <v>0</v>
      </c>
      <c r="D73" s="123">
        <v>0</v>
      </c>
      <c r="E73" s="123">
        <v>0</v>
      </c>
      <c r="F73" s="123">
        <v>0</v>
      </c>
      <c r="G73" s="123">
        <v>0</v>
      </c>
      <c r="H73" s="123">
        <v>0</v>
      </c>
      <c r="I73" s="123">
        <v>0</v>
      </c>
      <c r="J73" s="123">
        <v>0</v>
      </c>
      <c r="K73" s="123">
        <v>0</v>
      </c>
      <c r="L73" s="68">
        <v>0</v>
      </c>
    </row>
    <row r="74" spans="1:12">
      <c r="A74" s="40" t="s">
        <v>845</v>
      </c>
      <c r="B74" s="123">
        <v>0</v>
      </c>
      <c r="C74" s="123">
        <v>0</v>
      </c>
      <c r="D74" s="123">
        <v>0</v>
      </c>
      <c r="E74" s="123">
        <v>0</v>
      </c>
      <c r="F74" s="123">
        <v>0</v>
      </c>
      <c r="G74" s="123">
        <v>0</v>
      </c>
      <c r="H74" s="123">
        <v>0</v>
      </c>
      <c r="I74" s="123">
        <v>0</v>
      </c>
      <c r="J74" s="123">
        <v>0</v>
      </c>
      <c r="K74" s="123">
        <v>0</v>
      </c>
      <c r="L74" s="68">
        <v>0</v>
      </c>
    </row>
    <row r="75" spans="1:12">
      <c r="A75" s="40" t="s">
        <v>846</v>
      </c>
      <c r="B75" s="123">
        <v>0</v>
      </c>
      <c r="C75" s="123">
        <v>0</v>
      </c>
      <c r="D75" s="123">
        <v>0</v>
      </c>
      <c r="E75" s="123">
        <v>0</v>
      </c>
      <c r="F75" s="123">
        <v>0</v>
      </c>
      <c r="G75" s="123">
        <v>0</v>
      </c>
      <c r="H75" s="123">
        <v>0</v>
      </c>
      <c r="I75" s="123">
        <v>0</v>
      </c>
      <c r="J75" s="123">
        <v>0</v>
      </c>
      <c r="K75" s="123">
        <v>0</v>
      </c>
      <c r="L75" s="68">
        <v>0</v>
      </c>
    </row>
    <row r="76" spans="1:12">
      <c r="A76" s="40" t="s">
        <v>847</v>
      </c>
      <c r="B76" s="123">
        <v>0</v>
      </c>
      <c r="C76" s="123">
        <v>0</v>
      </c>
      <c r="D76" s="123">
        <v>0</v>
      </c>
      <c r="E76" s="123">
        <v>0</v>
      </c>
      <c r="F76" s="123">
        <v>0</v>
      </c>
      <c r="G76" s="123">
        <v>0</v>
      </c>
      <c r="H76" s="123">
        <v>0</v>
      </c>
      <c r="I76" s="123">
        <v>0</v>
      </c>
      <c r="J76" s="123">
        <v>0</v>
      </c>
      <c r="K76" s="123">
        <v>0</v>
      </c>
      <c r="L76" s="68">
        <v>0</v>
      </c>
    </row>
    <row r="77" spans="1:12">
      <c r="A77" s="40" t="s">
        <v>848</v>
      </c>
      <c r="B77" s="123">
        <v>0</v>
      </c>
      <c r="C77" s="123">
        <v>0</v>
      </c>
      <c r="D77" s="123">
        <v>0</v>
      </c>
      <c r="E77" s="123">
        <v>0</v>
      </c>
      <c r="F77" s="123">
        <v>0</v>
      </c>
      <c r="G77" s="123">
        <v>0</v>
      </c>
      <c r="H77" s="123">
        <v>0</v>
      </c>
      <c r="I77" s="123">
        <v>0</v>
      </c>
      <c r="J77" s="123">
        <v>0</v>
      </c>
      <c r="K77" s="123">
        <v>0</v>
      </c>
      <c r="L77" s="68">
        <v>0</v>
      </c>
    </row>
    <row r="78" spans="1:12">
      <c r="A78" s="40" t="s">
        <v>849</v>
      </c>
      <c r="B78" s="123">
        <v>0</v>
      </c>
      <c r="C78" s="123">
        <v>0</v>
      </c>
      <c r="D78" s="123">
        <v>0</v>
      </c>
      <c r="E78" s="123">
        <v>0</v>
      </c>
      <c r="F78" s="123">
        <v>0</v>
      </c>
      <c r="G78" s="123">
        <v>0</v>
      </c>
      <c r="H78" s="123">
        <v>0</v>
      </c>
      <c r="I78" s="123">
        <v>0</v>
      </c>
      <c r="J78" s="123">
        <v>0</v>
      </c>
      <c r="K78" s="123">
        <v>0</v>
      </c>
      <c r="L78" s="68">
        <v>0</v>
      </c>
    </row>
    <row r="79" spans="1:12">
      <c r="A79" s="40" t="s">
        <v>850</v>
      </c>
      <c r="B79" s="123">
        <v>0</v>
      </c>
      <c r="C79" s="123">
        <v>0</v>
      </c>
      <c r="D79" s="123">
        <v>0</v>
      </c>
      <c r="E79" s="123">
        <v>0</v>
      </c>
      <c r="F79" s="123">
        <v>0</v>
      </c>
      <c r="G79" s="123">
        <v>0</v>
      </c>
      <c r="H79" s="123">
        <v>0</v>
      </c>
      <c r="I79" s="123">
        <v>0</v>
      </c>
      <c r="J79" s="123">
        <v>0</v>
      </c>
      <c r="K79" s="123">
        <v>0</v>
      </c>
      <c r="L79" s="68">
        <v>0</v>
      </c>
    </row>
    <row r="80" spans="1:12">
      <c r="A80" s="23" t="s">
        <v>7</v>
      </c>
      <c r="B80" s="125">
        <v>0</v>
      </c>
      <c r="C80" s="125">
        <v>0</v>
      </c>
      <c r="D80" s="125">
        <v>0</v>
      </c>
      <c r="E80" s="125">
        <v>0</v>
      </c>
      <c r="F80" s="125">
        <v>0</v>
      </c>
      <c r="G80" s="125">
        <v>0</v>
      </c>
      <c r="H80" s="125">
        <v>0</v>
      </c>
      <c r="I80" s="125">
        <v>0</v>
      </c>
      <c r="J80" s="125">
        <v>0</v>
      </c>
      <c r="K80" s="125">
        <v>0</v>
      </c>
      <c r="L80" s="71">
        <v>0</v>
      </c>
    </row>
    <row r="81" spans="1:12">
      <c r="A81" s="127" t="s">
        <v>851</v>
      </c>
      <c r="B81" s="68">
        <v>0</v>
      </c>
      <c r="C81" s="68">
        <v>0</v>
      </c>
      <c r="D81" s="68">
        <v>0</v>
      </c>
      <c r="E81" s="68">
        <v>0</v>
      </c>
      <c r="F81" s="68">
        <v>0</v>
      </c>
      <c r="G81" s="68">
        <v>0</v>
      </c>
      <c r="H81" s="68">
        <v>0</v>
      </c>
      <c r="I81" s="68">
        <v>0</v>
      </c>
      <c r="J81" s="68">
        <v>0</v>
      </c>
      <c r="K81" s="68">
        <v>0</v>
      </c>
      <c r="L81" s="130"/>
    </row>
    <row r="82" spans="1:12" ht="15.75" thickBot="1">
      <c r="A82" s="131"/>
      <c r="B82" s="132"/>
      <c r="C82" s="31"/>
      <c r="D82" s="132"/>
      <c r="E82" s="132"/>
      <c r="F82" s="132"/>
      <c r="G82" s="132"/>
      <c r="H82" s="132"/>
      <c r="I82" s="132"/>
      <c r="J82" s="132"/>
      <c r="K82" s="133"/>
      <c r="L82" s="133"/>
    </row>
    <row r="83" spans="1:12" ht="15.75" customHeight="1" thickTop="1">
      <c r="A83" s="855" t="s">
        <v>856</v>
      </c>
      <c r="B83" s="856"/>
      <c r="C83" s="856"/>
      <c r="D83" s="856"/>
      <c r="E83" s="856"/>
      <c r="F83" s="856"/>
      <c r="G83" s="856"/>
      <c r="H83" s="856"/>
      <c r="I83" s="856"/>
      <c r="J83" s="856"/>
      <c r="K83" s="856"/>
      <c r="L83" s="856"/>
    </row>
    <row r="84" spans="1:12">
      <c r="A84" s="135"/>
      <c r="B84" s="135"/>
      <c r="C84" s="135"/>
      <c r="D84" s="135"/>
      <c r="E84" s="135"/>
      <c r="F84" s="135"/>
      <c r="G84" s="135"/>
      <c r="H84" s="135"/>
      <c r="I84" s="48"/>
      <c r="J84" s="48"/>
      <c r="K84" s="48"/>
      <c r="L84" s="48"/>
    </row>
    <row r="85" spans="1:12" ht="30" customHeight="1">
      <c r="A85" s="822" t="s">
        <v>961</v>
      </c>
      <c r="B85" s="822"/>
      <c r="C85" s="822"/>
      <c r="D85" s="822"/>
      <c r="E85" s="822"/>
      <c r="F85" s="822"/>
      <c r="G85" s="822"/>
      <c r="H85" s="822"/>
      <c r="I85" s="822"/>
      <c r="J85" s="822"/>
      <c r="K85" s="822"/>
      <c r="L85" s="822"/>
    </row>
    <row r="86" spans="1:12" ht="18">
      <c r="A86" s="823" t="s">
        <v>857</v>
      </c>
      <c r="B86" s="823"/>
      <c r="C86" s="823"/>
      <c r="D86" s="823"/>
      <c r="E86" s="823"/>
      <c r="F86" s="823"/>
      <c r="G86" s="823"/>
      <c r="H86" s="823"/>
      <c r="I86" s="823"/>
      <c r="J86" s="823"/>
      <c r="K86" s="823"/>
      <c r="L86" s="823"/>
    </row>
    <row r="87" spans="1:12" ht="18">
      <c r="A87" s="823" t="s">
        <v>1444</v>
      </c>
      <c r="B87" s="823"/>
      <c r="C87" s="823"/>
      <c r="D87" s="823"/>
      <c r="E87" s="823"/>
      <c r="F87" s="823"/>
      <c r="G87" s="823"/>
      <c r="H87" s="823"/>
      <c r="I87" s="823"/>
      <c r="J87" s="823"/>
      <c r="K87" s="823"/>
      <c r="L87" s="823"/>
    </row>
    <row r="88" spans="1:12" ht="30" customHeight="1">
      <c r="A88" s="824" t="s">
        <v>2</v>
      </c>
      <c r="B88" s="824"/>
      <c r="C88" s="824"/>
      <c r="D88" s="824"/>
      <c r="E88" s="824"/>
      <c r="F88" s="824"/>
      <c r="G88" s="824"/>
      <c r="H88" s="824"/>
      <c r="I88" s="824"/>
      <c r="J88" s="824"/>
      <c r="K88" s="824"/>
      <c r="L88" s="824"/>
    </row>
    <row r="89" spans="1:12">
      <c r="A89" s="18"/>
      <c r="B89" s="118"/>
      <c r="C89" s="39"/>
      <c r="D89" s="118"/>
      <c r="E89" s="39"/>
      <c r="F89" s="119"/>
      <c r="G89" s="118"/>
      <c r="H89" s="118"/>
      <c r="I89" s="118"/>
      <c r="J89" s="118"/>
      <c r="K89" s="118"/>
      <c r="L89" s="120"/>
    </row>
    <row r="90" spans="1:12" ht="30" customHeight="1">
      <c r="A90" s="23" t="s">
        <v>835</v>
      </c>
      <c r="B90" s="121" t="s">
        <v>962</v>
      </c>
      <c r="C90" s="121" t="s">
        <v>963</v>
      </c>
      <c r="D90" s="121" t="s">
        <v>964</v>
      </c>
      <c r="E90" s="121" t="s">
        <v>965</v>
      </c>
      <c r="F90" s="121" t="s">
        <v>966</v>
      </c>
      <c r="G90" s="121" t="s">
        <v>967</v>
      </c>
      <c r="H90" s="121" t="s">
        <v>968</v>
      </c>
      <c r="I90" s="121" t="s">
        <v>969</v>
      </c>
      <c r="J90" s="121" t="s">
        <v>970</v>
      </c>
      <c r="K90" s="122" t="s">
        <v>334</v>
      </c>
      <c r="L90" s="121" t="s">
        <v>836</v>
      </c>
    </row>
    <row r="91" spans="1:12">
      <c r="A91" s="40" t="s">
        <v>837</v>
      </c>
      <c r="B91" s="123">
        <v>0</v>
      </c>
      <c r="C91" s="123">
        <v>0</v>
      </c>
      <c r="D91" s="123">
        <v>0</v>
      </c>
      <c r="E91" s="123">
        <v>0</v>
      </c>
      <c r="F91" s="123">
        <v>0</v>
      </c>
      <c r="G91" s="123">
        <v>0</v>
      </c>
      <c r="H91" s="123">
        <v>0</v>
      </c>
      <c r="I91" s="123">
        <v>0</v>
      </c>
      <c r="J91" s="123">
        <v>0</v>
      </c>
      <c r="K91" s="123">
        <v>0</v>
      </c>
      <c r="L91" s="68">
        <f>K91/$K$105</f>
        <v>0</v>
      </c>
    </row>
    <row r="92" spans="1:12">
      <c r="A92" s="40" t="s">
        <v>838</v>
      </c>
      <c r="B92" s="123">
        <v>0</v>
      </c>
      <c r="C92" s="123">
        <v>10189.558499999999</v>
      </c>
      <c r="D92" s="123">
        <v>0</v>
      </c>
      <c r="E92" s="123">
        <v>0</v>
      </c>
      <c r="F92" s="123">
        <v>0</v>
      </c>
      <c r="G92" s="123">
        <v>6969.9139699999996</v>
      </c>
      <c r="H92" s="123">
        <v>0</v>
      </c>
      <c r="I92" s="123">
        <v>0</v>
      </c>
      <c r="J92" s="123">
        <v>0</v>
      </c>
      <c r="K92" s="123">
        <v>17159.472470000001</v>
      </c>
      <c r="L92" s="68">
        <f t="shared" ref="L92:L105" si="0">K92/$K$105</f>
        <v>3.1313546108033559E-2</v>
      </c>
    </row>
    <row r="93" spans="1:12">
      <c r="A93" s="40" t="s">
        <v>839</v>
      </c>
      <c r="B93" s="123">
        <v>0</v>
      </c>
      <c r="C93" s="123">
        <v>0</v>
      </c>
      <c r="D93" s="123">
        <v>3488.7597000000001</v>
      </c>
      <c r="E93" s="123">
        <v>0</v>
      </c>
      <c r="F93" s="123">
        <v>0</v>
      </c>
      <c r="G93" s="123">
        <v>0</v>
      </c>
      <c r="H93" s="123">
        <v>0</v>
      </c>
      <c r="I93" s="123">
        <v>0</v>
      </c>
      <c r="J93" s="123">
        <v>0</v>
      </c>
      <c r="K93" s="123">
        <v>3488.7597000000001</v>
      </c>
      <c r="L93" s="68">
        <f t="shared" si="0"/>
        <v>6.3664799670732145E-3</v>
      </c>
    </row>
    <row r="94" spans="1:12">
      <c r="A94" s="40" t="s">
        <v>840</v>
      </c>
      <c r="B94" s="123">
        <v>0</v>
      </c>
      <c r="C94" s="123">
        <v>0</v>
      </c>
      <c r="D94" s="123">
        <v>5394.2886200000003</v>
      </c>
      <c r="E94" s="123">
        <v>0</v>
      </c>
      <c r="F94" s="123">
        <v>0</v>
      </c>
      <c r="G94" s="123">
        <v>3112.9597599999997</v>
      </c>
      <c r="H94" s="123">
        <v>0</v>
      </c>
      <c r="I94" s="123">
        <v>0</v>
      </c>
      <c r="J94" s="123">
        <v>0</v>
      </c>
      <c r="K94" s="123">
        <v>8507.2483800000009</v>
      </c>
      <c r="L94" s="68">
        <f t="shared" si="0"/>
        <v>1.5524493242164561E-2</v>
      </c>
    </row>
    <row r="95" spans="1:12">
      <c r="A95" s="40" t="s">
        <v>841</v>
      </c>
      <c r="B95" s="123">
        <v>740.12429000000009</v>
      </c>
      <c r="C95" s="123">
        <v>5989.2500499999996</v>
      </c>
      <c r="D95" s="123">
        <v>2302.7556300000001</v>
      </c>
      <c r="E95" s="123">
        <v>0</v>
      </c>
      <c r="F95" s="123">
        <v>793.00556000000006</v>
      </c>
      <c r="G95" s="123">
        <v>0</v>
      </c>
      <c r="H95" s="123">
        <v>0</v>
      </c>
      <c r="I95" s="123">
        <v>0</v>
      </c>
      <c r="J95" s="123">
        <v>0</v>
      </c>
      <c r="K95" s="123">
        <v>9825.1355299999996</v>
      </c>
      <c r="L95" s="68">
        <f t="shared" si="0"/>
        <v>1.7929445964858019E-2</v>
      </c>
    </row>
    <row r="96" spans="1:12">
      <c r="A96" s="40" t="s">
        <v>842</v>
      </c>
      <c r="B96" s="123">
        <v>1511.3938400000002</v>
      </c>
      <c r="C96" s="123">
        <v>3840.5289700000003</v>
      </c>
      <c r="D96" s="123">
        <v>4646.0596500000001</v>
      </c>
      <c r="E96" s="123">
        <v>0</v>
      </c>
      <c r="F96" s="123">
        <v>0</v>
      </c>
      <c r="G96" s="123">
        <v>0</v>
      </c>
      <c r="H96" s="123">
        <v>0</v>
      </c>
      <c r="I96" s="123">
        <v>1039.4236000000001</v>
      </c>
      <c r="J96" s="123">
        <v>0</v>
      </c>
      <c r="K96" s="123">
        <v>11037.406059999999</v>
      </c>
      <c r="L96" s="68">
        <f t="shared" si="0"/>
        <v>2.0141663689087701E-2</v>
      </c>
    </row>
    <row r="97" spans="1:12">
      <c r="A97" s="40" t="s">
        <v>843</v>
      </c>
      <c r="B97" s="123">
        <v>1521.46948</v>
      </c>
      <c r="C97" s="123">
        <v>6475.0712199999998</v>
      </c>
      <c r="D97" s="123">
        <v>4038.20408</v>
      </c>
      <c r="E97" s="123">
        <v>0</v>
      </c>
      <c r="F97" s="123">
        <v>324.86159000000004</v>
      </c>
      <c r="G97" s="123">
        <v>0</v>
      </c>
      <c r="H97" s="123">
        <v>0</v>
      </c>
      <c r="I97" s="123">
        <v>245.47366</v>
      </c>
      <c r="J97" s="123">
        <v>0</v>
      </c>
      <c r="K97" s="123">
        <v>12605.080029999999</v>
      </c>
      <c r="L97" s="68">
        <f t="shared" si="0"/>
        <v>2.3002441095140384E-2</v>
      </c>
    </row>
    <row r="98" spans="1:12">
      <c r="A98" s="40" t="s">
        <v>844</v>
      </c>
      <c r="B98" s="123">
        <v>159.21266</v>
      </c>
      <c r="C98" s="123">
        <v>5128.2868200000003</v>
      </c>
      <c r="D98" s="123">
        <v>3579.0903800000001</v>
      </c>
      <c r="E98" s="123">
        <v>0</v>
      </c>
      <c r="F98" s="123">
        <v>0</v>
      </c>
      <c r="G98" s="123">
        <v>560.01765</v>
      </c>
      <c r="H98" s="123">
        <v>0</v>
      </c>
      <c r="I98" s="123">
        <v>521.80631000000005</v>
      </c>
      <c r="J98" s="123">
        <v>0</v>
      </c>
      <c r="K98" s="123">
        <v>9948.4138199999998</v>
      </c>
      <c r="L98" s="68">
        <f t="shared" si="0"/>
        <v>1.8154410947014869E-2</v>
      </c>
    </row>
    <row r="99" spans="1:12">
      <c r="A99" s="40" t="s">
        <v>845</v>
      </c>
      <c r="B99" s="123">
        <v>341.85984999999999</v>
      </c>
      <c r="C99" s="123">
        <v>5083.3393599999999</v>
      </c>
      <c r="D99" s="123">
        <v>3802.1341600000001</v>
      </c>
      <c r="E99" s="123">
        <v>0</v>
      </c>
      <c r="F99" s="123">
        <v>123.69894000000001</v>
      </c>
      <c r="G99" s="123">
        <v>118.92946999999999</v>
      </c>
      <c r="H99" s="123">
        <v>0</v>
      </c>
      <c r="I99" s="123">
        <v>0</v>
      </c>
      <c r="J99" s="123">
        <v>0</v>
      </c>
      <c r="K99" s="123">
        <v>9469.9617799999996</v>
      </c>
      <c r="L99" s="68">
        <f t="shared" si="0"/>
        <v>1.7281305433939461E-2</v>
      </c>
    </row>
    <row r="100" spans="1:12">
      <c r="A100" s="40" t="s">
        <v>846</v>
      </c>
      <c r="B100" s="123">
        <v>1381.1316000000002</v>
      </c>
      <c r="C100" s="123">
        <v>7513.9545900000003</v>
      </c>
      <c r="D100" s="123">
        <v>6248.7282300000006</v>
      </c>
      <c r="E100" s="123">
        <v>0</v>
      </c>
      <c r="F100" s="123">
        <v>161.62959000000001</v>
      </c>
      <c r="G100" s="123">
        <v>470.95826</v>
      </c>
      <c r="H100" s="123">
        <v>0</v>
      </c>
      <c r="I100" s="123">
        <v>425.75416999999999</v>
      </c>
      <c r="J100" s="123">
        <v>0</v>
      </c>
      <c r="K100" s="123">
        <v>16202.156440000001</v>
      </c>
      <c r="L100" s="68">
        <f t="shared" si="0"/>
        <v>2.9566583332938143E-2</v>
      </c>
    </row>
    <row r="101" spans="1:12">
      <c r="A101" s="40" t="s">
        <v>847</v>
      </c>
      <c r="B101" s="123">
        <v>2693.3237899999999</v>
      </c>
      <c r="C101" s="123">
        <v>23068.934499999999</v>
      </c>
      <c r="D101" s="123">
        <v>10996.43922</v>
      </c>
      <c r="E101" s="123">
        <v>0</v>
      </c>
      <c r="F101" s="123">
        <v>2578.16491</v>
      </c>
      <c r="G101" s="123">
        <v>1551.85691</v>
      </c>
      <c r="H101" s="123">
        <v>0</v>
      </c>
      <c r="I101" s="123">
        <v>2701.3825000000002</v>
      </c>
      <c r="J101" s="123">
        <v>0</v>
      </c>
      <c r="K101" s="123">
        <v>43590.10183</v>
      </c>
      <c r="L101" s="68">
        <f t="shared" si="0"/>
        <v>7.9545607587526448E-2</v>
      </c>
    </row>
    <row r="102" spans="1:12">
      <c r="A102" s="40" t="s">
        <v>848</v>
      </c>
      <c r="B102" s="123">
        <v>5202.9522400000005</v>
      </c>
      <c r="C102" s="123">
        <v>196380.78527000002</v>
      </c>
      <c r="D102" s="123">
        <v>26037.194480000002</v>
      </c>
      <c r="E102" s="123">
        <v>0</v>
      </c>
      <c r="F102" s="123">
        <v>36498.869429999999</v>
      </c>
      <c r="G102" s="123">
        <v>2685.2012599999998</v>
      </c>
      <c r="H102" s="123">
        <v>0</v>
      </c>
      <c r="I102" s="123">
        <v>65436.793539999999</v>
      </c>
      <c r="J102" s="123">
        <v>0</v>
      </c>
      <c r="K102" s="123">
        <v>332241.79622000002</v>
      </c>
      <c r="L102" s="68">
        <f t="shared" si="0"/>
        <v>0.60629304444758736</v>
      </c>
    </row>
    <row r="103" spans="1:12">
      <c r="A103" s="40" t="s">
        <v>849</v>
      </c>
      <c r="B103" s="123">
        <v>1175.2091799999998</v>
      </c>
      <c r="C103" s="123">
        <v>26696.347670000003</v>
      </c>
      <c r="D103" s="123">
        <v>6370.0852599999998</v>
      </c>
      <c r="E103" s="123">
        <v>0</v>
      </c>
      <c r="F103" s="123">
        <v>6047.7371600000006</v>
      </c>
      <c r="G103" s="123">
        <v>859.45223999999996</v>
      </c>
      <c r="H103" s="123">
        <v>0</v>
      </c>
      <c r="I103" s="123">
        <v>10931.199140000001</v>
      </c>
      <c r="J103" s="123">
        <v>0</v>
      </c>
      <c r="K103" s="123">
        <v>52080.030650000001</v>
      </c>
      <c r="L103" s="68">
        <f t="shared" si="0"/>
        <v>9.5038495147081639E-2</v>
      </c>
    </row>
    <row r="104" spans="1:12">
      <c r="A104" s="40" t="s">
        <v>850</v>
      </c>
      <c r="B104" s="123">
        <v>1478.9680700000001</v>
      </c>
      <c r="C104" s="123">
        <v>9668.98063</v>
      </c>
      <c r="D104" s="123">
        <v>4363.9294199999995</v>
      </c>
      <c r="E104" s="123">
        <v>0</v>
      </c>
      <c r="F104" s="123">
        <v>1422.5718899999999</v>
      </c>
      <c r="G104" s="123">
        <v>1348.9779900000001</v>
      </c>
      <c r="H104" s="123">
        <v>0</v>
      </c>
      <c r="I104" s="123">
        <v>3549.80636</v>
      </c>
      <c r="J104" s="123">
        <v>0</v>
      </c>
      <c r="K104" s="123">
        <v>21833.234359999999</v>
      </c>
      <c r="L104" s="68">
        <f t="shared" si="0"/>
        <v>3.9842483037554742E-2</v>
      </c>
    </row>
    <row r="105" spans="1:12">
      <c r="A105" s="23" t="s">
        <v>7</v>
      </c>
      <c r="B105" s="125">
        <v>16205.645000000002</v>
      </c>
      <c r="C105" s="125">
        <v>300035.03758</v>
      </c>
      <c r="D105" s="125">
        <v>81267.66883000001</v>
      </c>
      <c r="E105" s="125">
        <v>0</v>
      </c>
      <c r="F105" s="125">
        <v>47950.539070000006</v>
      </c>
      <c r="G105" s="125">
        <v>17678.267509999998</v>
      </c>
      <c r="H105" s="125">
        <v>0</v>
      </c>
      <c r="I105" s="125">
        <v>84851.639280000003</v>
      </c>
      <c r="J105" s="125">
        <v>0</v>
      </c>
      <c r="K105" s="125">
        <v>547988.79726999998</v>
      </c>
      <c r="L105" s="71">
        <f t="shared" si="0"/>
        <v>1</v>
      </c>
    </row>
    <row r="106" spans="1:12">
      <c r="A106" s="127" t="s">
        <v>851</v>
      </c>
      <c r="B106" s="68">
        <f>B105/$K$105</f>
        <v>2.9572949448481711E-2</v>
      </c>
      <c r="C106" s="68">
        <f t="shared" ref="C106:K106" si="1">C105/$K$105</f>
        <v>0.547520385589506</v>
      </c>
      <c r="D106" s="68">
        <f t="shared" si="1"/>
        <v>0.14830169747057539</v>
      </c>
      <c r="E106" s="68">
        <f t="shared" si="1"/>
        <v>0</v>
      </c>
      <c r="F106" s="68">
        <f t="shared" si="1"/>
        <v>8.7502772518129157E-2</v>
      </c>
      <c r="G106" s="68">
        <f t="shared" si="1"/>
        <v>3.2260271739259161E-2</v>
      </c>
      <c r="H106" s="68">
        <f t="shared" si="1"/>
        <v>0</v>
      </c>
      <c r="I106" s="68">
        <f t="shared" si="1"/>
        <v>0.15484192323404869</v>
      </c>
      <c r="J106" s="68">
        <f t="shared" si="1"/>
        <v>0</v>
      </c>
      <c r="K106" s="68">
        <f t="shared" si="1"/>
        <v>1</v>
      </c>
      <c r="L106" s="128"/>
    </row>
    <row r="107" spans="1:12" ht="30" customHeight="1">
      <c r="A107" s="129" t="s">
        <v>852</v>
      </c>
      <c r="B107" s="121" t="s">
        <v>962</v>
      </c>
      <c r="C107" s="121" t="s">
        <v>963</v>
      </c>
      <c r="D107" s="121" t="s">
        <v>964</v>
      </c>
      <c r="E107" s="121" t="s">
        <v>965</v>
      </c>
      <c r="F107" s="121" t="s">
        <v>966</v>
      </c>
      <c r="G107" s="121" t="s">
        <v>967</v>
      </c>
      <c r="H107" s="121" t="s">
        <v>968</v>
      </c>
      <c r="I107" s="121" t="s">
        <v>969</v>
      </c>
      <c r="J107" s="121" t="s">
        <v>970</v>
      </c>
      <c r="K107" s="122" t="s">
        <v>334</v>
      </c>
      <c r="L107" s="121" t="s">
        <v>703</v>
      </c>
    </row>
    <row r="108" spans="1:12">
      <c r="A108" s="40" t="s">
        <v>837</v>
      </c>
      <c r="B108" s="123">
        <v>0</v>
      </c>
      <c r="C108" s="123">
        <v>0</v>
      </c>
      <c r="D108" s="123">
        <v>0</v>
      </c>
      <c r="E108" s="123">
        <v>0</v>
      </c>
      <c r="F108" s="123">
        <v>0</v>
      </c>
      <c r="G108" s="123">
        <v>0</v>
      </c>
      <c r="H108" s="123">
        <v>0</v>
      </c>
      <c r="I108" s="123">
        <v>0</v>
      </c>
      <c r="J108" s="123">
        <v>0</v>
      </c>
      <c r="K108" s="123">
        <v>0</v>
      </c>
      <c r="L108" s="68">
        <f>K108/$K$122</f>
        <v>0</v>
      </c>
    </row>
    <row r="109" spans="1:12">
      <c r="A109" s="40" t="s">
        <v>838</v>
      </c>
      <c r="B109" s="123">
        <v>0</v>
      </c>
      <c r="C109" s="123">
        <v>1</v>
      </c>
      <c r="D109" s="123">
        <v>0</v>
      </c>
      <c r="E109" s="123">
        <v>0</v>
      </c>
      <c r="F109" s="123">
        <v>0</v>
      </c>
      <c r="G109" s="123">
        <v>1</v>
      </c>
      <c r="H109" s="123">
        <v>0</v>
      </c>
      <c r="I109" s="123">
        <v>0</v>
      </c>
      <c r="J109" s="123">
        <v>0</v>
      </c>
      <c r="K109" s="123">
        <v>2</v>
      </c>
      <c r="L109" s="68">
        <f t="shared" ref="L109:L122" si="2">K109/$K$122</f>
        <v>1.3413186503651741E-5</v>
      </c>
    </row>
    <row r="110" spans="1:12">
      <c r="A110" s="40" t="s">
        <v>839</v>
      </c>
      <c r="B110" s="123">
        <v>0</v>
      </c>
      <c r="C110" s="123">
        <v>0</v>
      </c>
      <c r="D110" s="123">
        <v>1</v>
      </c>
      <c r="E110" s="123">
        <v>0</v>
      </c>
      <c r="F110" s="123">
        <v>0</v>
      </c>
      <c r="G110" s="123">
        <v>0</v>
      </c>
      <c r="H110" s="123">
        <v>0</v>
      </c>
      <c r="I110" s="123">
        <v>0</v>
      </c>
      <c r="J110" s="123">
        <v>0</v>
      </c>
      <c r="K110" s="123">
        <v>1</v>
      </c>
      <c r="L110" s="68">
        <f t="shared" si="2"/>
        <v>6.7065932518258703E-6</v>
      </c>
    </row>
    <row r="111" spans="1:12">
      <c r="A111" s="40" t="s">
        <v>840</v>
      </c>
      <c r="B111" s="123">
        <v>0</v>
      </c>
      <c r="C111" s="123">
        <v>0</v>
      </c>
      <c r="D111" s="123">
        <v>2</v>
      </c>
      <c r="E111" s="123">
        <v>0</v>
      </c>
      <c r="F111" s="123">
        <v>0</v>
      </c>
      <c r="G111" s="123">
        <v>1</v>
      </c>
      <c r="H111" s="123">
        <v>0</v>
      </c>
      <c r="I111" s="123">
        <v>0</v>
      </c>
      <c r="J111" s="123">
        <v>0</v>
      </c>
      <c r="K111" s="123">
        <v>3</v>
      </c>
      <c r="L111" s="68">
        <f t="shared" si="2"/>
        <v>2.0119779755477609E-5</v>
      </c>
    </row>
    <row r="112" spans="1:12">
      <c r="A112" s="40" t="s">
        <v>841</v>
      </c>
      <c r="B112" s="123">
        <v>1</v>
      </c>
      <c r="C112" s="123">
        <v>5</v>
      </c>
      <c r="D112" s="123">
        <v>2</v>
      </c>
      <c r="E112" s="123">
        <v>0</v>
      </c>
      <c r="F112" s="123">
        <v>1</v>
      </c>
      <c r="G112" s="123">
        <v>0</v>
      </c>
      <c r="H112" s="123">
        <v>0</v>
      </c>
      <c r="I112" s="123">
        <v>0</v>
      </c>
      <c r="J112" s="123">
        <v>0</v>
      </c>
      <c r="K112" s="123">
        <v>9</v>
      </c>
      <c r="L112" s="68">
        <f t="shared" si="2"/>
        <v>6.0359339266432828E-5</v>
      </c>
    </row>
    <row r="113" spans="1:12">
      <c r="A113" s="40" t="s">
        <v>842</v>
      </c>
      <c r="B113" s="123">
        <v>3</v>
      </c>
      <c r="C113" s="123">
        <v>9</v>
      </c>
      <c r="D113" s="123">
        <v>10</v>
      </c>
      <c r="E113" s="123">
        <v>0</v>
      </c>
      <c r="F113" s="123">
        <v>0</v>
      </c>
      <c r="G113" s="123">
        <v>0</v>
      </c>
      <c r="H113" s="123">
        <v>0</v>
      </c>
      <c r="I113" s="123">
        <v>2</v>
      </c>
      <c r="J113" s="123">
        <v>0</v>
      </c>
      <c r="K113" s="123">
        <v>24</v>
      </c>
      <c r="L113" s="68">
        <f t="shared" si="2"/>
        <v>1.6095823804382087E-4</v>
      </c>
    </row>
    <row r="114" spans="1:12">
      <c r="A114" s="40" t="s">
        <v>843</v>
      </c>
      <c r="B114" s="123">
        <v>5</v>
      </c>
      <c r="C114" s="123">
        <v>25</v>
      </c>
      <c r="D114" s="123">
        <v>16</v>
      </c>
      <c r="E114" s="123">
        <v>0</v>
      </c>
      <c r="F114" s="123">
        <v>1</v>
      </c>
      <c r="G114" s="123">
        <v>0</v>
      </c>
      <c r="H114" s="123">
        <v>0</v>
      </c>
      <c r="I114" s="123">
        <v>1</v>
      </c>
      <c r="J114" s="123">
        <v>0</v>
      </c>
      <c r="K114" s="123">
        <v>48</v>
      </c>
      <c r="L114" s="68">
        <f t="shared" si="2"/>
        <v>3.2191647608764175E-4</v>
      </c>
    </row>
    <row r="115" spans="1:12">
      <c r="A115" s="40" t="s">
        <v>844</v>
      </c>
      <c r="B115" s="123">
        <v>1</v>
      </c>
      <c r="C115" s="123">
        <v>32</v>
      </c>
      <c r="D115" s="123">
        <v>21</v>
      </c>
      <c r="E115" s="123">
        <v>0</v>
      </c>
      <c r="F115" s="123">
        <v>0</v>
      </c>
      <c r="G115" s="123">
        <v>3</v>
      </c>
      <c r="H115" s="123">
        <v>0</v>
      </c>
      <c r="I115" s="123">
        <v>3</v>
      </c>
      <c r="J115" s="123">
        <v>0</v>
      </c>
      <c r="K115" s="123">
        <v>60</v>
      </c>
      <c r="L115" s="68">
        <f t="shared" si="2"/>
        <v>4.0239559510955219E-4</v>
      </c>
    </row>
    <row r="116" spans="1:12">
      <c r="A116" s="40" t="s">
        <v>845</v>
      </c>
      <c r="B116" s="123">
        <v>3</v>
      </c>
      <c r="C116" s="123">
        <v>44</v>
      </c>
      <c r="D116" s="123">
        <v>32</v>
      </c>
      <c r="E116" s="123">
        <v>0</v>
      </c>
      <c r="F116" s="123">
        <v>1</v>
      </c>
      <c r="G116" s="123">
        <v>1</v>
      </c>
      <c r="H116" s="123">
        <v>0</v>
      </c>
      <c r="I116" s="123">
        <v>0</v>
      </c>
      <c r="J116" s="123">
        <v>0</v>
      </c>
      <c r="K116" s="123">
        <v>81</v>
      </c>
      <c r="L116" s="68">
        <f t="shared" si="2"/>
        <v>5.4323405339789545E-4</v>
      </c>
    </row>
    <row r="117" spans="1:12">
      <c r="A117" s="40" t="s">
        <v>846</v>
      </c>
      <c r="B117" s="123">
        <v>16</v>
      </c>
      <c r="C117" s="123">
        <v>91</v>
      </c>
      <c r="D117" s="123">
        <v>75</v>
      </c>
      <c r="E117" s="123">
        <v>0</v>
      </c>
      <c r="F117" s="123">
        <v>2</v>
      </c>
      <c r="G117" s="123">
        <v>6</v>
      </c>
      <c r="H117" s="123">
        <v>0</v>
      </c>
      <c r="I117" s="123">
        <v>5</v>
      </c>
      <c r="J117" s="123">
        <v>0</v>
      </c>
      <c r="K117" s="123">
        <v>195</v>
      </c>
      <c r="L117" s="68">
        <f t="shared" si="2"/>
        <v>1.3077856841060447E-3</v>
      </c>
    </row>
    <row r="118" spans="1:12">
      <c r="A118" s="40" t="s">
        <v>847</v>
      </c>
      <c r="B118" s="123">
        <v>60</v>
      </c>
      <c r="C118" s="123">
        <v>526</v>
      </c>
      <c r="D118" s="123">
        <v>228</v>
      </c>
      <c r="E118" s="123">
        <v>0</v>
      </c>
      <c r="F118" s="123">
        <v>62</v>
      </c>
      <c r="G118" s="123">
        <v>31</v>
      </c>
      <c r="H118" s="123">
        <v>0</v>
      </c>
      <c r="I118" s="123">
        <v>66</v>
      </c>
      <c r="J118" s="123">
        <v>0</v>
      </c>
      <c r="K118" s="123">
        <v>973</v>
      </c>
      <c r="L118" s="68">
        <f t="shared" si="2"/>
        <v>6.5255152340265715E-3</v>
      </c>
    </row>
    <row r="119" spans="1:12">
      <c r="A119" s="40" t="s">
        <v>848</v>
      </c>
      <c r="B119" s="123">
        <v>328</v>
      </c>
      <c r="C119" s="123">
        <v>13947</v>
      </c>
      <c r="D119" s="123">
        <v>1915</v>
      </c>
      <c r="E119" s="123">
        <v>0</v>
      </c>
      <c r="F119" s="123">
        <v>2690</v>
      </c>
      <c r="G119" s="123">
        <v>189</v>
      </c>
      <c r="H119" s="123">
        <v>0</v>
      </c>
      <c r="I119" s="123">
        <v>4949</v>
      </c>
      <c r="J119" s="123">
        <v>0</v>
      </c>
      <c r="K119" s="123">
        <v>24018</v>
      </c>
      <c r="L119" s="68">
        <f t="shared" si="2"/>
        <v>0.16107895672235376</v>
      </c>
    </row>
    <row r="120" spans="1:12">
      <c r="A120" s="40" t="s">
        <v>849</v>
      </c>
      <c r="B120" s="123">
        <v>242</v>
      </c>
      <c r="C120" s="123">
        <v>5137</v>
      </c>
      <c r="D120" s="123">
        <v>1265</v>
      </c>
      <c r="E120" s="123">
        <v>0</v>
      </c>
      <c r="F120" s="123">
        <v>1172</v>
      </c>
      <c r="G120" s="123">
        <v>180</v>
      </c>
      <c r="H120" s="123">
        <v>0</v>
      </c>
      <c r="I120" s="123">
        <v>2105</v>
      </c>
      <c r="J120" s="123">
        <v>0</v>
      </c>
      <c r="K120" s="123">
        <v>10101</v>
      </c>
      <c r="L120" s="68">
        <f t="shared" si="2"/>
        <v>6.774329843669312E-2</v>
      </c>
    </row>
    <row r="121" spans="1:12">
      <c r="A121" s="40" t="s">
        <v>850</v>
      </c>
      <c r="B121" s="123">
        <v>6976</v>
      </c>
      <c r="C121" s="123">
        <v>49922</v>
      </c>
      <c r="D121" s="123">
        <v>14489</v>
      </c>
      <c r="E121" s="123">
        <v>0</v>
      </c>
      <c r="F121" s="123">
        <v>3877</v>
      </c>
      <c r="G121" s="123">
        <v>29279</v>
      </c>
      <c r="H121" s="123">
        <v>0</v>
      </c>
      <c r="I121" s="123">
        <v>9049</v>
      </c>
      <c r="J121" s="123">
        <v>0</v>
      </c>
      <c r="K121" s="123">
        <v>113592</v>
      </c>
      <c r="L121" s="68">
        <f t="shared" si="2"/>
        <v>0.76181534066140422</v>
      </c>
    </row>
    <row r="122" spans="1:12">
      <c r="A122" s="23" t="s">
        <v>7</v>
      </c>
      <c r="B122" s="125">
        <v>7635</v>
      </c>
      <c r="C122" s="125">
        <v>69739</v>
      </c>
      <c r="D122" s="125">
        <v>18056</v>
      </c>
      <c r="E122" s="125">
        <v>0</v>
      </c>
      <c r="F122" s="125">
        <v>7806</v>
      </c>
      <c r="G122" s="125">
        <v>29691</v>
      </c>
      <c r="H122" s="125">
        <v>0</v>
      </c>
      <c r="I122" s="125">
        <v>16180</v>
      </c>
      <c r="J122" s="125">
        <v>0</v>
      </c>
      <c r="K122" s="125">
        <v>149107</v>
      </c>
      <c r="L122" s="71">
        <f t="shared" si="2"/>
        <v>1</v>
      </c>
    </row>
    <row r="123" spans="1:12">
      <c r="A123" s="127" t="s">
        <v>851</v>
      </c>
      <c r="B123" s="68">
        <f>B122/$K$122</f>
        <v>5.1204839477690514E-2</v>
      </c>
      <c r="C123" s="68">
        <f t="shared" ref="C123:K123" si="3">C122/$K$122</f>
        <v>0.46771110678908434</v>
      </c>
      <c r="D123" s="68">
        <f t="shared" si="3"/>
        <v>0.12109424775496791</v>
      </c>
      <c r="E123" s="68">
        <f t="shared" si="3"/>
        <v>0</v>
      </c>
      <c r="F123" s="68">
        <f t="shared" si="3"/>
        <v>5.2351666923752739E-2</v>
      </c>
      <c r="G123" s="68">
        <f t="shared" si="3"/>
        <v>0.19912546023996192</v>
      </c>
      <c r="H123" s="68">
        <f t="shared" si="3"/>
        <v>0</v>
      </c>
      <c r="I123" s="68">
        <f t="shared" si="3"/>
        <v>0.10851267881454257</v>
      </c>
      <c r="J123" s="68">
        <f t="shared" si="3"/>
        <v>0</v>
      </c>
      <c r="K123" s="68">
        <f t="shared" si="3"/>
        <v>1</v>
      </c>
      <c r="L123" s="130"/>
    </row>
    <row r="124" spans="1:12" ht="15.75" thickBot="1">
      <c r="A124" s="131"/>
      <c r="B124" s="132"/>
      <c r="C124" s="31"/>
      <c r="D124" s="132"/>
      <c r="E124" s="132"/>
      <c r="F124" s="132"/>
      <c r="G124" s="132"/>
      <c r="H124" s="132"/>
      <c r="I124" s="132"/>
      <c r="J124" s="132"/>
      <c r="K124" s="133"/>
      <c r="L124" s="133"/>
    </row>
    <row r="125" spans="1:12" ht="15.75" thickTop="1">
      <c r="A125" s="855" t="s">
        <v>892</v>
      </c>
      <c r="B125" s="856"/>
      <c r="C125" s="856"/>
      <c r="D125" s="856"/>
      <c r="E125" s="856"/>
      <c r="F125" s="856"/>
      <c r="G125" s="856"/>
      <c r="H125" s="856"/>
      <c r="I125" s="856"/>
      <c r="J125" s="856"/>
      <c r="K125" s="856"/>
      <c r="L125" s="856"/>
    </row>
    <row r="126" spans="1:12">
      <c r="A126" s="138"/>
      <c r="B126" s="48"/>
      <c r="C126" s="32"/>
      <c r="D126" s="32"/>
      <c r="E126" s="32"/>
      <c r="F126" s="32"/>
      <c r="G126" s="48"/>
      <c r="H126" s="48"/>
      <c r="I126" s="48"/>
      <c r="J126" s="48"/>
      <c r="K126" s="48"/>
      <c r="L126" s="48"/>
    </row>
    <row r="127" spans="1:12" ht="30" customHeight="1">
      <c r="A127" s="822" t="s">
        <v>961</v>
      </c>
      <c r="B127" s="822"/>
      <c r="C127" s="822"/>
      <c r="D127" s="822"/>
      <c r="E127" s="822"/>
      <c r="F127" s="822"/>
      <c r="G127" s="822"/>
      <c r="H127" s="822"/>
      <c r="I127" s="822"/>
      <c r="J127" s="822"/>
      <c r="K127" s="822"/>
      <c r="L127" s="822"/>
    </row>
    <row r="128" spans="1:12" ht="18">
      <c r="A128" s="823" t="s">
        <v>859</v>
      </c>
      <c r="B128" s="823"/>
      <c r="C128" s="823"/>
      <c r="D128" s="823"/>
      <c r="E128" s="823"/>
      <c r="F128" s="823"/>
      <c r="G128" s="823"/>
      <c r="H128" s="823"/>
      <c r="I128" s="823"/>
      <c r="J128" s="823"/>
      <c r="K128" s="823"/>
      <c r="L128" s="823"/>
    </row>
    <row r="129" spans="1:12" ht="18">
      <c r="A129" s="823" t="s">
        <v>1444</v>
      </c>
      <c r="B129" s="823"/>
      <c r="C129" s="823"/>
      <c r="D129" s="823"/>
      <c r="E129" s="823"/>
      <c r="F129" s="823"/>
      <c r="G129" s="823"/>
      <c r="H129" s="823"/>
      <c r="I129" s="823"/>
      <c r="J129" s="823"/>
      <c r="K129" s="823"/>
      <c r="L129" s="823"/>
    </row>
    <row r="130" spans="1:12" ht="30" customHeight="1">
      <c r="A130" s="824" t="s">
        <v>2</v>
      </c>
      <c r="B130" s="824"/>
      <c r="C130" s="824"/>
      <c r="D130" s="824"/>
      <c r="E130" s="824"/>
      <c r="F130" s="824"/>
      <c r="G130" s="824"/>
      <c r="H130" s="824"/>
      <c r="I130" s="824"/>
      <c r="J130" s="824"/>
      <c r="K130" s="824"/>
      <c r="L130" s="824"/>
    </row>
    <row r="131" spans="1:12">
      <c r="A131" s="18"/>
      <c r="B131" s="118"/>
      <c r="C131" s="39"/>
      <c r="D131" s="118"/>
      <c r="E131" s="39"/>
      <c r="F131" s="119"/>
      <c r="G131" s="118"/>
      <c r="H131" s="118"/>
      <c r="I131" s="118"/>
      <c r="J131" s="118"/>
      <c r="K131" s="118"/>
      <c r="L131" s="120"/>
    </row>
    <row r="132" spans="1:12" ht="30" customHeight="1">
      <c r="A132" s="23" t="s">
        <v>835</v>
      </c>
      <c r="B132" s="121" t="s">
        <v>962</v>
      </c>
      <c r="C132" s="121" t="s">
        <v>963</v>
      </c>
      <c r="D132" s="121" t="s">
        <v>964</v>
      </c>
      <c r="E132" s="121" t="s">
        <v>965</v>
      </c>
      <c r="F132" s="121" t="s">
        <v>966</v>
      </c>
      <c r="G132" s="121" t="s">
        <v>967</v>
      </c>
      <c r="H132" s="121" t="s">
        <v>968</v>
      </c>
      <c r="I132" s="121" t="s">
        <v>969</v>
      </c>
      <c r="J132" s="121" t="s">
        <v>970</v>
      </c>
      <c r="K132" s="122" t="s">
        <v>334</v>
      </c>
      <c r="L132" s="121" t="s">
        <v>836</v>
      </c>
    </row>
    <row r="133" spans="1:12">
      <c r="A133" s="40" t="s">
        <v>837</v>
      </c>
      <c r="B133" s="123">
        <v>0</v>
      </c>
      <c r="C133" s="123">
        <v>50000</v>
      </c>
      <c r="D133" s="123">
        <v>15000</v>
      </c>
      <c r="E133" s="123">
        <v>0</v>
      </c>
      <c r="F133" s="123">
        <v>0</v>
      </c>
      <c r="G133" s="123">
        <v>0</v>
      </c>
      <c r="H133" s="123">
        <v>0</v>
      </c>
      <c r="I133" s="123">
        <v>0</v>
      </c>
      <c r="J133" s="123">
        <v>0</v>
      </c>
      <c r="K133" s="123">
        <v>65000</v>
      </c>
      <c r="L133" s="68">
        <f>K133/$K$147</f>
        <v>5.273179481394899E-2</v>
      </c>
    </row>
    <row r="134" spans="1:12">
      <c r="A134" s="40" t="s">
        <v>838</v>
      </c>
      <c r="B134" s="123">
        <v>7271.6</v>
      </c>
      <c r="C134" s="123">
        <v>151350</v>
      </c>
      <c r="D134" s="123">
        <v>67000</v>
      </c>
      <c r="E134" s="123">
        <v>0</v>
      </c>
      <c r="F134" s="123">
        <v>0</v>
      </c>
      <c r="G134" s="123">
        <v>0</v>
      </c>
      <c r="H134" s="123">
        <v>0</v>
      </c>
      <c r="I134" s="123">
        <v>150550</v>
      </c>
      <c r="J134" s="123">
        <v>0</v>
      </c>
      <c r="K134" s="123">
        <v>376171.6</v>
      </c>
      <c r="L134" s="68">
        <f t="shared" ref="L134:L147" si="4">K134/$K$147</f>
        <v>0.30517236347745985</v>
      </c>
    </row>
    <row r="135" spans="1:12">
      <c r="A135" s="40" t="s">
        <v>839</v>
      </c>
      <c r="B135" s="123">
        <v>13720</v>
      </c>
      <c r="C135" s="123">
        <v>293239.46865</v>
      </c>
      <c r="D135" s="123">
        <v>103500</v>
      </c>
      <c r="E135" s="123">
        <v>0</v>
      </c>
      <c r="F135" s="123">
        <v>0</v>
      </c>
      <c r="G135" s="123">
        <v>0</v>
      </c>
      <c r="H135" s="123">
        <v>0</v>
      </c>
      <c r="I135" s="123">
        <v>75000</v>
      </c>
      <c r="J135" s="123">
        <v>0</v>
      </c>
      <c r="K135" s="123">
        <v>485459.46865</v>
      </c>
      <c r="L135" s="68">
        <f t="shared" si="4"/>
        <v>0.39383306294370002</v>
      </c>
    </row>
    <row r="136" spans="1:12">
      <c r="A136" s="40" t="s">
        <v>840</v>
      </c>
      <c r="B136" s="123">
        <v>4809.20046</v>
      </c>
      <c r="C136" s="123">
        <v>55207.856659999998</v>
      </c>
      <c r="D136" s="123">
        <v>16000</v>
      </c>
      <c r="E136" s="123">
        <v>0</v>
      </c>
      <c r="F136" s="123">
        <v>2563.8430400000002</v>
      </c>
      <c r="G136" s="123">
        <v>2058</v>
      </c>
      <c r="H136" s="123">
        <v>0</v>
      </c>
      <c r="I136" s="123">
        <v>15000</v>
      </c>
      <c r="J136" s="123">
        <v>0</v>
      </c>
      <c r="K136" s="123">
        <v>95638.900160000005</v>
      </c>
      <c r="L136" s="68">
        <f t="shared" si="4"/>
        <v>7.7587859376444204E-2</v>
      </c>
    </row>
    <row r="137" spans="1:12">
      <c r="A137" s="40" t="s">
        <v>841</v>
      </c>
      <c r="B137" s="123">
        <v>0</v>
      </c>
      <c r="C137" s="123">
        <v>41700</v>
      </c>
      <c r="D137" s="123">
        <v>11029</v>
      </c>
      <c r="E137" s="123">
        <v>0</v>
      </c>
      <c r="F137" s="123">
        <v>0</v>
      </c>
      <c r="G137" s="123">
        <v>1650</v>
      </c>
      <c r="H137" s="123">
        <v>0</v>
      </c>
      <c r="I137" s="123">
        <v>32000</v>
      </c>
      <c r="J137" s="123">
        <v>0</v>
      </c>
      <c r="K137" s="123">
        <v>86379</v>
      </c>
      <c r="L137" s="68">
        <f t="shared" si="4"/>
        <v>7.0075687757447686E-2</v>
      </c>
    </row>
    <row r="138" spans="1:12">
      <c r="A138" s="40" t="s">
        <v>842</v>
      </c>
      <c r="B138" s="123">
        <v>4524.7547999999997</v>
      </c>
      <c r="C138" s="123">
        <v>38369.928169999999</v>
      </c>
      <c r="D138" s="123">
        <v>12516</v>
      </c>
      <c r="E138" s="123">
        <v>0</v>
      </c>
      <c r="F138" s="123">
        <v>0</v>
      </c>
      <c r="G138" s="123">
        <v>500</v>
      </c>
      <c r="H138" s="123">
        <v>0</v>
      </c>
      <c r="I138" s="123">
        <v>1000</v>
      </c>
      <c r="J138" s="123">
        <v>0</v>
      </c>
      <c r="K138" s="123">
        <v>56910.682970000002</v>
      </c>
      <c r="L138" s="68">
        <f t="shared" si="4"/>
        <v>4.6169268570703706E-2</v>
      </c>
    </row>
    <row r="139" spans="1:12">
      <c r="A139" s="40" t="s">
        <v>843</v>
      </c>
      <c r="B139" s="123">
        <v>3299.3892299999998</v>
      </c>
      <c r="C139" s="123">
        <v>8554.1889900000006</v>
      </c>
      <c r="D139" s="123">
        <v>923</v>
      </c>
      <c r="E139" s="123">
        <v>0</v>
      </c>
      <c r="F139" s="123">
        <v>290</v>
      </c>
      <c r="G139" s="123">
        <v>0</v>
      </c>
      <c r="H139" s="123">
        <v>0</v>
      </c>
      <c r="I139" s="123">
        <v>0</v>
      </c>
      <c r="J139" s="123">
        <v>0</v>
      </c>
      <c r="K139" s="123">
        <v>13066.578219999999</v>
      </c>
      <c r="L139" s="68">
        <f t="shared" si="4"/>
        <v>1.0600371101806996E-2</v>
      </c>
    </row>
    <row r="140" spans="1:12">
      <c r="A140" s="40" t="s">
        <v>844</v>
      </c>
      <c r="B140" s="123">
        <v>3572.8489599999998</v>
      </c>
      <c r="C140" s="123">
        <v>4520.6011399999998</v>
      </c>
      <c r="D140" s="123">
        <v>2247.7690400000001</v>
      </c>
      <c r="E140" s="123">
        <v>0</v>
      </c>
      <c r="F140" s="123">
        <v>200</v>
      </c>
      <c r="G140" s="123">
        <v>200</v>
      </c>
      <c r="H140" s="123">
        <v>0</v>
      </c>
      <c r="I140" s="123">
        <v>0</v>
      </c>
      <c r="J140" s="123">
        <v>0</v>
      </c>
      <c r="K140" s="123">
        <v>10741.219140000001</v>
      </c>
      <c r="L140" s="68">
        <f t="shared" si="4"/>
        <v>8.7139040575714109E-3</v>
      </c>
    </row>
    <row r="141" spans="1:12">
      <c r="A141" s="40" t="s">
        <v>845</v>
      </c>
      <c r="B141" s="123">
        <v>1800.5691100000001</v>
      </c>
      <c r="C141" s="123">
        <v>1775.1123799999998</v>
      </c>
      <c r="D141" s="123">
        <v>230</v>
      </c>
      <c r="E141" s="123">
        <v>0</v>
      </c>
      <c r="F141" s="123">
        <v>0</v>
      </c>
      <c r="G141" s="123">
        <v>0</v>
      </c>
      <c r="H141" s="123">
        <v>0</v>
      </c>
      <c r="I141" s="123">
        <v>0</v>
      </c>
      <c r="J141" s="123">
        <v>0</v>
      </c>
      <c r="K141" s="123">
        <v>3805.6814899999999</v>
      </c>
      <c r="L141" s="68">
        <f t="shared" si="4"/>
        <v>3.0873910070449793E-3</v>
      </c>
    </row>
    <row r="142" spans="1:12">
      <c r="A142" s="40" t="s">
        <v>846</v>
      </c>
      <c r="B142" s="123">
        <v>4797.6678700000002</v>
      </c>
      <c r="C142" s="123">
        <v>2446.8397599999998</v>
      </c>
      <c r="D142" s="123">
        <v>3144.4646299999999</v>
      </c>
      <c r="E142" s="123">
        <v>0</v>
      </c>
      <c r="F142" s="123">
        <v>470</v>
      </c>
      <c r="G142" s="123">
        <v>802.22357</v>
      </c>
      <c r="H142" s="123">
        <v>0</v>
      </c>
      <c r="I142" s="123">
        <v>90</v>
      </c>
      <c r="J142" s="123">
        <v>0</v>
      </c>
      <c r="K142" s="123">
        <v>11751.195830000001</v>
      </c>
      <c r="L142" s="68">
        <f t="shared" si="4"/>
        <v>9.5332561127091237E-3</v>
      </c>
    </row>
    <row r="143" spans="1:12">
      <c r="A143" s="40" t="s">
        <v>847</v>
      </c>
      <c r="B143" s="123">
        <v>3939.0324999999998</v>
      </c>
      <c r="C143" s="123">
        <v>3745.0994900000001</v>
      </c>
      <c r="D143" s="123">
        <v>3060.6146699999999</v>
      </c>
      <c r="E143" s="123">
        <v>0</v>
      </c>
      <c r="F143" s="123">
        <v>203</v>
      </c>
      <c r="G143" s="123">
        <v>2828.4308099999998</v>
      </c>
      <c r="H143" s="123">
        <v>0</v>
      </c>
      <c r="I143" s="123">
        <v>172</v>
      </c>
      <c r="J143" s="123">
        <v>0</v>
      </c>
      <c r="K143" s="123">
        <v>13948.177470000001</v>
      </c>
      <c r="L143" s="68">
        <f t="shared" si="4"/>
        <v>1.131557588271671E-2</v>
      </c>
    </row>
    <row r="144" spans="1:12">
      <c r="A144" s="40" t="s">
        <v>848</v>
      </c>
      <c r="B144" s="123">
        <v>3132.04304</v>
      </c>
      <c r="C144" s="123">
        <v>2460.3628900000003</v>
      </c>
      <c r="D144" s="123">
        <v>4286.9850400000005</v>
      </c>
      <c r="E144" s="123">
        <v>0</v>
      </c>
      <c r="F144" s="123">
        <v>501.45006000000001</v>
      </c>
      <c r="G144" s="123">
        <v>1144.3266100000001</v>
      </c>
      <c r="H144" s="123">
        <v>0</v>
      </c>
      <c r="I144" s="123">
        <v>204.6</v>
      </c>
      <c r="J144" s="123">
        <v>0</v>
      </c>
      <c r="K144" s="123">
        <v>11729.76764</v>
      </c>
      <c r="L144" s="68">
        <f t="shared" si="4"/>
        <v>9.5158723139658254E-3</v>
      </c>
    </row>
    <row r="145" spans="1:12">
      <c r="A145" s="40" t="s">
        <v>849</v>
      </c>
      <c r="B145" s="123">
        <v>160.49648999999999</v>
      </c>
      <c r="C145" s="123">
        <v>147.69095999999999</v>
      </c>
      <c r="D145" s="123">
        <v>355.68852000000004</v>
      </c>
      <c r="E145" s="123">
        <v>0</v>
      </c>
      <c r="F145" s="123">
        <v>97.991320000000002</v>
      </c>
      <c r="G145" s="123">
        <v>160.74717000000001</v>
      </c>
      <c r="H145" s="123">
        <v>0</v>
      </c>
      <c r="I145" s="123">
        <v>161.61000000000001</v>
      </c>
      <c r="J145" s="123">
        <v>0</v>
      </c>
      <c r="K145" s="123">
        <v>1084.2244599999999</v>
      </c>
      <c r="L145" s="68">
        <f t="shared" si="4"/>
        <v>8.7958618087668669E-4</v>
      </c>
    </row>
    <row r="146" spans="1:12">
      <c r="A146" s="40" t="s">
        <v>850</v>
      </c>
      <c r="B146" s="123">
        <v>410.48185999999998</v>
      </c>
      <c r="C146" s="123">
        <v>98.295050000000003</v>
      </c>
      <c r="D146" s="123">
        <v>70.335830000000001</v>
      </c>
      <c r="E146" s="123">
        <v>0</v>
      </c>
      <c r="F146" s="123">
        <v>66.564220000000006</v>
      </c>
      <c r="G146" s="123">
        <v>320.73081000000002</v>
      </c>
      <c r="H146" s="123">
        <v>0</v>
      </c>
      <c r="I146" s="123">
        <v>0</v>
      </c>
      <c r="J146" s="123">
        <v>0</v>
      </c>
      <c r="K146" s="123">
        <v>966.40777000000003</v>
      </c>
      <c r="L146" s="68">
        <f t="shared" si="4"/>
        <v>7.8400640360378479E-4</v>
      </c>
    </row>
    <row r="147" spans="1:12">
      <c r="A147" s="23" t="s">
        <v>7</v>
      </c>
      <c r="B147" s="125">
        <v>51438.084319999987</v>
      </c>
      <c r="C147" s="125">
        <v>653615.44414000004</v>
      </c>
      <c r="D147" s="125">
        <v>239363.85773000002</v>
      </c>
      <c r="E147" s="125">
        <v>0</v>
      </c>
      <c r="F147" s="125">
        <v>4392.8486400000002</v>
      </c>
      <c r="G147" s="125">
        <v>9664.4589699999997</v>
      </c>
      <c r="H147" s="125">
        <v>0</v>
      </c>
      <c r="I147" s="125">
        <v>274178.20999999996</v>
      </c>
      <c r="J147" s="125">
        <v>0</v>
      </c>
      <c r="K147" s="125">
        <v>1232652.9038</v>
      </c>
      <c r="L147" s="71">
        <f t="shared" si="4"/>
        <v>1</v>
      </c>
    </row>
    <row r="148" spans="1:12">
      <c r="A148" s="127" t="s">
        <v>851</v>
      </c>
      <c r="B148" s="68">
        <f>B147/$K$147</f>
        <v>4.1729577045920709E-2</v>
      </c>
      <c r="C148" s="68">
        <f t="shared" ref="C148:K148" si="5">C147/$K$147</f>
        <v>0.53025100750182486</v>
      </c>
      <c r="D148" s="68">
        <f t="shared" si="5"/>
        <v>0.19418593587220984</v>
      </c>
      <c r="E148" s="68">
        <f t="shared" si="5"/>
        <v>0</v>
      </c>
      <c r="F148" s="68">
        <f t="shared" si="5"/>
        <v>3.5637352789725366E-3</v>
      </c>
      <c r="G148" s="68">
        <f t="shared" si="5"/>
        <v>7.8403733445210587E-3</v>
      </c>
      <c r="H148" s="68">
        <f t="shared" si="5"/>
        <v>0</v>
      </c>
      <c r="I148" s="68">
        <f t="shared" si="5"/>
        <v>0.22242937095655099</v>
      </c>
      <c r="J148" s="68">
        <f t="shared" si="5"/>
        <v>0</v>
      </c>
      <c r="K148" s="68">
        <f t="shared" si="5"/>
        <v>1</v>
      </c>
      <c r="L148" s="128"/>
    </row>
    <row r="149" spans="1:12" ht="30" customHeight="1">
      <c r="A149" s="129" t="s">
        <v>852</v>
      </c>
      <c r="B149" s="121" t="s">
        <v>962</v>
      </c>
      <c r="C149" s="121" t="s">
        <v>963</v>
      </c>
      <c r="D149" s="121" t="s">
        <v>964</v>
      </c>
      <c r="E149" s="121" t="s">
        <v>965</v>
      </c>
      <c r="F149" s="121" t="s">
        <v>966</v>
      </c>
      <c r="G149" s="121" t="s">
        <v>967</v>
      </c>
      <c r="H149" s="121" t="s">
        <v>968</v>
      </c>
      <c r="I149" s="121" t="s">
        <v>969</v>
      </c>
      <c r="J149" s="121" t="s">
        <v>970</v>
      </c>
      <c r="K149" s="122" t="s">
        <v>334</v>
      </c>
      <c r="L149" s="121" t="s">
        <v>703</v>
      </c>
    </row>
    <row r="150" spans="1:12">
      <c r="A150" s="40" t="s">
        <v>837</v>
      </c>
      <c r="B150" s="123">
        <v>0</v>
      </c>
      <c r="C150" s="123">
        <v>3</v>
      </c>
      <c r="D150" s="123">
        <v>1</v>
      </c>
      <c r="E150" s="123">
        <v>0</v>
      </c>
      <c r="F150" s="123">
        <v>0</v>
      </c>
      <c r="G150" s="123">
        <v>0</v>
      </c>
      <c r="H150" s="123">
        <v>0</v>
      </c>
      <c r="I150" s="123">
        <v>0</v>
      </c>
      <c r="J150" s="123">
        <v>0</v>
      </c>
      <c r="K150" s="123">
        <v>4</v>
      </c>
      <c r="L150" s="68">
        <f>K150/$K$164</f>
        <v>1.3831258644536654E-3</v>
      </c>
    </row>
    <row r="151" spans="1:12">
      <c r="A151" s="40" t="s">
        <v>838</v>
      </c>
      <c r="B151" s="123">
        <v>1</v>
      </c>
      <c r="C151" s="123">
        <v>19</v>
      </c>
      <c r="D151" s="123">
        <v>7</v>
      </c>
      <c r="E151" s="123">
        <v>0</v>
      </c>
      <c r="F151" s="123">
        <v>0</v>
      </c>
      <c r="G151" s="123">
        <v>0</v>
      </c>
      <c r="H151" s="123">
        <v>0</v>
      </c>
      <c r="I151" s="123">
        <v>15</v>
      </c>
      <c r="J151" s="123">
        <v>0</v>
      </c>
      <c r="K151" s="123">
        <v>42</v>
      </c>
      <c r="L151" s="68">
        <f t="shared" ref="L151:L164" si="6">K151/$K$164</f>
        <v>1.4522821576763486E-2</v>
      </c>
    </row>
    <row r="152" spans="1:12">
      <c r="A152" s="40" t="s">
        <v>839</v>
      </c>
      <c r="B152" s="123">
        <v>2</v>
      </c>
      <c r="C152" s="123">
        <v>59</v>
      </c>
      <c r="D152" s="123">
        <v>21</v>
      </c>
      <c r="E152" s="123">
        <v>0</v>
      </c>
      <c r="F152" s="123">
        <v>0</v>
      </c>
      <c r="G152" s="123">
        <v>0</v>
      </c>
      <c r="H152" s="123">
        <v>0</v>
      </c>
      <c r="I152" s="123">
        <v>15</v>
      </c>
      <c r="J152" s="123">
        <v>0</v>
      </c>
      <c r="K152" s="123">
        <v>97</v>
      </c>
      <c r="L152" s="68">
        <f t="shared" si="6"/>
        <v>3.3540802213001382E-2</v>
      </c>
    </row>
    <row r="153" spans="1:12">
      <c r="A153" s="40" t="s">
        <v>840</v>
      </c>
      <c r="B153" s="123">
        <v>2</v>
      </c>
      <c r="C153" s="123">
        <v>23</v>
      </c>
      <c r="D153" s="123">
        <v>7</v>
      </c>
      <c r="E153" s="123">
        <v>0</v>
      </c>
      <c r="F153" s="123">
        <v>1</v>
      </c>
      <c r="G153" s="123">
        <v>1</v>
      </c>
      <c r="H153" s="123">
        <v>0</v>
      </c>
      <c r="I153" s="123">
        <v>6</v>
      </c>
      <c r="J153" s="123">
        <v>0</v>
      </c>
      <c r="K153" s="123">
        <v>40</v>
      </c>
      <c r="L153" s="68">
        <f t="shared" si="6"/>
        <v>1.3831258644536652E-2</v>
      </c>
    </row>
    <row r="154" spans="1:12">
      <c r="A154" s="40" t="s">
        <v>841</v>
      </c>
      <c r="B154" s="123">
        <v>0</v>
      </c>
      <c r="C154" s="123">
        <v>42</v>
      </c>
      <c r="D154" s="123">
        <v>11</v>
      </c>
      <c r="E154" s="123">
        <v>0</v>
      </c>
      <c r="F154" s="123">
        <v>0</v>
      </c>
      <c r="G154" s="123">
        <v>2</v>
      </c>
      <c r="H154" s="123">
        <v>0</v>
      </c>
      <c r="I154" s="123">
        <v>32</v>
      </c>
      <c r="J154" s="123">
        <v>0</v>
      </c>
      <c r="K154" s="123">
        <v>87</v>
      </c>
      <c r="L154" s="68">
        <f t="shared" si="6"/>
        <v>3.0082987551867221E-2</v>
      </c>
    </row>
    <row r="155" spans="1:12">
      <c r="A155" s="40" t="s">
        <v>842</v>
      </c>
      <c r="B155" s="123">
        <v>10</v>
      </c>
      <c r="C155" s="123">
        <v>74</v>
      </c>
      <c r="D155" s="123">
        <v>23</v>
      </c>
      <c r="E155" s="123">
        <v>0</v>
      </c>
      <c r="F155" s="123">
        <v>0</v>
      </c>
      <c r="G155" s="123">
        <v>1</v>
      </c>
      <c r="H155" s="123">
        <v>0</v>
      </c>
      <c r="I155" s="123">
        <v>2</v>
      </c>
      <c r="J155" s="123">
        <v>0</v>
      </c>
      <c r="K155" s="123">
        <v>110</v>
      </c>
      <c r="L155" s="68">
        <f t="shared" si="6"/>
        <v>3.8035961272475792E-2</v>
      </c>
    </row>
    <row r="156" spans="1:12">
      <c r="A156" s="40" t="s">
        <v>843</v>
      </c>
      <c r="B156" s="123">
        <v>13</v>
      </c>
      <c r="C156" s="123">
        <v>30</v>
      </c>
      <c r="D156" s="123">
        <v>3</v>
      </c>
      <c r="E156" s="123">
        <v>0</v>
      </c>
      <c r="F156" s="123">
        <v>1</v>
      </c>
      <c r="G156" s="123">
        <v>0</v>
      </c>
      <c r="H156" s="123">
        <v>0</v>
      </c>
      <c r="I156" s="123">
        <v>0</v>
      </c>
      <c r="J156" s="123">
        <v>0</v>
      </c>
      <c r="K156" s="123">
        <v>47</v>
      </c>
      <c r="L156" s="68">
        <f t="shared" si="6"/>
        <v>1.6251728907330568E-2</v>
      </c>
    </row>
    <row r="157" spans="1:12">
      <c r="A157" s="40" t="s">
        <v>844</v>
      </c>
      <c r="B157" s="123">
        <v>22</v>
      </c>
      <c r="C157" s="123">
        <v>26</v>
      </c>
      <c r="D157" s="123">
        <v>13</v>
      </c>
      <c r="E157" s="123">
        <v>0</v>
      </c>
      <c r="F157" s="123">
        <v>1</v>
      </c>
      <c r="G157" s="123">
        <v>1</v>
      </c>
      <c r="H157" s="123">
        <v>0</v>
      </c>
      <c r="I157" s="123">
        <v>0</v>
      </c>
      <c r="J157" s="123">
        <v>0</v>
      </c>
      <c r="K157" s="123">
        <v>63</v>
      </c>
      <c r="L157" s="68">
        <f t="shared" si="6"/>
        <v>2.1784232365145227E-2</v>
      </c>
    </row>
    <row r="158" spans="1:12">
      <c r="A158" s="40" t="s">
        <v>845</v>
      </c>
      <c r="B158" s="123">
        <v>15</v>
      </c>
      <c r="C158" s="123">
        <v>14</v>
      </c>
      <c r="D158" s="123">
        <v>2</v>
      </c>
      <c r="E158" s="123">
        <v>0</v>
      </c>
      <c r="F158" s="123">
        <v>0</v>
      </c>
      <c r="G158" s="123">
        <v>0</v>
      </c>
      <c r="H158" s="123">
        <v>0</v>
      </c>
      <c r="I158" s="123">
        <v>0</v>
      </c>
      <c r="J158" s="123">
        <v>0</v>
      </c>
      <c r="K158" s="123">
        <v>31</v>
      </c>
      <c r="L158" s="68">
        <f t="shared" si="6"/>
        <v>1.0719225449515906E-2</v>
      </c>
    </row>
    <row r="159" spans="1:12">
      <c r="A159" s="40" t="s">
        <v>846</v>
      </c>
      <c r="B159" s="123">
        <v>56</v>
      </c>
      <c r="C159" s="123">
        <v>31</v>
      </c>
      <c r="D159" s="123">
        <v>37</v>
      </c>
      <c r="E159" s="123">
        <v>0</v>
      </c>
      <c r="F159" s="123">
        <v>5</v>
      </c>
      <c r="G159" s="123">
        <v>11</v>
      </c>
      <c r="H159" s="123">
        <v>0</v>
      </c>
      <c r="I159" s="123">
        <v>1</v>
      </c>
      <c r="J159" s="123">
        <v>0</v>
      </c>
      <c r="K159" s="123">
        <v>141</v>
      </c>
      <c r="L159" s="68">
        <f t="shared" si="6"/>
        <v>4.8755186721991702E-2</v>
      </c>
    </row>
    <row r="160" spans="1:12">
      <c r="A160" s="40" t="s">
        <v>847</v>
      </c>
      <c r="B160" s="123">
        <v>80</v>
      </c>
      <c r="C160" s="123">
        <v>74</v>
      </c>
      <c r="D160" s="123">
        <v>63</v>
      </c>
      <c r="E160" s="123">
        <v>0</v>
      </c>
      <c r="F160" s="123">
        <v>4</v>
      </c>
      <c r="G160" s="123">
        <v>53</v>
      </c>
      <c r="H160" s="123">
        <v>0</v>
      </c>
      <c r="I160" s="123">
        <v>4</v>
      </c>
      <c r="J160" s="123">
        <v>0</v>
      </c>
      <c r="K160" s="123">
        <v>278</v>
      </c>
      <c r="L160" s="68">
        <f t="shared" si="6"/>
        <v>9.6127247579529743E-2</v>
      </c>
    </row>
    <row r="161" spans="1:12">
      <c r="A161" s="40" t="s">
        <v>848</v>
      </c>
      <c r="B161" s="123">
        <v>174</v>
      </c>
      <c r="C161" s="123">
        <v>131</v>
      </c>
      <c r="D161" s="123">
        <v>263</v>
      </c>
      <c r="E161" s="123">
        <v>0</v>
      </c>
      <c r="F161" s="123">
        <v>34</v>
      </c>
      <c r="G161" s="123">
        <v>75</v>
      </c>
      <c r="H161" s="123">
        <v>0</v>
      </c>
      <c r="I161" s="123">
        <v>13</v>
      </c>
      <c r="J161" s="123">
        <v>0</v>
      </c>
      <c r="K161" s="123">
        <v>690</v>
      </c>
      <c r="L161" s="68">
        <f t="shared" si="6"/>
        <v>0.23858921161825727</v>
      </c>
    </row>
    <row r="162" spans="1:12">
      <c r="A162" s="40" t="s">
        <v>849</v>
      </c>
      <c r="B162" s="123">
        <v>32</v>
      </c>
      <c r="C162" s="123">
        <v>31</v>
      </c>
      <c r="D162" s="123">
        <v>72</v>
      </c>
      <c r="E162" s="123">
        <v>0</v>
      </c>
      <c r="F162" s="123">
        <v>20</v>
      </c>
      <c r="G162" s="123">
        <v>34</v>
      </c>
      <c r="H162" s="123">
        <v>0</v>
      </c>
      <c r="I162" s="123">
        <v>32</v>
      </c>
      <c r="J162" s="123">
        <v>0</v>
      </c>
      <c r="K162" s="123">
        <v>221</v>
      </c>
      <c r="L162" s="68">
        <f t="shared" si="6"/>
        <v>7.6417704011065013E-2</v>
      </c>
    </row>
    <row r="163" spans="1:12">
      <c r="A163" s="40" t="s">
        <v>850</v>
      </c>
      <c r="B163" s="123">
        <v>322</v>
      </c>
      <c r="C163" s="123">
        <v>93</v>
      </c>
      <c r="D163" s="123">
        <v>49</v>
      </c>
      <c r="E163" s="123">
        <v>0</v>
      </c>
      <c r="F163" s="123">
        <v>35</v>
      </c>
      <c r="G163" s="123">
        <v>542</v>
      </c>
      <c r="H163" s="123">
        <v>0</v>
      </c>
      <c r="I163" s="123">
        <v>0</v>
      </c>
      <c r="J163" s="123">
        <v>0</v>
      </c>
      <c r="K163" s="123">
        <v>1041</v>
      </c>
      <c r="L163" s="68">
        <f t="shared" si="6"/>
        <v>0.35995850622406639</v>
      </c>
    </row>
    <row r="164" spans="1:12">
      <c r="A164" s="23" t="s">
        <v>7</v>
      </c>
      <c r="B164" s="125">
        <v>729</v>
      </c>
      <c r="C164" s="125">
        <v>650</v>
      </c>
      <c r="D164" s="125">
        <v>572</v>
      </c>
      <c r="E164" s="125">
        <v>0</v>
      </c>
      <c r="F164" s="125">
        <v>101</v>
      </c>
      <c r="G164" s="125">
        <v>720</v>
      </c>
      <c r="H164" s="125">
        <v>0</v>
      </c>
      <c r="I164" s="125">
        <v>120</v>
      </c>
      <c r="J164" s="125">
        <v>0</v>
      </c>
      <c r="K164" s="125">
        <v>2892</v>
      </c>
      <c r="L164" s="71">
        <f t="shared" si="6"/>
        <v>1</v>
      </c>
    </row>
    <row r="165" spans="1:12">
      <c r="A165" s="127" t="s">
        <v>851</v>
      </c>
      <c r="B165" s="68">
        <f>B164/$K$164</f>
        <v>0.25207468879668049</v>
      </c>
      <c r="C165" s="68">
        <f t="shared" ref="C165:K165" si="7">C164/$K$164</f>
        <v>0.22475795297372061</v>
      </c>
      <c r="D165" s="68">
        <f t="shared" si="7"/>
        <v>0.19778699861687413</v>
      </c>
      <c r="E165" s="68">
        <f t="shared" si="7"/>
        <v>0</v>
      </c>
      <c r="F165" s="68">
        <f t="shared" si="7"/>
        <v>3.4923928077455049E-2</v>
      </c>
      <c r="G165" s="68">
        <f t="shared" si="7"/>
        <v>0.24896265560165975</v>
      </c>
      <c r="H165" s="68">
        <f t="shared" si="7"/>
        <v>0</v>
      </c>
      <c r="I165" s="68">
        <f t="shared" si="7"/>
        <v>4.1493775933609957E-2</v>
      </c>
      <c r="J165" s="68">
        <f t="shared" si="7"/>
        <v>0</v>
      </c>
      <c r="K165" s="68">
        <f t="shared" si="7"/>
        <v>1</v>
      </c>
      <c r="L165" s="130"/>
    </row>
    <row r="166" spans="1:12" ht="15.75" thickBot="1">
      <c r="A166" s="131"/>
      <c r="B166" s="132"/>
      <c r="C166" s="31"/>
      <c r="D166" s="132"/>
      <c r="E166" s="132"/>
      <c r="F166" s="132"/>
      <c r="G166" s="132"/>
      <c r="H166" s="132"/>
      <c r="I166" s="132"/>
      <c r="J166" s="132"/>
      <c r="K166" s="133"/>
      <c r="L166" s="133"/>
    </row>
    <row r="167" spans="1:12" ht="15.75" thickTop="1">
      <c r="A167" s="855" t="s">
        <v>893</v>
      </c>
      <c r="B167" s="856"/>
      <c r="C167" s="856"/>
      <c r="D167" s="856"/>
      <c r="E167" s="856"/>
      <c r="F167" s="856"/>
      <c r="G167" s="856"/>
      <c r="H167" s="856"/>
      <c r="I167" s="856"/>
      <c r="J167" s="856"/>
      <c r="K167" s="856"/>
      <c r="L167" s="856"/>
    </row>
    <row r="168" spans="1:12">
      <c r="A168" s="170"/>
      <c r="B168" s="48"/>
      <c r="C168" s="32"/>
      <c r="D168" s="32"/>
      <c r="E168" s="32"/>
      <c r="F168" s="32"/>
      <c r="G168" s="32"/>
      <c r="H168" s="48"/>
      <c r="I168" s="48"/>
      <c r="J168" s="48"/>
      <c r="K168" s="48"/>
      <c r="L168" s="48"/>
    </row>
    <row r="169" spans="1:12" ht="30" customHeight="1">
      <c r="A169" s="822" t="s">
        <v>961</v>
      </c>
      <c r="B169" s="822"/>
      <c r="C169" s="822"/>
      <c r="D169" s="822"/>
      <c r="E169" s="822"/>
      <c r="F169" s="822"/>
      <c r="G169" s="822"/>
      <c r="H169" s="822"/>
      <c r="I169" s="822"/>
      <c r="J169" s="822"/>
      <c r="K169" s="822"/>
      <c r="L169" s="822"/>
    </row>
    <row r="170" spans="1:12" ht="18">
      <c r="A170" s="823" t="s">
        <v>861</v>
      </c>
      <c r="B170" s="823"/>
      <c r="C170" s="823"/>
      <c r="D170" s="823"/>
      <c r="E170" s="823"/>
      <c r="F170" s="823"/>
      <c r="G170" s="823"/>
      <c r="H170" s="823"/>
      <c r="I170" s="823"/>
      <c r="J170" s="823"/>
      <c r="K170" s="823"/>
      <c r="L170" s="823"/>
    </row>
    <row r="171" spans="1:12" ht="18">
      <c r="A171" s="823" t="s">
        <v>1444</v>
      </c>
      <c r="B171" s="823"/>
      <c r="C171" s="823"/>
      <c r="D171" s="823"/>
      <c r="E171" s="823"/>
      <c r="F171" s="823"/>
      <c r="G171" s="823"/>
      <c r="H171" s="823"/>
      <c r="I171" s="823"/>
      <c r="J171" s="823"/>
      <c r="K171" s="823"/>
      <c r="L171" s="823"/>
    </row>
    <row r="172" spans="1:12" ht="30" customHeight="1">
      <c r="A172" s="824" t="s">
        <v>2</v>
      </c>
      <c r="B172" s="824"/>
      <c r="C172" s="824"/>
      <c r="D172" s="824"/>
      <c r="E172" s="824"/>
      <c r="F172" s="824"/>
      <c r="G172" s="824"/>
      <c r="H172" s="824"/>
      <c r="I172" s="824"/>
      <c r="J172" s="824"/>
      <c r="K172" s="824"/>
      <c r="L172" s="824"/>
    </row>
    <row r="173" spans="1:12">
      <c r="A173" s="18"/>
      <c r="B173" s="118"/>
      <c r="C173" s="39"/>
      <c r="D173" s="118"/>
      <c r="E173" s="39"/>
      <c r="F173" s="119"/>
      <c r="G173" s="118"/>
      <c r="H173" s="118"/>
      <c r="I173" s="118"/>
      <c r="J173" s="118"/>
      <c r="K173" s="118"/>
      <c r="L173" s="120"/>
    </row>
    <row r="174" spans="1:12" ht="30" customHeight="1">
      <c r="A174" s="23" t="s">
        <v>835</v>
      </c>
      <c r="B174" s="121" t="s">
        <v>962</v>
      </c>
      <c r="C174" s="121" t="s">
        <v>963</v>
      </c>
      <c r="D174" s="121" t="s">
        <v>964</v>
      </c>
      <c r="E174" s="121" t="s">
        <v>965</v>
      </c>
      <c r="F174" s="121" t="s">
        <v>966</v>
      </c>
      <c r="G174" s="121" t="s">
        <v>967</v>
      </c>
      <c r="H174" s="121" t="s">
        <v>968</v>
      </c>
      <c r="I174" s="121" t="s">
        <v>969</v>
      </c>
      <c r="J174" s="121" t="s">
        <v>970</v>
      </c>
      <c r="K174" s="122" t="s">
        <v>334</v>
      </c>
      <c r="L174" s="121" t="s">
        <v>836</v>
      </c>
    </row>
    <row r="175" spans="1:12">
      <c r="A175" s="40" t="s">
        <v>837</v>
      </c>
      <c r="B175" s="123">
        <v>0</v>
      </c>
      <c r="C175" s="123">
        <v>0</v>
      </c>
      <c r="D175" s="123">
        <v>0</v>
      </c>
      <c r="E175" s="123">
        <v>0</v>
      </c>
      <c r="F175" s="123">
        <v>0</v>
      </c>
      <c r="G175" s="123">
        <v>0</v>
      </c>
      <c r="H175" s="123">
        <v>0</v>
      </c>
      <c r="I175" s="123">
        <v>0</v>
      </c>
      <c r="J175" s="123">
        <v>0</v>
      </c>
      <c r="K175" s="123">
        <v>0</v>
      </c>
      <c r="L175" s="68">
        <v>0</v>
      </c>
    </row>
    <row r="176" spans="1:12">
      <c r="A176" s="40" t="s">
        <v>838</v>
      </c>
      <c r="B176" s="123">
        <v>0</v>
      </c>
      <c r="C176" s="123">
        <v>0</v>
      </c>
      <c r="D176" s="123">
        <v>0</v>
      </c>
      <c r="E176" s="123">
        <v>0</v>
      </c>
      <c r="F176" s="123">
        <v>0</v>
      </c>
      <c r="G176" s="123">
        <v>0</v>
      </c>
      <c r="H176" s="123">
        <v>0</v>
      </c>
      <c r="I176" s="123">
        <v>0</v>
      </c>
      <c r="J176" s="123">
        <v>0</v>
      </c>
      <c r="K176" s="123">
        <v>0</v>
      </c>
      <c r="L176" s="68">
        <v>0</v>
      </c>
    </row>
    <row r="177" spans="1:12">
      <c r="A177" s="40" t="s">
        <v>839</v>
      </c>
      <c r="B177" s="123">
        <v>0</v>
      </c>
      <c r="C177" s="123">
        <v>0</v>
      </c>
      <c r="D177" s="123">
        <v>0</v>
      </c>
      <c r="E177" s="123">
        <v>0</v>
      </c>
      <c r="F177" s="123">
        <v>0</v>
      </c>
      <c r="G177" s="123">
        <v>0</v>
      </c>
      <c r="H177" s="123">
        <v>0</v>
      </c>
      <c r="I177" s="123">
        <v>0</v>
      </c>
      <c r="J177" s="123">
        <v>0</v>
      </c>
      <c r="K177" s="123">
        <v>0</v>
      </c>
      <c r="L177" s="68">
        <v>0</v>
      </c>
    </row>
    <row r="178" spans="1:12">
      <c r="A178" s="40" t="s">
        <v>840</v>
      </c>
      <c r="B178" s="123">
        <v>0</v>
      </c>
      <c r="C178" s="123">
        <v>0</v>
      </c>
      <c r="D178" s="123">
        <v>0</v>
      </c>
      <c r="E178" s="123">
        <v>0</v>
      </c>
      <c r="F178" s="123">
        <v>0</v>
      </c>
      <c r="G178" s="123">
        <v>0</v>
      </c>
      <c r="H178" s="123">
        <v>0</v>
      </c>
      <c r="I178" s="123">
        <v>0</v>
      </c>
      <c r="J178" s="123">
        <v>0</v>
      </c>
      <c r="K178" s="123">
        <v>0</v>
      </c>
      <c r="L178" s="68">
        <v>0</v>
      </c>
    </row>
    <row r="179" spans="1:12">
      <c r="A179" s="40" t="s">
        <v>841</v>
      </c>
      <c r="B179" s="123">
        <v>0</v>
      </c>
      <c r="C179" s="123">
        <v>0</v>
      </c>
      <c r="D179" s="123">
        <v>0</v>
      </c>
      <c r="E179" s="123">
        <v>0</v>
      </c>
      <c r="F179" s="123">
        <v>0</v>
      </c>
      <c r="G179" s="123">
        <v>0</v>
      </c>
      <c r="H179" s="123">
        <v>0</v>
      </c>
      <c r="I179" s="123">
        <v>0</v>
      </c>
      <c r="J179" s="123">
        <v>0</v>
      </c>
      <c r="K179" s="123">
        <v>0</v>
      </c>
      <c r="L179" s="68">
        <v>0</v>
      </c>
    </row>
    <row r="180" spans="1:12">
      <c r="A180" s="40" t="s">
        <v>842</v>
      </c>
      <c r="B180" s="123">
        <v>0</v>
      </c>
      <c r="C180" s="123">
        <v>0</v>
      </c>
      <c r="D180" s="123">
        <v>0</v>
      </c>
      <c r="E180" s="123">
        <v>0</v>
      </c>
      <c r="F180" s="123">
        <v>0</v>
      </c>
      <c r="G180" s="123">
        <v>0</v>
      </c>
      <c r="H180" s="123">
        <v>0</v>
      </c>
      <c r="I180" s="123">
        <v>0</v>
      </c>
      <c r="J180" s="123">
        <v>0</v>
      </c>
      <c r="K180" s="123">
        <v>0</v>
      </c>
      <c r="L180" s="68">
        <v>0</v>
      </c>
    </row>
    <row r="181" spans="1:12">
      <c r="A181" s="40" t="s">
        <v>843</v>
      </c>
      <c r="B181" s="123">
        <v>0</v>
      </c>
      <c r="C181" s="123">
        <v>0</v>
      </c>
      <c r="D181" s="123">
        <v>0</v>
      </c>
      <c r="E181" s="123">
        <v>0</v>
      </c>
      <c r="F181" s="123">
        <v>0</v>
      </c>
      <c r="G181" s="123">
        <v>0</v>
      </c>
      <c r="H181" s="123">
        <v>0</v>
      </c>
      <c r="I181" s="123">
        <v>0</v>
      </c>
      <c r="J181" s="123">
        <v>0</v>
      </c>
      <c r="K181" s="123">
        <v>0</v>
      </c>
      <c r="L181" s="68">
        <v>0</v>
      </c>
    </row>
    <row r="182" spans="1:12">
      <c r="A182" s="40" t="s">
        <v>844</v>
      </c>
      <c r="B182" s="123">
        <v>0</v>
      </c>
      <c r="C182" s="123">
        <v>0</v>
      </c>
      <c r="D182" s="123">
        <v>0</v>
      </c>
      <c r="E182" s="123">
        <v>0</v>
      </c>
      <c r="F182" s="123">
        <v>0</v>
      </c>
      <c r="G182" s="123">
        <v>0</v>
      </c>
      <c r="H182" s="123">
        <v>0</v>
      </c>
      <c r="I182" s="123">
        <v>0</v>
      </c>
      <c r="J182" s="123">
        <v>0</v>
      </c>
      <c r="K182" s="123">
        <v>0</v>
      </c>
      <c r="L182" s="68">
        <v>0</v>
      </c>
    </row>
    <row r="183" spans="1:12">
      <c r="A183" s="40" t="s">
        <v>845</v>
      </c>
      <c r="B183" s="123">
        <v>0</v>
      </c>
      <c r="C183" s="123">
        <v>0</v>
      </c>
      <c r="D183" s="123">
        <v>0</v>
      </c>
      <c r="E183" s="123">
        <v>0</v>
      </c>
      <c r="F183" s="123">
        <v>0</v>
      </c>
      <c r="G183" s="123">
        <v>0</v>
      </c>
      <c r="H183" s="123">
        <v>0</v>
      </c>
      <c r="I183" s="123">
        <v>0</v>
      </c>
      <c r="J183" s="123">
        <v>0</v>
      </c>
      <c r="K183" s="123">
        <v>0</v>
      </c>
      <c r="L183" s="68">
        <v>0</v>
      </c>
    </row>
    <row r="184" spans="1:12">
      <c r="A184" s="40" t="s">
        <v>846</v>
      </c>
      <c r="B184" s="123">
        <v>0</v>
      </c>
      <c r="C184" s="123">
        <v>0</v>
      </c>
      <c r="D184" s="123">
        <v>0</v>
      </c>
      <c r="E184" s="123">
        <v>0</v>
      </c>
      <c r="F184" s="123">
        <v>0</v>
      </c>
      <c r="G184" s="123">
        <v>0</v>
      </c>
      <c r="H184" s="123">
        <v>0</v>
      </c>
      <c r="I184" s="123">
        <v>0</v>
      </c>
      <c r="J184" s="123">
        <v>0</v>
      </c>
      <c r="K184" s="123">
        <v>0</v>
      </c>
      <c r="L184" s="68">
        <v>0</v>
      </c>
    </row>
    <row r="185" spans="1:12">
      <c r="A185" s="40" t="s">
        <v>847</v>
      </c>
      <c r="B185" s="123">
        <v>0</v>
      </c>
      <c r="C185" s="123">
        <v>0</v>
      </c>
      <c r="D185" s="123">
        <v>0</v>
      </c>
      <c r="E185" s="123">
        <v>0</v>
      </c>
      <c r="F185" s="123">
        <v>0</v>
      </c>
      <c r="G185" s="123">
        <v>0</v>
      </c>
      <c r="H185" s="123">
        <v>0</v>
      </c>
      <c r="I185" s="123">
        <v>0</v>
      </c>
      <c r="J185" s="123">
        <v>0</v>
      </c>
      <c r="K185" s="123">
        <v>0</v>
      </c>
      <c r="L185" s="68">
        <v>0</v>
      </c>
    </row>
    <row r="186" spans="1:12">
      <c r="A186" s="40" t="s">
        <v>848</v>
      </c>
      <c r="B186" s="123">
        <v>0</v>
      </c>
      <c r="C186" s="123">
        <v>0</v>
      </c>
      <c r="D186" s="123">
        <v>0</v>
      </c>
      <c r="E186" s="123">
        <v>0</v>
      </c>
      <c r="F186" s="123">
        <v>0</v>
      </c>
      <c r="G186" s="123">
        <v>0</v>
      </c>
      <c r="H186" s="123">
        <v>0</v>
      </c>
      <c r="I186" s="123">
        <v>0</v>
      </c>
      <c r="J186" s="123">
        <v>0</v>
      </c>
      <c r="K186" s="123">
        <v>0</v>
      </c>
      <c r="L186" s="68">
        <v>0</v>
      </c>
    </row>
    <row r="187" spans="1:12">
      <c r="A187" s="40" t="s">
        <v>849</v>
      </c>
      <c r="B187" s="123">
        <v>0</v>
      </c>
      <c r="C187" s="123">
        <v>0</v>
      </c>
      <c r="D187" s="123">
        <v>0</v>
      </c>
      <c r="E187" s="123">
        <v>0</v>
      </c>
      <c r="F187" s="123">
        <v>0</v>
      </c>
      <c r="G187" s="123">
        <v>0</v>
      </c>
      <c r="H187" s="123">
        <v>0</v>
      </c>
      <c r="I187" s="123">
        <v>0</v>
      </c>
      <c r="J187" s="123">
        <v>0</v>
      </c>
      <c r="K187" s="123">
        <v>0</v>
      </c>
      <c r="L187" s="68">
        <v>0</v>
      </c>
    </row>
    <row r="188" spans="1:12">
      <c r="A188" s="40" t="s">
        <v>850</v>
      </c>
      <c r="B188" s="123">
        <v>0</v>
      </c>
      <c r="C188" s="123">
        <v>0</v>
      </c>
      <c r="D188" s="123">
        <v>0</v>
      </c>
      <c r="E188" s="123">
        <v>0</v>
      </c>
      <c r="F188" s="123">
        <v>0</v>
      </c>
      <c r="G188" s="123">
        <v>0</v>
      </c>
      <c r="H188" s="123">
        <v>0</v>
      </c>
      <c r="I188" s="123">
        <v>0</v>
      </c>
      <c r="J188" s="123">
        <v>0</v>
      </c>
      <c r="K188" s="123">
        <v>0</v>
      </c>
      <c r="L188" s="68">
        <v>0</v>
      </c>
    </row>
    <row r="189" spans="1:12">
      <c r="A189" s="23" t="s">
        <v>7</v>
      </c>
      <c r="B189" s="125">
        <v>0</v>
      </c>
      <c r="C189" s="125">
        <v>0</v>
      </c>
      <c r="D189" s="125">
        <v>0</v>
      </c>
      <c r="E189" s="125">
        <v>0</v>
      </c>
      <c r="F189" s="125">
        <v>0</v>
      </c>
      <c r="G189" s="125">
        <v>0</v>
      </c>
      <c r="H189" s="125">
        <v>0</v>
      </c>
      <c r="I189" s="125">
        <v>0</v>
      </c>
      <c r="J189" s="125">
        <v>0</v>
      </c>
      <c r="K189" s="125">
        <v>0</v>
      </c>
      <c r="L189" s="71">
        <v>0</v>
      </c>
    </row>
    <row r="190" spans="1:12">
      <c r="A190" s="127" t="s">
        <v>851</v>
      </c>
      <c r="B190" s="68">
        <v>0</v>
      </c>
      <c r="C190" s="68">
        <v>0</v>
      </c>
      <c r="D190" s="68">
        <v>0</v>
      </c>
      <c r="E190" s="68">
        <v>0</v>
      </c>
      <c r="F190" s="68">
        <v>0</v>
      </c>
      <c r="G190" s="68">
        <v>0</v>
      </c>
      <c r="H190" s="68">
        <v>0</v>
      </c>
      <c r="I190" s="68">
        <v>0</v>
      </c>
      <c r="J190" s="68">
        <v>0</v>
      </c>
      <c r="K190" s="68">
        <v>0</v>
      </c>
      <c r="L190" s="128"/>
    </row>
    <row r="191" spans="1:12" ht="30" customHeight="1">
      <c r="A191" s="129" t="s">
        <v>852</v>
      </c>
      <c r="B191" s="121" t="s">
        <v>962</v>
      </c>
      <c r="C191" s="121" t="s">
        <v>963</v>
      </c>
      <c r="D191" s="121" t="s">
        <v>964</v>
      </c>
      <c r="E191" s="121" t="s">
        <v>965</v>
      </c>
      <c r="F191" s="121" t="s">
        <v>966</v>
      </c>
      <c r="G191" s="121" t="s">
        <v>967</v>
      </c>
      <c r="H191" s="121" t="s">
        <v>968</v>
      </c>
      <c r="I191" s="121" t="s">
        <v>969</v>
      </c>
      <c r="J191" s="121" t="s">
        <v>970</v>
      </c>
      <c r="K191" s="122" t="s">
        <v>334</v>
      </c>
      <c r="L191" s="121" t="s">
        <v>703</v>
      </c>
    </row>
    <row r="192" spans="1:12">
      <c r="A192" s="40" t="s">
        <v>837</v>
      </c>
      <c r="B192" s="123">
        <v>0</v>
      </c>
      <c r="C192" s="123">
        <v>0</v>
      </c>
      <c r="D192" s="123">
        <v>0</v>
      </c>
      <c r="E192" s="123">
        <v>0</v>
      </c>
      <c r="F192" s="123">
        <v>0</v>
      </c>
      <c r="G192" s="123">
        <v>0</v>
      </c>
      <c r="H192" s="123">
        <v>0</v>
      </c>
      <c r="I192" s="123">
        <v>0</v>
      </c>
      <c r="J192" s="123">
        <v>0</v>
      </c>
      <c r="K192" s="123">
        <v>0</v>
      </c>
      <c r="L192" s="68">
        <v>0</v>
      </c>
    </row>
    <row r="193" spans="1:12">
      <c r="A193" s="40" t="s">
        <v>838</v>
      </c>
      <c r="B193" s="123">
        <v>0</v>
      </c>
      <c r="C193" s="123">
        <v>0</v>
      </c>
      <c r="D193" s="123">
        <v>0</v>
      </c>
      <c r="E193" s="123">
        <v>0</v>
      </c>
      <c r="F193" s="123">
        <v>0</v>
      </c>
      <c r="G193" s="123">
        <v>0</v>
      </c>
      <c r="H193" s="123">
        <v>0</v>
      </c>
      <c r="I193" s="123">
        <v>0</v>
      </c>
      <c r="J193" s="123">
        <v>0</v>
      </c>
      <c r="K193" s="123">
        <v>0</v>
      </c>
      <c r="L193" s="68">
        <v>0</v>
      </c>
    </row>
    <row r="194" spans="1:12">
      <c r="A194" s="40" t="s">
        <v>839</v>
      </c>
      <c r="B194" s="123">
        <v>0</v>
      </c>
      <c r="C194" s="123">
        <v>0</v>
      </c>
      <c r="D194" s="123">
        <v>0</v>
      </c>
      <c r="E194" s="123">
        <v>0</v>
      </c>
      <c r="F194" s="123">
        <v>0</v>
      </c>
      <c r="G194" s="123">
        <v>0</v>
      </c>
      <c r="H194" s="123">
        <v>0</v>
      </c>
      <c r="I194" s="123">
        <v>0</v>
      </c>
      <c r="J194" s="123">
        <v>0</v>
      </c>
      <c r="K194" s="123">
        <v>0</v>
      </c>
      <c r="L194" s="68">
        <v>0</v>
      </c>
    </row>
    <row r="195" spans="1:12">
      <c r="A195" s="40" t="s">
        <v>840</v>
      </c>
      <c r="B195" s="123">
        <v>0</v>
      </c>
      <c r="C195" s="123">
        <v>0</v>
      </c>
      <c r="D195" s="123">
        <v>0</v>
      </c>
      <c r="E195" s="123">
        <v>0</v>
      </c>
      <c r="F195" s="123">
        <v>0</v>
      </c>
      <c r="G195" s="123">
        <v>0</v>
      </c>
      <c r="H195" s="123">
        <v>0</v>
      </c>
      <c r="I195" s="123">
        <v>0</v>
      </c>
      <c r="J195" s="123">
        <v>0</v>
      </c>
      <c r="K195" s="123">
        <v>0</v>
      </c>
      <c r="L195" s="68">
        <v>0</v>
      </c>
    </row>
    <row r="196" spans="1:12">
      <c r="A196" s="40" t="s">
        <v>841</v>
      </c>
      <c r="B196" s="123">
        <v>0</v>
      </c>
      <c r="C196" s="123">
        <v>0</v>
      </c>
      <c r="D196" s="123">
        <v>0</v>
      </c>
      <c r="E196" s="123">
        <v>0</v>
      </c>
      <c r="F196" s="123">
        <v>0</v>
      </c>
      <c r="G196" s="123">
        <v>0</v>
      </c>
      <c r="H196" s="123">
        <v>0</v>
      </c>
      <c r="I196" s="123">
        <v>0</v>
      </c>
      <c r="J196" s="123">
        <v>0</v>
      </c>
      <c r="K196" s="123">
        <v>0</v>
      </c>
      <c r="L196" s="68">
        <v>0</v>
      </c>
    </row>
    <row r="197" spans="1:12">
      <c r="A197" s="40" t="s">
        <v>842</v>
      </c>
      <c r="B197" s="123">
        <v>0</v>
      </c>
      <c r="C197" s="123">
        <v>0</v>
      </c>
      <c r="D197" s="123">
        <v>0</v>
      </c>
      <c r="E197" s="123">
        <v>0</v>
      </c>
      <c r="F197" s="123">
        <v>0</v>
      </c>
      <c r="G197" s="123">
        <v>0</v>
      </c>
      <c r="H197" s="123">
        <v>0</v>
      </c>
      <c r="I197" s="123">
        <v>0</v>
      </c>
      <c r="J197" s="123">
        <v>0</v>
      </c>
      <c r="K197" s="123">
        <v>0</v>
      </c>
      <c r="L197" s="68">
        <v>0</v>
      </c>
    </row>
    <row r="198" spans="1:12">
      <c r="A198" s="40" t="s">
        <v>843</v>
      </c>
      <c r="B198" s="123">
        <v>0</v>
      </c>
      <c r="C198" s="123">
        <v>0</v>
      </c>
      <c r="D198" s="123">
        <v>0</v>
      </c>
      <c r="E198" s="123">
        <v>0</v>
      </c>
      <c r="F198" s="123">
        <v>0</v>
      </c>
      <c r="G198" s="123">
        <v>0</v>
      </c>
      <c r="H198" s="123">
        <v>0</v>
      </c>
      <c r="I198" s="123">
        <v>0</v>
      </c>
      <c r="J198" s="123">
        <v>0</v>
      </c>
      <c r="K198" s="123">
        <v>0</v>
      </c>
      <c r="L198" s="68">
        <v>0</v>
      </c>
    </row>
    <row r="199" spans="1:12">
      <c r="A199" s="40" t="s">
        <v>844</v>
      </c>
      <c r="B199" s="123">
        <v>0</v>
      </c>
      <c r="C199" s="123">
        <v>0</v>
      </c>
      <c r="D199" s="123">
        <v>0</v>
      </c>
      <c r="E199" s="123">
        <v>0</v>
      </c>
      <c r="F199" s="123">
        <v>0</v>
      </c>
      <c r="G199" s="123">
        <v>0</v>
      </c>
      <c r="H199" s="123">
        <v>0</v>
      </c>
      <c r="I199" s="123">
        <v>0</v>
      </c>
      <c r="J199" s="123">
        <v>0</v>
      </c>
      <c r="K199" s="123">
        <v>0</v>
      </c>
      <c r="L199" s="68">
        <v>0</v>
      </c>
    </row>
    <row r="200" spans="1:12">
      <c r="A200" s="40" t="s">
        <v>845</v>
      </c>
      <c r="B200" s="123">
        <v>0</v>
      </c>
      <c r="C200" s="123">
        <v>0</v>
      </c>
      <c r="D200" s="123">
        <v>0</v>
      </c>
      <c r="E200" s="123">
        <v>0</v>
      </c>
      <c r="F200" s="123">
        <v>0</v>
      </c>
      <c r="G200" s="123">
        <v>0</v>
      </c>
      <c r="H200" s="123">
        <v>0</v>
      </c>
      <c r="I200" s="123">
        <v>0</v>
      </c>
      <c r="J200" s="123">
        <v>0</v>
      </c>
      <c r="K200" s="123">
        <v>0</v>
      </c>
      <c r="L200" s="68">
        <v>0</v>
      </c>
    </row>
    <row r="201" spans="1:12">
      <c r="A201" s="40" t="s">
        <v>846</v>
      </c>
      <c r="B201" s="123">
        <v>0</v>
      </c>
      <c r="C201" s="123">
        <v>0</v>
      </c>
      <c r="D201" s="123">
        <v>0</v>
      </c>
      <c r="E201" s="123">
        <v>0</v>
      </c>
      <c r="F201" s="123">
        <v>0</v>
      </c>
      <c r="G201" s="123">
        <v>0</v>
      </c>
      <c r="H201" s="123">
        <v>0</v>
      </c>
      <c r="I201" s="123">
        <v>0</v>
      </c>
      <c r="J201" s="123">
        <v>0</v>
      </c>
      <c r="K201" s="123">
        <v>0</v>
      </c>
      <c r="L201" s="68">
        <v>0</v>
      </c>
    </row>
    <row r="202" spans="1:12">
      <c r="A202" s="40" t="s">
        <v>847</v>
      </c>
      <c r="B202" s="123">
        <v>0</v>
      </c>
      <c r="C202" s="123">
        <v>0</v>
      </c>
      <c r="D202" s="123">
        <v>0</v>
      </c>
      <c r="E202" s="123">
        <v>0</v>
      </c>
      <c r="F202" s="123">
        <v>0</v>
      </c>
      <c r="G202" s="123">
        <v>0</v>
      </c>
      <c r="H202" s="123">
        <v>0</v>
      </c>
      <c r="I202" s="123">
        <v>0</v>
      </c>
      <c r="J202" s="123">
        <v>0</v>
      </c>
      <c r="K202" s="123">
        <v>0</v>
      </c>
      <c r="L202" s="68">
        <v>0</v>
      </c>
    </row>
    <row r="203" spans="1:12">
      <c r="A203" s="40" t="s">
        <v>848</v>
      </c>
      <c r="B203" s="123">
        <v>0</v>
      </c>
      <c r="C203" s="123">
        <v>0</v>
      </c>
      <c r="D203" s="123">
        <v>0</v>
      </c>
      <c r="E203" s="123">
        <v>0</v>
      </c>
      <c r="F203" s="123">
        <v>0</v>
      </c>
      <c r="G203" s="123">
        <v>0</v>
      </c>
      <c r="H203" s="123">
        <v>0</v>
      </c>
      <c r="I203" s="123">
        <v>0</v>
      </c>
      <c r="J203" s="123">
        <v>0</v>
      </c>
      <c r="K203" s="123">
        <v>0</v>
      </c>
      <c r="L203" s="68">
        <v>0</v>
      </c>
    </row>
    <row r="204" spans="1:12">
      <c r="A204" s="40" t="s">
        <v>849</v>
      </c>
      <c r="B204" s="123">
        <v>0</v>
      </c>
      <c r="C204" s="123">
        <v>0</v>
      </c>
      <c r="D204" s="123">
        <v>0</v>
      </c>
      <c r="E204" s="123">
        <v>0</v>
      </c>
      <c r="F204" s="123">
        <v>0</v>
      </c>
      <c r="G204" s="123">
        <v>0</v>
      </c>
      <c r="H204" s="123">
        <v>0</v>
      </c>
      <c r="I204" s="123">
        <v>0</v>
      </c>
      <c r="J204" s="123">
        <v>0</v>
      </c>
      <c r="K204" s="123">
        <v>0</v>
      </c>
      <c r="L204" s="68">
        <v>0</v>
      </c>
    </row>
    <row r="205" spans="1:12">
      <c r="A205" s="40" t="s">
        <v>850</v>
      </c>
      <c r="B205" s="123">
        <v>0</v>
      </c>
      <c r="C205" s="123">
        <v>0</v>
      </c>
      <c r="D205" s="123">
        <v>0</v>
      </c>
      <c r="E205" s="123">
        <v>0</v>
      </c>
      <c r="F205" s="123">
        <v>0</v>
      </c>
      <c r="G205" s="123">
        <v>0</v>
      </c>
      <c r="H205" s="123">
        <v>0</v>
      </c>
      <c r="I205" s="123">
        <v>0</v>
      </c>
      <c r="J205" s="123">
        <v>0</v>
      </c>
      <c r="K205" s="123">
        <v>0</v>
      </c>
      <c r="L205" s="68">
        <v>0</v>
      </c>
    </row>
    <row r="206" spans="1:12">
      <c r="A206" s="23" t="s">
        <v>7</v>
      </c>
      <c r="B206" s="125">
        <v>0</v>
      </c>
      <c r="C206" s="125">
        <v>0</v>
      </c>
      <c r="D206" s="125">
        <v>0</v>
      </c>
      <c r="E206" s="125">
        <v>0</v>
      </c>
      <c r="F206" s="125">
        <v>0</v>
      </c>
      <c r="G206" s="125">
        <v>0</v>
      </c>
      <c r="H206" s="125">
        <v>0</v>
      </c>
      <c r="I206" s="125">
        <v>0</v>
      </c>
      <c r="J206" s="125">
        <v>0</v>
      </c>
      <c r="K206" s="125">
        <v>0</v>
      </c>
      <c r="L206" s="71">
        <v>0</v>
      </c>
    </row>
    <row r="207" spans="1:12">
      <c r="A207" s="127" t="s">
        <v>851</v>
      </c>
      <c r="B207" s="68">
        <v>0</v>
      </c>
      <c r="C207" s="68">
        <v>0</v>
      </c>
      <c r="D207" s="68">
        <v>0</v>
      </c>
      <c r="E207" s="68">
        <v>0</v>
      </c>
      <c r="F207" s="68">
        <v>0</v>
      </c>
      <c r="G207" s="68">
        <v>0</v>
      </c>
      <c r="H207" s="68">
        <v>0</v>
      </c>
      <c r="I207" s="68">
        <v>0</v>
      </c>
      <c r="J207" s="68">
        <v>0</v>
      </c>
      <c r="K207" s="68">
        <v>0</v>
      </c>
      <c r="L207" s="130"/>
    </row>
    <row r="208" spans="1:12" ht="15.75" thickBot="1">
      <c r="A208" s="131"/>
      <c r="B208" s="132"/>
      <c r="C208" s="31"/>
      <c r="D208" s="132"/>
      <c r="E208" s="132"/>
      <c r="F208" s="132"/>
      <c r="G208" s="132"/>
      <c r="H208" s="132"/>
      <c r="I208" s="132"/>
      <c r="J208" s="132"/>
      <c r="K208" s="133"/>
      <c r="L208" s="133"/>
    </row>
    <row r="209" spans="1:12" ht="15.75" thickTop="1">
      <c r="A209" s="855" t="s">
        <v>894</v>
      </c>
      <c r="B209" s="856"/>
      <c r="C209" s="856"/>
      <c r="D209" s="856"/>
      <c r="E209" s="856"/>
      <c r="F209" s="856"/>
      <c r="G209" s="856"/>
      <c r="H209" s="856"/>
      <c r="I209" s="856"/>
      <c r="J209" s="856"/>
      <c r="K209" s="856"/>
      <c r="L209" s="856"/>
    </row>
    <row r="210" spans="1:12">
      <c r="A210" s="138"/>
      <c r="B210" s="48"/>
      <c r="C210" s="32"/>
      <c r="D210" s="32"/>
      <c r="E210" s="32"/>
      <c r="F210" s="32"/>
      <c r="G210" s="48"/>
      <c r="H210" s="48"/>
      <c r="I210" s="48"/>
      <c r="J210" s="48"/>
      <c r="K210" s="48"/>
      <c r="L210" s="48"/>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A37" sqref="A37"/>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22" t="s">
        <v>887</v>
      </c>
      <c r="B1" s="822"/>
      <c r="C1" s="822"/>
      <c r="D1" s="822"/>
      <c r="E1" s="822"/>
      <c r="F1" s="822"/>
      <c r="G1" s="48"/>
      <c r="H1" s="48"/>
      <c r="I1" s="48"/>
      <c r="J1" s="48"/>
      <c r="K1" s="48"/>
      <c r="L1" s="48"/>
      <c r="M1" s="48"/>
      <c r="N1" s="48"/>
      <c r="O1" s="48"/>
      <c r="P1" s="48"/>
      <c r="Q1" s="48"/>
      <c r="R1" s="48"/>
      <c r="S1" s="48"/>
      <c r="T1" s="48"/>
      <c r="U1" s="48"/>
    </row>
    <row r="2" spans="1:21" ht="18">
      <c r="A2" s="823" t="s">
        <v>1</v>
      </c>
      <c r="B2" s="823"/>
      <c r="C2" s="823"/>
      <c r="D2" s="823"/>
      <c r="E2" s="823"/>
      <c r="F2" s="823"/>
      <c r="G2" s="48"/>
      <c r="H2" s="48"/>
      <c r="I2" s="48"/>
      <c r="J2" s="48"/>
      <c r="K2" s="48"/>
      <c r="L2" s="48"/>
      <c r="M2" s="48"/>
      <c r="N2" s="48"/>
      <c r="O2" s="48"/>
      <c r="P2" s="48"/>
      <c r="Q2" s="48"/>
      <c r="R2" s="48"/>
      <c r="S2" s="48"/>
      <c r="T2" s="48"/>
      <c r="U2" s="48"/>
    </row>
    <row r="3" spans="1:21" ht="18">
      <c r="A3" s="823" t="s">
        <v>1444</v>
      </c>
      <c r="B3" s="823"/>
      <c r="C3" s="823"/>
      <c r="D3" s="823"/>
      <c r="E3" s="823"/>
      <c r="F3" s="823"/>
      <c r="G3" s="48"/>
      <c r="H3" s="48"/>
      <c r="I3" s="48"/>
      <c r="J3" s="48"/>
      <c r="K3" s="48"/>
      <c r="L3" s="48"/>
      <c r="M3" s="48"/>
      <c r="N3" s="48"/>
      <c r="O3" s="48"/>
      <c r="P3" s="48"/>
      <c r="Q3" s="48"/>
      <c r="R3" s="48"/>
      <c r="S3" s="48"/>
      <c r="T3" s="48"/>
      <c r="U3" s="48"/>
    </row>
    <row r="4" spans="1:21" ht="30" customHeight="1">
      <c r="A4" s="824" t="s">
        <v>2</v>
      </c>
      <c r="B4" s="824"/>
      <c r="C4" s="824"/>
      <c r="D4" s="824"/>
      <c r="E4" s="824"/>
      <c r="F4" s="824"/>
      <c r="G4" s="48"/>
      <c r="H4" s="48"/>
      <c r="I4" s="48"/>
      <c r="J4" s="48"/>
      <c r="K4" s="48"/>
      <c r="L4" s="48"/>
      <c r="M4" s="48"/>
      <c r="N4" s="48"/>
      <c r="O4" s="48"/>
      <c r="P4" s="48"/>
      <c r="Q4" s="48"/>
      <c r="R4" s="48"/>
      <c r="S4" s="48"/>
      <c r="T4" s="48"/>
      <c r="U4" s="48"/>
    </row>
    <row r="5" spans="1:21" ht="3.75" customHeight="1">
      <c r="A5" s="1"/>
      <c r="B5" s="139"/>
      <c r="C5" s="139"/>
      <c r="D5" s="139"/>
      <c r="E5" s="139"/>
      <c r="F5" s="139"/>
      <c r="G5" s="48"/>
      <c r="H5" s="48"/>
      <c r="I5" s="48"/>
      <c r="J5" s="48"/>
      <c r="K5" s="48"/>
      <c r="L5" s="48"/>
      <c r="M5" s="48"/>
      <c r="N5" s="48"/>
      <c r="O5" s="48"/>
      <c r="P5" s="48"/>
      <c r="Q5" s="48"/>
      <c r="R5" s="48"/>
      <c r="S5" s="48"/>
      <c r="T5" s="48"/>
      <c r="U5" s="48"/>
    </row>
    <row r="6" spans="1:21" ht="30" customHeight="1" thickBot="1">
      <c r="A6" s="3"/>
      <c r="B6" s="4" t="s">
        <v>3</v>
      </c>
      <c r="C6" s="4" t="s">
        <v>4</v>
      </c>
      <c r="D6" s="4" t="s">
        <v>5</v>
      </c>
      <c r="E6" s="4" t="s">
        <v>6</v>
      </c>
      <c r="F6" s="4" t="s">
        <v>7</v>
      </c>
      <c r="G6" s="48"/>
      <c r="H6" s="48"/>
      <c r="I6" s="48"/>
      <c r="J6" s="48"/>
      <c r="K6" s="48"/>
      <c r="L6" s="48"/>
      <c r="M6" s="48"/>
      <c r="N6" s="48"/>
      <c r="O6" s="48"/>
      <c r="P6" s="48"/>
      <c r="Q6" s="48"/>
      <c r="R6" s="48"/>
      <c r="S6" s="48"/>
      <c r="T6" s="48"/>
      <c r="U6" s="48"/>
    </row>
    <row r="7" spans="1:21">
      <c r="A7" s="5" t="s">
        <v>8</v>
      </c>
      <c r="B7" s="6">
        <v>9011245.6037700009</v>
      </c>
      <c r="C7" s="6">
        <v>280496.02681000001</v>
      </c>
      <c r="D7" s="6">
        <v>0</v>
      </c>
      <c r="E7" s="6">
        <v>1.1345000000000001</v>
      </c>
      <c r="F7" s="6">
        <v>9291742.7650799993</v>
      </c>
      <c r="G7" s="48"/>
      <c r="H7" s="48"/>
      <c r="I7" s="48"/>
      <c r="J7" s="48"/>
      <c r="K7" s="48"/>
      <c r="L7" s="48"/>
      <c r="M7" s="48"/>
      <c r="N7" s="48"/>
      <c r="O7" s="48"/>
      <c r="P7" s="48"/>
      <c r="Q7" s="48"/>
      <c r="R7" s="48"/>
      <c r="S7" s="48"/>
      <c r="T7" s="48"/>
      <c r="U7" s="48"/>
    </row>
    <row r="8" spans="1:21">
      <c r="A8" s="7" t="s">
        <v>9</v>
      </c>
      <c r="B8" s="8">
        <v>220365.20913</v>
      </c>
      <c r="C8" s="8">
        <v>110128.33905</v>
      </c>
      <c r="D8" s="8">
        <v>0</v>
      </c>
      <c r="E8" s="8">
        <v>0</v>
      </c>
      <c r="F8" s="8">
        <v>330493.54817999998</v>
      </c>
      <c r="G8" s="48"/>
      <c r="H8" s="48"/>
      <c r="I8" s="48"/>
      <c r="J8" s="48"/>
      <c r="K8" s="48"/>
      <c r="L8" s="48"/>
      <c r="M8" s="48"/>
      <c r="N8" s="48"/>
      <c r="O8" s="48"/>
      <c r="P8" s="48"/>
      <c r="Q8" s="48"/>
      <c r="R8" s="48"/>
      <c r="S8" s="48"/>
      <c r="T8" s="48"/>
      <c r="U8" s="48"/>
    </row>
    <row r="9" spans="1:21">
      <c r="A9" s="9" t="s">
        <v>10</v>
      </c>
      <c r="B9" s="10">
        <v>0</v>
      </c>
      <c r="C9" s="10">
        <v>0</v>
      </c>
      <c r="D9" s="10">
        <v>0</v>
      </c>
      <c r="E9" s="10">
        <v>0</v>
      </c>
      <c r="F9" s="10">
        <v>0</v>
      </c>
      <c r="G9" s="48"/>
      <c r="H9" s="48"/>
      <c r="I9" s="48"/>
      <c r="J9" s="48"/>
      <c r="K9" s="48"/>
      <c r="L9" s="48"/>
      <c r="M9" s="48"/>
      <c r="N9" s="48"/>
      <c r="O9" s="48"/>
      <c r="P9" s="48"/>
      <c r="Q9" s="48"/>
      <c r="R9" s="48"/>
      <c r="S9" s="48"/>
      <c r="T9" s="48"/>
      <c r="U9" s="48"/>
    </row>
    <row r="10" spans="1:21">
      <c r="A10" s="9" t="s">
        <v>11</v>
      </c>
      <c r="B10" s="10">
        <v>108485.41348999999</v>
      </c>
      <c r="C10" s="10">
        <v>109778.50181999999</v>
      </c>
      <c r="D10" s="10">
        <v>0</v>
      </c>
      <c r="E10" s="10">
        <v>0</v>
      </c>
      <c r="F10" s="10">
        <v>218263.91531000001</v>
      </c>
      <c r="G10" s="48"/>
      <c r="H10" s="48"/>
      <c r="I10" s="48"/>
      <c r="J10" s="48"/>
      <c r="K10" s="48"/>
      <c r="L10" s="48"/>
      <c r="M10" s="48"/>
      <c r="N10" s="48"/>
      <c r="O10" s="48"/>
      <c r="P10" s="48"/>
      <c r="Q10" s="48"/>
      <c r="R10" s="48"/>
      <c r="S10" s="48"/>
      <c r="T10" s="48"/>
      <c r="U10" s="48"/>
    </row>
    <row r="11" spans="1:21">
      <c r="A11" s="9" t="s">
        <v>12</v>
      </c>
      <c r="B11" s="10">
        <v>111879.79564</v>
      </c>
      <c r="C11" s="10">
        <v>349.83722999999998</v>
      </c>
      <c r="D11" s="10">
        <v>0</v>
      </c>
      <c r="E11" s="10">
        <v>0</v>
      </c>
      <c r="F11" s="10">
        <v>112229.63287</v>
      </c>
      <c r="G11" s="48"/>
      <c r="H11" s="48"/>
      <c r="I11" s="48"/>
      <c r="J11" s="48"/>
      <c r="K11" s="48"/>
      <c r="L11" s="48"/>
      <c r="M11" s="48"/>
      <c r="N11" s="48"/>
      <c r="O11" s="48"/>
      <c r="P11" s="48"/>
      <c r="Q11" s="48"/>
      <c r="R11" s="48"/>
      <c r="S11" s="48"/>
      <c r="T11" s="48"/>
      <c r="U11" s="48"/>
    </row>
    <row r="12" spans="1:21">
      <c r="A12" s="9" t="s">
        <v>13</v>
      </c>
      <c r="B12" s="10">
        <v>0</v>
      </c>
      <c r="C12" s="10">
        <v>0</v>
      </c>
      <c r="D12" s="10">
        <v>0</v>
      </c>
      <c r="E12" s="10">
        <v>0</v>
      </c>
      <c r="F12" s="10">
        <v>0</v>
      </c>
      <c r="G12" s="48"/>
      <c r="H12" s="48"/>
      <c r="I12" s="48"/>
      <c r="J12" s="48"/>
      <c r="K12" s="48"/>
      <c r="L12" s="48"/>
      <c r="M12" s="48"/>
      <c r="N12" s="48"/>
      <c r="O12" s="48"/>
      <c r="P12" s="48"/>
      <c r="Q12" s="48"/>
      <c r="R12" s="48"/>
      <c r="S12" s="48"/>
      <c r="T12" s="48"/>
      <c r="U12" s="48"/>
    </row>
    <row r="13" spans="1:21">
      <c r="A13" s="9" t="s">
        <v>14</v>
      </c>
      <c r="B13" s="10">
        <v>0</v>
      </c>
      <c r="C13" s="10">
        <v>0</v>
      </c>
      <c r="D13" s="10">
        <v>0</v>
      </c>
      <c r="E13" s="10">
        <v>0</v>
      </c>
      <c r="F13" s="10">
        <v>0</v>
      </c>
      <c r="G13" s="48"/>
      <c r="H13" s="48"/>
      <c r="I13" s="48"/>
      <c r="J13" s="48"/>
      <c r="K13" s="48"/>
      <c r="L13" s="48"/>
      <c r="M13" s="48"/>
      <c r="N13" s="48"/>
      <c r="O13" s="48"/>
      <c r="P13" s="48"/>
      <c r="Q13" s="48"/>
      <c r="R13" s="48"/>
      <c r="S13" s="48"/>
      <c r="T13" s="48"/>
      <c r="U13" s="48"/>
    </row>
    <row r="14" spans="1:21">
      <c r="A14" s="11" t="s">
        <v>15</v>
      </c>
      <c r="B14" s="10">
        <v>0</v>
      </c>
      <c r="C14" s="10">
        <v>0</v>
      </c>
      <c r="D14" s="10">
        <v>0</v>
      </c>
      <c r="E14" s="10">
        <v>0</v>
      </c>
      <c r="F14" s="10">
        <v>0</v>
      </c>
      <c r="G14" s="48"/>
      <c r="H14" s="48"/>
      <c r="I14" s="48"/>
      <c r="J14" s="48"/>
      <c r="K14" s="48"/>
      <c r="L14" s="48"/>
      <c r="M14" s="48"/>
      <c r="N14" s="48"/>
      <c r="O14" s="48"/>
      <c r="P14" s="48"/>
      <c r="Q14" s="48"/>
      <c r="R14" s="48"/>
      <c r="S14" s="48"/>
      <c r="T14" s="48"/>
      <c r="U14" s="48"/>
    </row>
    <row r="15" spans="1:21">
      <c r="A15" s="9" t="s">
        <v>16</v>
      </c>
      <c r="B15" s="10">
        <v>0</v>
      </c>
      <c r="C15" s="10">
        <v>0</v>
      </c>
      <c r="D15" s="10">
        <v>0</v>
      </c>
      <c r="E15" s="10">
        <v>0</v>
      </c>
      <c r="F15" s="10">
        <v>0</v>
      </c>
      <c r="G15" s="48"/>
      <c r="H15" s="48"/>
      <c r="I15" s="48"/>
      <c r="J15" s="48"/>
      <c r="K15" s="48"/>
      <c r="L15" s="48"/>
      <c r="M15" s="48"/>
      <c r="N15" s="48"/>
      <c r="O15" s="48"/>
      <c r="P15" s="48"/>
      <c r="Q15" s="48"/>
      <c r="R15" s="48"/>
      <c r="S15" s="48"/>
      <c r="T15" s="48"/>
      <c r="U15" s="48"/>
    </row>
    <row r="16" spans="1:21">
      <c r="A16" s="9" t="s">
        <v>17</v>
      </c>
      <c r="B16" s="10">
        <v>0</v>
      </c>
      <c r="C16" s="10">
        <v>0</v>
      </c>
      <c r="D16" s="10">
        <v>0</v>
      </c>
      <c r="E16" s="10">
        <v>0</v>
      </c>
      <c r="F16" s="10">
        <v>0</v>
      </c>
      <c r="G16" s="48"/>
      <c r="H16" s="48"/>
      <c r="I16" s="48"/>
      <c r="J16" s="48"/>
      <c r="K16" s="48"/>
      <c r="L16" s="48"/>
      <c r="M16" s="48"/>
      <c r="N16" s="48"/>
      <c r="O16" s="48"/>
      <c r="P16" s="48"/>
      <c r="Q16" s="48"/>
      <c r="R16" s="48"/>
      <c r="S16" s="48"/>
      <c r="T16" s="48"/>
      <c r="U16" s="48"/>
    </row>
    <row r="17" spans="1:21">
      <c r="A17" s="7" t="s">
        <v>18</v>
      </c>
      <c r="B17" s="8">
        <v>801208.95280999993</v>
      </c>
      <c r="C17" s="8">
        <v>7050.0542800000003</v>
      </c>
      <c r="D17" s="8">
        <v>0</v>
      </c>
      <c r="E17" s="8">
        <v>1.1345000000000001</v>
      </c>
      <c r="F17" s="8">
        <v>808260.14159000001</v>
      </c>
      <c r="G17" s="48"/>
      <c r="H17" s="48"/>
      <c r="I17" s="48"/>
      <c r="J17" s="48"/>
      <c r="K17" s="48"/>
      <c r="L17" s="48"/>
      <c r="M17" s="48"/>
      <c r="N17" s="48"/>
      <c r="O17" s="48"/>
      <c r="P17" s="48"/>
      <c r="Q17" s="48"/>
      <c r="R17" s="48"/>
      <c r="S17" s="48"/>
      <c r="T17" s="48"/>
      <c r="U17" s="48"/>
    </row>
    <row r="18" spans="1:21">
      <c r="A18" s="9" t="s">
        <v>19</v>
      </c>
      <c r="B18" s="10">
        <v>0</v>
      </c>
      <c r="C18" s="10">
        <v>0</v>
      </c>
      <c r="D18" s="10">
        <v>0</v>
      </c>
      <c r="E18" s="10">
        <v>0</v>
      </c>
      <c r="F18" s="10">
        <v>0</v>
      </c>
      <c r="G18" s="48"/>
      <c r="H18" s="48"/>
      <c r="I18" s="48"/>
      <c r="J18" s="48"/>
      <c r="K18" s="48"/>
      <c r="L18" s="48"/>
      <c r="M18" s="48"/>
      <c r="N18" s="48"/>
      <c r="O18" s="48"/>
      <c r="P18" s="48"/>
      <c r="Q18" s="48"/>
      <c r="R18" s="48"/>
      <c r="S18" s="48"/>
      <c r="T18" s="48"/>
      <c r="U18" s="48"/>
    </row>
    <row r="19" spans="1:21">
      <c r="A19" s="9" t="s">
        <v>20</v>
      </c>
      <c r="B19" s="10">
        <v>783770.00511999999</v>
      </c>
      <c r="C19" s="10">
        <v>0</v>
      </c>
      <c r="D19" s="10">
        <v>0</v>
      </c>
      <c r="E19" s="10">
        <v>0</v>
      </c>
      <c r="F19" s="10">
        <v>783770.00511999999</v>
      </c>
      <c r="G19" s="48"/>
      <c r="H19" s="48"/>
      <c r="I19" s="48"/>
      <c r="J19" s="48"/>
      <c r="K19" s="48"/>
      <c r="L19" s="48"/>
      <c r="M19" s="48"/>
      <c r="N19" s="48"/>
      <c r="O19" s="48"/>
      <c r="P19" s="48"/>
      <c r="Q19" s="48"/>
      <c r="R19" s="48"/>
      <c r="S19" s="48"/>
      <c r="T19" s="48"/>
      <c r="U19" s="48"/>
    </row>
    <row r="20" spans="1:21">
      <c r="A20" s="9" t="s">
        <v>21</v>
      </c>
      <c r="B20" s="10">
        <v>0</v>
      </c>
      <c r="C20" s="10">
        <v>0</v>
      </c>
      <c r="D20" s="10">
        <v>0</v>
      </c>
      <c r="E20" s="10">
        <v>0</v>
      </c>
      <c r="F20" s="10">
        <v>0</v>
      </c>
      <c r="G20" s="48"/>
      <c r="H20" s="48"/>
      <c r="I20" s="48"/>
      <c r="J20" s="48"/>
      <c r="K20" s="48"/>
      <c r="L20" s="48"/>
      <c r="M20" s="48"/>
      <c r="N20" s="48"/>
      <c r="O20" s="48"/>
      <c r="P20" s="48"/>
      <c r="Q20" s="48"/>
      <c r="R20" s="48"/>
      <c r="S20" s="48"/>
      <c r="T20" s="48"/>
      <c r="U20" s="48"/>
    </row>
    <row r="21" spans="1:21">
      <c r="A21" s="9" t="s">
        <v>22</v>
      </c>
      <c r="B21" s="10">
        <v>0</v>
      </c>
      <c r="C21" s="10">
        <v>0</v>
      </c>
      <c r="D21" s="10">
        <v>0</v>
      </c>
      <c r="E21" s="10">
        <v>0</v>
      </c>
      <c r="F21" s="10">
        <v>0</v>
      </c>
      <c r="G21" s="48"/>
      <c r="H21" s="48"/>
      <c r="I21" s="48"/>
      <c r="J21" s="48"/>
      <c r="K21" s="48"/>
      <c r="L21" s="48"/>
      <c r="M21" s="48"/>
      <c r="N21" s="48"/>
      <c r="O21" s="48"/>
      <c r="P21" s="48"/>
      <c r="Q21" s="48"/>
      <c r="R21" s="48"/>
      <c r="S21" s="48"/>
      <c r="T21" s="48"/>
      <c r="U21" s="48"/>
    </row>
    <row r="22" spans="1:21">
      <c r="A22" s="11" t="s">
        <v>23</v>
      </c>
      <c r="B22" s="10">
        <v>12424.520039999999</v>
      </c>
      <c r="C22" s="10">
        <v>613.73653999999999</v>
      </c>
      <c r="D22" s="10">
        <v>0</v>
      </c>
      <c r="E22" s="10">
        <v>1.1345000000000001</v>
      </c>
      <c r="F22" s="10">
        <v>13039.391079999999</v>
      </c>
      <c r="G22" s="48"/>
      <c r="H22" s="48"/>
      <c r="I22" s="48"/>
      <c r="J22" s="48"/>
      <c r="K22" s="48"/>
      <c r="L22" s="48"/>
      <c r="M22" s="48"/>
      <c r="N22" s="48"/>
      <c r="O22" s="48"/>
      <c r="P22" s="48"/>
      <c r="Q22" s="48"/>
      <c r="R22" s="48"/>
      <c r="S22" s="48"/>
      <c r="T22" s="48"/>
      <c r="U22" s="48"/>
    </row>
    <row r="23" spans="1:21">
      <c r="A23" s="9" t="s">
        <v>24</v>
      </c>
      <c r="B23" s="10">
        <v>0</v>
      </c>
      <c r="C23" s="10">
        <v>6436.3177400000004</v>
      </c>
      <c r="D23" s="10">
        <v>0</v>
      </c>
      <c r="E23" s="10">
        <v>0</v>
      </c>
      <c r="F23" s="10">
        <v>6436.3177400000004</v>
      </c>
      <c r="G23" s="48"/>
      <c r="H23" s="48"/>
      <c r="I23" s="48"/>
      <c r="J23" s="48"/>
      <c r="K23" s="48"/>
      <c r="L23" s="48"/>
      <c r="M23" s="48"/>
      <c r="N23" s="48"/>
      <c r="O23" s="48"/>
      <c r="P23" s="48"/>
      <c r="Q23" s="48"/>
      <c r="R23" s="48"/>
      <c r="S23" s="48"/>
      <c r="T23" s="48"/>
      <c r="U23" s="48"/>
    </row>
    <row r="24" spans="1:21">
      <c r="A24" s="9" t="s">
        <v>25</v>
      </c>
      <c r="B24" s="10">
        <v>5014.4276500000005</v>
      </c>
      <c r="C24" s="10">
        <v>0</v>
      </c>
      <c r="D24" s="10">
        <v>0</v>
      </c>
      <c r="E24" s="10">
        <v>0</v>
      </c>
      <c r="F24" s="10">
        <v>5014.4276500000005</v>
      </c>
      <c r="G24" s="48"/>
      <c r="H24" s="48"/>
      <c r="I24" s="48"/>
      <c r="J24" s="48"/>
      <c r="K24" s="48"/>
      <c r="L24" s="48"/>
      <c r="M24" s="48"/>
      <c r="N24" s="48"/>
      <c r="O24" s="48"/>
      <c r="P24" s="48"/>
      <c r="Q24" s="48"/>
      <c r="R24" s="48"/>
      <c r="S24" s="48"/>
      <c r="T24" s="48"/>
      <c r="U24" s="48"/>
    </row>
    <row r="25" spans="1:21">
      <c r="A25" s="9" t="s">
        <v>26</v>
      </c>
      <c r="B25" s="10">
        <v>0</v>
      </c>
      <c r="C25" s="10">
        <v>0</v>
      </c>
      <c r="D25" s="10">
        <v>0</v>
      </c>
      <c r="E25" s="10">
        <v>0</v>
      </c>
      <c r="F25" s="10">
        <v>0</v>
      </c>
      <c r="G25" s="48"/>
      <c r="H25" s="48"/>
      <c r="I25" s="48"/>
      <c r="J25" s="48"/>
      <c r="K25" s="48"/>
      <c r="L25" s="48"/>
      <c r="M25" s="48"/>
      <c r="N25" s="48"/>
      <c r="O25" s="48"/>
      <c r="P25" s="48"/>
      <c r="Q25" s="48"/>
      <c r="R25" s="48"/>
      <c r="S25" s="48"/>
      <c r="T25" s="48"/>
      <c r="U25" s="48"/>
    </row>
    <row r="26" spans="1:21">
      <c r="A26" s="7" t="s">
        <v>27</v>
      </c>
      <c r="B26" s="8">
        <v>6265604.44649</v>
      </c>
      <c r="C26" s="8">
        <v>1109.91914</v>
      </c>
      <c r="D26" s="8">
        <v>0</v>
      </c>
      <c r="E26" s="8">
        <v>0</v>
      </c>
      <c r="F26" s="8">
        <v>6266714.3656299999</v>
      </c>
      <c r="G26" s="48"/>
      <c r="H26" s="48"/>
      <c r="I26" s="48"/>
      <c r="J26" s="48"/>
      <c r="K26" s="48"/>
      <c r="L26" s="48"/>
      <c r="M26" s="48"/>
      <c r="N26" s="48"/>
      <c r="O26" s="48"/>
      <c r="P26" s="48"/>
      <c r="Q26" s="48"/>
      <c r="R26" s="48"/>
      <c r="S26" s="48"/>
      <c r="T26" s="48"/>
      <c r="U26" s="48"/>
    </row>
    <row r="27" spans="1:21">
      <c r="A27" s="12" t="s">
        <v>28</v>
      </c>
      <c r="B27" s="10">
        <v>6032939.0266199997</v>
      </c>
      <c r="C27" s="10">
        <v>1029</v>
      </c>
      <c r="D27" s="10">
        <v>0</v>
      </c>
      <c r="E27" s="10">
        <v>0</v>
      </c>
      <c r="F27" s="10">
        <v>6033968.0266199997</v>
      </c>
      <c r="G27" s="48"/>
      <c r="H27" s="48"/>
      <c r="I27" s="48"/>
      <c r="J27" s="48"/>
      <c r="K27" s="48"/>
      <c r="L27" s="48"/>
      <c r="M27" s="48"/>
      <c r="N27" s="48"/>
      <c r="O27" s="48"/>
      <c r="P27" s="48"/>
      <c r="Q27" s="48"/>
      <c r="R27" s="48"/>
      <c r="S27" s="48"/>
      <c r="T27" s="48"/>
      <c r="U27" s="48"/>
    </row>
    <row r="28" spans="1:21">
      <c r="A28" s="9" t="s">
        <v>29</v>
      </c>
      <c r="B28" s="10">
        <v>5421550.7745099999</v>
      </c>
      <c r="C28" s="10">
        <v>1029</v>
      </c>
      <c r="D28" s="10">
        <v>0</v>
      </c>
      <c r="E28" s="10">
        <v>0</v>
      </c>
      <c r="F28" s="10">
        <v>5422579.7745099999</v>
      </c>
      <c r="G28" s="48"/>
      <c r="H28" s="48"/>
      <c r="I28" s="48"/>
      <c r="J28" s="48"/>
      <c r="K28" s="48"/>
      <c r="L28" s="48"/>
      <c r="M28" s="48"/>
      <c r="N28" s="48"/>
      <c r="O28" s="48"/>
      <c r="P28" s="48"/>
      <c r="Q28" s="48"/>
      <c r="R28" s="48"/>
      <c r="S28" s="48"/>
      <c r="T28" s="48"/>
      <c r="U28" s="48"/>
    </row>
    <row r="29" spans="1:21">
      <c r="A29" s="9" t="s">
        <v>30</v>
      </c>
      <c r="B29" s="10">
        <v>554123.49933999998</v>
      </c>
      <c r="C29" s="10">
        <v>0</v>
      </c>
      <c r="D29" s="10">
        <v>0</v>
      </c>
      <c r="E29" s="10">
        <v>0</v>
      </c>
      <c r="F29" s="10">
        <v>554123.49933999998</v>
      </c>
      <c r="G29" s="48"/>
      <c r="H29" s="48"/>
      <c r="I29" s="48"/>
      <c r="J29" s="48"/>
      <c r="K29" s="48"/>
      <c r="L29" s="48"/>
      <c r="M29" s="48"/>
      <c r="N29" s="48"/>
      <c r="O29" s="48"/>
      <c r="P29" s="48"/>
      <c r="Q29" s="48"/>
      <c r="R29" s="48"/>
      <c r="S29" s="48"/>
      <c r="T29" s="48"/>
      <c r="U29" s="48"/>
    </row>
    <row r="30" spans="1:21">
      <c r="A30" s="9" t="s">
        <v>31</v>
      </c>
      <c r="B30" s="10">
        <v>57264.752770000006</v>
      </c>
      <c r="C30" s="10">
        <v>0</v>
      </c>
      <c r="D30" s="10">
        <v>0</v>
      </c>
      <c r="E30" s="10">
        <v>0</v>
      </c>
      <c r="F30" s="10">
        <v>57264.752770000006</v>
      </c>
      <c r="G30" s="48"/>
      <c r="H30" s="48"/>
      <c r="I30" s="48"/>
      <c r="J30" s="48"/>
      <c r="K30" s="48"/>
      <c r="L30" s="48"/>
      <c r="M30" s="48"/>
      <c r="N30" s="48"/>
      <c r="O30" s="48"/>
      <c r="P30" s="48"/>
      <c r="Q30" s="48"/>
      <c r="R30" s="48"/>
      <c r="S30" s="48"/>
      <c r="T30" s="48"/>
      <c r="U30" s="48"/>
    </row>
    <row r="31" spans="1:21">
      <c r="A31" s="12" t="s">
        <v>32</v>
      </c>
      <c r="B31" s="10">
        <v>52186.680340000006</v>
      </c>
      <c r="C31" s="10">
        <v>0</v>
      </c>
      <c r="D31" s="10">
        <v>0</v>
      </c>
      <c r="E31" s="10">
        <v>0</v>
      </c>
      <c r="F31" s="10">
        <v>52186.680340000006</v>
      </c>
      <c r="G31" s="48"/>
      <c r="H31" s="48"/>
      <c r="I31" s="48"/>
      <c r="J31" s="48"/>
      <c r="K31" s="48"/>
      <c r="L31" s="48"/>
      <c r="M31" s="48"/>
      <c r="N31" s="48"/>
      <c r="O31" s="48"/>
      <c r="P31" s="48"/>
      <c r="Q31" s="48"/>
      <c r="R31" s="48"/>
      <c r="S31" s="48"/>
      <c r="T31" s="48"/>
      <c r="U31" s="48"/>
    </row>
    <row r="32" spans="1:21">
      <c r="A32" s="9" t="s">
        <v>33</v>
      </c>
      <c r="B32" s="10">
        <v>27893.2444</v>
      </c>
      <c r="C32" s="10">
        <v>0</v>
      </c>
      <c r="D32" s="10">
        <v>0</v>
      </c>
      <c r="E32" s="10">
        <v>0</v>
      </c>
      <c r="F32" s="10">
        <v>27893.2444</v>
      </c>
      <c r="G32" s="48"/>
      <c r="H32" s="48"/>
      <c r="I32" s="48"/>
      <c r="J32" s="48"/>
      <c r="K32" s="48"/>
      <c r="L32" s="48"/>
      <c r="M32" s="48"/>
      <c r="N32" s="48"/>
      <c r="O32" s="48"/>
      <c r="P32" s="48"/>
      <c r="Q32" s="48"/>
      <c r="R32" s="48"/>
      <c r="S32" s="48"/>
      <c r="T32" s="48"/>
      <c r="U32" s="48"/>
    </row>
    <row r="33" spans="1:21">
      <c r="A33" s="9" t="s">
        <v>34</v>
      </c>
      <c r="B33" s="10">
        <v>21151.181969999998</v>
      </c>
      <c r="C33" s="10">
        <v>0</v>
      </c>
      <c r="D33" s="10">
        <v>0</v>
      </c>
      <c r="E33" s="10">
        <v>0</v>
      </c>
      <c r="F33" s="10">
        <v>21151.181969999998</v>
      </c>
      <c r="G33" s="48"/>
      <c r="H33" s="48"/>
      <c r="I33" s="48"/>
      <c r="J33" s="48"/>
      <c r="K33" s="48"/>
      <c r="L33" s="48"/>
      <c r="M33" s="48"/>
      <c r="N33" s="48"/>
      <c r="O33" s="48"/>
      <c r="P33" s="48"/>
      <c r="Q33" s="48"/>
      <c r="R33" s="48"/>
      <c r="S33" s="48"/>
      <c r="T33" s="48"/>
      <c r="U33" s="48"/>
    </row>
    <row r="34" spans="1:21">
      <c r="A34" s="9" t="s">
        <v>35</v>
      </c>
      <c r="B34" s="10">
        <v>3142.2539700000002</v>
      </c>
      <c r="C34" s="10">
        <v>0</v>
      </c>
      <c r="D34" s="10">
        <v>0</v>
      </c>
      <c r="E34" s="10">
        <v>0</v>
      </c>
      <c r="F34" s="10">
        <v>3142.2539700000002</v>
      </c>
      <c r="G34" s="48"/>
      <c r="H34" s="48"/>
      <c r="I34" s="48"/>
      <c r="J34" s="48"/>
      <c r="K34" s="48"/>
      <c r="L34" s="48"/>
      <c r="M34" s="48"/>
      <c r="N34" s="48"/>
      <c r="O34" s="48"/>
      <c r="P34" s="48"/>
      <c r="Q34" s="48"/>
      <c r="R34" s="48"/>
      <c r="S34" s="48"/>
      <c r="T34" s="48"/>
      <c r="U34" s="48"/>
    </row>
    <row r="35" spans="1:21">
      <c r="A35" s="12" t="s">
        <v>36</v>
      </c>
      <c r="B35" s="10">
        <v>83739.929640000002</v>
      </c>
      <c r="C35" s="10">
        <v>0</v>
      </c>
      <c r="D35" s="10">
        <v>0</v>
      </c>
      <c r="E35" s="10">
        <v>0</v>
      </c>
      <c r="F35" s="10">
        <v>83739.929640000002</v>
      </c>
      <c r="G35" s="48"/>
      <c r="H35" s="48"/>
      <c r="I35" s="48"/>
      <c r="J35" s="48"/>
      <c r="K35" s="48"/>
      <c r="L35" s="48"/>
      <c r="M35" s="48"/>
      <c r="N35" s="48"/>
      <c r="O35" s="48"/>
      <c r="P35" s="48"/>
      <c r="Q35" s="48"/>
      <c r="R35" s="48"/>
      <c r="S35" s="48"/>
      <c r="T35" s="48"/>
      <c r="U35" s="48"/>
    </row>
    <row r="36" spans="1:21">
      <c r="A36" s="9" t="s">
        <v>37</v>
      </c>
      <c r="B36" s="10">
        <v>71774.221700000009</v>
      </c>
      <c r="C36" s="10">
        <v>0</v>
      </c>
      <c r="D36" s="10">
        <v>0</v>
      </c>
      <c r="E36" s="10">
        <v>0</v>
      </c>
      <c r="F36" s="10">
        <v>71774.221700000009</v>
      </c>
      <c r="G36" s="48"/>
      <c r="H36" s="48"/>
      <c r="I36" s="48"/>
      <c r="J36" s="48"/>
      <c r="K36" s="48"/>
      <c r="L36" s="48"/>
      <c r="M36" s="48"/>
      <c r="N36" s="48"/>
      <c r="O36" s="48"/>
      <c r="P36" s="48"/>
      <c r="Q36" s="48"/>
      <c r="R36" s="48"/>
      <c r="S36" s="48"/>
      <c r="T36" s="48"/>
      <c r="U36" s="48"/>
    </row>
    <row r="37" spans="1:21">
      <c r="A37" s="9" t="s">
        <v>38</v>
      </c>
      <c r="B37" s="10">
        <v>11509.547050000001</v>
      </c>
      <c r="C37" s="10">
        <v>0</v>
      </c>
      <c r="D37" s="10">
        <v>0</v>
      </c>
      <c r="E37" s="10">
        <v>0</v>
      </c>
      <c r="F37" s="10">
        <v>11509.547050000001</v>
      </c>
      <c r="G37" s="48"/>
      <c r="H37" s="48"/>
      <c r="I37" s="48"/>
      <c r="J37" s="48"/>
      <c r="K37" s="48"/>
      <c r="L37" s="48"/>
      <c r="M37" s="48"/>
      <c r="N37" s="48"/>
      <c r="O37" s="48"/>
      <c r="P37" s="48"/>
      <c r="Q37" s="48"/>
      <c r="R37" s="48"/>
      <c r="S37" s="48"/>
      <c r="T37" s="48"/>
      <c r="U37" s="48"/>
    </row>
    <row r="38" spans="1:21">
      <c r="A38" s="9" t="s">
        <v>39</v>
      </c>
      <c r="B38" s="10">
        <v>456.16088999999999</v>
      </c>
      <c r="C38" s="10">
        <v>0</v>
      </c>
      <c r="D38" s="10">
        <v>0</v>
      </c>
      <c r="E38" s="10">
        <v>0</v>
      </c>
      <c r="F38" s="10">
        <v>456.16088999999999</v>
      </c>
      <c r="G38" s="48"/>
      <c r="H38" s="48"/>
      <c r="I38" s="48"/>
      <c r="J38" s="48"/>
      <c r="K38" s="48"/>
      <c r="L38" s="48"/>
      <c r="M38" s="48"/>
      <c r="N38" s="48"/>
      <c r="O38" s="48"/>
      <c r="P38" s="48"/>
      <c r="Q38" s="48"/>
      <c r="R38" s="48"/>
      <c r="S38" s="48"/>
      <c r="T38" s="48"/>
      <c r="U38" s="48"/>
    </row>
    <row r="39" spans="1:21">
      <c r="A39" s="12" t="s">
        <v>40</v>
      </c>
      <c r="B39" s="10">
        <v>228594.28293000002</v>
      </c>
      <c r="C39" s="10">
        <v>80.919139999999999</v>
      </c>
      <c r="D39" s="10">
        <v>0</v>
      </c>
      <c r="E39" s="10">
        <v>0</v>
      </c>
      <c r="F39" s="10">
        <v>228675.20207</v>
      </c>
      <c r="G39" s="48"/>
      <c r="H39" s="48"/>
      <c r="I39" s="48"/>
      <c r="J39" s="48"/>
      <c r="K39" s="48"/>
      <c r="L39" s="48"/>
      <c r="M39" s="48"/>
      <c r="N39" s="48"/>
      <c r="O39" s="48"/>
      <c r="P39" s="48"/>
      <c r="Q39" s="48"/>
      <c r="R39" s="48"/>
      <c r="S39" s="48"/>
      <c r="T39" s="48"/>
      <c r="U39" s="48"/>
    </row>
    <row r="40" spans="1:21">
      <c r="A40" s="9" t="s">
        <v>41</v>
      </c>
      <c r="B40" s="10">
        <v>84546.383390000003</v>
      </c>
      <c r="C40" s="10">
        <v>80.919139999999999</v>
      </c>
      <c r="D40" s="10">
        <v>0</v>
      </c>
      <c r="E40" s="10">
        <v>0</v>
      </c>
      <c r="F40" s="10">
        <v>84627.302530000001</v>
      </c>
      <c r="G40" s="48"/>
      <c r="H40" s="48"/>
      <c r="I40" s="48"/>
      <c r="J40" s="48"/>
      <c r="K40" s="48"/>
      <c r="L40" s="48"/>
      <c r="M40" s="48"/>
      <c r="N40" s="48"/>
      <c r="O40" s="48"/>
      <c r="P40" s="48"/>
      <c r="Q40" s="48"/>
      <c r="R40" s="48"/>
      <c r="S40" s="48"/>
      <c r="T40" s="48"/>
      <c r="U40" s="48"/>
    </row>
    <row r="41" spans="1:21">
      <c r="A41" s="9" t="s">
        <v>42</v>
      </c>
      <c r="B41" s="10">
        <v>72270.648700000005</v>
      </c>
      <c r="C41" s="10">
        <v>0</v>
      </c>
      <c r="D41" s="10">
        <v>0</v>
      </c>
      <c r="E41" s="10">
        <v>0</v>
      </c>
      <c r="F41" s="10">
        <v>72270.648700000005</v>
      </c>
      <c r="G41" s="48"/>
      <c r="H41" s="48"/>
      <c r="I41" s="48"/>
      <c r="J41" s="48"/>
      <c r="K41" s="48"/>
      <c r="L41" s="48"/>
      <c r="M41" s="48"/>
      <c r="N41" s="48"/>
      <c r="O41" s="48"/>
      <c r="P41" s="48"/>
      <c r="Q41" s="48"/>
      <c r="R41" s="48"/>
      <c r="S41" s="48"/>
      <c r="T41" s="48"/>
      <c r="U41" s="48"/>
    </row>
    <row r="42" spans="1:21">
      <c r="A42" s="9" t="s">
        <v>43</v>
      </c>
      <c r="B42" s="10">
        <v>0</v>
      </c>
      <c r="C42" s="10">
        <v>0</v>
      </c>
      <c r="D42" s="10">
        <v>0</v>
      </c>
      <c r="E42" s="10">
        <v>0</v>
      </c>
      <c r="F42" s="10">
        <v>0</v>
      </c>
      <c r="G42" s="48"/>
      <c r="H42" s="48"/>
      <c r="I42" s="48"/>
      <c r="J42" s="48"/>
      <c r="K42" s="48"/>
      <c r="L42" s="48"/>
      <c r="M42" s="48"/>
      <c r="N42" s="48"/>
      <c r="O42" s="48"/>
      <c r="P42" s="48"/>
      <c r="Q42" s="48"/>
      <c r="R42" s="48"/>
      <c r="S42" s="48"/>
      <c r="T42" s="48"/>
      <c r="U42" s="48"/>
    </row>
    <row r="43" spans="1:21">
      <c r="A43" s="9" t="s">
        <v>44</v>
      </c>
      <c r="B43" s="10">
        <v>462.72705999999999</v>
      </c>
      <c r="C43" s="10">
        <v>0</v>
      </c>
      <c r="D43" s="10">
        <v>0</v>
      </c>
      <c r="E43" s="10">
        <v>0</v>
      </c>
      <c r="F43" s="10">
        <v>462.72705999999999</v>
      </c>
      <c r="G43" s="48"/>
      <c r="H43" s="48"/>
      <c r="I43" s="48"/>
      <c r="J43" s="48"/>
      <c r="K43" s="48"/>
      <c r="L43" s="48"/>
      <c r="M43" s="48"/>
      <c r="N43" s="48"/>
      <c r="O43" s="48"/>
      <c r="P43" s="48"/>
      <c r="Q43" s="48"/>
      <c r="R43" s="48"/>
      <c r="S43" s="48"/>
      <c r="T43" s="48"/>
      <c r="U43" s="48"/>
    </row>
    <row r="44" spans="1:21">
      <c r="A44" s="9" t="s">
        <v>45</v>
      </c>
      <c r="B44" s="10">
        <v>0.94164999999999999</v>
      </c>
      <c r="C44" s="10">
        <v>0</v>
      </c>
      <c r="D44" s="10">
        <v>0</v>
      </c>
      <c r="E44" s="10">
        <v>0</v>
      </c>
      <c r="F44" s="10">
        <v>0.94164999999999999</v>
      </c>
      <c r="G44" s="48"/>
      <c r="H44" s="48"/>
      <c r="I44" s="48"/>
      <c r="J44" s="48"/>
      <c r="K44" s="48"/>
      <c r="L44" s="48"/>
      <c r="M44" s="48"/>
      <c r="N44" s="48"/>
      <c r="O44" s="48"/>
      <c r="P44" s="48"/>
      <c r="Q44" s="48"/>
      <c r="R44" s="48"/>
      <c r="S44" s="48"/>
      <c r="T44" s="48"/>
      <c r="U44" s="48"/>
    </row>
    <row r="45" spans="1:21">
      <c r="A45" s="9" t="s">
        <v>46</v>
      </c>
      <c r="B45" s="10">
        <v>0</v>
      </c>
      <c r="C45" s="10">
        <v>0</v>
      </c>
      <c r="D45" s="10">
        <v>0</v>
      </c>
      <c r="E45" s="10">
        <v>0</v>
      </c>
      <c r="F45" s="10">
        <v>0</v>
      </c>
      <c r="G45" s="48"/>
      <c r="H45" s="48"/>
      <c r="I45" s="48"/>
      <c r="J45" s="48"/>
      <c r="K45" s="48"/>
      <c r="L45" s="48"/>
      <c r="M45" s="48"/>
      <c r="N45" s="48"/>
      <c r="O45" s="48"/>
      <c r="P45" s="48"/>
      <c r="Q45" s="48"/>
      <c r="R45" s="48"/>
      <c r="S45" s="48"/>
      <c r="T45" s="48"/>
      <c r="U45" s="48"/>
    </row>
    <row r="46" spans="1:21">
      <c r="A46" s="9" t="s">
        <v>47</v>
      </c>
      <c r="B46" s="10">
        <v>34707.489390000002</v>
      </c>
      <c r="C46" s="10">
        <v>0</v>
      </c>
      <c r="D46" s="10">
        <v>0</v>
      </c>
      <c r="E46" s="10">
        <v>0</v>
      </c>
      <c r="F46" s="10">
        <v>34707.489390000002</v>
      </c>
      <c r="G46" s="48"/>
      <c r="H46" s="48"/>
      <c r="I46" s="48"/>
      <c r="J46" s="48"/>
      <c r="K46" s="48"/>
      <c r="L46" s="48"/>
      <c r="M46" s="48"/>
      <c r="N46" s="48"/>
      <c r="O46" s="48"/>
      <c r="P46" s="48"/>
      <c r="Q46" s="48"/>
      <c r="R46" s="48"/>
      <c r="S46" s="48"/>
      <c r="T46" s="48"/>
      <c r="U46" s="48"/>
    </row>
    <row r="47" spans="1:21">
      <c r="A47" s="9" t="s">
        <v>48</v>
      </c>
      <c r="B47" s="10">
        <v>31919.799469999998</v>
      </c>
      <c r="C47" s="10">
        <v>0</v>
      </c>
      <c r="D47" s="10">
        <v>0</v>
      </c>
      <c r="E47" s="10">
        <v>0</v>
      </c>
      <c r="F47" s="10">
        <v>31919.799469999998</v>
      </c>
      <c r="G47" s="48"/>
      <c r="H47" s="48"/>
      <c r="I47" s="48"/>
      <c r="J47" s="48"/>
      <c r="K47" s="48"/>
      <c r="L47" s="48"/>
      <c r="M47" s="48"/>
      <c r="N47" s="48"/>
      <c r="O47" s="48"/>
      <c r="P47" s="48"/>
      <c r="Q47" s="48"/>
      <c r="R47" s="48"/>
      <c r="S47" s="48"/>
      <c r="T47" s="48"/>
      <c r="U47" s="48"/>
    </row>
    <row r="48" spans="1:21">
      <c r="A48" s="9" t="s">
        <v>49</v>
      </c>
      <c r="B48" s="10">
        <v>802.47572000000002</v>
      </c>
      <c r="C48" s="10">
        <v>0</v>
      </c>
      <c r="D48" s="10">
        <v>0</v>
      </c>
      <c r="E48" s="10">
        <v>0</v>
      </c>
      <c r="F48" s="10">
        <v>802.47572000000002</v>
      </c>
      <c r="G48" s="48"/>
      <c r="H48" s="48"/>
      <c r="I48" s="48"/>
      <c r="J48" s="48"/>
      <c r="K48" s="48"/>
      <c r="L48" s="48"/>
      <c r="M48" s="48"/>
      <c r="N48" s="48"/>
      <c r="O48" s="48"/>
      <c r="P48" s="48"/>
      <c r="Q48" s="48"/>
      <c r="R48" s="48"/>
      <c r="S48" s="48"/>
      <c r="T48" s="48"/>
      <c r="U48" s="48"/>
    </row>
    <row r="49" spans="1:21">
      <c r="A49" s="9" t="s">
        <v>50</v>
      </c>
      <c r="B49" s="10">
        <v>1129.5658899999999</v>
      </c>
      <c r="C49" s="10">
        <v>0</v>
      </c>
      <c r="D49" s="10">
        <v>0</v>
      </c>
      <c r="E49" s="10">
        <v>0</v>
      </c>
      <c r="F49" s="10">
        <v>1129.5658899999999</v>
      </c>
      <c r="G49" s="48"/>
      <c r="H49" s="48"/>
      <c r="I49" s="48"/>
      <c r="J49" s="48"/>
      <c r="K49" s="48"/>
      <c r="L49" s="48"/>
      <c r="M49" s="48"/>
      <c r="N49" s="48"/>
      <c r="O49" s="48"/>
      <c r="P49" s="48"/>
      <c r="Q49" s="48"/>
      <c r="R49" s="48"/>
      <c r="S49" s="48"/>
      <c r="T49" s="48"/>
      <c r="U49" s="48"/>
    </row>
    <row r="50" spans="1:21">
      <c r="A50" s="9" t="s">
        <v>51</v>
      </c>
      <c r="B50" s="10">
        <v>2192.6037000000001</v>
      </c>
      <c r="C50" s="10">
        <v>0</v>
      </c>
      <c r="D50" s="10">
        <v>0</v>
      </c>
      <c r="E50" s="10">
        <v>0</v>
      </c>
      <c r="F50" s="10">
        <v>2192.6037000000001</v>
      </c>
      <c r="G50" s="48"/>
      <c r="H50" s="48"/>
      <c r="I50" s="48"/>
      <c r="J50" s="48"/>
      <c r="K50" s="48"/>
      <c r="L50" s="48"/>
      <c r="M50" s="48"/>
      <c r="N50" s="48"/>
      <c r="O50" s="48"/>
      <c r="P50" s="48"/>
      <c r="Q50" s="48"/>
      <c r="R50" s="48"/>
      <c r="S50" s="48"/>
      <c r="T50" s="48"/>
      <c r="U50" s="48"/>
    </row>
    <row r="51" spans="1:21">
      <c r="A51" s="9" t="s">
        <v>52</v>
      </c>
      <c r="B51" s="10">
        <v>561.64796000000001</v>
      </c>
      <c r="C51" s="10">
        <v>0</v>
      </c>
      <c r="D51" s="10">
        <v>0</v>
      </c>
      <c r="E51" s="10">
        <v>0</v>
      </c>
      <c r="F51" s="10">
        <v>561.64796000000001</v>
      </c>
      <c r="G51" s="48"/>
      <c r="H51" s="48"/>
      <c r="I51" s="48"/>
      <c r="J51" s="48"/>
      <c r="K51" s="48"/>
      <c r="L51" s="48"/>
      <c r="M51" s="48"/>
      <c r="N51" s="48"/>
      <c r="O51" s="48"/>
      <c r="P51" s="48"/>
      <c r="Q51" s="48"/>
      <c r="R51" s="48"/>
      <c r="S51" s="48"/>
      <c r="T51" s="48"/>
      <c r="U51" s="48"/>
    </row>
    <row r="52" spans="1:21">
      <c r="A52" s="12" t="s">
        <v>53</v>
      </c>
      <c r="B52" s="10">
        <v>-131855.47304000001</v>
      </c>
      <c r="C52" s="10">
        <v>0</v>
      </c>
      <c r="D52" s="10">
        <v>0</v>
      </c>
      <c r="E52" s="10">
        <v>0</v>
      </c>
      <c r="F52" s="10">
        <v>-131855.47304000001</v>
      </c>
      <c r="G52" s="48"/>
      <c r="H52" s="48"/>
      <c r="I52" s="48"/>
      <c r="J52" s="48"/>
      <c r="K52" s="48"/>
      <c r="L52" s="48"/>
      <c r="M52" s="48"/>
      <c r="N52" s="48"/>
      <c r="O52" s="48"/>
      <c r="P52" s="48"/>
      <c r="Q52" s="48"/>
      <c r="R52" s="48"/>
      <c r="S52" s="48"/>
      <c r="T52" s="48"/>
      <c r="U52" s="48"/>
    </row>
    <row r="53" spans="1:21">
      <c r="A53" s="13" t="s">
        <v>54</v>
      </c>
      <c r="B53" s="10">
        <v>-1226.5259699999999</v>
      </c>
      <c r="C53" s="10">
        <v>0</v>
      </c>
      <c r="D53" s="10">
        <v>0</v>
      </c>
      <c r="E53" s="10">
        <v>0</v>
      </c>
      <c r="F53" s="10">
        <v>-1226.5259699999999</v>
      </c>
      <c r="G53" s="48"/>
      <c r="H53" s="48"/>
      <c r="I53" s="48"/>
      <c r="J53" s="48"/>
      <c r="K53" s="48"/>
      <c r="L53" s="48"/>
      <c r="M53" s="48"/>
      <c r="N53" s="48"/>
      <c r="O53" s="48"/>
      <c r="P53" s="48"/>
      <c r="Q53" s="48"/>
      <c r="R53" s="48"/>
      <c r="S53" s="48"/>
      <c r="T53" s="48"/>
      <c r="U53" s="48"/>
    </row>
    <row r="54" spans="1:21">
      <c r="A54" s="9" t="s">
        <v>55</v>
      </c>
      <c r="B54" s="10">
        <v>-4623.7929000000004</v>
      </c>
      <c r="C54" s="10">
        <v>0</v>
      </c>
      <c r="D54" s="10">
        <v>0</v>
      </c>
      <c r="E54" s="10">
        <v>0</v>
      </c>
      <c r="F54" s="10">
        <v>-4623.7929000000004</v>
      </c>
      <c r="G54" s="48"/>
      <c r="H54" s="48"/>
      <c r="I54" s="48"/>
      <c r="J54" s="48"/>
      <c r="K54" s="48"/>
      <c r="L54" s="48"/>
      <c r="M54" s="48"/>
      <c r="N54" s="48"/>
      <c r="O54" s="48"/>
      <c r="P54" s="48"/>
      <c r="Q54" s="48"/>
      <c r="R54" s="48"/>
      <c r="S54" s="48"/>
      <c r="T54" s="48"/>
      <c r="U54" s="48"/>
    </row>
    <row r="55" spans="1:21">
      <c r="A55" s="9" t="s">
        <v>56</v>
      </c>
      <c r="B55" s="10">
        <v>-20441.274710000002</v>
      </c>
      <c r="C55" s="10">
        <v>0</v>
      </c>
      <c r="D55" s="10">
        <v>0</v>
      </c>
      <c r="E55" s="10">
        <v>0</v>
      </c>
      <c r="F55" s="10">
        <v>-20441.274710000002</v>
      </c>
      <c r="G55" s="48"/>
      <c r="H55" s="48"/>
      <c r="I55" s="48"/>
      <c r="J55" s="48"/>
      <c r="K55" s="48"/>
      <c r="L55" s="48"/>
      <c r="M55" s="48"/>
      <c r="N55" s="48"/>
      <c r="O55" s="48"/>
      <c r="P55" s="48"/>
      <c r="Q55" s="48"/>
      <c r="R55" s="48"/>
      <c r="S55" s="48"/>
      <c r="T55" s="48"/>
      <c r="U55" s="48"/>
    </row>
    <row r="56" spans="1:21">
      <c r="A56" s="9" t="s">
        <v>57</v>
      </c>
      <c r="B56" s="10">
        <v>-12571.753369999999</v>
      </c>
      <c r="C56" s="10">
        <v>0</v>
      </c>
      <c r="D56" s="10">
        <v>0</v>
      </c>
      <c r="E56" s="10">
        <v>0</v>
      </c>
      <c r="F56" s="10">
        <v>-12571.753369999999</v>
      </c>
      <c r="G56" s="48"/>
      <c r="H56" s="48"/>
      <c r="I56" s="48"/>
      <c r="J56" s="48"/>
      <c r="K56" s="48"/>
      <c r="L56" s="48"/>
      <c r="M56" s="48"/>
      <c r="N56" s="48"/>
      <c r="O56" s="48"/>
      <c r="P56" s="48"/>
      <c r="Q56" s="48"/>
      <c r="R56" s="48"/>
      <c r="S56" s="48"/>
      <c r="T56" s="48"/>
      <c r="U56" s="48"/>
    </row>
    <row r="57" spans="1:21">
      <c r="A57" s="9" t="s">
        <v>58</v>
      </c>
      <c r="B57" s="10">
        <v>-24034.026690000002</v>
      </c>
      <c r="C57" s="10">
        <v>0</v>
      </c>
      <c r="D57" s="10">
        <v>0</v>
      </c>
      <c r="E57" s="10">
        <v>0</v>
      </c>
      <c r="F57" s="10">
        <v>-24034.026690000002</v>
      </c>
      <c r="G57" s="48"/>
      <c r="H57" s="48"/>
      <c r="I57" s="48"/>
      <c r="J57" s="48"/>
      <c r="K57" s="48"/>
      <c r="L57" s="48"/>
      <c r="M57" s="48"/>
      <c r="N57" s="48"/>
      <c r="O57" s="48"/>
      <c r="P57" s="48"/>
      <c r="Q57" s="48"/>
      <c r="R57" s="48"/>
      <c r="S57" s="48"/>
      <c r="T57" s="48"/>
      <c r="U57" s="48"/>
    </row>
    <row r="58" spans="1:21">
      <c r="A58" s="9" t="s">
        <v>59</v>
      </c>
      <c r="B58" s="10">
        <v>-7681.6954900000001</v>
      </c>
      <c r="C58" s="10">
        <v>0</v>
      </c>
      <c r="D58" s="10">
        <v>0</v>
      </c>
      <c r="E58" s="10">
        <v>0</v>
      </c>
      <c r="F58" s="10">
        <v>-7681.6954900000001</v>
      </c>
      <c r="G58" s="48"/>
      <c r="H58" s="48"/>
      <c r="I58" s="48"/>
      <c r="J58" s="48"/>
      <c r="K58" s="48"/>
      <c r="L58" s="48"/>
      <c r="M58" s="48"/>
      <c r="N58" s="48"/>
      <c r="O58" s="48"/>
      <c r="P58" s="48"/>
      <c r="Q58" s="48"/>
      <c r="R58" s="48"/>
      <c r="S58" s="48"/>
      <c r="T58" s="48"/>
      <c r="U58" s="48"/>
    </row>
    <row r="59" spans="1:21">
      <c r="A59" s="13" t="s">
        <v>60</v>
      </c>
      <c r="B59" s="10">
        <v>-27928.014420000003</v>
      </c>
      <c r="C59" s="10">
        <v>0</v>
      </c>
      <c r="D59" s="10">
        <v>0</v>
      </c>
      <c r="E59" s="10">
        <v>0</v>
      </c>
      <c r="F59" s="10">
        <v>-27928.014420000003</v>
      </c>
      <c r="G59" s="48"/>
      <c r="H59" s="48"/>
      <c r="I59" s="48"/>
      <c r="J59" s="48"/>
      <c r="K59" s="48"/>
      <c r="L59" s="48"/>
      <c r="M59" s="48"/>
      <c r="N59" s="48"/>
      <c r="O59" s="48"/>
      <c r="P59" s="48"/>
      <c r="Q59" s="48"/>
      <c r="R59" s="48"/>
      <c r="S59" s="48"/>
      <c r="T59" s="48"/>
      <c r="U59" s="48"/>
    </row>
    <row r="60" spans="1:21">
      <c r="A60" s="9" t="s">
        <v>61</v>
      </c>
      <c r="B60" s="10">
        <v>-13346.253990000001</v>
      </c>
      <c r="C60" s="10">
        <v>0</v>
      </c>
      <c r="D60" s="10">
        <v>0</v>
      </c>
      <c r="E60" s="10">
        <v>0</v>
      </c>
      <c r="F60" s="10">
        <v>-13346.253990000001</v>
      </c>
      <c r="G60" s="48"/>
      <c r="H60" s="48"/>
      <c r="I60" s="48"/>
      <c r="J60" s="48"/>
      <c r="K60" s="48"/>
      <c r="L60" s="48"/>
      <c r="M60" s="48"/>
      <c r="N60" s="48"/>
      <c r="O60" s="48"/>
      <c r="P60" s="48"/>
      <c r="Q60" s="48"/>
      <c r="R60" s="48"/>
      <c r="S60" s="48"/>
      <c r="T60" s="48"/>
      <c r="U60" s="48"/>
    </row>
    <row r="61" spans="1:21">
      <c r="A61" s="9" t="s">
        <v>62</v>
      </c>
      <c r="B61" s="10">
        <v>0</v>
      </c>
      <c r="C61" s="10">
        <v>0</v>
      </c>
      <c r="D61" s="10">
        <v>0</v>
      </c>
      <c r="E61" s="10">
        <v>0</v>
      </c>
      <c r="F61" s="10">
        <v>0</v>
      </c>
      <c r="G61" s="48"/>
      <c r="H61" s="48"/>
      <c r="I61" s="48"/>
      <c r="J61" s="48"/>
      <c r="K61" s="48"/>
      <c r="L61" s="48"/>
      <c r="M61" s="48"/>
      <c r="N61" s="48"/>
      <c r="O61" s="48"/>
      <c r="P61" s="48"/>
      <c r="Q61" s="48"/>
      <c r="R61" s="48"/>
      <c r="S61" s="48"/>
      <c r="T61" s="48"/>
      <c r="U61" s="48"/>
    </row>
    <row r="62" spans="1:21">
      <c r="A62" s="9" t="s">
        <v>63</v>
      </c>
      <c r="B62" s="10">
        <v>0</v>
      </c>
      <c r="C62" s="10">
        <v>0</v>
      </c>
      <c r="D62" s="10">
        <v>0</v>
      </c>
      <c r="E62" s="10">
        <v>0</v>
      </c>
      <c r="F62" s="10">
        <v>0</v>
      </c>
      <c r="G62" s="48"/>
      <c r="H62" s="48"/>
      <c r="I62" s="48"/>
      <c r="J62" s="48"/>
      <c r="K62" s="48"/>
      <c r="L62" s="48"/>
      <c r="M62" s="48"/>
      <c r="N62" s="48"/>
      <c r="O62" s="48"/>
      <c r="P62" s="48"/>
      <c r="Q62" s="48"/>
      <c r="R62" s="48"/>
      <c r="S62" s="48"/>
      <c r="T62" s="48"/>
      <c r="U62" s="48"/>
    </row>
    <row r="63" spans="1:21">
      <c r="A63" s="9" t="s">
        <v>64</v>
      </c>
      <c r="B63" s="10">
        <v>-53.659669999999998</v>
      </c>
      <c r="C63" s="10">
        <v>0</v>
      </c>
      <c r="D63" s="10">
        <v>0</v>
      </c>
      <c r="E63" s="10">
        <v>0</v>
      </c>
      <c r="F63" s="10">
        <v>-53.659669999999998</v>
      </c>
      <c r="G63" s="48"/>
      <c r="H63" s="48"/>
      <c r="I63" s="48"/>
      <c r="J63" s="48"/>
      <c r="K63" s="48"/>
      <c r="L63" s="48"/>
      <c r="M63" s="48"/>
      <c r="N63" s="48"/>
      <c r="O63" s="48"/>
      <c r="P63" s="48"/>
      <c r="Q63" s="48"/>
      <c r="R63" s="48"/>
      <c r="S63" s="48"/>
      <c r="T63" s="48"/>
      <c r="U63" s="48"/>
    </row>
    <row r="64" spans="1:21">
      <c r="A64" s="9" t="s">
        <v>65</v>
      </c>
      <c r="B64" s="10">
        <v>-253.35748999999998</v>
      </c>
      <c r="C64" s="10">
        <v>0</v>
      </c>
      <c r="D64" s="10">
        <v>0</v>
      </c>
      <c r="E64" s="10">
        <v>0</v>
      </c>
      <c r="F64" s="10">
        <v>-253.35748999999998</v>
      </c>
      <c r="G64" s="48"/>
      <c r="H64" s="48"/>
      <c r="I64" s="48"/>
      <c r="J64" s="48"/>
      <c r="K64" s="48"/>
      <c r="L64" s="48"/>
      <c r="M64" s="48"/>
      <c r="N64" s="48"/>
      <c r="O64" s="48"/>
      <c r="P64" s="48"/>
      <c r="Q64" s="48"/>
      <c r="R64" s="48"/>
      <c r="S64" s="48"/>
      <c r="T64" s="48"/>
      <c r="U64" s="48"/>
    </row>
    <row r="65" spans="1:21">
      <c r="A65" s="13" t="s">
        <v>66</v>
      </c>
      <c r="B65" s="10">
        <v>-2124.8013799999999</v>
      </c>
      <c r="C65" s="10">
        <v>0</v>
      </c>
      <c r="D65" s="10">
        <v>0</v>
      </c>
      <c r="E65" s="10">
        <v>0</v>
      </c>
      <c r="F65" s="10">
        <v>-2124.8013799999999</v>
      </c>
      <c r="G65" s="48"/>
      <c r="H65" s="48"/>
      <c r="I65" s="48"/>
      <c r="J65" s="48"/>
      <c r="K65" s="48"/>
      <c r="L65" s="48"/>
      <c r="M65" s="48"/>
      <c r="N65" s="48"/>
      <c r="O65" s="48"/>
      <c r="P65" s="48"/>
      <c r="Q65" s="48"/>
      <c r="R65" s="48"/>
      <c r="S65" s="48"/>
      <c r="T65" s="48"/>
      <c r="U65" s="48"/>
    </row>
    <row r="66" spans="1:21">
      <c r="A66" s="9" t="s">
        <v>67</v>
      </c>
      <c r="B66" s="10">
        <v>-2683.76233</v>
      </c>
      <c r="C66" s="10">
        <v>0</v>
      </c>
      <c r="D66" s="10">
        <v>0</v>
      </c>
      <c r="E66" s="10">
        <v>0</v>
      </c>
      <c r="F66" s="10">
        <v>-2683.76233</v>
      </c>
      <c r="G66" s="48"/>
      <c r="H66" s="48"/>
      <c r="I66" s="48"/>
      <c r="J66" s="48"/>
      <c r="K66" s="48"/>
      <c r="L66" s="48"/>
      <c r="M66" s="48"/>
      <c r="N66" s="48"/>
      <c r="O66" s="48"/>
      <c r="P66" s="48"/>
      <c r="Q66" s="48"/>
      <c r="R66" s="48"/>
      <c r="S66" s="48"/>
      <c r="T66" s="48"/>
      <c r="U66" s="48"/>
    </row>
    <row r="67" spans="1:21">
      <c r="A67" s="9" t="s">
        <v>68</v>
      </c>
      <c r="B67" s="10">
        <v>-14544.94152</v>
      </c>
      <c r="C67" s="10">
        <v>0</v>
      </c>
      <c r="D67" s="10">
        <v>0</v>
      </c>
      <c r="E67" s="10">
        <v>0</v>
      </c>
      <c r="F67" s="10">
        <v>-14544.94152</v>
      </c>
      <c r="G67" s="48"/>
      <c r="H67" s="48"/>
      <c r="I67" s="48"/>
      <c r="J67" s="48"/>
      <c r="K67" s="48"/>
      <c r="L67" s="48"/>
      <c r="M67" s="48"/>
      <c r="N67" s="48"/>
      <c r="O67" s="48"/>
      <c r="P67" s="48"/>
      <c r="Q67" s="48"/>
      <c r="R67" s="48"/>
      <c r="S67" s="48"/>
      <c r="T67" s="48"/>
      <c r="U67" s="48"/>
    </row>
    <row r="68" spans="1:21">
      <c r="A68" s="9" t="s">
        <v>69</v>
      </c>
      <c r="B68" s="10">
        <v>-341.61311000000001</v>
      </c>
      <c r="C68" s="10">
        <v>0</v>
      </c>
      <c r="D68" s="10">
        <v>0</v>
      </c>
      <c r="E68" s="10">
        <v>0</v>
      </c>
      <c r="F68" s="10">
        <v>-341.61311000000001</v>
      </c>
      <c r="G68" s="48"/>
      <c r="H68" s="48"/>
      <c r="I68" s="48"/>
      <c r="J68" s="48"/>
      <c r="K68" s="48"/>
      <c r="L68" s="48"/>
      <c r="M68" s="48"/>
      <c r="N68" s="48"/>
      <c r="O68" s="48"/>
      <c r="P68" s="48"/>
      <c r="Q68" s="48"/>
      <c r="R68" s="48"/>
      <c r="S68" s="48"/>
      <c r="T68" s="48"/>
      <c r="U68" s="48"/>
    </row>
    <row r="69" spans="1:21">
      <c r="A69" s="7" t="s">
        <v>70</v>
      </c>
      <c r="B69" s="8">
        <v>88238.461989999996</v>
      </c>
      <c r="C69" s="8">
        <v>14074.102279999999</v>
      </c>
      <c r="D69" s="8">
        <v>0</v>
      </c>
      <c r="E69" s="8">
        <v>0</v>
      </c>
      <c r="F69" s="8">
        <v>102312.56427</v>
      </c>
      <c r="G69" s="48"/>
      <c r="H69" s="48"/>
      <c r="I69" s="48"/>
      <c r="J69" s="48"/>
      <c r="K69" s="48"/>
      <c r="L69" s="48"/>
      <c r="M69" s="48"/>
      <c r="N69" s="48"/>
      <c r="O69" s="48"/>
      <c r="P69" s="48"/>
      <c r="Q69" s="48"/>
      <c r="R69" s="48"/>
      <c r="S69" s="48"/>
      <c r="T69" s="48"/>
      <c r="U69" s="48"/>
    </row>
    <row r="70" spans="1:21">
      <c r="A70" s="9" t="s">
        <v>71</v>
      </c>
      <c r="B70" s="10">
        <v>0</v>
      </c>
      <c r="C70" s="10">
        <v>0</v>
      </c>
      <c r="D70" s="10">
        <v>0</v>
      </c>
      <c r="E70" s="10">
        <v>0</v>
      </c>
      <c r="F70" s="10">
        <v>0</v>
      </c>
      <c r="G70" s="48"/>
      <c r="H70" s="48"/>
      <c r="I70" s="48"/>
      <c r="J70" s="48"/>
      <c r="K70" s="48"/>
      <c r="L70" s="48"/>
      <c r="M70" s="48"/>
      <c r="N70" s="48"/>
      <c r="O70" s="48"/>
      <c r="P70" s="48"/>
      <c r="Q70" s="48"/>
      <c r="R70" s="48"/>
      <c r="S70" s="48"/>
      <c r="T70" s="48"/>
      <c r="U70" s="48"/>
    </row>
    <row r="71" spans="1:21">
      <c r="A71" s="13" t="s">
        <v>72</v>
      </c>
      <c r="B71" s="10">
        <v>4841.1537099999996</v>
      </c>
      <c r="C71" s="10">
        <v>39.449330000000003</v>
      </c>
      <c r="D71" s="10">
        <v>0</v>
      </c>
      <c r="E71" s="10">
        <v>0</v>
      </c>
      <c r="F71" s="10">
        <v>4880.60304</v>
      </c>
      <c r="G71" s="48"/>
      <c r="H71" s="48"/>
      <c r="I71" s="48"/>
      <c r="J71" s="48"/>
      <c r="K71" s="48"/>
      <c r="L71" s="48"/>
      <c r="M71" s="48"/>
      <c r="N71" s="48"/>
      <c r="O71" s="48"/>
      <c r="P71" s="48"/>
      <c r="Q71" s="48"/>
      <c r="R71" s="48"/>
      <c r="S71" s="48"/>
      <c r="T71" s="48"/>
      <c r="U71" s="48"/>
    </row>
    <row r="72" spans="1:21">
      <c r="A72" s="9" t="s">
        <v>73</v>
      </c>
      <c r="B72" s="10">
        <v>83840.178700000004</v>
      </c>
      <c r="C72" s="10">
        <v>14034.65295</v>
      </c>
      <c r="D72" s="10">
        <v>0</v>
      </c>
      <c r="E72" s="10">
        <v>0</v>
      </c>
      <c r="F72" s="10">
        <v>97874.831650000007</v>
      </c>
      <c r="G72" s="48"/>
      <c r="H72" s="48"/>
      <c r="I72" s="48"/>
      <c r="J72" s="48"/>
      <c r="K72" s="48"/>
      <c r="L72" s="48"/>
      <c r="M72" s="48"/>
      <c r="N72" s="48"/>
      <c r="O72" s="48"/>
      <c r="P72" s="48"/>
      <c r="Q72" s="48"/>
      <c r="R72" s="48"/>
      <c r="S72" s="48"/>
      <c r="T72" s="48"/>
      <c r="U72" s="48"/>
    </row>
    <row r="73" spans="1:21">
      <c r="A73" s="9" t="s">
        <v>74</v>
      </c>
      <c r="B73" s="10">
        <v>0</v>
      </c>
      <c r="C73" s="10">
        <v>0</v>
      </c>
      <c r="D73" s="10">
        <v>0</v>
      </c>
      <c r="E73" s="10">
        <v>0</v>
      </c>
      <c r="F73" s="10">
        <v>0</v>
      </c>
      <c r="G73" s="48"/>
      <c r="H73" s="48"/>
      <c r="I73" s="48"/>
      <c r="J73" s="48"/>
      <c r="K73" s="48"/>
      <c r="L73" s="48"/>
      <c r="M73" s="48"/>
      <c r="N73" s="48"/>
      <c r="O73" s="48"/>
      <c r="P73" s="48"/>
      <c r="Q73" s="48"/>
      <c r="R73" s="48"/>
      <c r="S73" s="48"/>
      <c r="T73" s="48"/>
      <c r="U73" s="48"/>
    </row>
    <row r="74" spans="1:21">
      <c r="A74" s="9" t="s">
        <v>75</v>
      </c>
      <c r="B74" s="10">
        <v>-442.87041999999997</v>
      </c>
      <c r="C74" s="10">
        <v>0</v>
      </c>
      <c r="D74" s="10">
        <v>0</v>
      </c>
      <c r="E74" s="10">
        <v>0</v>
      </c>
      <c r="F74" s="10">
        <v>-442.87041999999997</v>
      </c>
      <c r="G74" s="48"/>
      <c r="H74" s="48"/>
      <c r="I74" s="48"/>
      <c r="J74" s="48"/>
      <c r="K74" s="48"/>
      <c r="L74" s="48"/>
      <c r="M74" s="48"/>
      <c r="N74" s="48"/>
      <c r="O74" s="48"/>
      <c r="P74" s="48"/>
      <c r="Q74" s="48"/>
      <c r="R74" s="48"/>
      <c r="S74" s="48"/>
      <c r="T74" s="48"/>
      <c r="U74" s="48"/>
    </row>
    <row r="75" spans="1:21">
      <c r="A75" s="7" t="s">
        <v>76</v>
      </c>
      <c r="B75" s="8">
        <v>26266.503579999997</v>
      </c>
      <c r="C75" s="8">
        <v>0</v>
      </c>
      <c r="D75" s="8">
        <v>0</v>
      </c>
      <c r="E75" s="8">
        <v>0</v>
      </c>
      <c r="F75" s="8">
        <v>26266.503579999997</v>
      </c>
      <c r="G75" s="48"/>
      <c r="H75" s="48"/>
      <c r="I75" s="48"/>
      <c r="J75" s="48"/>
      <c r="K75" s="48"/>
      <c r="L75" s="48"/>
      <c r="M75" s="48"/>
      <c r="N75" s="48"/>
      <c r="O75" s="48"/>
      <c r="P75" s="48"/>
      <c r="Q75" s="48"/>
      <c r="R75" s="48"/>
      <c r="S75" s="48"/>
      <c r="T75" s="48"/>
      <c r="U75" s="48"/>
    </row>
    <row r="76" spans="1:21">
      <c r="A76" s="9" t="s">
        <v>77</v>
      </c>
      <c r="B76" s="10">
        <v>0</v>
      </c>
      <c r="C76" s="10">
        <v>0</v>
      </c>
      <c r="D76" s="10">
        <v>0</v>
      </c>
      <c r="E76" s="10">
        <v>0</v>
      </c>
      <c r="F76" s="10">
        <v>0</v>
      </c>
      <c r="G76" s="48"/>
      <c r="H76" s="48"/>
      <c r="I76" s="48"/>
      <c r="J76" s="48"/>
      <c r="K76" s="48"/>
      <c r="L76" s="48"/>
      <c r="M76" s="48"/>
      <c r="N76" s="48"/>
      <c r="O76" s="48"/>
      <c r="P76" s="48"/>
      <c r="Q76" s="48"/>
      <c r="R76" s="48"/>
      <c r="S76" s="48"/>
      <c r="T76" s="48"/>
      <c r="U76" s="48"/>
    </row>
    <row r="77" spans="1:21">
      <c r="A77" s="9" t="s">
        <v>78</v>
      </c>
      <c r="B77" s="10">
        <v>56168.542630000004</v>
      </c>
      <c r="C77" s="10">
        <v>0</v>
      </c>
      <c r="D77" s="10">
        <v>0</v>
      </c>
      <c r="E77" s="10">
        <v>0</v>
      </c>
      <c r="F77" s="10">
        <v>56168.542630000004</v>
      </c>
      <c r="G77" s="48"/>
      <c r="H77" s="48"/>
      <c r="I77" s="48"/>
      <c r="J77" s="48"/>
      <c r="K77" s="48"/>
      <c r="L77" s="48"/>
      <c r="M77" s="48"/>
      <c r="N77" s="48"/>
      <c r="O77" s="48"/>
      <c r="P77" s="48"/>
      <c r="Q77" s="48"/>
      <c r="R77" s="48"/>
      <c r="S77" s="48"/>
      <c r="T77" s="48"/>
      <c r="U77" s="48"/>
    </row>
    <row r="78" spans="1:21">
      <c r="A78" s="9" t="s">
        <v>79</v>
      </c>
      <c r="B78" s="10">
        <v>0.34399999999999997</v>
      </c>
      <c r="C78" s="10">
        <v>0</v>
      </c>
      <c r="D78" s="10">
        <v>0</v>
      </c>
      <c r="E78" s="10">
        <v>0</v>
      </c>
      <c r="F78" s="10">
        <v>0.34399999999999997</v>
      </c>
      <c r="G78" s="48"/>
      <c r="H78" s="48"/>
      <c r="I78" s="48"/>
      <c r="J78" s="48"/>
      <c r="K78" s="48"/>
      <c r="L78" s="48"/>
      <c r="M78" s="48"/>
      <c r="N78" s="48"/>
      <c r="O78" s="48"/>
      <c r="P78" s="48"/>
      <c r="Q78" s="48"/>
      <c r="R78" s="48"/>
      <c r="S78" s="48"/>
      <c r="T78" s="48"/>
      <c r="U78" s="48"/>
    </row>
    <row r="79" spans="1:21">
      <c r="A79" s="9" t="s">
        <v>80</v>
      </c>
      <c r="B79" s="10">
        <v>0</v>
      </c>
      <c r="C79" s="10">
        <v>0</v>
      </c>
      <c r="D79" s="10">
        <v>0</v>
      </c>
      <c r="E79" s="10">
        <v>0</v>
      </c>
      <c r="F79" s="10">
        <v>0</v>
      </c>
      <c r="G79" s="48"/>
      <c r="H79" s="48"/>
      <c r="I79" s="48"/>
      <c r="J79" s="48"/>
      <c r="K79" s="48"/>
      <c r="L79" s="48"/>
      <c r="M79" s="48"/>
      <c r="N79" s="48"/>
      <c r="O79" s="48"/>
      <c r="P79" s="48"/>
      <c r="Q79" s="48"/>
      <c r="R79" s="48"/>
      <c r="S79" s="48"/>
      <c r="T79" s="48"/>
      <c r="U79" s="48"/>
    </row>
    <row r="80" spans="1:21">
      <c r="A80" s="9" t="s">
        <v>81</v>
      </c>
      <c r="B80" s="10">
        <v>-29902.38305</v>
      </c>
      <c r="C80" s="10">
        <v>0</v>
      </c>
      <c r="D80" s="10">
        <v>0</v>
      </c>
      <c r="E80" s="10">
        <v>0</v>
      </c>
      <c r="F80" s="10">
        <v>-29902.38305</v>
      </c>
      <c r="G80" s="48"/>
      <c r="H80" s="48"/>
      <c r="I80" s="48"/>
      <c r="J80" s="48"/>
      <c r="K80" s="48"/>
      <c r="L80" s="48"/>
      <c r="M80" s="48"/>
      <c r="N80" s="48"/>
      <c r="O80" s="48"/>
      <c r="P80" s="48"/>
      <c r="Q80" s="48"/>
      <c r="R80" s="48"/>
      <c r="S80" s="48"/>
      <c r="T80" s="48"/>
      <c r="U80" s="48"/>
    </row>
    <row r="81" spans="1:21">
      <c r="A81" s="7" t="s">
        <v>82</v>
      </c>
      <c r="B81" s="8">
        <v>859969.17004999996</v>
      </c>
      <c r="C81" s="8">
        <v>148130.31925999999</v>
      </c>
      <c r="D81" s="8">
        <v>0</v>
      </c>
      <c r="E81" s="8">
        <v>0</v>
      </c>
      <c r="F81" s="8">
        <v>1008099.48931</v>
      </c>
      <c r="G81" s="48"/>
      <c r="H81" s="48"/>
      <c r="I81" s="48"/>
      <c r="J81" s="48"/>
      <c r="K81" s="48"/>
      <c r="L81" s="48"/>
      <c r="M81" s="48"/>
      <c r="N81" s="48"/>
      <c r="O81" s="48"/>
      <c r="P81" s="48"/>
      <c r="Q81" s="48"/>
      <c r="R81" s="48"/>
      <c r="S81" s="48"/>
      <c r="T81" s="48"/>
      <c r="U81" s="48"/>
    </row>
    <row r="82" spans="1:21">
      <c r="A82" s="9" t="s">
        <v>19</v>
      </c>
      <c r="B82" s="10">
        <v>0</v>
      </c>
      <c r="C82" s="10">
        <v>0</v>
      </c>
      <c r="D82" s="10">
        <v>0</v>
      </c>
      <c r="E82" s="10">
        <v>0</v>
      </c>
      <c r="F82" s="10">
        <v>0</v>
      </c>
      <c r="G82" s="48"/>
      <c r="H82" s="48"/>
      <c r="I82" s="48"/>
      <c r="J82" s="48"/>
      <c r="K82" s="48"/>
      <c r="L82" s="48"/>
      <c r="M82" s="48"/>
      <c r="N82" s="48"/>
      <c r="O82" s="48"/>
      <c r="P82" s="48"/>
      <c r="Q82" s="48"/>
      <c r="R82" s="48"/>
      <c r="S82" s="48"/>
      <c r="T82" s="48"/>
      <c r="U82" s="48"/>
    </row>
    <row r="83" spans="1:21">
      <c r="A83" s="9" t="s">
        <v>20</v>
      </c>
      <c r="B83" s="10">
        <v>682473.90972</v>
      </c>
      <c r="C83" s="10">
        <v>0</v>
      </c>
      <c r="D83" s="10">
        <v>0</v>
      </c>
      <c r="E83" s="10">
        <v>0</v>
      </c>
      <c r="F83" s="10">
        <v>682473.90972</v>
      </c>
      <c r="G83" s="48"/>
      <c r="H83" s="48"/>
      <c r="I83" s="48"/>
      <c r="J83" s="48"/>
      <c r="K83" s="48"/>
      <c r="L83" s="48"/>
      <c r="M83" s="48"/>
      <c r="N83" s="48"/>
      <c r="O83" s="48"/>
      <c r="P83" s="48"/>
      <c r="Q83" s="48"/>
      <c r="R83" s="48"/>
      <c r="S83" s="48"/>
      <c r="T83" s="48"/>
      <c r="U83" s="48"/>
    </row>
    <row r="84" spans="1:21">
      <c r="A84" s="9" t="s">
        <v>21</v>
      </c>
      <c r="B84" s="10">
        <v>0</v>
      </c>
      <c r="C84" s="10">
        <v>0</v>
      </c>
      <c r="D84" s="10">
        <v>0</v>
      </c>
      <c r="E84" s="10">
        <v>0</v>
      </c>
      <c r="F84" s="10">
        <v>0</v>
      </c>
      <c r="G84" s="48"/>
      <c r="H84" s="48"/>
      <c r="I84" s="48"/>
      <c r="J84" s="48"/>
      <c r="K84" s="48"/>
      <c r="L84" s="48"/>
      <c r="M84" s="48"/>
      <c r="N84" s="48"/>
      <c r="O84" s="48"/>
      <c r="P84" s="48"/>
      <c r="Q84" s="48"/>
      <c r="R84" s="48"/>
      <c r="S84" s="48"/>
      <c r="T84" s="48"/>
      <c r="U84" s="48"/>
    </row>
    <row r="85" spans="1:21">
      <c r="A85" s="9" t="s">
        <v>22</v>
      </c>
      <c r="B85" s="10">
        <v>0</v>
      </c>
      <c r="C85" s="10">
        <v>0</v>
      </c>
      <c r="D85" s="10">
        <v>0</v>
      </c>
      <c r="E85" s="10">
        <v>0</v>
      </c>
      <c r="F85" s="10">
        <v>0</v>
      </c>
      <c r="G85" s="48"/>
      <c r="H85" s="48"/>
      <c r="I85" s="48"/>
      <c r="J85" s="48"/>
      <c r="K85" s="48"/>
      <c r="L85" s="48"/>
      <c r="M85" s="48"/>
      <c r="N85" s="48"/>
      <c r="O85" s="48"/>
      <c r="P85" s="48"/>
      <c r="Q85" s="48"/>
      <c r="R85" s="48"/>
      <c r="S85" s="48"/>
      <c r="T85" s="48"/>
      <c r="U85" s="48"/>
    </row>
    <row r="86" spans="1:21">
      <c r="A86" s="9" t="s">
        <v>83</v>
      </c>
      <c r="B86" s="10">
        <v>65255.078200000004</v>
      </c>
      <c r="C86" s="10">
        <v>0</v>
      </c>
      <c r="D86" s="10">
        <v>0</v>
      </c>
      <c r="E86" s="10">
        <v>0</v>
      </c>
      <c r="F86" s="10">
        <v>65255.078200000004</v>
      </c>
      <c r="G86" s="48"/>
      <c r="H86" s="48"/>
      <c r="I86" s="48"/>
      <c r="J86" s="48"/>
      <c r="K86" s="48"/>
      <c r="L86" s="48"/>
      <c r="M86" s="48"/>
      <c r="N86" s="48"/>
      <c r="O86" s="48"/>
      <c r="P86" s="48"/>
      <c r="Q86" s="48"/>
      <c r="R86" s="48"/>
      <c r="S86" s="48"/>
      <c r="T86" s="48"/>
      <c r="U86" s="48"/>
    </row>
    <row r="87" spans="1:21">
      <c r="A87" s="9" t="s">
        <v>23</v>
      </c>
      <c r="B87" s="10">
        <v>22525.982510000002</v>
      </c>
      <c r="C87" s="10">
        <v>10.29</v>
      </c>
      <c r="D87" s="10">
        <v>0</v>
      </c>
      <c r="E87" s="10">
        <v>0</v>
      </c>
      <c r="F87" s="10">
        <v>22536.272510000003</v>
      </c>
      <c r="G87" s="48"/>
      <c r="H87" s="48"/>
      <c r="I87" s="48"/>
      <c r="J87" s="48"/>
      <c r="K87" s="48"/>
      <c r="L87" s="48"/>
      <c r="M87" s="48"/>
      <c r="N87" s="48"/>
      <c r="O87" s="48"/>
      <c r="P87" s="48"/>
      <c r="Q87" s="48"/>
      <c r="R87" s="48"/>
      <c r="S87" s="48"/>
      <c r="T87" s="48"/>
      <c r="U87" s="48"/>
    </row>
    <row r="88" spans="1:21">
      <c r="A88" s="9" t="s">
        <v>24</v>
      </c>
      <c r="B88" s="10">
        <v>0</v>
      </c>
      <c r="C88" s="10">
        <v>148125.51725999999</v>
      </c>
      <c r="D88" s="10">
        <v>0</v>
      </c>
      <c r="E88" s="10">
        <v>0</v>
      </c>
      <c r="F88" s="10">
        <v>148125.51725999999</v>
      </c>
      <c r="G88" s="48"/>
      <c r="H88" s="48"/>
      <c r="I88" s="48"/>
      <c r="J88" s="48"/>
      <c r="K88" s="48"/>
      <c r="L88" s="48"/>
      <c r="M88" s="48"/>
      <c r="N88" s="48"/>
      <c r="O88" s="48"/>
      <c r="P88" s="48"/>
      <c r="Q88" s="48"/>
      <c r="R88" s="48"/>
      <c r="S88" s="48"/>
      <c r="T88" s="48"/>
      <c r="U88" s="48"/>
    </row>
    <row r="89" spans="1:21">
      <c r="A89" s="9" t="s">
        <v>84</v>
      </c>
      <c r="B89" s="10">
        <v>90527.174530000004</v>
      </c>
      <c r="C89" s="10">
        <v>0</v>
      </c>
      <c r="D89" s="10">
        <v>0</v>
      </c>
      <c r="E89" s="10">
        <v>0</v>
      </c>
      <c r="F89" s="10">
        <v>90527.174530000004</v>
      </c>
      <c r="G89" s="48"/>
      <c r="H89" s="48"/>
      <c r="I89" s="48"/>
      <c r="J89" s="48"/>
      <c r="K89" s="48"/>
      <c r="L89" s="48"/>
      <c r="M89" s="48"/>
      <c r="N89" s="48"/>
      <c r="O89" s="48"/>
      <c r="P89" s="48"/>
      <c r="Q89" s="48"/>
      <c r="R89" s="48"/>
      <c r="S89" s="48"/>
      <c r="T89" s="48"/>
      <c r="U89" s="48"/>
    </row>
    <row r="90" spans="1:21">
      <c r="A90" s="9" t="s">
        <v>85</v>
      </c>
      <c r="B90" s="10">
        <v>-812.97491000000002</v>
      </c>
      <c r="C90" s="10">
        <v>-5.4880000000000004</v>
      </c>
      <c r="D90" s="10">
        <v>0</v>
      </c>
      <c r="E90" s="10">
        <v>0</v>
      </c>
      <c r="F90" s="10">
        <v>-818.46291000000008</v>
      </c>
      <c r="G90" s="48"/>
      <c r="H90" s="48"/>
      <c r="I90" s="48"/>
      <c r="J90" s="48"/>
      <c r="K90" s="48"/>
      <c r="L90" s="48"/>
      <c r="M90" s="48"/>
      <c r="N90" s="48"/>
      <c r="O90" s="48"/>
      <c r="P90" s="48"/>
      <c r="Q90" s="48"/>
      <c r="R90" s="48"/>
      <c r="S90" s="48"/>
      <c r="T90" s="48"/>
      <c r="U90" s="48"/>
    </row>
    <row r="91" spans="1:21">
      <c r="A91" s="7" t="s">
        <v>86</v>
      </c>
      <c r="B91" s="8">
        <v>46106.722379999999</v>
      </c>
      <c r="C91" s="8">
        <v>0</v>
      </c>
      <c r="D91" s="8">
        <v>0</v>
      </c>
      <c r="E91" s="8">
        <v>0</v>
      </c>
      <c r="F91" s="8">
        <v>46106.722379999999</v>
      </c>
      <c r="G91" s="48"/>
      <c r="H91" s="48"/>
      <c r="I91" s="48"/>
      <c r="J91" s="48"/>
      <c r="K91" s="48"/>
      <c r="L91" s="48"/>
      <c r="M91" s="48"/>
      <c r="N91" s="48"/>
      <c r="O91" s="48"/>
      <c r="P91" s="48"/>
      <c r="Q91" s="48"/>
      <c r="R91" s="48"/>
      <c r="S91" s="48"/>
      <c r="T91" s="48"/>
      <c r="U91" s="48"/>
    </row>
    <row r="92" spans="1:21">
      <c r="A92" s="9" t="s">
        <v>87</v>
      </c>
      <c r="B92" s="10">
        <v>0</v>
      </c>
      <c r="C92" s="10">
        <v>0</v>
      </c>
      <c r="D92" s="10">
        <v>0</v>
      </c>
      <c r="E92" s="10">
        <v>0</v>
      </c>
      <c r="F92" s="10">
        <v>0</v>
      </c>
      <c r="G92" s="48"/>
      <c r="H92" s="48"/>
      <c r="I92" s="48"/>
      <c r="J92" s="48"/>
      <c r="K92" s="48"/>
      <c r="L92" s="48"/>
      <c r="M92" s="48"/>
      <c r="N92" s="48"/>
      <c r="O92" s="48"/>
      <c r="P92" s="48"/>
      <c r="Q92" s="48"/>
      <c r="R92" s="48"/>
      <c r="S92" s="48"/>
      <c r="T92" s="48"/>
      <c r="U92" s="48"/>
    </row>
    <row r="93" spans="1:21">
      <c r="A93" s="9" t="s">
        <v>88</v>
      </c>
      <c r="B93" s="10">
        <v>27982.616050000001</v>
      </c>
      <c r="C93" s="10">
        <v>0</v>
      </c>
      <c r="D93" s="10">
        <v>0</v>
      </c>
      <c r="E93" s="10">
        <v>0</v>
      </c>
      <c r="F93" s="10">
        <v>27982.616050000001</v>
      </c>
      <c r="G93" s="48"/>
      <c r="H93" s="48"/>
      <c r="I93" s="48"/>
      <c r="J93" s="48"/>
      <c r="K93" s="48"/>
      <c r="L93" s="48"/>
      <c r="M93" s="48"/>
      <c r="N93" s="48"/>
      <c r="O93" s="48"/>
      <c r="P93" s="48"/>
      <c r="Q93" s="48"/>
      <c r="R93" s="48"/>
      <c r="S93" s="48"/>
      <c r="T93" s="48"/>
      <c r="U93" s="48"/>
    </row>
    <row r="94" spans="1:21">
      <c r="A94" s="9" t="s">
        <v>89</v>
      </c>
      <c r="B94" s="10">
        <v>3746.2206099999999</v>
      </c>
      <c r="C94" s="10">
        <v>0</v>
      </c>
      <c r="D94" s="10">
        <v>0</v>
      </c>
      <c r="E94" s="10">
        <v>0</v>
      </c>
      <c r="F94" s="10">
        <v>3746.2206099999999</v>
      </c>
      <c r="G94" s="48"/>
      <c r="H94" s="48"/>
      <c r="I94" s="48"/>
      <c r="J94" s="48"/>
      <c r="K94" s="48"/>
      <c r="L94" s="48"/>
      <c r="M94" s="48"/>
      <c r="N94" s="48"/>
      <c r="O94" s="48"/>
      <c r="P94" s="48"/>
      <c r="Q94" s="48"/>
      <c r="R94" s="48"/>
      <c r="S94" s="48"/>
      <c r="T94" s="48"/>
      <c r="U94" s="48"/>
    </row>
    <row r="95" spans="1:21">
      <c r="A95" s="9" t="s">
        <v>90</v>
      </c>
      <c r="B95" s="10">
        <v>3566.4281599999999</v>
      </c>
      <c r="C95" s="10">
        <v>0</v>
      </c>
      <c r="D95" s="10">
        <v>0</v>
      </c>
      <c r="E95" s="10">
        <v>0</v>
      </c>
      <c r="F95" s="10">
        <v>3566.4281599999999</v>
      </c>
      <c r="G95" s="48"/>
      <c r="H95" s="48"/>
      <c r="I95" s="48"/>
      <c r="J95" s="48"/>
      <c r="K95" s="48"/>
      <c r="L95" s="48"/>
      <c r="M95" s="48"/>
      <c r="N95" s="48"/>
      <c r="O95" s="48"/>
      <c r="P95" s="48"/>
      <c r="Q95" s="48"/>
      <c r="R95" s="48"/>
      <c r="S95" s="48"/>
      <c r="T95" s="48"/>
      <c r="U95" s="48"/>
    </row>
    <row r="96" spans="1:21">
      <c r="A96" s="9" t="s">
        <v>91</v>
      </c>
      <c r="B96" s="10">
        <v>6041.2371299999995</v>
      </c>
      <c r="C96" s="10">
        <v>0</v>
      </c>
      <c r="D96" s="10">
        <v>0</v>
      </c>
      <c r="E96" s="10">
        <v>0</v>
      </c>
      <c r="F96" s="10">
        <v>6041.2371299999995</v>
      </c>
      <c r="G96" s="48"/>
      <c r="H96" s="48"/>
      <c r="I96" s="48"/>
      <c r="J96" s="48"/>
      <c r="K96" s="48"/>
      <c r="L96" s="48"/>
      <c r="M96" s="48"/>
      <c r="N96" s="48"/>
      <c r="O96" s="48"/>
      <c r="P96" s="48"/>
      <c r="Q96" s="48"/>
      <c r="R96" s="48"/>
      <c r="S96" s="48"/>
      <c r="T96" s="48"/>
      <c r="U96" s="48"/>
    </row>
    <row r="97" spans="1:21">
      <c r="A97" s="9" t="s">
        <v>92</v>
      </c>
      <c r="B97" s="10">
        <v>4769.1913199999999</v>
      </c>
      <c r="C97" s="10">
        <v>0</v>
      </c>
      <c r="D97" s="10">
        <v>0</v>
      </c>
      <c r="E97" s="10">
        <v>0</v>
      </c>
      <c r="F97" s="10">
        <v>4769.1913199999999</v>
      </c>
      <c r="G97" s="48"/>
      <c r="H97" s="48"/>
      <c r="I97" s="48"/>
      <c r="J97" s="48"/>
      <c r="K97" s="48"/>
      <c r="L97" s="48"/>
      <c r="M97" s="48"/>
      <c r="N97" s="48"/>
      <c r="O97" s="48"/>
      <c r="P97" s="48"/>
      <c r="Q97" s="48"/>
      <c r="R97" s="48"/>
      <c r="S97" s="48"/>
      <c r="T97" s="48"/>
      <c r="U97" s="48"/>
    </row>
    <row r="98" spans="1:21">
      <c r="A98" s="9" t="s">
        <v>93</v>
      </c>
      <c r="B98" s="10">
        <v>1.02911</v>
      </c>
      <c r="C98" s="10">
        <v>0</v>
      </c>
      <c r="D98" s="10">
        <v>0</v>
      </c>
      <c r="E98" s="10">
        <v>0</v>
      </c>
      <c r="F98" s="10">
        <v>1.02911</v>
      </c>
      <c r="G98" s="48"/>
      <c r="H98" s="48"/>
      <c r="I98" s="48"/>
      <c r="J98" s="48"/>
      <c r="K98" s="48"/>
      <c r="L98" s="48"/>
      <c r="M98" s="48"/>
      <c r="N98" s="48"/>
      <c r="O98" s="48"/>
      <c r="P98" s="48"/>
      <c r="Q98" s="48"/>
      <c r="R98" s="48"/>
      <c r="S98" s="48"/>
      <c r="T98" s="48"/>
      <c r="U98" s="48"/>
    </row>
    <row r="99" spans="1:21">
      <c r="A99" s="9" t="s">
        <v>94</v>
      </c>
      <c r="B99" s="10">
        <v>0</v>
      </c>
      <c r="C99" s="10">
        <v>0</v>
      </c>
      <c r="D99" s="10">
        <v>0</v>
      </c>
      <c r="E99" s="10">
        <v>0</v>
      </c>
      <c r="F99" s="10">
        <v>0</v>
      </c>
      <c r="G99" s="48"/>
      <c r="H99" s="48"/>
      <c r="I99" s="48"/>
      <c r="J99" s="48"/>
      <c r="K99" s="48"/>
      <c r="L99" s="48"/>
      <c r="M99" s="48"/>
      <c r="N99" s="48"/>
      <c r="O99" s="48"/>
      <c r="P99" s="48"/>
      <c r="Q99" s="48"/>
      <c r="R99" s="48"/>
      <c r="S99" s="48"/>
      <c r="T99" s="48"/>
      <c r="U99" s="48"/>
    </row>
    <row r="100" spans="1:21">
      <c r="A100" s="9" t="s">
        <v>95</v>
      </c>
      <c r="B100" s="10">
        <v>0</v>
      </c>
      <c r="C100" s="10">
        <v>0</v>
      </c>
      <c r="D100" s="10">
        <v>0</v>
      </c>
      <c r="E100" s="10">
        <v>0</v>
      </c>
      <c r="F100" s="10">
        <v>0</v>
      </c>
      <c r="G100" s="48"/>
      <c r="H100" s="48"/>
      <c r="I100" s="48"/>
      <c r="J100" s="48"/>
      <c r="K100" s="48"/>
      <c r="L100" s="48"/>
      <c r="M100" s="48"/>
      <c r="N100" s="48"/>
      <c r="O100" s="48"/>
      <c r="P100" s="48"/>
      <c r="Q100" s="48"/>
      <c r="R100" s="48"/>
      <c r="S100" s="48"/>
      <c r="T100" s="48"/>
      <c r="U100" s="48"/>
    </row>
    <row r="101" spans="1:21">
      <c r="A101" s="7" t="s">
        <v>96</v>
      </c>
      <c r="B101" s="8">
        <v>2304.9299100000003</v>
      </c>
      <c r="C101" s="8">
        <v>3.2928000000000002</v>
      </c>
      <c r="D101" s="8">
        <v>0</v>
      </c>
      <c r="E101" s="8">
        <v>0</v>
      </c>
      <c r="F101" s="8">
        <v>2308.22271</v>
      </c>
      <c r="G101" s="48"/>
      <c r="H101" s="48"/>
      <c r="I101" s="48"/>
      <c r="J101" s="48"/>
      <c r="K101" s="48"/>
      <c r="L101" s="48"/>
      <c r="M101" s="48"/>
      <c r="N101" s="48"/>
      <c r="O101" s="48"/>
      <c r="P101" s="48"/>
      <c r="Q101" s="48"/>
      <c r="R101" s="48"/>
      <c r="S101" s="48"/>
      <c r="T101" s="48"/>
      <c r="U101" s="48"/>
    </row>
    <row r="102" spans="1:21">
      <c r="A102" s="9" t="s">
        <v>97</v>
      </c>
      <c r="B102" s="10">
        <v>170.56571</v>
      </c>
      <c r="C102" s="10">
        <v>0</v>
      </c>
      <c r="D102" s="10">
        <v>0</v>
      </c>
      <c r="E102" s="10">
        <v>0</v>
      </c>
      <c r="F102" s="10">
        <v>170.56571</v>
      </c>
      <c r="G102" s="48"/>
      <c r="H102" s="48"/>
      <c r="I102" s="48"/>
      <c r="J102" s="48"/>
      <c r="K102" s="48"/>
      <c r="L102" s="48"/>
      <c r="M102" s="48"/>
      <c r="N102" s="48"/>
      <c r="O102" s="48"/>
      <c r="P102" s="48"/>
      <c r="Q102" s="48"/>
      <c r="R102" s="48"/>
      <c r="S102" s="48"/>
      <c r="T102" s="48"/>
      <c r="U102" s="48"/>
    </row>
    <row r="103" spans="1:21">
      <c r="A103" s="9" t="s">
        <v>98</v>
      </c>
      <c r="B103" s="10">
        <v>402.46896000000004</v>
      </c>
      <c r="C103" s="10">
        <v>0</v>
      </c>
      <c r="D103" s="10">
        <v>0</v>
      </c>
      <c r="E103" s="10">
        <v>0</v>
      </c>
      <c r="F103" s="10">
        <v>402.46896000000004</v>
      </c>
      <c r="G103" s="48"/>
      <c r="H103" s="48"/>
      <c r="I103" s="48"/>
      <c r="J103" s="48"/>
      <c r="K103" s="48"/>
      <c r="L103" s="48"/>
      <c r="M103" s="48"/>
      <c r="N103" s="48"/>
      <c r="O103" s="48"/>
      <c r="P103" s="48"/>
      <c r="Q103" s="48"/>
      <c r="R103" s="48"/>
      <c r="S103" s="48"/>
      <c r="T103" s="48"/>
      <c r="U103" s="48"/>
    </row>
    <row r="104" spans="1:21">
      <c r="A104" s="9" t="s">
        <v>99</v>
      </c>
      <c r="B104" s="10">
        <v>60.283999999999999</v>
      </c>
      <c r="C104" s="10">
        <v>3.2928000000000002</v>
      </c>
      <c r="D104" s="10">
        <v>0</v>
      </c>
      <c r="E104" s="10">
        <v>0</v>
      </c>
      <c r="F104" s="10">
        <v>63.576800000000006</v>
      </c>
      <c r="G104" s="48"/>
      <c r="H104" s="48"/>
      <c r="I104" s="48"/>
      <c r="J104" s="48"/>
      <c r="K104" s="48"/>
      <c r="L104" s="48"/>
      <c r="M104" s="48"/>
      <c r="N104" s="48"/>
      <c r="O104" s="48"/>
      <c r="P104" s="48"/>
      <c r="Q104" s="48"/>
      <c r="R104" s="48"/>
      <c r="S104" s="48"/>
      <c r="T104" s="48"/>
      <c r="U104" s="48"/>
    </row>
    <row r="105" spans="1:21">
      <c r="A105" s="9" t="s">
        <v>100</v>
      </c>
      <c r="B105" s="10">
        <v>1671.61124</v>
      </c>
      <c r="C105" s="10">
        <v>0</v>
      </c>
      <c r="D105" s="10">
        <v>0</v>
      </c>
      <c r="E105" s="10">
        <v>0</v>
      </c>
      <c r="F105" s="10">
        <v>1671.61124</v>
      </c>
      <c r="G105" s="48"/>
      <c r="H105" s="48"/>
      <c r="I105" s="48"/>
      <c r="J105" s="48"/>
      <c r="K105" s="48"/>
      <c r="L105" s="48"/>
      <c r="M105" s="48"/>
      <c r="N105" s="48"/>
      <c r="O105" s="48"/>
      <c r="P105" s="48"/>
      <c r="Q105" s="48"/>
      <c r="R105" s="48"/>
      <c r="S105" s="48"/>
      <c r="T105" s="48"/>
      <c r="U105" s="48"/>
    </row>
    <row r="106" spans="1:21">
      <c r="A106" s="9" t="s">
        <v>101</v>
      </c>
      <c r="B106" s="10">
        <v>0</v>
      </c>
      <c r="C106" s="10">
        <v>0</v>
      </c>
      <c r="D106" s="10">
        <v>0</v>
      </c>
      <c r="E106" s="10">
        <v>0</v>
      </c>
      <c r="F106" s="10">
        <v>0</v>
      </c>
      <c r="G106" s="48"/>
      <c r="H106" s="48"/>
      <c r="I106" s="48"/>
      <c r="J106" s="48"/>
      <c r="K106" s="48"/>
      <c r="L106" s="48"/>
      <c r="M106" s="48"/>
      <c r="N106" s="48"/>
      <c r="O106" s="48"/>
      <c r="P106" s="48"/>
      <c r="Q106" s="48"/>
      <c r="R106" s="48"/>
      <c r="S106" s="48"/>
      <c r="T106" s="48"/>
      <c r="U106" s="48"/>
    </row>
    <row r="107" spans="1:21">
      <c r="A107" s="7" t="s">
        <v>102</v>
      </c>
      <c r="B107" s="8">
        <v>701181.20742999995</v>
      </c>
      <c r="C107" s="8">
        <v>0</v>
      </c>
      <c r="D107" s="8">
        <v>0</v>
      </c>
      <c r="E107" s="8">
        <v>0</v>
      </c>
      <c r="F107" s="8">
        <v>701181.20742999995</v>
      </c>
      <c r="G107" s="48"/>
      <c r="H107" s="48"/>
      <c r="I107" s="48"/>
      <c r="J107" s="48"/>
      <c r="K107" s="48"/>
      <c r="L107" s="48"/>
      <c r="M107" s="48"/>
      <c r="N107" s="48"/>
      <c r="O107" s="48"/>
      <c r="P107" s="48"/>
      <c r="Q107" s="48"/>
      <c r="R107" s="48"/>
      <c r="S107" s="48"/>
      <c r="T107" s="48"/>
      <c r="U107" s="48"/>
    </row>
    <row r="108" spans="1:21">
      <c r="A108" s="9" t="s">
        <v>103</v>
      </c>
      <c r="B108" s="10">
        <v>664751.74384000001</v>
      </c>
      <c r="C108" s="10">
        <v>0</v>
      </c>
      <c r="D108" s="10">
        <v>0</v>
      </c>
      <c r="E108" s="10">
        <v>0</v>
      </c>
      <c r="F108" s="10">
        <v>664751.74384000001</v>
      </c>
      <c r="G108" s="48"/>
      <c r="H108" s="48"/>
      <c r="I108" s="48"/>
      <c r="J108" s="48"/>
      <c r="K108" s="48"/>
      <c r="L108" s="48"/>
      <c r="M108" s="48"/>
      <c r="N108" s="48"/>
      <c r="O108" s="48"/>
      <c r="P108" s="48"/>
      <c r="Q108" s="48"/>
      <c r="R108" s="48"/>
      <c r="S108" s="48"/>
      <c r="T108" s="48"/>
      <c r="U108" s="48"/>
    </row>
    <row r="109" spans="1:21">
      <c r="A109" s="9" t="s">
        <v>104</v>
      </c>
      <c r="B109" s="10">
        <v>0</v>
      </c>
      <c r="C109" s="10">
        <v>0</v>
      </c>
      <c r="D109" s="10">
        <v>0</v>
      </c>
      <c r="E109" s="10">
        <v>0</v>
      </c>
      <c r="F109" s="10">
        <v>0</v>
      </c>
      <c r="G109" s="48"/>
      <c r="H109" s="48"/>
      <c r="I109" s="48"/>
      <c r="J109" s="48"/>
      <c r="K109" s="48"/>
      <c r="L109" s="48"/>
      <c r="M109" s="48"/>
      <c r="N109" s="48"/>
      <c r="O109" s="48"/>
      <c r="P109" s="48"/>
      <c r="Q109" s="48"/>
      <c r="R109" s="48"/>
      <c r="S109" s="48"/>
      <c r="T109" s="48"/>
      <c r="U109" s="48"/>
    </row>
    <row r="110" spans="1:21">
      <c r="A110" s="9" t="s">
        <v>105</v>
      </c>
      <c r="B110" s="10">
        <v>0</v>
      </c>
      <c r="C110" s="10">
        <v>0</v>
      </c>
      <c r="D110" s="10">
        <v>0</v>
      </c>
      <c r="E110" s="10">
        <v>0</v>
      </c>
      <c r="F110" s="10">
        <v>0</v>
      </c>
      <c r="G110" s="48"/>
      <c r="H110" s="48"/>
      <c r="I110" s="48"/>
      <c r="J110" s="48"/>
      <c r="K110" s="48"/>
      <c r="L110" s="48"/>
      <c r="M110" s="48"/>
      <c r="N110" s="48"/>
      <c r="O110" s="48"/>
      <c r="P110" s="48"/>
      <c r="Q110" s="48"/>
      <c r="R110" s="48"/>
      <c r="S110" s="48"/>
      <c r="T110" s="48"/>
      <c r="U110" s="48"/>
    </row>
    <row r="111" spans="1:21">
      <c r="A111" s="9" t="s">
        <v>106</v>
      </c>
      <c r="B111" s="10">
        <v>0</v>
      </c>
      <c r="C111" s="10">
        <v>0</v>
      </c>
      <c r="D111" s="10">
        <v>0</v>
      </c>
      <c r="E111" s="10">
        <v>0</v>
      </c>
      <c r="F111" s="10">
        <v>0</v>
      </c>
      <c r="G111" s="48"/>
      <c r="H111" s="48"/>
      <c r="I111" s="48"/>
      <c r="J111" s="48"/>
      <c r="K111" s="48"/>
      <c r="L111" s="48"/>
      <c r="M111" s="48"/>
      <c r="N111" s="48"/>
      <c r="O111" s="48"/>
      <c r="P111" s="48"/>
      <c r="Q111" s="48"/>
      <c r="R111" s="48"/>
      <c r="S111" s="48"/>
      <c r="T111" s="48"/>
      <c r="U111" s="48"/>
    </row>
    <row r="112" spans="1:21">
      <c r="A112" s="9" t="s">
        <v>107</v>
      </c>
      <c r="B112" s="10">
        <v>72340.357790000009</v>
      </c>
      <c r="C112" s="10">
        <v>0</v>
      </c>
      <c r="D112" s="10">
        <v>0</v>
      </c>
      <c r="E112" s="10">
        <v>0</v>
      </c>
      <c r="F112" s="10">
        <v>72340.357790000009</v>
      </c>
      <c r="G112" s="48"/>
      <c r="H112" s="48"/>
      <c r="I112" s="48"/>
      <c r="J112" s="48"/>
      <c r="K112" s="48"/>
      <c r="L112" s="48"/>
      <c r="M112" s="48"/>
      <c r="N112" s="48"/>
      <c r="O112" s="48"/>
      <c r="P112" s="48"/>
      <c r="Q112" s="48"/>
      <c r="R112" s="48"/>
      <c r="S112" s="48"/>
      <c r="T112" s="48"/>
      <c r="U112" s="48"/>
    </row>
    <row r="113" spans="1:21">
      <c r="A113" s="9" t="s">
        <v>108</v>
      </c>
      <c r="B113" s="10">
        <v>-35910.894200000002</v>
      </c>
      <c r="C113" s="10">
        <v>0</v>
      </c>
      <c r="D113" s="10">
        <v>0</v>
      </c>
      <c r="E113" s="10">
        <v>0</v>
      </c>
      <c r="F113" s="10">
        <v>-35910.894200000002</v>
      </c>
      <c r="G113" s="48"/>
      <c r="H113" s="48"/>
      <c r="I113" s="48"/>
      <c r="J113" s="48"/>
      <c r="K113" s="48"/>
      <c r="L113" s="48"/>
      <c r="M113" s="48"/>
      <c r="N113" s="48"/>
      <c r="O113" s="48"/>
      <c r="P113" s="48"/>
      <c r="Q113" s="48"/>
      <c r="R113" s="48"/>
      <c r="S113" s="48"/>
      <c r="T113" s="48"/>
      <c r="U113" s="48"/>
    </row>
    <row r="114" spans="1:21">
      <c r="A114" s="14" t="s">
        <v>109</v>
      </c>
      <c r="B114" s="8">
        <v>7751564.4941199999</v>
      </c>
      <c r="C114" s="8">
        <v>646995.38318</v>
      </c>
      <c r="D114" s="8">
        <v>0</v>
      </c>
      <c r="E114" s="8">
        <v>0</v>
      </c>
      <c r="F114" s="8">
        <v>8398559.8772999998</v>
      </c>
      <c r="G114" s="48"/>
      <c r="H114" s="48"/>
      <c r="I114" s="48"/>
      <c r="J114" s="48"/>
      <c r="K114" s="48"/>
      <c r="L114" s="48"/>
      <c r="M114" s="48"/>
      <c r="N114" s="48"/>
      <c r="O114" s="48"/>
      <c r="P114" s="48"/>
      <c r="Q114" s="48"/>
      <c r="R114" s="48"/>
      <c r="S114" s="48"/>
      <c r="T114" s="48"/>
      <c r="U114" s="48"/>
    </row>
    <row r="115" spans="1:21">
      <c r="A115" s="15" t="s">
        <v>110</v>
      </c>
      <c r="B115" s="8">
        <v>1217896.07819</v>
      </c>
      <c r="C115" s="8">
        <v>141455.61828999998</v>
      </c>
      <c r="D115" s="8">
        <v>0</v>
      </c>
      <c r="E115" s="8">
        <v>0</v>
      </c>
      <c r="F115" s="8">
        <v>1359351.6964799999</v>
      </c>
      <c r="G115" s="48"/>
      <c r="H115" s="48"/>
      <c r="I115" s="48"/>
      <c r="J115" s="48"/>
      <c r="K115" s="48"/>
      <c r="L115" s="48"/>
      <c r="M115" s="48"/>
      <c r="N115" s="48"/>
      <c r="O115" s="48"/>
      <c r="P115" s="48"/>
      <c r="Q115" s="48"/>
      <c r="R115" s="48"/>
      <c r="S115" s="48"/>
      <c r="T115" s="48"/>
      <c r="U115" s="48"/>
    </row>
    <row r="116" spans="1:21">
      <c r="A116" s="16" t="s">
        <v>111</v>
      </c>
      <c r="B116" s="10">
        <v>0</v>
      </c>
      <c r="C116" s="10">
        <v>0</v>
      </c>
      <c r="D116" s="10">
        <v>0</v>
      </c>
      <c r="E116" s="10">
        <v>0</v>
      </c>
      <c r="F116" s="10">
        <v>0</v>
      </c>
      <c r="G116" s="48"/>
      <c r="H116" s="48"/>
      <c r="I116" s="48"/>
      <c r="J116" s="48"/>
      <c r="K116" s="48"/>
      <c r="L116" s="48"/>
      <c r="M116" s="48"/>
      <c r="N116" s="48"/>
      <c r="O116" s="48"/>
      <c r="P116" s="48"/>
      <c r="Q116" s="48"/>
      <c r="R116" s="48"/>
      <c r="S116" s="48"/>
      <c r="T116" s="48"/>
      <c r="U116" s="48"/>
    </row>
    <row r="117" spans="1:21">
      <c r="A117" s="16" t="s">
        <v>112</v>
      </c>
      <c r="B117" s="10">
        <v>0</v>
      </c>
      <c r="C117" s="10">
        <v>0</v>
      </c>
      <c r="D117" s="10">
        <v>0</v>
      </c>
      <c r="E117" s="10">
        <v>0</v>
      </c>
      <c r="F117" s="10">
        <v>0</v>
      </c>
      <c r="G117" s="48"/>
      <c r="H117" s="48"/>
      <c r="I117" s="48"/>
      <c r="J117" s="48"/>
      <c r="K117" s="48"/>
      <c r="L117" s="48"/>
      <c r="M117" s="48"/>
      <c r="N117" s="48"/>
      <c r="O117" s="48"/>
      <c r="P117" s="48"/>
      <c r="Q117" s="48"/>
      <c r="R117" s="48"/>
      <c r="S117" s="48"/>
      <c r="T117" s="48"/>
      <c r="U117" s="48"/>
    </row>
    <row r="118" spans="1:21">
      <c r="A118" s="16" t="s">
        <v>113</v>
      </c>
      <c r="B118" s="10">
        <v>0</v>
      </c>
      <c r="C118" s="10">
        <v>0</v>
      </c>
      <c r="D118" s="10">
        <v>0</v>
      </c>
      <c r="E118" s="10">
        <v>0</v>
      </c>
      <c r="F118" s="10">
        <v>0</v>
      </c>
      <c r="G118" s="48"/>
      <c r="H118" s="48"/>
      <c r="I118" s="48"/>
      <c r="J118" s="48"/>
      <c r="K118" s="48"/>
      <c r="L118" s="48"/>
      <c r="M118" s="48"/>
      <c r="N118" s="48"/>
      <c r="O118" s="48"/>
      <c r="P118" s="48"/>
      <c r="Q118" s="48"/>
      <c r="R118" s="48"/>
      <c r="S118" s="48"/>
      <c r="T118" s="48"/>
      <c r="U118" s="48"/>
    </row>
    <row r="119" spans="1:21">
      <c r="A119" s="16" t="s">
        <v>114</v>
      </c>
      <c r="B119" s="10">
        <v>0</v>
      </c>
      <c r="C119" s="10">
        <v>0</v>
      </c>
      <c r="D119" s="10">
        <v>0</v>
      </c>
      <c r="E119" s="10">
        <v>0</v>
      </c>
      <c r="F119" s="10">
        <v>0</v>
      </c>
      <c r="G119" s="48"/>
      <c r="H119" s="48"/>
      <c r="I119" s="48"/>
      <c r="J119" s="48"/>
      <c r="K119" s="48"/>
      <c r="L119" s="48"/>
      <c r="M119" s="48"/>
      <c r="N119" s="48"/>
      <c r="O119" s="48"/>
      <c r="P119" s="48"/>
      <c r="Q119" s="48"/>
      <c r="R119" s="48"/>
      <c r="S119" s="48"/>
      <c r="T119" s="48"/>
      <c r="U119" s="48"/>
    </row>
    <row r="120" spans="1:21">
      <c r="A120" s="16" t="s">
        <v>115</v>
      </c>
      <c r="B120" s="10">
        <v>0</v>
      </c>
      <c r="C120" s="10">
        <v>0</v>
      </c>
      <c r="D120" s="10">
        <v>0</v>
      </c>
      <c r="E120" s="10">
        <v>0</v>
      </c>
      <c r="F120" s="10">
        <v>0</v>
      </c>
      <c r="G120" s="48"/>
      <c r="H120" s="48"/>
      <c r="I120" s="48"/>
      <c r="J120" s="48"/>
      <c r="K120" s="48"/>
      <c r="L120" s="48"/>
      <c r="M120" s="48"/>
      <c r="N120" s="48"/>
      <c r="O120" s="48"/>
      <c r="P120" s="48"/>
      <c r="Q120" s="48"/>
      <c r="R120" s="48"/>
      <c r="S120" s="48"/>
      <c r="T120" s="48"/>
      <c r="U120" s="48"/>
    </row>
    <row r="121" spans="1:21">
      <c r="A121" s="17" t="s">
        <v>116</v>
      </c>
      <c r="B121" s="10">
        <v>0</v>
      </c>
      <c r="C121" s="10">
        <v>0</v>
      </c>
      <c r="D121" s="10">
        <v>0</v>
      </c>
      <c r="E121" s="10">
        <v>0</v>
      </c>
      <c r="F121" s="10">
        <v>0</v>
      </c>
      <c r="G121" s="48"/>
      <c r="H121" s="48"/>
      <c r="I121" s="48"/>
      <c r="J121" s="48"/>
      <c r="K121" s="48"/>
      <c r="L121" s="48"/>
      <c r="M121" s="48"/>
      <c r="N121" s="48"/>
      <c r="O121" s="48"/>
      <c r="P121" s="48"/>
      <c r="Q121" s="48"/>
      <c r="R121" s="48"/>
      <c r="S121" s="48"/>
      <c r="T121" s="48"/>
      <c r="U121" s="48"/>
    </row>
    <row r="122" spans="1:21">
      <c r="A122" s="17" t="s">
        <v>117</v>
      </c>
      <c r="B122" s="10">
        <v>0</v>
      </c>
      <c r="C122" s="10">
        <v>0</v>
      </c>
      <c r="D122" s="10">
        <v>0</v>
      </c>
      <c r="E122" s="10">
        <v>0</v>
      </c>
      <c r="F122" s="10">
        <v>0</v>
      </c>
      <c r="G122" s="48"/>
      <c r="H122" s="48"/>
      <c r="I122" s="48"/>
      <c r="J122" s="48"/>
      <c r="K122" s="48"/>
      <c r="L122" s="48"/>
      <c r="M122" s="48"/>
      <c r="N122" s="48"/>
      <c r="O122" s="48"/>
      <c r="P122" s="48"/>
      <c r="Q122" s="48"/>
      <c r="R122" s="48"/>
      <c r="S122" s="48"/>
      <c r="T122" s="48"/>
      <c r="U122" s="48"/>
    </row>
    <row r="123" spans="1:21">
      <c r="A123" s="18" t="s">
        <v>118</v>
      </c>
      <c r="B123" s="10">
        <v>0</v>
      </c>
      <c r="C123" s="10">
        <v>0</v>
      </c>
      <c r="D123" s="10">
        <v>0</v>
      </c>
      <c r="E123" s="10">
        <v>0</v>
      </c>
      <c r="F123" s="10">
        <v>0</v>
      </c>
      <c r="G123" s="48"/>
      <c r="H123" s="48"/>
      <c r="I123" s="48"/>
      <c r="J123" s="48"/>
      <c r="K123" s="48"/>
      <c r="L123" s="48"/>
      <c r="M123" s="48"/>
      <c r="N123" s="48"/>
      <c r="O123" s="48"/>
      <c r="P123" s="48"/>
      <c r="Q123" s="48"/>
      <c r="R123" s="48"/>
      <c r="S123" s="48"/>
      <c r="T123" s="48"/>
      <c r="U123" s="48"/>
    </row>
    <row r="124" spans="1:21">
      <c r="A124" s="18" t="s">
        <v>119</v>
      </c>
      <c r="B124" s="10">
        <v>0</v>
      </c>
      <c r="C124" s="10">
        <v>0</v>
      </c>
      <c r="D124" s="10">
        <v>0</v>
      </c>
      <c r="E124" s="10">
        <v>0</v>
      </c>
      <c r="F124" s="10">
        <v>0</v>
      </c>
      <c r="G124" s="48"/>
      <c r="H124" s="48"/>
      <c r="I124" s="48"/>
      <c r="J124" s="48"/>
      <c r="K124" s="48"/>
      <c r="L124" s="48"/>
      <c r="M124" s="48"/>
      <c r="N124" s="48"/>
      <c r="O124" s="48"/>
      <c r="P124" s="48"/>
      <c r="Q124" s="48"/>
      <c r="R124" s="48"/>
      <c r="S124" s="48"/>
      <c r="T124" s="48"/>
      <c r="U124" s="48"/>
    </row>
    <row r="125" spans="1:21">
      <c r="A125" s="18" t="s">
        <v>120</v>
      </c>
      <c r="B125" s="10">
        <v>0</v>
      </c>
      <c r="C125" s="10">
        <v>0</v>
      </c>
      <c r="D125" s="10">
        <v>0</v>
      </c>
      <c r="E125" s="10">
        <v>0</v>
      </c>
      <c r="F125" s="10">
        <v>0</v>
      </c>
      <c r="G125" s="48"/>
      <c r="H125" s="48"/>
      <c r="I125" s="48"/>
      <c r="J125" s="48"/>
      <c r="K125" s="48"/>
      <c r="L125" s="48"/>
      <c r="M125" s="48"/>
      <c r="N125" s="48"/>
      <c r="O125" s="48"/>
      <c r="P125" s="48"/>
      <c r="Q125" s="48"/>
      <c r="R125" s="48"/>
      <c r="S125" s="48"/>
      <c r="T125" s="48"/>
      <c r="U125" s="48"/>
    </row>
    <row r="126" spans="1:21">
      <c r="A126" s="18" t="s">
        <v>121</v>
      </c>
      <c r="B126" s="10">
        <v>0</v>
      </c>
      <c r="C126" s="10">
        <v>0</v>
      </c>
      <c r="D126" s="10">
        <v>0</v>
      </c>
      <c r="E126" s="10">
        <v>0</v>
      </c>
      <c r="F126" s="10">
        <v>0</v>
      </c>
      <c r="G126" s="48"/>
      <c r="H126" s="48"/>
      <c r="I126" s="48"/>
      <c r="J126" s="48"/>
      <c r="K126" s="48"/>
      <c r="L126" s="48"/>
      <c r="M126" s="48"/>
      <c r="N126" s="48"/>
      <c r="O126" s="48"/>
      <c r="P126" s="48"/>
      <c r="Q126" s="48"/>
      <c r="R126" s="48"/>
      <c r="S126" s="48"/>
      <c r="T126" s="48"/>
      <c r="U126" s="48"/>
    </row>
    <row r="127" spans="1:21">
      <c r="A127" s="19" t="s">
        <v>122</v>
      </c>
      <c r="B127" s="10">
        <v>0</v>
      </c>
      <c r="C127" s="10">
        <v>0</v>
      </c>
      <c r="D127" s="10">
        <v>0</v>
      </c>
      <c r="E127" s="10">
        <v>0</v>
      </c>
      <c r="F127" s="10">
        <v>0</v>
      </c>
      <c r="G127" s="48"/>
      <c r="H127" s="48"/>
      <c r="I127" s="48"/>
      <c r="J127" s="48"/>
      <c r="K127" s="48"/>
      <c r="L127" s="48"/>
      <c r="M127" s="48"/>
      <c r="N127" s="48"/>
      <c r="O127" s="48"/>
      <c r="P127" s="48"/>
      <c r="Q127" s="48"/>
      <c r="R127" s="48"/>
      <c r="S127" s="48"/>
      <c r="T127" s="48"/>
      <c r="U127" s="48"/>
    </row>
    <row r="128" spans="1:21">
      <c r="A128" s="20" t="s">
        <v>123</v>
      </c>
      <c r="B128" s="10">
        <v>0</v>
      </c>
      <c r="C128" s="10">
        <v>0</v>
      </c>
      <c r="D128" s="10">
        <v>0</v>
      </c>
      <c r="E128" s="10">
        <v>0</v>
      </c>
      <c r="F128" s="10">
        <v>0</v>
      </c>
      <c r="G128" s="48"/>
      <c r="H128" s="48"/>
      <c r="I128" s="48"/>
      <c r="J128" s="48"/>
      <c r="K128" s="48"/>
      <c r="L128" s="48"/>
      <c r="M128" s="48"/>
      <c r="N128" s="48"/>
      <c r="O128" s="48"/>
      <c r="P128" s="48"/>
      <c r="Q128" s="48"/>
      <c r="R128" s="48"/>
      <c r="S128" s="48"/>
      <c r="T128" s="48"/>
      <c r="U128" s="48"/>
    </row>
    <row r="129" spans="1:21">
      <c r="A129" s="21" t="s">
        <v>124</v>
      </c>
      <c r="B129" s="10">
        <v>0</v>
      </c>
      <c r="C129" s="10">
        <v>0</v>
      </c>
      <c r="D129" s="10">
        <v>0</v>
      </c>
      <c r="E129" s="10">
        <v>0</v>
      </c>
      <c r="F129" s="10">
        <v>0</v>
      </c>
      <c r="G129" s="48"/>
      <c r="H129" s="48"/>
      <c r="I129" s="48"/>
      <c r="J129" s="48"/>
      <c r="K129" s="48"/>
      <c r="L129" s="48"/>
      <c r="M129" s="48"/>
      <c r="N129" s="48"/>
      <c r="O129" s="48"/>
      <c r="P129" s="48"/>
      <c r="Q129" s="48"/>
      <c r="R129" s="48"/>
      <c r="S129" s="48"/>
      <c r="T129" s="48"/>
      <c r="U129" s="48"/>
    </row>
    <row r="130" spans="1:21">
      <c r="A130" s="21" t="s">
        <v>125</v>
      </c>
      <c r="B130" s="10">
        <v>1166747.1455899999</v>
      </c>
      <c r="C130" s="10">
        <v>140306.58502999999</v>
      </c>
      <c r="D130" s="10">
        <v>0</v>
      </c>
      <c r="E130" s="10">
        <v>0</v>
      </c>
      <c r="F130" s="10">
        <v>1307053.7306199998</v>
      </c>
      <c r="G130" s="48"/>
      <c r="H130" s="48"/>
      <c r="I130" s="48"/>
      <c r="J130" s="48"/>
      <c r="K130" s="48"/>
      <c r="L130" s="48"/>
      <c r="M130" s="48"/>
      <c r="N130" s="48"/>
      <c r="O130" s="48"/>
      <c r="P130" s="48"/>
      <c r="Q130" s="48"/>
      <c r="R130" s="48"/>
      <c r="S130" s="48"/>
      <c r="T130" s="48"/>
      <c r="U130" s="48"/>
    </row>
    <row r="131" spans="1:21">
      <c r="A131" s="16" t="s">
        <v>126</v>
      </c>
      <c r="B131" s="10">
        <v>51148.9326</v>
      </c>
      <c r="C131" s="10">
        <v>1149.0332599999999</v>
      </c>
      <c r="D131" s="10">
        <v>0</v>
      </c>
      <c r="E131" s="10">
        <v>0</v>
      </c>
      <c r="F131" s="10">
        <v>52297.965859999997</v>
      </c>
      <c r="G131" s="48"/>
      <c r="H131" s="48"/>
      <c r="I131" s="48"/>
      <c r="J131" s="48"/>
      <c r="K131" s="48"/>
      <c r="L131" s="48"/>
      <c r="M131" s="48"/>
      <c r="N131" s="48"/>
      <c r="O131" s="48"/>
      <c r="P131" s="48"/>
      <c r="Q131" s="48"/>
      <c r="R131" s="48"/>
      <c r="S131" s="48"/>
      <c r="T131" s="48"/>
      <c r="U131" s="48"/>
    </row>
    <row r="132" spans="1:21">
      <c r="A132" s="15" t="s">
        <v>127</v>
      </c>
      <c r="B132" s="8">
        <v>0</v>
      </c>
      <c r="C132" s="8">
        <v>0</v>
      </c>
      <c r="D132" s="8">
        <v>0</v>
      </c>
      <c r="E132" s="8">
        <v>0</v>
      </c>
      <c r="F132" s="8">
        <v>0</v>
      </c>
      <c r="G132" s="48"/>
      <c r="H132" s="48"/>
      <c r="I132" s="48"/>
      <c r="J132" s="48"/>
      <c r="K132" s="48"/>
      <c r="L132" s="48"/>
      <c r="M132" s="48"/>
      <c r="N132" s="48"/>
      <c r="O132" s="48"/>
      <c r="P132" s="48"/>
      <c r="Q132" s="48"/>
      <c r="R132" s="48"/>
      <c r="S132" s="48"/>
      <c r="T132" s="48"/>
      <c r="U132" s="48"/>
    </row>
    <row r="133" spans="1:21">
      <c r="A133" s="15" t="s">
        <v>128</v>
      </c>
      <c r="B133" s="8">
        <v>3446951.3614099999</v>
      </c>
      <c r="C133" s="8">
        <v>0</v>
      </c>
      <c r="D133" s="8">
        <v>0</v>
      </c>
      <c r="E133" s="8">
        <v>0</v>
      </c>
      <c r="F133" s="8">
        <v>3446951.3614099999</v>
      </c>
      <c r="G133" s="48"/>
      <c r="H133" s="48"/>
      <c r="I133" s="48"/>
      <c r="J133" s="48"/>
      <c r="K133" s="48"/>
      <c r="L133" s="48"/>
      <c r="M133" s="48"/>
      <c r="N133" s="48"/>
      <c r="O133" s="48"/>
      <c r="P133" s="48"/>
      <c r="Q133" s="48"/>
      <c r="R133" s="48"/>
      <c r="S133" s="48"/>
      <c r="T133" s="48"/>
      <c r="U133" s="48"/>
    </row>
    <row r="134" spans="1:21">
      <c r="A134" s="16" t="s">
        <v>129</v>
      </c>
      <c r="B134" s="10">
        <v>0</v>
      </c>
      <c r="C134" s="10">
        <v>0</v>
      </c>
      <c r="D134" s="10">
        <v>0</v>
      </c>
      <c r="E134" s="10">
        <v>0</v>
      </c>
      <c r="F134" s="10">
        <v>0</v>
      </c>
      <c r="G134" s="140"/>
      <c r="H134" s="140"/>
      <c r="I134" s="140"/>
      <c r="J134" s="140"/>
      <c r="K134" s="140"/>
      <c r="L134" s="140"/>
      <c r="M134" s="140"/>
      <c r="N134" s="140"/>
      <c r="O134" s="140"/>
      <c r="P134" s="140"/>
      <c r="Q134" s="140"/>
      <c r="R134" s="140"/>
      <c r="S134" s="140"/>
      <c r="T134" s="140"/>
      <c r="U134" s="140"/>
    </row>
    <row r="135" spans="1:21">
      <c r="A135" s="16" t="s">
        <v>130</v>
      </c>
      <c r="B135" s="10">
        <v>0</v>
      </c>
      <c r="C135" s="10">
        <v>0</v>
      </c>
      <c r="D135" s="10">
        <v>0</v>
      </c>
      <c r="E135" s="10">
        <v>0</v>
      </c>
      <c r="F135" s="10">
        <v>0</v>
      </c>
      <c r="G135" s="140"/>
      <c r="H135" s="140"/>
      <c r="I135" s="140"/>
      <c r="J135" s="140"/>
      <c r="K135" s="140"/>
      <c r="L135" s="140"/>
      <c r="M135" s="140"/>
      <c r="N135" s="140"/>
      <c r="O135" s="140"/>
      <c r="P135" s="140"/>
      <c r="Q135" s="140"/>
      <c r="R135" s="140"/>
      <c r="S135" s="140"/>
      <c r="T135" s="140"/>
      <c r="U135" s="140"/>
    </row>
    <row r="136" spans="1:21">
      <c r="A136" s="16" t="s">
        <v>131</v>
      </c>
      <c r="B136" s="10">
        <v>0</v>
      </c>
      <c r="C136" s="10">
        <v>0</v>
      </c>
      <c r="D136" s="10">
        <v>0</v>
      </c>
      <c r="E136" s="10">
        <v>0</v>
      </c>
      <c r="F136" s="10">
        <v>0</v>
      </c>
      <c r="G136" s="48"/>
      <c r="H136" s="48"/>
      <c r="I136" s="48"/>
      <c r="J136" s="48"/>
      <c r="K136" s="48"/>
      <c r="L136" s="48"/>
      <c r="M136" s="48"/>
      <c r="N136" s="48"/>
      <c r="O136" s="48"/>
      <c r="P136" s="48"/>
      <c r="Q136" s="48"/>
      <c r="R136" s="48"/>
      <c r="S136" s="48"/>
      <c r="T136" s="48"/>
      <c r="U136" s="48"/>
    </row>
    <row r="137" spans="1:21">
      <c r="A137" s="16" t="s">
        <v>132</v>
      </c>
      <c r="B137" s="10">
        <v>0</v>
      </c>
      <c r="C137" s="10">
        <v>0</v>
      </c>
      <c r="D137" s="10">
        <v>0</v>
      </c>
      <c r="E137" s="10">
        <v>0</v>
      </c>
      <c r="F137" s="10">
        <v>0</v>
      </c>
      <c r="G137" s="48"/>
      <c r="H137" s="48"/>
      <c r="I137" s="48"/>
      <c r="J137" s="48"/>
      <c r="K137" s="48"/>
      <c r="L137" s="48"/>
      <c r="M137" s="48"/>
      <c r="N137" s="48"/>
      <c r="O137" s="48"/>
      <c r="P137" s="48"/>
      <c r="Q137" s="48"/>
      <c r="R137" s="48"/>
      <c r="S137" s="48"/>
      <c r="T137" s="48"/>
      <c r="U137" s="48"/>
    </row>
    <row r="138" spans="1:21">
      <c r="A138" s="16" t="s">
        <v>133</v>
      </c>
      <c r="B138" s="10">
        <v>3242700</v>
      </c>
      <c r="C138" s="10">
        <v>0</v>
      </c>
      <c r="D138" s="10">
        <v>0</v>
      </c>
      <c r="E138" s="10">
        <v>0</v>
      </c>
      <c r="F138" s="10">
        <v>3242700</v>
      </c>
      <c r="G138" s="48"/>
      <c r="H138" s="48"/>
      <c r="I138" s="48"/>
      <c r="J138" s="48"/>
      <c r="K138" s="48"/>
      <c r="L138" s="48"/>
      <c r="M138" s="48"/>
      <c r="N138" s="48"/>
      <c r="O138" s="48"/>
      <c r="P138" s="48"/>
      <c r="Q138" s="48"/>
      <c r="R138" s="48"/>
      <c r="S138" s="48"/>
      <c r="T138" s="48"/>
      <c r="U138" s="48"/>
    </row>
    <row r="139" spans="1:21">
      <c r="A139" s="16" t="s">
        <v>134</v>
      </c>
      <c r="B139" s="10">
        <v>204251.36140999998</v>
      </c>
      <c r="C139" s="10">
        <v>0</v>
      </c>
      <c r="D139" s="10">
        <v>0</v>
      </c>
      <c r="E139" s="10">
        <v>0</v>
      </c>
      <c r="F139" s="10">
        <v>204251.36140999998</v>
      </c>
      <c r="G139" s="48"/>
      <c r="H139" s="48"/>
      <c r="I139" s="48"/>
      <c r="J139" s="48"/>
      <c r="K139" s="48"/>
      <c r="L139" s="48"/>
      <c r="M139" s="48"/>
      <c r="N139" s="48"/>
      <c r="O139" s="48"/>
      <c r="P139" s="48"/>
      <c r="Q139" s="48"/>
      <c r="R139" s="48"/>
      <c r="S139" s="48"/>
      <c r="T139" s="48"/>
      <c r="U139" s="48"/>
    </row>
    <row r="140" spans="1:21">
      <c r="A140" s="15" t="s">
        <v>135</v>
      </c>
      <c r="B140" s="8">
        <v>2893776.4346399996</v>
      </c>
      <c r="C140" s="8">
        <v>505379.39630999998</v>
      </c>
      <c r="D140" s="8">
        <v>0</v>
      </c>
      <c r="E140" s="8">
        <v>0</v>
      </c>
      <c r="F140" s="8">
        <v>3399155.8309499999</v>
      </c>
      <c r="G140" s="48"/>
      <c r="H140" s="48"/>
      <c r="I140" s="48"/>
      <c r="J140" s="48"/>
      <c r="K140" s="48"/>
      <c r="L140" s="48"/>
      <c r="M140" s="48"/>
      <c r="N140" s="48"/>
      <c r="O140" s="48"/>
      <c r="P140" s="48"/>
      <c r="Q140" s="48"/>
      <c r="R140" s="48"/>
      <c r="S140" s="48"/>
      <c r="T140" s="48"/>
      <c r="U140" s="48"/>
    </row>
    <row r="141" spans="1:21">
      <c r="A141" s="16" t="s">
        <v>136</v>
      </c>
      <c r="B141" s="10">
        <v>0</v>
      </c>
      <c r="C141" s="10">
        <v>0</v>
      </c>
      <c r="D141" s="10">
        <v>0</v>
      </c>
      <c r="E141" s="10">
        <v>0</v>
      </c>
      <c r="F141" s="10">
        <v>0</v>
      </c>
      <c r="G141" s="48"/>
      <c r="H141" s="48"/>
      <c r="I141" s="48"/>
      <c r="J141" s="48"/>
      <c r="K141" s="48"/>
      <c r="L141" s="48"/>
      <c r="M141" s="48"/>
      <c r="N141" s="48"/>
      <c r="O141" s="48"/>
      <c r="P141" s="48"/>
      <c r="Q141" s="48"/>
      <c r="R141" s="48"/>
      <c r="S141" s="48"/>
      <c r="T141" s="48"/>
      <c r="U141" s="48"/>
    </row>
    <row r="142" spans="1:21">
      <c r="A142" s="16" t="s">
        <v>137</v>
      </c>
      <c r="B142" s="10">
        <v>690643.27497999999</v>
      </c>
      <c r="C142" s="10">
        <v>0</v>
      </c>
      <c r="D142" s="10">
        <v>0</v>
      </c>
      <c r="E142" s="10">
        <v>0</v>
      </c>
      <c r="F142" s="10">
        <v>690643.27497999999</v>
      </c>
      <c r="G142" s="48"/>
      <c r="H142" s="48"/>
      <c r="I142" s="48"/>
      <c r="J142" s="48"/>
      <c r="K142" s="48"/>
      <c r="L142" s="48"/>
      <c r="M142" s="48"/>
      <c r="N142" s="48"/>
      <c r="O142" s="48"/>
      <c r="P142" s="48"/>
      <c r="Q142" s="48"/>
      <c r="R142" s="48"/>
      <c r="S142" s="48"/>
      <c r="T142" s="48"/>
      <c r="U142" s="48"/>
    </row>
    <row r="143" spans="1:21">
      <c r="A143" s="16" t="s">
        <v>138</v>
      </c>
      <c r="B143" s="10">
        <v>0</v>
      </c>
      <c r="C143" s="10">
        <v>0</v>
      </c>
      <c r="D143" s="10">
        <v>0</v>
      </c>
      <c r="E143" s="10">
        <v>0</v>
      </c>
      <c r="F143" s="10">
        <v>0</v>
      </c>
      <c r="G143" s="48"/>
      <c r="H143" s="48"/>
      <c r="I143" s="48"/>
      <c r="J143" s="48"/>
      <c r="K143" s="48"/>
      <c r="L143" s="48"/>
      <c r="M143" s="48"/>
      <c r="N143" s="48"/>
      <c r="O143" s="48"/>
      <c r="P143" s="48"/>
      <c r="Q143" s="48"/>
      <c r="R143" s="48"/>
      <c r="S143" s="48"/>
      <c r="T143" s="48"/>
      <c r="U143" s="48"/>
    </row>
    <row r="144" spans="1:21">
      <c r="A144" s="16" t="s">
        <v>139</v>
      </c>
      <c r="B144" s="10">
        <v>0</v>
      </c>
      <c r="C144" s="10">
        <v>0</v>
      </c>
      <c r="D144" s="10">
        <v>0</v>
      </c>
      <c r="E144" s="10">
        <v>0</v>
      </c>
      <c r="F144" s="10">
        <v>0</v>
      </c>
      <c r="G144" s="48"/>
      <c r="H144" s="48"/>
      <c r="I144" s="48"/>
      <c r="J144" s="48"/>
      <c r="K144" s="48"/>
      <c r="L144" s="48"/>
      <c r="M144" s="48"/>
      <c r="N144" s="48"/>
      <c r="O144" s="48"/>
      <c r="P144" s="48"/>
      <c r="Q144" s="48"/>
      <c r="R144" s="48"/>
      <c r="S144" s="48"/>
      <c r="T144" s="48"/>
      <c r="U144" s="48"/>
    </row>
    <row r="145" spans="1:21">
      <c r="A145" s="11" t="s">
        <v>140</v>
      </c>
      <c r="B145" s="10">
        <v>1435827.65273</v>
      </c>
      <c r="C145" s="10">
        <v>99470</v>
      </c>
      <c r="D145" s="10">
        <v>0</v>
      </c>
      <c r="E145" s="10">
        <v>0</v>
      </c>
      <c r="F145" s="10">
        <v>1535297.65273</v>
      </c>
      <c r="G145" s="48"/>
      <c r="H145" s="48"/>
      <c r="I145" s="48"/>
      <c r="J145" s="48"/>
      <c r="K145" s="48"/>
      <c r="L145" s="48"/>
      <c r="M145" s="48"/>
      <c r="N145" s="48"/>
      <c r="O145" s="48"/>
      <c r="P145" s="48"/>
      <c r="Q145" s="48"/>
      <c r="R145" s="48"/>
      <c r="S145" s="48"/>
      <c r="T145" s="48"/>
      <c r="U145" s="48"/>
    </row>
    <row r="146" spans="1:21">
      <c r="A146" s="16" t="s">
        <v>141</v>
      </c>
      <c r="B146" s="10">
        <v>707658.00000999996</v>
      </c>
      <c r="C146" s="10">
        <v>284578.25876999996</v>
      </c>
      <c r="D146" s="10">
        <v>0</v>
      </c>
      <c r="E146" s="10">
        <v>0</v>
      </c>
      <c r="F146" s="10">
        <v>992236.25877999992</v>
      </c>
      <c r="G146" s="48"/>
      <c r="H146" s="48"/>
      <c r="I146" s="48"/>
      <c r="J146" s="48"/>
      <c r="K146" s="48"/>
      <c r="L146" s="48"/>
      <c r="M146" s="48"/>
      <c r="N146" s="48"/>
      <c r="O146" s="48"/>
      <c r="P146" s="48"/>
      <c r="Q146" s="48"/>
      <c r="R146" s="48"/>
      <c r="S146" s="48"/>
      <c r="T146" s="48"/>
      <c r="U146" s="48"/>
    </row>
    <row r="147" spans="1:21">
      <c r="A147" s="16" t="s">
        <v>142</v>
      </c>
      <c r="B147" s="10">
        <v>0</v>
      </c>
      <c r="C147" s="10">
        <v>114333.33336</v>
      </c>
      <c r="D147" s="10">
        <v>0</v>
      </c>
      <c r="E147" s="10">
        <v>0</v>
      </c>
      <c r="F147" s="10">
        <v>114333.33336</v>
      </c>
      <c r="G147" s="48"/>
      <c r="H147" s="48"/>
      <c r="I147" s="48"/>
      <c r="J147" s="48"/>
      <c r="K147" s="48"/>
      <c r="L147" s="48"/>
      <c r="M147" s="48"/>
      <c r="N147" s="48"/>
      <c r="O147" s="48"/>
      <c r="P147" s="48"/>
      <c r="Q147" s="48"/>
      <c r="R147" s="48"/>
      <c r="S147" s="48"/>
      <c r="T147" s="48"/>
      <c r="U147" s="48"/>
    </row>
    <row r="148" spans="1:21">
      <c r="A148" s="16" t="s">
        <v>143</v>
      </c>
      <c r="B148" s="10">
        <v>59647.50692</v>
      </c>
      <c r="C148" s="10">
        <v>6997.8041800000001</v>
      </c>
      <c r="D148" s="10">
        <v>0</v>
      </c>
      <c r="E148" s="10">
        <v>0</v>
      </c>
      <c r="F148" s="10">
        <v>66645.311100000006</v>
      </c>
      <c r="G148" s="48"/>
      <c r="H148" s="48"/>
      <c r="I148" s="48"/>
      <c r="J148" s="48"/>
      <c r="K148" s="48"/>
      <c r="L148" s="48"/>
      <c r="M148" s="48"/>
      <c r="N148" s="48"/>
      <c r="O148" s="48"/>
      <c r="P148" s="48"/>
      <c r="Q148" s="48"/>
      <c r="R148" s="48"/>
      <c r="S148" s="48"/>
      <c r="T148" s="48"/>
      <c r="U148" s="48"/>
    </row>
    <row r="149" spans="1:21">
      <c r="A149" s="15" t="s">
        <v>144</v>
      </c>
      <c r="B149" s="8">
        <v>45545.574229999998</v>
      </c>
      <c r="C149" s="8">
        <v>160.36857999999998</v>
      </c>
      <c r="D149" s="8">
        <v>0</v>
      </c>
      <c r="E149" s="8">
        <v>0</v>
      </c>
      <c r="F149" s="8">
        <v>45705.94281</v>
      </c>
      <c r="G149" s="48"/>
      <c r="H149" s="48"/>
      <c r="I149" s="48"/>
      <c r="J149" s="48"/>
      <c r="K149" s="48"/>
      <c r="L149" s="48"/>
      <c r="M149" s="48"/>
      <c r="N149" s="48"/>
      <c r="O149" s="48"/>
      <c r="P149" s="48"/>
      <c r="Q149" s="48"/>
      <c r="R149" s="48"/>
      <c r="S149" s="48"/>
      <c r="T149" s="48"/>
      <c r="U149" s="48"/>
    </row>
    <row r="150" spans="1:21">
      <c r="A150" s="16" t="s">
        <v>71</v>
      </c>
      <c r="B150" s="10">
        <v>0</v>
      </c>
      <c r="C150" s="10">
        <v>0</v>
      </c>
      <c r="D150" s="10">
        <v>0</v>
      </c>
      <c r="E150" s="10">
        <v>0</v>
      </c>
      <c r="F150" s="10">
        <v>0</v>
      </c>
      <c r="G150" s="48"/>
      <c r="H150" s="48"/>
      <c r="I150" s="48"/>
      <c r="J150" s="48"/>
      <c r="K150" s="48"/>
      <c r="L150" s="48"/>
      <c r="M150" s="48"/>
      <c r="N150" s="48"/>
      <c r="O150" s="48"/>
      <c r="P150" s="48"/>
      <c r="Q150" s="48"/>
      <c r="R150" s="48"/>
      <c r="S150" s="48"/>
      <c r="T150" s="48"/>
      <c r="U150" s="48"/>
    </row>
    <row r="151" spans="1:21">
      <c r="A151" s="16" t="s">
        <v>73</v>
      </c>
      <c r="B151" s="10">
        <v>14634.1535</v>
      </c>
      <c r="C151" s="10">
        <v>37.411199999999994</v>
      </c>
      <c r="D151" s="10">
        <v>0</v>
      </c>
      <c r="E151" s="10">
        <v>0</v>
      </c>
      <c r="F151" s="10">
        <v>14671.564699999999</v>
      </c>
      <c r="G151" s="48"/>
      <c r="H151" s="48"/>
      <c r="I151" s="48"/>
      <c r="J151" s="48"/>
      <c r="K151" s="48"/>
      <c r="L151" s="48"/>
      <c r="M151" s="48"/>
      <c r="N151" s="48"/>
      <c r="O151" s="48"/>
      <c r="P151" s="48"/>
      <c r="Q151" s="48"/>
      <c r="R151" s="48"/>
      <c r="S151" s="48"/>
      <c r="T151" s="48"/>
      <c r="U151" s="48"/>
    </row>
    <row r="152" spans="1:21">
      <c r="A152" s="16" t="s">
        <v>145</v>
      </c>
      <c r="B152" s="10">
        <v>30911.420730000002</v>
      </c>
      <c r="C152" s="10">
        <v>122.95738</v>
      </c>
      <c r="D152" s="10">
        <v>0</v>
      </c>
      <c r="E152" s="10">
        <v>0</v>
      </c>
      <c r="F152" s="10">
        <v>31034.378109999998</v>
      </c>
      <c r="G152" s="48"/>
      <c r="H152" s="48"/>
      <c r="I152" s="48"/>
      <c r="J152" s="48"/>
      <c r="K152" s="48"/>
      <c r="L152" s="48"/>
      <c r="M152" s="48"/>
      <c r="N152" s="48"/>
      <c r="O152" s="48"/>
      <c r="P152" s="48"/>
      <c r="Q152" s="48"/>
      <c r="R152" s="48"/>
      <c r="S152" s="48"/>
      <c r="T152" s="48"/>
      <c r="U152" s="48"/>
    </row>
    <row r="153" spans="1:21">
      <c r="A153" s="16" t="s">
        <v>99</v>
      </c>
      <c r="B153" s="10">
        <v>0</v>
      </c>
      <c r="C153" s="10">
        <v>0</v>
      </c>
      <c r="D153" s="10">
        <v>0</v>
      </c>
      <c r="E153" s="10">
        <v>0</v>
      </c>
      <c r="F153" s="10">
        <v>0</v>
      </c>
      <c r="G153" s="48"/>
      <c r="H153" s="48"/>
      <c r="I153" s="48"/>
      <c r="J153" s="48"/>
      <c r="K153" s="48"/>
      <c r="L153" s="48"/>
      <c r="M153" s="48"/>
      <c r="N153" s="48"/>
      <c r="O153" s="48"/>
      <c r="P153" s="48"/>
      <c r="Q153" s="48"/>
      <c r="R153" s="48"/>
      <c r="S153" s="48"/>
      <c r="T153" s="48"/>
      <c r="U153" s="48"/>
    </row>
    <row r="154" spans="1:21">
      <c r="A154" s="16" t="s">
        <v>146</v>
      </c>
      <c r="B154" s="10">
        <v>0</v>
      </c>
      <c r="C154" s="10">
        <v>0</v>
      </c>
      <c r="D154" s="10">
        <v>0</v>
      </c>
      <c r="E154" s="10">
        <v>0</v>
      </c>
      <c r="F154" s="10">
        <v>0</v>
      </c>
      <c r="G154" s="48"/>
      <c r="H154" s="48"/>
      <c r="I154" s="48"/>
      <c r="J154" s="48"/>
      <c r="K154" s="48"/>
      <c r="L154" s="48"/>
      <c r="M154" s="48"/>
      <c r="N154" s="48"/>
      <c r="O154" s="48"/>
      <c r="P154" s="48"/>
      <c r="Q154" s="48"/>
      <c r="R154" s="48"/>
      <c r="S154" s="48"/>
      <c r="T154" s="48"/>
      <c r="U154" s="48"/>
    </row>
    <row r="155" spans="1:21">
      <c r="A155" s="15" t="s">
        <v>147</v>
      </c>
      <c r="B155" s="8">
        <v>43541.428820000001</v>
      </c>
      <c r="C155" s="8">
        <v>0</v>
      </c>
      <c r="D155" s="8">
        <v>0</v>
      </c>
      <c r="E155" s="8">
        <v>0</v>
      </c>
      <c r="F155" s="8">
        <v>43541.428820000001</v>
      </c>
      <c r="G155" s="48"/>
      <c r="H155" s="48"/>
      <c r="I155" s="48"/>
      <c r="J155" s="48"/>
      <c r="K155" s="48"/>
      <c r="L155" s="48"/>
      <c r="M155" s="48"/>
      <c r="N155" s="48"/>
      <c r="O155" s="48"/>
      <c r="P155" s="48"/>
      <c r="Q155" s="48"/>
      <c r="R155" s="48"/>
      <c r="S155" s="48"/>
      <c r="T155" s="48"/>
      <c r="U155" s="48"/>
    </row>
    <row r="156" spans="1:21">
      <c r="A156" s="16" t="s">
        <v>148</v>
      </c>
      <c r="B156" s="10">
        <v>0</v>
      </c>
      <c r="C156" s="10">
        <v>0</v>
      </c>
      <c r="D156" s="10">
        <v>0</v>
      </c>
      <c r="E156" s="10">
        <v>0</v>
      </c>
      <c r="F156" s="10">
        <v>0</v>
      </c>
      <c r="G156" s="48"/>
      <c r="H156" s="48"/>
      <c r="I156" s="48"/>
      <c r="J156" s="48"/>
      <c r="K156" s="48"/>
      <c r="L156" s="48"/>
      <c r="M156" s="48"/>
      <c r="N156" s="48"/>
      <c r="O156" s="48"/>
      <c r="P156" s="48"/>
      <c r="Q156" s="48"/>
      <c r="R156" s="48"/>
      <c r="S156" s="48"/>
      <c r="T156" s="48"/>
      <c r="U156" s="48"/>
    </row>
    <row r="157" spans="1:21">
      <c r="A157" s="16" t="s">
        <v>149</v>
      </c>
      <c r="B157" s="10">
        <v>0</v>
      </c>
      <c r="C157" s="10">
        <v>0</v>
      </c>
      <c r="D157" s="10">
        <v>0</v>
      </c>
      <c r="E157" s="10">
        <v>0</v>
      </c>
      <c r="F157" s="10">
        <v>0</v>
      </c>
      <c r="G157" s="48"/>
      <c r="H157" s="48"/>
      <c r="I157" s="48"/>
      <c r="J157" s="48"/>
      <c r="K157" s="48"/>
      <c r="L157" s="48"/>
      <c r="M157" s="48"/>
      <c r="N157" s="48"/>
      <c r="O157" s="48"/>
      <c r="P157" s="48"/>
      <c r="Q157" s="48"/>
      <c r="R157" s="48"/>
      <c r="S157" s="48"/>
      <c r="T157" s="48"/>
      <c r="U157" s="48"/>
    </row>
    <row r="158" spans="1:21">
      <c r="A158" s="16" t="s">
        <v>150</v>
      </c>
      <c r="B158" s="10">
        <v>4817.6170899999997</v>
      </c>
      <c r="C158" s="10">
        <v>0</v>
      </c>
      <c r="D158" s="10">
        <v>0</v>
      </c>
      <c r="E158" s="10">
        <v>0</v>
      </c>
      <c r="F158" s="10">
        <v>4817.6170899999997</v>
      </c>
      <c r="G158" s="48"/>
      <c r="H158" s="48"/>
      <c r="I158" s="48"/>
      <c r="J158" s="48"/>
      <c r="K158" s="48"/>
      <c r="L158" s="48"/>
      <c r="M158" s="48"/>
      <c r="N158" s="48"/>
      <c r="O158" s="48"/>
      <c r="P158" s="48"/>
      <c r="Q158" s="48"/>
      <c r="R158" s="48"/>
      <c r="S158" s="48"/>
      <c r="T158" s="48"/>
      <c r="U158" s="48"/>
    </row>
    <row r="159" spans="1:21">
      <c r="A159" s="16" t="s">
        <v>151</v>
      </c>
      <c r="B159" s="10">
        <v>0</v>
      </c>
      <c r="C159" s="10">
        <v>0</v>
      </c>
      <c r="D159" s="10">
        <v>0</v>
      </c>
      <c r="E159" s="10">
        <v>0</v>
      </c>
      <c r="F159" s="10">
        <v>0</v>
      </c>
      <c r="G159" s="48"/>
      <c r="H159" s="48"/>
      <c r="I159" s="48"/>
      <c r="J159" s="48"/>
      <c r="K159" s="48"/>
      <c r="L159" s="48"/>
      <c r="M159" s="48"/>
      <c r="N159" s="48"/>
      <c r="O159" s="48"/>
      <c r="P159" s="48"/>
      <c r="Q159" s="48"/>
      <c r="R159" s="48"/>
      <c r="S159" s="48"/>
      <c r="T159" s="48"/>
      <c r="U159" s="48"/>
    </row>
    <row r="160" spans="1:21">
      <c r="A160" s="16" t="s">
        <v>152</v>
      </c>
      <c r="B160" s="10">
        <v>38723.811729999994</v>
      </c>
      <c r="C160" s="10">
        <v>0</v>
      </c>
      <c r="D160" s="10">
        <v>0</v>
      </c>
      <c r="E160" s="10">
        <v>0</v>
      </c>
      <c r="F160" s="10">
        <v>38723.811729999994</v>
      </c>
      <c r="G160" s="48"/>
      <c r="H160" s="48"/>
      <c r="I160" s="48"/>
      <c r="J160" s="48"/>
      <c r="K160" s="48"/>
      <c r="L160" s="48"/>
      <c r="M160" s="48"/>
      <c r="N160" s="48"/>
      <c r="O160" s="48"/>
      <c r="P160" s="48"/>
      <c r="Q160" s="48"/>
      <c r="R160" s="48"/>
      <c r="S160" s="48"/>
      <c r="T160" s="48"/>
      <c r="U160" s="48"/>
    </row>
    <row r="161" spans="1:21">
      <c r="A161" s="16" t="s">
        <v>153</v>
      </c>
      <c r="B161" s="10">
        <v>0</v>
      </c>
      <c r="C161" s="10">
        <v>0</v>
      </c>
      <c r="D161" s="10">
        <v>0</v>
      </c>
      <c r="E161" s="10">
        <v>0</v>
      </c>
      <c r="F161" s="10">
        <v>0</v>
      </c>
      <c r="G161" s="48"/>
      <c r="H161" s="48"/>
      <c r="I161" s="48"/>
      <c r="J161" s="48"/>
      <c r="K161" s="48"/>
      <c r="L161" s="48"/>
      <c r="M161" s="48"/>
      <c r="N161" s="48"/>
      <c r="O161" s="48"/>
      <c r="P161" s="48"/>
      <c r="Q161" s="48"/>
      <c r="R161" s="48"/>
      <c r="S161" s="48"/>
      <c r="T161" s="48"/>
      <c r="U161" s="48"/>
    </row>
    <row r="162" spans="1:21">
      <c r="A162" s="15" t="s">
        <v>154</v>
      </c>
      <c r="B162" s="8">
        <v>103853.61683</v>
      </c>
      <c r="C162" s="8">
        <v>0</v>
      </c>
      <c r="D162" s="8">
        <v>0</v>
      </c>
      <c r="E162" s="8">
        <v>0</v>
      </c>
      <c r="F162" s="8">
        <v>103853.61683</v>
      </c>
      <c r="G162" s="48"/>
      <c r="H162" s="48"/>
      <c r="I162" s="48"/>
      <c r="J162" s="48"/>
      <c r="K162" s="48"/>
      <c r="L162" s="48"/>
      <c r="M162" s="48"/>
      <c r="N162" s="48"/>
      <c r="O162" s="48"/>
      <c r="P162" s="48"/>
      <c r="Q162" s="48"/>
      <c r="R162" s="48"/>
      <c r="S162" s="48"/>
      <c r="T162" s="48"/>
      <c r="U162" s="48"/>
    </row>
    <row r="163" spans="1:21">
      <c r="A163" s="16" t="s">
        <v>155</v>
      </c>
      <c r="B163" s="10">
        <v>102900</v>
      </c>
      <c r="C163" s="10">
        <v>0</v>
      </c>
      <c r="D163" s="10">
        <v>0</v>
      </c>
      <c r="E163" s="10">
        <v>0</v>
      </c>
      <c r="F163" s="10">
        <v>102900</v>
      </c>
      <c r="G163" s="48"/>
      <c r="H163" s="48"/>
      <c r="I163" s="48"/>
      <c r="J163" s="48"/>
      <c r="K163" s="48"/>
      <c r="L163" s="48"/>
      <c r="M163" s="48"/>
      <c r="N163" s="48"/>
      <c r="O163" s="48"/>
      <c r="P163" s="48"/>
      <c r="Q163" s="48"/>
      <c r="R163" s="48"/>
      <c r="S163" s="48"/>
      <c r="T163" s="48"/>
      <c r="U163" s="48"/>
    </row>
    <row r="164" spans="1:21">
      <c r="A164" s="16" t="s">
        <v>156</v>
      </c>
      <c r="B164" s="10">
        <v>0</v>
      </c>
      <c r="C164" s="10">
        <v>0</v>
      </c>
      <c r="D164" s="10">
        <v>0</v>
      </c>
      <c r="E164" s="10">
        <v>0</v>
      </c>
      <c r="F164" s="10">
        <v>0</v>
      </c>
      <c r="G164" s="48"/>
      <c r="H164" s="48"/>
      <c r="I164" s="48"/>
      <c r="J164" s="48"/>
      <c r="K164" s="48"/>
      <c r="L164" s="48"/>
      <c r="M164" s="48"/>
      <c r="N164" s="48"/>
      <c r="O164" s="48"/>
      <c r="P164" s="48"/>
      <c r="Q164" s="48"/>
      <c r="R164" s="48"/>
      <c r="S164" s="48"/>
      <c r="T164" s="48"/>
      <c r="U164" s="48"/>
    </row>
    <row r="165" spans="1:21">
      <c r="A165" s="11" t="s">
        <v>157</v>
      </c>
      <c r="B165" s="10">
        <v>0</v>
      </c>
      <c r="C165" s="10">
        <v>0</v>
      </c>
      <c r="D165" s="10">
        <v>0</v>
      </c>
      <c r="E165" s="10">
        <v>0</v>
      </c>
      <c r="F165" s="10">
        <v>0</v>
      </c>
      <c r="G165" s="48"/>
      <c r="H165" s="48"/>
      <c r="I165" s="48"/>
      <c r="J165" s="48"/>
      <c r="K165" s="48"/>
      <c r="L165" s="48"/>
      <c r="M165" s="48"/>
      <c r="N165" s="48"/>
      <c r="O165" s="48"/>
      <c r="P165" s="48"/>
      <c r="Q165" s="48"/>
      <c r="R165" s="48"/>
      <c r="S165" s="48"/>
      <c r="T165" s="48"/>
      <c r="U165" s="48"/>
    </row>
    <row r="166" spans="1:21">
      <c r="A166" s="16" t="s">
        <v>158</v>
      </c>
      <c r="B166" s="10">
        <v>953.61682999999994</v>
      </c>
      <c r="C166" s="10">
        <v>0</v>
      </c>
      <c r="D166" s="10">
        <v>0</v>
      </c>
      <c r="E166" s="10">
        <v>0</v>
      </c>
      <c r="F166" s="10">
        <v>953.61682999999994</v>
      </c>
      <c r="G166" s="48"/>
      <c r="H166" s="48"/>
      <c r="I166" s="48"/>
      <c r="J166" s="48"/>
      <c r="K166" s="48"/>
      <c r="L166" s="48"/>
      <c r="M166" s="48"/>
      <c r="N166" s="48"/>
      <c r="O166" s="48"/>
      <c r="P166" s="48"/>
      <c r="Q166" s="48"/>
      <c r="R166" s="48"/>
      <c r="S166" s="48"/>
      <c r="T166" s="48"/>
      <c r="U166" s="48"/>
    </row>
    <row r="167" spans="1:21">
      <c r="A167" s="15" t="s">
        <v>159</v>
      </c>
      <c r="B167" s="8">
        <v>0</v>
      </c>
      <c r="C167" s="8">
        <v>0</v>
      </c>
      <c r="D167" s="8">
        <v>0</v>
      </c>
      <c r="E167" s="8">
        <v>0</v>
      </c>
      <c r="F167" s="8">
        <v>0</v>
      </c>
      <c r="G167" s="48"/>
      <c r="H167" s="48"/>
      <c r="I167" s="48"/>
      <c r="J167" s="48"/>
      <c r="K167" s="48"/>
      <c r="L167" s="48"/>
      <c r="M167" s="48"/>
      <c r="N167" s="48"/>
      <c r="O167" s="48"/>
      <c r="P167" s="48"/>
      <c r="Q167" s="48"/>
      <c r="R167" s="48"/>
      <c r="S167" s="48"/>
      <c r="T167" s="48"/>
      <c r="U167" s="48"/>
    </row>
    <row r="168" spans="1:21">
      <c r="A168" s="16" t="s">
        <v>160</v>
      </c>
      <c r="B168" s="10">
        <v>0</v>
      </c>
      <c r="C168" s="10">
        <v>0</v>
      </c>
      <c r="D168" s="10">
        <v>0</v>
      </c>
      <c r="E168" s="10">
        <v>0</v>
      </c>
      <c r="F168" s="10">
        <v>0</v>
      </c>
      <c r="G168" s="48"/>
      <c r="H168" s="48"/>
      <c r="I168" s="48"/>
      <c r="J168" s="48"/>
      <c r="K168" s="48"/>
      <c r="L168" s="48"/>
      <c r="M168" s="48"/>
      <c r="N168" s="48"/>
      <c r="O168" s="48"/>
      <c r="P168" s="48"/>
      <c r="Q168" s="48"/>
      <c r="R168" s="48"/>
      <c r="S168" s="48"/>
      <c r="T168" s="48"/>
      <c r="U168" s="48"/>
    </row>
    <row r="169" spans="1:21">
      <c r="A169" s="16" t="s">
        <v>161</v>
      </c>
      <c r="B169" s="10">
        <v>0</v>
      </c>
      <c r="C169" s="10">
        <v>0</v>
      </c>
      <c r="D169" s="10">
        <v>0</v>
      </c>
      <c r="E169" s="10">
        <v>0</v>
      </c>
      <c r="F169" s="10">
        <v>0</v>
      </c>
      <c r="G169" s="48"/>
      <c r="H169" s="48"/>
      <c r="I169" s="48"/>
      <c r="J169" s="48"/>
      <c r="K169" s="48"/>
      <c r="L169" s="48"/>
      <c r="M169" s="48"/>
      <c r="N169" s="48"/>
      <c r="O169" s="48"/>
      <c r="P169" s="48"/>
      <c r="Q169" s="48"/>
      <c r="R169" s="48"/>
      <c r="S169" s="48"/>
      <c r="T169" s="48"/>
      <c r="U169" s="48"/>
    </row>
    <row r="170" spans="1:21">
      <c r="A170" s="16" t="s">
        <v>162</v>
      </c>
      <c r="B170" s="10">
        <v>0</v>
      </c>
      <c r="C170" s="10">
        <v>0</v>
      </c>
      <c r="D170" s="10">
        <v>0</v>
      </c>
      <c r="E170" s="10">
        <v>0</v>
      </c>
      <c r="F170" s="10">
        <v>0</v>
      </c>
      <c r="G170" s="48"/>
      <c r="H170" s="48"/>
      <c r="I170" s="48"/>
      <c r="J170" s="48"/>
      <c r="K170" s="48"/>
      <c r="L170" s="48"/>
      <c r="M170" s="48"/>
      <c r="N170" s="48"/>
      <c r="O170" s="48"/>
      <c r="P170" s="48"/>
      <c r="Q170" s="48"/>
      <c r="R170" s="48"/>
      <c r="S170" s="48"/>
      <c r="T170" s="48"/>
      <c r="U170" s="48"/>
    </row>
    <row r="171" spans="1:21">
      <c r="A171" s="16" t="s">
        <v>163</v>
      </c>
      <c r="B171" s="10">
        <v>0</v>
      </c>
      <c r="C171" s="10">
        <v>0</v>
      </c>
      <c r="D171" s="10">
        <v>0</v>
      </c>
      <c r="E171" s="10">
        <v>0</v>
      </c>
      <c r="F171" s="10">
        <v>0</v>
      </c>
      <c r="G171" s="48"/>
      <c r="H171" s="48"/>
      <c r="I171" s="48"/>
      <c r="J171" s="48"/>
      <c r="K171" s="48"/>
      <c r="L171" s="48"/>
      <c r="M171" s="48"/>
      <c r="N171" s="48"/>
      <c r="O171" s="48"/>
      <c r="P171" s="48"/>
      <c r="Q171" s="48"/>
      <c r="R171" s="48"/>
      <c r="S171" s="48"/>
      <c r="T171" s="48"/>
      <c r="U171" s="48"/>
    </row>
    <row r="172" spans="1:21">
      <c r="A172" s="16" t="s">
        <v>164</v>
      </c>
      <c r="B172" s="10">
        <v>0</v>
      </c>
      <c r="C172" s="10">
        <v>0</v>
      </c>
      <c r="D172" s="10">
        <v>0</v>
      </c>
      <c r="E172" s="10">
        <v>0</v>
      </c>
      <c r="F172" s="10">
        <v>0</v>
      </c>
      <c r="G172" s="48"/>
      <c r="H172" s="48"/>
      <c r="I172" s="48"/>
      <c r="J172" s="48"/>
      <c r="K172" s="48"/>
      <c r="L172" s="48"/>
      <c r="M172" s="48"/>
      <c r="N172" s="48"/>
      <c r="O172" s="48"/>
      <c r="P172" s="48"/>
      <c r="Q172" s="48"/>
      <c r="R172" s="48"/>
      <c r="S172" s="48"/>
      <c r="T172" s="48"/>
      <c r="U172" s="48"/>
    </row>
    <row r="173" spans="1:21">
      <c r="A173" s="16" t="s">
        <v>165</v>
      </c>
      <c r="B173" s="10">
        <v>0</v>
      </c>
      <c r="C173" s="10">
        <v>0</v>
      </c>
      <c r="D173" s="10">
        <v>0</v>
      </c>
      <c r="E173" s="10">
        <v>0</v>
      </c>
      <c r="F173" s="10">
        <v>0</v>
      </c>
      <c r="G173" s="48"/>
      <c r="H173" s="48"/>
      <c r="I173" s="48"/>
      <c r="J173" s="48"/>
      <c r="K173" s="48"/>
      <c r="L173" s="48"/>
      <c r="M173" s="48"/>
      <c r="N173" s="48"/>
      <c r="O173" s="48"/>
      <c r="P173" s="48"/>
      <c r="Q173" s="48"/>
      <c r="R173" s="48"/>
      <c r="S173" s="48"/>
      <c r="T173" s="48"/>
      <c r="U173" s="48"/>
    </row>
    <row r="174" spans="1:21">
      <c r="A174" s="16" t="s">
        <v>166</v>
      </c>
      <c r="B174" s="10">
        <v>0</v>
      </c>
      <c r="C174" s="10">
        <v>0</v>
      </c>
      <c r="D174" s="10">
        <v>0</v>
      </c>
      <c r="E174" s="10">
        <v>0</v>
      </c>
      <c r="F174" s="10">
        <v>0</v>
      </c>
      <c r="G174" s="48"/>
      <c r="H174" s="48"/>
      <c r="I174" s="48"/>
      <c r="J174" s="48"/>
      <c r="K174" s="48"/>
      <c r="L174" s="48"/>
      <c r="M174" s="48"/>
      <c r="N174" s="48"/>
      <c r="O174" s="48"/>
      <c r="P174" s="48"/>
      <c r="Q174" s="48"/>
      <c r="R174" s="48"/>
      <c r="S174" s="48"/>
      <c r="T174" s="48"/>
      <c r="U174" s="48"/>
    </row>
    <row r="175" spans="1:21">
      <c r="A175" s="16" t="s">
        <v>167</v>
      </c>
      <c r="B175" s="10">
        <v>0</v>
      </c>
      <c r="C175" s="10">
        <v>0</v>
      </c>
      <c r="D175" s="10">
        <v>0</v>
      </c>
      <c r="E175" s="10">
        <v>0</v>
      </c>
      <c r="F175" s="10">
        <v>0</v>
      </c>
      <c r="G175" s="48"/>
      <c r="H175" s="48"/>
      <c r="I175" s="48"/>
      <c r="J175" s="48"/>
      <c r="K175" s="48"/>
      <c r="L175" s="48"/>
      <c r="M175" s="48"/>
      <c r="N175" s="48"/>
      <c r="O175" s="48"/>
      <c r="P175" s="48"/>
      <c r="Q175" s="48"/>
      <c r="R175" s="48"/>
      <c r="S175" s="48"/>
      <c r="T175" s="48"/>
      <c r="U175" s="48"/>
    </row>
    <row r="176" spans="1:21">
      <c r="A176" s="14" t="s">
        <v>168</v>
      </c>
      <c r="B176" s="8">
        <v>893182.88703999994</v>
      </c>
      <c r="C176" s="8">
        <v>0</v>
      </c>
      <c r="D176" s="8">
        <v>0</v>
      </c>
      <c r="E176" s="8">
        <v>0</v>
      </c>
      <c r="F176" s="8">
        <v>893182.88703999994</v>
      </c>
      <c r="G176" s="48"/>
      <c r="H176" s="48"/>
      <c r="I176" s="48"/>
      <c r="J176" s="48"/>
      <c r="K176" s="48"/>
      <c r="L176" s="48"/>
      <c r="M176" s="48"/>
      <c r="N176" s="48"/>
      <c r="O176" s="48"/>
      <c r="P176" s="48"/>
      <c r="Q176" s="48"/>
      <c r="R176" s="48"/>
      <c r="S176" s="48"/>
      <c r="T176" s="48"/>
      <c r="U176" s="48"/>
    </row>
    <row r="177" spans="1:21">
      <c r="A177" s="22" t="s">
        <v>169</v>
      </c>
      <c r="B177" s="10">
        <v>739113</v>
      </c>
      <c r="C177" s="10">
        <v>0</v>
      </c>
      <c r="D177" s="10">
        <v>0</v>
      </c>
      <c r="E177" s="10">
        <v>0</v>
      </c>
      <c r="F177" s="10">
        <v>739113</v>
      </c>
      <c r="G177" s="48"/>
      <c r="H177" s="48"/>
      <c r="I177" s="48"/>
      <c r="J177" s="48"/>
      <c r="K177" s="48"/>
      <c r="L177" s="48"/>
      <c r="M177" s="48"/>
      <c r="N177" s="48"/>
      <c r="O177" s="48"/>
      <c r="P177" s="48"/>
      <c r="Q177" s="48"/>
      <c r="R177" s="48"/>
      <c r="S177" s="48"/>
      <c r="T177" s="48"/>
      <c r="U177" s="48"/>
    </row>
    <row r="178" spans="1:21">
      <c r="A178" s="16" t="s">
        <v>170</v>
      </c>
      <c r="B178" s="10">
        <v>739113</v>
      </c>
      <c r="C178" s="10">
        <v>0</v>
      </c>
      <c r="D178" s="10">
        <v>0</v>
      </c>
      <c r="E178" s="10">
        <v>0</v>
      </c>
      <c r="F178" s="10">
        <v>739113</v>
      </c>
      <c r="G178" s="48"/>
      <c r="H178" s="48"/>
      <c r="I178" s="48"/>
      <c r="J178" s="48"/>
      <c r="K178" s="48"/>
      <c r="L178" s="48"/>
      <c r="M178" s="48"/>
      <c r="N178" s="48"/>
      <c r="O178" s="48"/>
      <c r="P178" s="48"/>
      <c r="Q178" s="48"/>
      <c r="R178" s="48"/>
      <c r="S178" s="48"/>
      <c r="T178" s="48"/>
      <c r="U178" s="48"/>
    </row>
    <row r="179" spans="1:21">
      <c r="A179" s="16" t="s">
        <v>171</v>
      </c>
      <c r="B179" s="10">
        <v>0</v>
      </c>
      <c r="C179" s="10">
        <v>0</v>
      </c>
      <c r="D179" s="10">
        <v>0</v>
      </c>
      <c r="E179" s="10">
        <v>0</v>
      </c>
      <c r="F179" s="10">
        <v>0</v>
      </c>
      <c r="G179" s="48"/>
      <c r="H179" s="48"/>
      <c r="I179" s="48"/>
      <c r="J179" s="48"/>
      <c r="K179" s="48"/>
      <c r="L179" s="48"/>
      <c r="M179" s="48"/>
      <c r="N179" s="48"/>
      <c r="O179" s="48"/>
      <c r="P179" s="48"/>
      <c r="Q179" s="48"/>
      <c r="R179" s="48"/>
      <c r="S179" s="48"/>
      <c r="T179" s="48"/>
      <c r="U179" s="48"/>
    </row>
    <row r="180" spans="1:21">
      <c r="A180" s="16" t="s">
        <v>172</v>
      </c>
      <c r="B180" s="10">
        <v>0</v>
      </c>
      <c r="C180" s="10">
        <v>0</v>
      </c>
      <c r="D180" s="10">
        <v>0</v>
      </c>
      <c r="E180" s="10">
        <v>0</v>
      </c>
      <c r="F180" s="10">
        <v>0</v>
      </c>
      <c r="G180" s="48"/>
      <c r="H180" s="48"/>
      <c r="I180" s="48"/>
      <c r="J180" s="48"/>
      <c r="K180" s="48"/>
      <c r="L180" s="48"/>
      <c r="M180" s="48"/>
      <c r="N180" s="48"/>
      <c r="O180" s="48"/>
      <c r="P180" s="48"/>
      <c r="Q180" s="48"/>
      <c r="R180" s="48"/>
      <c r="S180" s="48"/>
      <c r="T180" s="48"/>
      <c r="U180" s="48"/>
    </row>
    <row r="181" spans="1:21">
      <c r="A181" s="22" t="s">
        <v>173</v>
      </c>
      <c r="B181" s="10">
        <v>0</v>
      </c>
      <c r="C181" s="10">
        <v>0</v>
      </c>
      <c r="D181" s="10">
        <v>0</v>
      </c>
      <c r="E181" s="10">
        <v>0</v>
      </c>
      <c r="F181" s="10">
        <v>0</v>
      </c>
      <c r="G181" s="48"/>
      <c r="H181" s="48"/>
      <c r="I181" s="48"/>
      <c r="J181" s="48"/>
      <c r="K181" s="48"/>
      <c r="L181" s="48"/>
      <c r="M181" s="48"/>
      <c r="N181" s="48"/>
      <c r="O181" s="48"/>
      <c r="P181" s="48"/>
      <c r="Q181" s="48"/>
      <c r="R181" s="48"/>
      <c r="S181" s="48"/>
      <c r="T181" s="48"/>
      <c r="U181" s="48"/>
    </row>
    <row r="182" spans="1:21">
      <c r="A182" s="16" t="s">
        <v>174</v>
      </c>
      <c r="B182" s="10">
        <v>0</v>
      </c>
      <c r="C182" s="10">
        <v>0</v>
      </c>
      <c r="D182" s="10">
        <v>0</v>
      </c>
      <c r="E182" s="10">
        <v>0</v>
      </c>
      <c r="F182" s="10">
        <v>0</v>
      </c>
      <c r="G182" s="48"/>
      <c r="H182" s="48"/>
      <c r="I182" s="48"/>
      <c r="J182" s="48"/>
      <c r="K182" s="48"/>
      <c r="L182" s="48"/>
      <c r="M182" s="48"/>
      <c r="N182" s="48"/>
      <c r="O182" s="48"/>
      <c r="P182" s="48"/>
      <c r="Q182" s="48"/>
      <c r="R182" s="48"/>
      <c r="S182" s="48"/>
      <c r="T182" s="48"/>
      <c r="U182" s="48"/>
    </row>
    <row r="183" spans="1:21">
      <c r="A183" s="16" t="s">
        <v>175</v>
      </c>
      <c r="B183" s="10">
        <v>0</v>
      </c>
      <c r="C183" s="10">
        <v>0</v>
      </c>
      <c r="D183" s="10">
        <v>0</v>
      </c>
      <c r="E183" s="10">
        <v>0</v>
      </c>
      <c r="F183" s="10">
        <v>0</v>
      </c>
      <c r="G183" s="48"/>
      <c r="H183" s="48"/>
      <c r="I183" s="48"/>
      <c r="J183" s="48"/>
      <c r="K183" s="48"/>
      <c r="L183" s="48"/>
      <c r="M183" s="48"/>
      <c r="N183" s="48"/>
      <c r="O183" s="48"/>
      <c r="P183" s="48"/>
      <c r="Q183" s="48"/>
      <c r="R183" s="48"/>
      <c r="S183" s="48"/>
      <c r="T183" s="48"/>
      <c r="U183" s="48"/>
    </row>
    <row r="184" spans="1:21">
      <c r="A184" s="16" t="s">
        <v>176</v>
      </c>
      <c r="B184" s="10">
        <v>0</v>
      </c>
      <c r="C184" s="10">
        <v>0</v>
      </c>
      <c r="D184" s="10">
        <v>0</v>
      </c>
      <c r="E184" s="10">
        <v>0</v>
      </c>
      <c r="F184" s="10">
        <v>0</v>
      </c>
      <c r="G184" s="48"/>
      <c r="H184" s="48"/>
      <c r="I184" s="48"/>
      <c r="J184" s="48"/>
      <c r="K184" s="48"/>
      <c r="L184" s="48"/>
      <c r="M184" s="48"/>
      <c r="N184" s="48"/>
      <c r="O184" s="48"/>
      <c r="P184" s="48"/>
      <c r="Q184" s="48"/>
      <c r="R184" s="48"/>
      <c r="S184" s="48"/>
      <c r="T184" s="48"/>
      <c r="U184" s="48"/>
    </row>
    <row r="185" spans="1:21">
      <c r="A185" s="22" t="s">
        <v>177</v>
      </c>
      <c r="B185" s="10">
        <v>0</v>
      </c>
      <c r="C185" s="10">
        <v>0</v>
      </c>
      <c r="D185" s="10">
        <v>0</v>
      </c>
      <c r="E185" s="10">
        <v>0</v>
      </c>
      <c r="F185" s="10">
        <v>0</v>
      </c>
      <c r="G185" s="48"/>
      <c r="H185" s="48"/>
      <c r="I185" s="48"/>
      <c r="J185" s="48"/>
      <c r="K185" s="48"/>
      <c r="L185" s="48"/>
      <c r="M185" s="48"/>
      <c r="N185" s="48"/>
      <c r="O185" s="48"/>
      <c r="P185" s="48"/>
      <c r="Q185" s="48"/>
      <c r="R185" s="48"/>
      <c r="S185" s="48"/>
      <c r="T185" s="48"/>
      <c r="U185" s="48"/>
    </row>
    <row r="186" spans="1:21">
      <c r="A186" s="16" t="s">
        <v>178</v>
      </c>
      <c r="B186" s="10">
        <v>0</v>
      </c>
      <c r="C186" s="10">
        <v>0</v>
      </c>
      <c r="D186" s="10">
        <v>0</v>
      </c>
      <c r="E186" s="10">
        <v>0</v>
      </c>
      <c r="F186" s="10">
        <v>0</v>
      </c>
      <c r="G186" s="48"/>
      <c r="H186" s="48"/>
      <c r="I186" s="48"/>
      <c r="J186" s="48"/>
      <c r="K186" s="48"/>
      <c r="L186" s="48"/>
      <c r="M186" s="48"/>
      <c r="N186" s="48"/>
      <c r="O186" s="48"/>
      <c r="P186" s="48"/>
      <c r="Q186" s="48"/>
      <c r="R186" s="48"/>
      <c r="S186" s="48"/>
      <c r="T186" s="48"/>
      <c r="U186" s="48"/>
    </row>
    <row r="187" spans="1:21">
      <c r="A187" s="22" t="s">
        <v>179</v>
      </c>
      <c r="B187" s="10">
        <v>132078.94136</v>
      </c>
      <c r="C187" s="10">
        <v>0</v>
      </c>
      <c r="D187" s="10">
        <v>0</v>
      </c>
      <c r="E187" s="10">
        <v>0</v>
      </c>
      <c r="F187" s="10">
        <v>132078.94136</v>
      </c>
      <c r="G187" s="48"/>
      <c r="H187" s="48"/>
      <c r="I187" s="48"/>
      <c r="J187" s="48"/>
      <c r="K187" s="48"/>
      <c r="L187" s="48"/>
      <c r="M187" s="48"/>
      <c r="N187" s="48"/>
      <c r="O187" s="48"/>
      <c r="P187" s="48"/>
      <c r="Q187" s="48"/>
      <c r="R187" s="48"/>
      <c r="S187" s="48"/>
      <c r="T187" s="48"/>
      <c r="U187" s="48"/>
    </row>
    <row r="188" spans="1:21">
      <c r="A188" s="16" t="s">
        <v>180</v>
      </c>
      <c r="B188" s="10">
        <v>57404.119340000005</v>
      </c>
      <c r="C188" s="10">
        <v>0</v>
      </c>
      <c r="D188" s="10">
        <v>0</v>
      </c>
      <c r="E188" s="10">
        <v>0</v>
      </c>
      <c r="F188" s="10">
        <v>57404.119340000005</v>
      </c>
      <c r="G188" s="48"/>
      <c r="H188" s="48"/>
      <c r="I188" s="48"/>
      <c r="J188" s="48"/>
      <c r="K188" s="48"/>
      <c r="L188" s="48"/>
      <c r="M188" s="48"/>
      <c r="N188" s="48"/>
      <c r="O188" s="48"/>
      <c r="P188" s="48"/>
      <c r="Q188" s="48"/>
      <c r="R188" s="48"/>
      <c r="S188" s="48"/>
      <c r="T188" s="48"/>
      <c r="U188" s="48"/>
    </row>
    <row r="189" spans="1:21">
      <c r="A189" s="16" t="s">
        <v>181</v>
      </c>
      <c r="B189" s="10">
        <v>47494.563020000001</v>
      </c>
      <c r="C189" s="10">
        <v>0</v>
      </c>
      <c r="D189" s="10">
        <v>0</v>
      </c>
      <c r="E189" s="10">
        <v>0</v>
      </c>
      <c r="F189" s="10">
        <v>47494.563020000001</v>
      </c>
      <c r="G189" s="48"/>
      <c r="H189" s="48"/>
      <c r="I189" s="48"/>
      <c r="J189" s="48"/>
      <c r="K189" s="48"/>
      <c r="L189" s="48"/>
      <c r="M189" s="48"/>
      <c r="N189" s="48"/>
      <c r="O189" s="48"/>
      <c r="P189" s="48"/>
      <c r="Q189" s="48"/>
      <c r="R189" s="48"/>
      <c r="S189" s="48"/>
      <c r="T189" s="48"/>
      <c r="U189" s="48"/>
    </row>
    <row r="190" spans="1:21">
      <c r="A190" s="16" t="s">
        <v>182</v>
      </c>
      <c r="B190" s="10">
        <v>27180.258999999998</v>
      </c>
      <c r="C190" s="10">
        <v>0</v>
      </c>
      <c r="D190" s="10">
        <v>0</v>
      </c>
      <c r="E190" s="10">
        <v>0</v>
      </c>
      <c r="F190" s="10">
        <v>27180.258999999998</v>
      </c>
      <c r="G190" s="48"/>
      <c r="H190" s="48"/>
      <c r="I190" s="48"/>
      <c r="J190" s="48"/>
      <c r="K190" s="48"/>
      <c r="L190" s="48"/>
      <c r="M190" s="48"/>
      <c r="N190" s="48"/>
      <c r="O190" s="48"/>
      <c r="P190" s="48"/>
      <c r="Q190" s="48"/>
      <c r="R190" s="48"/>
      <c r="S190" s="48"/>
      <c r="T190" s="48"/>
      <c r="U190" s="48"/>
    </row>
    <row r="191" spans="1:21">
      <c r="A191" s="22" t="s">
        <v>183</v>
      </c>
      <c r="B191" s="10">
        <v>21990.945680000001</v>
      </c>
      <c r="C191" s="10">
        <v>0</v>
      </c>
      <c r="D191" s="10">
        <v>0</v>
      </c>
      <c r="E191" s="10">
        <v>0</v>
      </c>
      <c r="F191" s="10">
        <v>21990.945680000001</v>
      </c>
      <c r="G191" s="48"/>
      <c r="H191" s="48"/>
      <c r="I191" s="48"/>
      <c r="J191" s="48"/>
      <c r="K191" s="48"/>
      <c r="L191" s="48"/>
      <c r="M191" s="48"/>
      <c r="N191" s="48"/>
      <c r="O191" s="48"/>
      <c r="P191" s="48"/>
      <c r="Q191" s="48"/>
      <c r="R191" s="48"/>
      <c r="S191" s="48"/>
      <c r="T191" s="48"/>
      <c r="U191" s="48"/>
    </row>
    <row r="192" spans="1:21">
      <c r="A192" s="16" t="s">
        <v>184</v>
      </c>
      <c r="B192" s="10">
        <v>20265.58741</v>
      </c>
      <c r="C192" s="10">
        <v>0</v>
      </c>
      <c r="D192" s="10">
        <v>0</v>
      </c>
      <c r="E192" s="10">
        <v>0</v>
      </c>
      <c r="F192" s="10">
        <v>20265.58741</v>
      </c>
      <c r="G192" s="48"/>
      <c r="H192" s="48"/>
      <c r="I192" s="48"/>
      <c r="J192" s="48"/>
      <c r="K192" s="48"/>
      <c r="L192" s="48"/>
      <c r="M192" s="48"/>
      <c r="N192" s="48"/>
      <c r="O192" s="48"/>
      <c r="P192" s="48"/>
      <c r="Q192" s="48"/>
      <c r="R192" s="48"/>
      <c r="S192" s="48"/>
      <c r="T192" s="48"/>
      <c r="U192" s="48"/>
    </row>
    <row r="193" spans="1:21">
      <c r="A193" s="16" t="s">
        <v>185</v>
      </c>
      <c r="B193" s="10">
        <v>1725.3582699999999</v>
      </c>
      <c r="C193" s="10">
        <v>0</v>
      </c>
      <c r="D193" s="10">
        <v>0</v>
      </c>
      <c r="E193" s="10">
        <v>0</v>
      </c>
      <c r="F193" s="10">
        <v>1725.3582699999999</v>
      </c>
      <c r="G193" s="48"/>
      <c r="H193" s="48"/>
      <c r="I193" s="48"/>
      <c r="J193" s="48"/>
      <c r="K193" s="48"/>
      <c r="L193" s="48"/>
      <c r="M193" s="48"/>
      <c r="N193" s="48"/>
      <c r="O193" s="48"/>
      <c r="P193" s="48"/>
      <c r="Q193" s="48"/>
      <c r="R193" s="48"/>
      <c r="S193" s="48"/>
      <c r="T193" s="48"/>
      <c r="U193" s="48"/>
    </row>
    <row r="194" spans="1:21">
      <c r="A194" s="23" t="s">
        <v>186</v>
      </c>
      <c r="B194" s="8">
        <v>8644747.3811600003</v>
      </c>
      <c r="C194" s="8">
        <v>646995.38318</v>
      </c>
      <c r="D194" s="8">
        <v>0</v>
      </c>
      <c r="E194" s="8">
        <v>0</v>
      </c>
      <c r="F194" s="8">
        <v>9291742.7643400002</v>
      </c>
      <c r="G194" s="48"/>
      <c r="H194" s="48"/>
      <c r="I194" s="48"/>
      <c r="J194" s="48"/>
      <c r="K194" s="48"/>
      <c r="L194" s="48"/>
      <c r="M194" s="48"/>
      <c r="N194" s="48"/>
      <c r="O194" s="48"/>
      <c r="P194" s="48"/>
      <c r="Q194" s="48"/>
      <c r="R194" s="48"/>
      <c r="S194" s="48"/>
      <c r="T194" s="48"/>
      <c r="U194" s="48"/>
    </row>
    <row r="195" spans="1:21">
      <c r="A195" s="23" t="s">
        <v>187</v>
      </c>
      <c r="B195" s="8">
        <v>0</v>
      </c>
      <c r="C195" s="8">
        <v>0</v>
      </c>
      <c r="D195" s="8">
        <v>0</v>
      </c>
      <c r="E195" s="8">
        <v>0</v>
      </c>
      <c r="F195" s="8">
        <v>0</v>
      </c>
      <c r="G195" s="48"/>
      <c r="H195" s="48"/>
      <c r="I195" s="48"/>
      <c r="J195" s="48"/>
      <c r="K195" s="48"/>
      <c r="L195" s="48"/>
      <c r="M195" s="48"/>
      <c r="N195" s="48"/>
      <c r="O195" s="48"/>
      <c r="P195" s="48"/>
      <c r="Q195" s="48"/>
      <c r="R195" s="48"/>
      <c r="S195" s="48"/>
      <c r="T195" s="48"/>
      <c r="U195" s="48"/>
    </row>
    <row r="196" spans="1:21">
      <c r="A196" s="24" t="s">
        <v>188</v>
      </c>
      <c r="B196" s="10">
        <v>0</v>
      </c>
      <c r="C196" s="10">
        <v>0</v>
      </c>
      <c r="D196" s="10">
        <v>0</v>
      </c>
      <c r="E196" s="10">
        <v>0</v>
      </c>
      <c r="F196" s="10">
        <v>0</v>
      </c>
      <c r="G196" s="48"/>
      <c r="H196" s="48"/>
      <c r="I196" s="48"/>
      <c r="J196" s="48"/>
      <c r="K196" s="48"/>
      <c r="L196" s="48"/>
      <c r="M196" s="48"/>
      <c r="N196" s="48"/>
      <c r="O196" s="48"/>
      <c r="P196" s="48"/>
      <c r="Q196" s="48"/>
      <c r="R196" s="48"/>
      <c r="S196" s="48"/>
      <c r="T196" s="48"/>
      <c r="U196" s="48"/>
    </row>
    <row r="197" spans="1:21">
      <c r="A197" s="16" t="s">
        <v>189</v>
      </c>
      <c r="B197" s="10">
        <v>0</v>
      </c>
      <c r="C197" s="10">
        <v>0</v>
      </c>
      <c r="D197" s="10">
        <v>0</v>
      </c>
      <c r="E197" s="10">
        <v>0</v>
      </c>
      <c r="F197" s="10">
        <v>0</v>
      </c>
      <c r="G197" s="48"/>
      <c r="H197" s="48"/>
      <c r="I197" s="48"/>
      <c r="J197" s="48"/>
      <c r="K197" s="48"/>
      <c r="L197" s="48"/>
      <c r="M197" s="48"/>
      <c r="N197" s="48"/>
      <c r="O197" s="48"/>
      <c r="P197" s="48"/>
      <c r="Q197" s="48"/>
      <c r="R197" s="48"/>
      <c r="S197" s="48"/>
      <c r="T197" s="48"/>
      <c r="U197" s="48"/>
    </row>
    <row r="198" spans="1:21">
      <c r="A198" s="16" t="s">
        <v>190</v>
      </c>
      <c r="B198" s="10">
        <v>0</v>
      </c>
      <c r="C198" s="10">
        <v>0</v>
      </c>
      <c r="D198" s="10">
        <v>0</v>
      </c>
      <c r="E198" s="10">
        <v>0</v>
      </c>
      <c r="F198" s="10">
        <v>0</v>
      </c>
      <c r="G198" s="48"/>
      <c r="H198" s="48"/>
      <c r="I198" s="48"/>
      <c r="J198" s="48"/>
      <c r="K198" s="48"/>
      <c r="L198" s="48"/>
      <c r="M198" s="48"/>
      <c r="N198" s="48"/>
      <c r="O198" s="48"/>
      <c r="P198" s="48"/>
      <c r="Q198" s="48"/>
      <c r="R198" s="48"/>
      <c r="S198" s="48"/>
      <c r="T198" s="48"/>
      <c r="U198" s="48"/>
    </row>
    <row r="199" spans="1:21">
      <c r="A199" s="16" t="s">
        <v>191</v>
      </c>
      <c r="B199" s="10">
        <v>0</v>
      </c>
      <c r="C199" s="10">
        <v>0</v>
      </c>
      <c r="D199" s="10">
        <v>0</v>
      </c>
      <c r="E199" s="10">
        <v>0</v>
      </c>
      <c r="F199" s="10">
        <v>0</v>
      </c>
      <c r="G199" s="48"/>
      <c r="H199" s="48"/>
      <c r="I199" s="48"/>
      <c r="J199" s="48"/>
      <c r="K199" s="48"/>
      <c r="L199" s="48"/>
      <c r="M199" s="48"/>
      <c r="N199" s="48"/>
      <c r="O199" s="48"/>
      <c r="P199" s="48"/>
      <c r="Q199" s="48"/>
      <c r="R199" s="48"/>
      <c r="S199" s="48"/>
      <c r="T199" s="48"/>
      <c r="U199" s="48"/>
    </row>
    <row r="200" spans="1:21">
      <c r="A200" s="16" t="s">
        <v>192</v>
      </c>
      <c r="B200" s="10">
        <v>0</v>
      </c>
      <c r="C200" s="10">
        <v>0</v>
      </c>
      <c r="D200" s="10">
        <v>0</v>
      </c>
      <c r="E200" s="10">
        <v>0</v>
      </c>
      <c r="F200" s="10">
        <v>0</v>
      </c>
      <c r="G200" s="48"/>
      <c r="H200" s="48"/>
      <c r="I200" s="48"/>
      <c r="J200" s="48"/>
      <c r="K200" s="48"/>
      <c r="L200" s="48"/>
      <c r="M200" s="48"/>
      <c r="N200" s="48"/>
      <c r="O200" s="48"/>
      <c r="P200" s="48"/>
      <c r="Q200" s="48"/>
      <c r="R200" s="48"/>
      <c r="S200" s="48"/>
      <c r="T200" s="48"/>
      <c r="U200" s="48"/>
    </row>
    <row r="201" spans="1:21">
      <c r="A201" s="16" t="s">
        <v>193</v>
      </c>
      <c r="B201" s="10">
        <v>0</v>
      </c>
      <c r="C201" s="10">
        <v>0</v>
      </c>
      <c r="D201" s="10">
        <v>0</v>
      </c>
      <c r="E201" s="10">
        <v>0</v>
      </c>
      <c r="F201" s="10">
        <v>0</v>
      </c>
      <c r="G201" s="48"/>
      <c r="H201" s="48"/>
      <c r="I201" s="48"/>
      <c r="J201" s="48"/>
      <c r="K201" s="48"/>
      <c r="L201" s="48"/>
      <c r="M201" s="48"/>
      <c r="N201" s="48"/>
      <c r="O201" s="48"/>
      <c r="P201" s="48"/>
      <c r="Q201" s="48"/>
      <c r="R201" s="48"/>
      <c r="S201" s="48"/>
      <c r="T201" s="48"/>
      <c r="U201" s="48"/>
    </row>
    <row r="202" spans="1:21">
      <c r="A202" s="22" t="s">
        <v>194</v>
      </c>
      <c r="B202" s="10">
        <v>0</v>
      </c>
      <c r="C202" s="10">
        <v>0</v>
      </c>
      <c r="D202" s="10">
        <v>0</v>
      </c>
      <c r="E202" s="10">
        <v>0</v>
      </c>
      <c r="F202" s="10">
        <v>0</v>
      </c>
      <c r="G202" s="48"/>
      <c r="H202" s="48"/>
      <c r="I202" s="48"/>
      <c r="J202" s="48"/>
      <c r="K202" s="48"/>
      <c r="L202" s="48"/>
      <c r="M202" s="48"/>
      <c r="N202" s="48"/>
      <c r="O202" s="48"/>
      <c r="P202" s="48"/>
      <c r="Q202" s="48"/>
      <c r="R202" s="48"/>
      <c r="S202" s="48"/>
      <c r="T202" s="48"/>
      <c r="U202" s="48"/>
    </row>
    <row r="203" spans="1:21">
      <c r="A203" s="16" t="s">
        <v>195</v>
      </c>
      <c r="B203" s="10">
        <v>0</v>
      </c>
      <c r="C203" s="10">
        <v>0</v>
      </c>
      <c r="D203" s="10">
        <v>0</v>
      </c>
      <c r="E203" s="10">
        <v>0</v>
      </c>
      <c r="F203" s="10">
        <v>0</v>
      </c>
      <c r="G203" s="48"/>
      <c r="H203" s="48"/>
      <c r="I203" s="48"/>
      <c r="J203" s="48"/>
      <c r="K203" s="48"/>
      <c r="L203" s="48"/>
      <c r="M203" s="48"/>
      <c r="N203" s="48"/>
      <c r="O203" s="48"/>
      <c r="P203" s="48"/>
      <c r="Q203" s="48"/>
      <c r="R203" s="48"/>
      <c r="S203" s="48"/>
      <c r="T203" s="48"/>
      <c r="U203" s="48"/>
    </row>
    <row r="204" spans="1:21">
      <c r="A204" s="16" t="s">
        <v>196</v>
      </c>
      <c r="B204" s="10">
        <v>0</v>
      </c>
      <c r="C204" s="10">
        <v>0</v>
      </c>
      <c r="D204" s="10">
        <v>0</v>
      </c>
      <c r="E204" s="10">
        <v>0</v>
      </c>
      <c r="F204" s="10">
        <v>0</v>
      </c>
      <c r="G204" s="48"/>
      <c r="H204" s="48"/>
      <c r="I204" s="48"/>
      <c r="J204" s="48"/>
      <c r="K204" s="48"/>
      <c r="L204" s="48"/>
      <c r="M204" s="48"/>
      <c r="N204" s="48"/>
      <c r="O204" s="48"/>
      <c r="P204" s="48"/>
      <c r="Q204" s="48"/>
      <c r="R204" s="48"/>
      <c r="S204" s="48"/>
      <c r="T204" s="48"/>
      <c r="U204" s="48"/>
    </row>
    <row r="205" spans="1:21">
      <c r="A205" s="11" t="s">
        <v>197</v>
      </c>
      <c r="B205" s="10">
        <v>0</v>
      </c>
      <c r="C205" s="10">
        <v>0</v>
      </c>
      <c r="D205" s="10">
        <v>0</v>
      </c>
      <c r="E205" s="10">
        <v>0</v>
      </c>
      <c r="F205" s="10">
        <v>0</v>
      </c>
      <c r="G205" s="48"/>
      <c r="H205" s="48"/>
      <c r="I205" s="48"/>
      <c r="J205" s="48"/>
      <c r="K205" s="48"/>
      <c r="L205" s="48"/>
      <c r="M205" s="48"/>
      <c r="N205" s="48"/>
      <c r="O205" s="48"/>
      <c r="P205" s="48"/>
      <c r="Q205" s="48"/>
      <c r="R205" s="48"/>
      <c r="S205" s="48"/>
      <c r="T205" s="48"/>
      <c r="U205" s="48"/>
    </row>
    <row r="206" spans="1:21">
      <c r="A206" s="16" t="s">
        <v>198</v>
      </c>
      <c r="B206" s="10">
        <v>0</v>
      </c>
      <c r="C206" s="10">
        <v>0</v>
      </c>
      <c r="D206" s="10">
        <v>0</v>
      </c>
      <c r="E206" s="10">
        <v>0</v>
      </c>
      <c r="F206" s="10">
        <v>0</v>
      </c>
      <c r="G206" s="48"/>
      <c r="H206" s="48"/>
      <c r="I206" s="48"/>
      <c r="J206" s="48"/>
      <c r="K206" s="48"/>
      <c r="L206" s="48"/>
      <c r="M206" s="48"/>
      <c r="N206" s="48"/>
      <c r="O206" s="48"/>
      <c r="P206" s="48"/>
      <c r="Q206" s="48"/>
      <c r="R206" s="48"/>
      <c r="S206" s="48"/>
      <c r="T206" s="48"/>
      <c r="U206" s="48"/>
    </row>
    <row r="207" spans="1:21">
      <c r="A207" s="16" t="s">
        <v>199</v>
      </c>
      <c r="B207" s="10">
        <v>0</v>
      </c>
      <c r="C207" s="10">
        <v>0</v>
      </c>
      <c r="D207" s="10">
        <v>0</v>
      </c>
      <c r="E207" s="10">
        <v>0</v>
      </c>
      <c r="F207" s="10">
        <v>0</v>
      </c>
      <c r="G207" s="48"/>
      <c r="H207" s="48"/>
      <c r="I207" s="48"/>
      <c r="J207" s="48"/>
      <c r="K207" s="48"/>
      <c r="L207" s="48"/>
      <c r="M207" s="48"/>
      <c r="N207" s="48"/>
      <c r="O207" s="48"/>
      <c r="P207" s="48"/>
      <c r="Q207" s="48"/>
      <c r="R207" s="48"/>
      <c r="S207" s="48"/>
      <c r="T207" s="48"/>
      <c r="U207" s="48"/>
    </row>
    <row r="208" spans="1:21">
      <c r="A208" s="22" t="s">
        <v>200</v>
      </c>
      <c r="B208" s="10">
        <v>0</v>
      </c>
      <c r="C208" s="10">
        <v>0</v>
      </c>
      <c r="D208" s="10">
        <v>0</v>
      </c>
      <c r="E208" s="10">
        <v>0</v>
      </c>
      <c r="F208" s="10">
        <v>0</v>
      </c>
      <c r="G208" s="48"/>
      <c r="H208" s="48"/>
      <c r="I208" s="48"/>
      <c r="J208" s="48"/>
      <c r="K208" s="48"/>
      <c r="L208" s="48"/>
      <c r="M208" s="48"/>
      <c r="N208" s="48"/>
      <c r="O208" s="48"/>
      <c r="P208" s="48"/>
      <c r="Q208" s="48"/>
      <c r="R208" s="48"/>
      <c r="S208" s="48"/>
      <c r="T208" s="48"/>
      <c r="U208" s="48"/>
    </row>
    <row r="209" spans="1:21">
      <c r="A209" s="22" t="s">
        <v>201</v>
      </c>
      <c r="B209" s="10">
        <v>0</v>
      </c>
      <c r="C209" s="10">
        <v>0</v>
      </c>
      <c r="D209" s="10">
        <v>0</v>
      </c>
      <c r="E209" s="10">
        <v>0</v>
      </c>
      <c r="F209" s="10">
        <v>0</v>
      </c>
      <c r="G209" s="48"/>
      <c r="H209" s="48"/>
      <c r="I209" s="48"/>
      <c r="J209" s="48"/>
      <c r="K209" s="48"/>
      <c r="L209" s="48"/>
      <c r="M209" s="48"/>
      <c r="N209" s="48"/>
      <c r="O209" s="48"/>
      <c r="P209" s="48"/>
      <c r="Q209" s="48"/>
      <c r="R209" s="48"/>
      <c r="S209" s="48"/>
      <c r="T209" s="48"/>
      <c r="U209" s="48"/>
    </row>
    <row r="210" spans="1:21">
      <c r="A210" s="16" t="s">
        <v>202</v>
      </c>
      <c r="B210" s="10">
        <v>0</v>
      </c>
      <c r="C210" s="10">
        <v>0</v>
      </c>
      <c r="D210" s="10">
        <v>0</v>
      </c>
      <c r="E210" s="10">
        <v>0</v>
      </c>
      <c r="F210" s="10">
        <v>0</v>
      </c>
      <c r="G210" s="48"/>
      <c r="H210" s="48"/>
      <c r="I210" s="48"/>
      <c r="J210" s="48"/>
      <c r="K210" s="48"/>
      <c r="L210" s="48"/>
      <c r="M210" s="48"/>
      <c r="N210" s="48"/>
      <c r="O210" s="48"/>
      <c r="P210" s="48"/>
      <c r="Q210" s="48"/>
      <c r="R210" s="48"/>
      <c r="S210" s="48"/>
      <c r="T210" s="48"/>
      <c r="U210" s="48"/>
    </row>
    <row r="211" spans="1:21">
      <c r="A211" s="16" t="s">
        <v>203</v>
      </c>
      <c r="B211" s="10">
        <v>0</v>
      </c>
      <c r="C211" s="10">
        <v>0</v>
      </c>
      <c r="D211" s="10">
        <v>0</v>
      </c>
      <c r="E211" s="10">
        <v>0</v>
      </c>
      <c r="F211" s="10">
        <v>0</v>
      </c>
      <c r="G211" s="48"/>
      <c r="H211" s="48"/>
      <c r="I211" s="48"/>
      <c r="J211" s="48"/>
      <c r="K211" s="48"/>
      <c r="L211" s="48"/>
      <c r="M211" s="48"/>
      <c r="N211" s="48"/>
      <c r="O211" s="48"/>
      <c r="P211" s="48"/>
      <c r="Q211" s="48"/>
      <c r="R211" s="48"/>
      <c r="S211" s="48"/>
      <c r="T211" s="48"/>
      <c r="U211" s="48"/>
    </row>
    <row r="212" spans="1:21">
      <c r="A212" s="16" t="s">
        <v>204</v>
      </c>
      <c r="B212" s="10">
        <v>0</v>
      </c>
      <c r="C212" s="10">
        <v>0</v>
      </c>
      <c r="D212" s="10">
        <v>0</v>
      </c>
      <c r="E212" s="10">
        <v>0</v>
      </c>
      <c r="F212" s="10">
        <v>0</v>
      </c>
      <c r="G212" s="48"/>
      <c r="H212" s="48"/>
      <c r="I212" s="48"/>
      <c r="J212" s="48"/>
      <c r="K212" s="48"/>
      <c r="L212" s="48"/>
      <c r="M212" s="48"/>
      <c r="N212" s="48"/>
      <c r="O212" s="48"/>
      <c r="P212" s="48"/>
      <c r="Q212" s="48"/>
      <c r="R212" s="48"/>
      <c r="S212" s="48"/>
      <c r="T212" s="48"/>
      <c r="U212" s="48"/>
    </row>
    <row r="213" spans="1:21">
      <c r="A213" s="16" t="s">
        <v>205</v>
      </c>
      <c r="B213" s="10">
        <v>0</v>
      </c>
      <c r="C213" s="10">
        <v>0</v>
      </c>
      <c r="D213" s="10">
        <v>0</v>
      </c>
      <c r="E213" s="10">
        <v>0</v>
      </c>
      <c r="F213" s="10">
        <v>0</v>
      </c>
      <c r="G213" s="48"/>
      <c r="H213" s="48"/>
      <c r="I213" s="48"/>
      <c r="J213" s="48"/>
      <c r="K213" s="48"/>
      <c r="L213" s="48"/>
      <c r="M213" s="48"/>
      <c r="N213" s="48"/>
      <c r="O213" s="48"/>
      <c r="P213" s="48"/>
      <c r="Q213" s="48"/>
      <c r="R213" s="48"/>
      <c r="S213" s="48"/>
      <c r="T213" s="48"/>
      <c r="U213" s="48"/>
    </row>
    <row r="214" spans="1:21">
      <c r="A214" s="22" t="s">
        <v>206</v>
      </c>
      <c r="B214" s="10">
        <v>0</v>
      </c>
      <c r="C214" s="10">
        <v>0</v>
      </c>
      <c r="D214" s="10">
        <v>0</v>
      </c>
      <c r="E214" s="10">
        <v>0</v>
      </c>
      <c r="F214" s="10">
        <v>0</v>
      </c>
      <c r="G214" s="48"/>
      <c r="H214" s="48"/>
      <c r="I214" s="48"/>
      <c r="J214" s="48"/>
      <c r="K214" s="48"/>
      <c r="L214" s="48"/>
      <c r="M214" s="48"/>
      <c r="N214" s="48"/>
      <c r="O214" s="48"/>
      <c r="P214" s="48"/>
      <c r="Q214" s="48"/>
      <c r="R214" s="48"/>
      <c r="S214" s="48"/>
      <c r="T214" s="48"/>
      <c r="U214" s="48"/>
    </row>
    <row r="215" spans="1:21">
      <c r="A215" s="15" t="s">
        <v>207</v>
      </c>
      <c r="B215" s="8">
        <v>15756567.66468</v>
      </c>
      <c r="C215" s="8">
        <v>2204456.87482</v>
      </c>
      <c r="D215" s="8">
        <v>0</v>
      </c>
      <c r="E215" s="8">
        <v>0</v>
      </c>
      <c r="F215" s="8">
        <v>17961024.539500002</v>
      </c>
      <c r="G215" s="48"/>
      <c r="H215" s="48"/>
      <c r="I215" s="48"/>
      <c r="J215" s="48"/>
      <c r="K215" s="48"/>
      <c r="L215" s="48"/>
      <c r="M215" s="48"/>
      <c r="N215" s="48"/>
      <c r="O215" s="48"/>
      <c r="P215" s="48"/>
      <c r="Q215" s="48"/>
      <c r="R215" s="48"/>
      <c r="S215" s="48"/>
      <c r="T215" s="48"/>
      <c r="U215" s="48"/>
    </row>
    <row r="216" spans="1:21">
      <c r="A216" s="22" t="s">
        <v>208</v>
      </c>
      <c r="B216" s="10">
        <v>0</v>
      </c>
      <c r="C216" s="10">
        <v>0</v>
      </c>
      <c r="D216" s="10">
        <v>0</v>
      </c>
      <c r="E216" s="10">
        <v>0</v>
      </c>
      <c r="F216" s="10">
        <v>0</v>
      </c>
      <c r="G216" s="48"/>
      <c r="H216" s="48"/>
      <c r="I216" s="48"/>
      <c r="J216" s="48"/>
      <c r="K216" s="48"/>
      <c r="L216" s="48"/>
      <c r="M216" s="48"/>
      <c r="N216" s="48"/>
      <c r="O216" s="48"/>
      <c r="P216" s="48"/>
      <c r="Q216" s="48"/>
      <c r="R216" s="48"/>
      <c r="S216" s="48"/>
      <c r="T216" s="48"/>
      <c r="U216" s="48"/>
    </row>
    <row r="217" spans="1:21">
      <c r="A217" s="16" t="s">
        <v>209</v>
      </c>
      <c r="B217" s="10">
        <v>0</v>
      </c>
      <c r="C217" s="10">
        <v>0</v>
      </c>
      <c r="D217" s="10">
        <v>0</v>
      </c>
      <c r="E217" s="10">
        <v>0</v>
      </c>
      <c r="F217" s="10">
        <v>0</v>
      </c>
      <c r="G217" s="48"/>
      <c r="H217" s="48"/>
      <c r="I217" s="48"/>
      <c r="J217" s="48"/>
      <c r="K217" s="48"/>
      <c r="L217" s="48"/>
      <c r="M217" s="48"/>
      <c r="N217" s="48"/>
      <c r="O217" s="48"/>
      <c r="P217" s="48"/>
      <c r="Q217" s="48"/>
      <c r="R217" s="48"/>
      <c r="S217" s="48"/>
      <c r="T217" s="48"/>
      <c r="U217" s="48"/>
    </row>
    <row r="218" spans="1:21">
      <c r="A218" s="16" t="s">
        <v>210</v>
      </c>
      <c r="B218" s="10">
        <v>0</v>
      </c>
      <c r="C218" s="10">
        <v>0</v>
      </c>
      <c r="D218" s="10">
        <v>0</v>
      </c>
      <c r="E218" s="10">
        <v>0</v>
      </c>
      <c r="F218" s="10">
        <v>0</v>
      </c>
      <c r="G218" s="48"/>
      <c r="H218" s="48"/>
      <c r="I218" s="48"/>
      <c r="J218" s="48"/>
      <c r="K218" s="48"/>
      <c r="L218" s="48"/>
      <c r="M218" s="48"/>
      <c r="N218" s="48"/>
      <c r="O218" s="48"/>
      <c r="P218" s="48"/>
      <c r="Q218" s="48"/>
      <c r="R218" s="48"/>
      <c r="S218" s="48"/>
      <c r="T218" s="48"/>
      <c r="U218" s="48"/>
    </row>
    <row r="219" spans="1:21">
      <c r="A219" s="16" t="s">
        <v>211</v>
      </c>
      <c r="B219" s="10">
        <v>0</v>
      </c>
      <c r="C219" s="10">
        <v>0</v>
      </c>
      <c r="D219" s="10">
        <v>0</v>
      </c>
      <c r="E219" s="10">
        <v>0</v>
      </c>
      <c r="F219" s="10">
        <v>0</v>
      </c>
      <c r="G219" s="48"/>
      <c r="H219" s="48"/>
      <c r="I219" s="48"/>
      <c r="J219" s="48"/>
      <c r="K219" s="48"/>
      <c r="L219" s="48"/>
      <c r="M219" s="48"/>
      <c r="N219" s="48"/>
      <c r="O219" s="48"/>
      <c r="P219" s="48"/>
      <c r="Q219" s="48"/>
      <c r="R219" s="48"/>
      <c r="S219" s="48"/>
      <c r="T219" s="48"/>
      <c r="U219" s="48"/>
    </row>
    <row r="220" spans="1:21">
      <c r="A220" s="22" t="s">
        <v>212</v>
      </c>
      <c r="B220" s="10">
        <v>0</v>
      </c>
      <c r="C220" s="10">
        <v>0</v>
      </c>
      <c r="D220" s="10">
        <v>0</v>
      </c>
      <c r="E220" s="10">
        <v>0</v>
      </c>
      <c r="F220" s="10">
        <v>0</v>
      </c>
      <c r="G220" s="48"/>
      <c r="H220" s="48"/>
      <c r="I220" s="48"/>
      <c r="J220" s="48"/>
      <c r="K220" s="48"/>
      <c r="L220" s="48"/>
      <c r="M220" s="48"/>
      <c r="N220" s="48"/>
      <c r="O220" s="48"/>
      <c r="P220" s="48"/>
      <c r="Q220" s="48"/>
      <c r="R220" s="48"/>
      <c r="S220" s="48"/>
      <c r="T220" s="48"/>
      <c r="U220" s="48"/>
    </row>
    <row r="221" spans="1:21">
      <c r="A221" s="16" t="s">
        <v>213</v>
      </c>
      <c r="B221" s="10">
        <v>0</v>
      </c>
      <c r="C221" s="10">
        <v>0</v>
      </c>
      <c r="D221" s="10">
        <v>0</v>
      </c>
      <c r="E221" s="10">
        <v>0</v>
      </c>
      <c r="F221" s="10">
        <v>0</v>
      </c>
      <c r="G221" s="48"/>
      <c r="H221" s="48"/>
      <c r="I221" s="48"/>
      <c r="J221" s="48"/>
      <c r="K221" s="48"/>
      <c r="L221" s="48"/>
      <c r="M221" s="48"/>
      <c r="N221" s="48"/>
      <c r="O221" s="48"/>
      <c r="P221" s="48"/>
      <c r="Q221" s="48"/>
      <c r="R221" s="48"/>
      <c r="S221" s="48"/>
      <c r="T221" s="48"/>
      <c r="U221" s="48"/>
    </row>
    <row r="222" spans="1:21">
      <c r="A222" s="16" t="s">
        <v>214</v>
      </c>
      <c r="B222" s="10">
        <v>0</v>
      </c>
      <c r="C222" s="10">
        <v>0</v>
      </c>
      <c r="D222" s="10">
        <v>0</v>
      </c>
      <c r="E222" s="10">
        <v>0</v>
      </c>
      <c r="F222" s="10">
        <v>0</v>
      </c>
      <c r="G222" s="48"/>
      <c r="H222" s="48"/>
      <c r="I222" s="48"/>
      <c r="J222" s="48"/>
      <c r="K222" s="48"/>
      <c r="L222" s="48"/>
      <c r="M222" s="48"/>
      <c r="N222" s="48"/>
      <c r="O222" s="48"/>
      <c r="P222" s="48"/>
      <c r="Q222" s="48"/>
      <c r="R222" s="48"/>
      <c r="S222" s="48"/>
      <c r="T222" s="48"/>
      <c r="U222" s="48"/>
    </row>
    <row r="223" spans="1:21">
      <c r="A223" s="16" t="s">
        <v>215</v>
      </c>
      <c r="B223" s="10">
        <v>0</v>
      </c>
      <c r="C223" s="10">
        <v>0</v>
      </c>
      <c r="D223" s="10">
        <v>0</v>
      </c>
      <c r="E223" s="10">
        <v>0</v>
      </c>
      <c r="F223" s="10">
        <v>0</v>
      </c>
      <c r="G223" s="48"/>
      <c r="H223" s="48"/>
      <c r="I223" s="48"/>
      <c r="J223" s="48"/>
      <c r="K223" s="48"/>
      <c r="L223" s="48"/>
      <c r="M223" s="48"/>
      <c r="N223" s="48"/>
      <c r="O223" s="48"/>
      <c r="P223" s="48"/>
      <c r="Q223" s="48"/>
      <c r="R223" s="48"/>
      <c r="S223" s="48"/>
      <c r="T223" s="48"/>
      <c r="U223" s="48"/>
    </row>
    <row r="224" spans="1:21">
      <c r="A224" s="17" t="s">
        <v>216</v>
      </c>
      <c r="B224" s="10">
        <v>0</v>
      </c>
      <c r="C224" s="10">
        <v>0</v>
      </c>
      <c r="D224" s="10">
        <v>0</v>
      </c>
      <c r="E224" s="10">
        <v>0</v>
      </c>
      <c r="F224" s="10">
        <v>0</v>
      </c>
      <c r="G224" s="48"/>
      <c r="H224" s="48"/>
      <c r="I224" s="48"/>
      <c r="J224" s="48"/>
      <c r="K224" s="48"/>
      <c r="L224" s="48"/>
      <c r="M224" s="48"/>
      <c r="N224" s="48"/>
      <c r="O224" s="48"/>
      <c r="P224" s="48"/>
      <c r="Q224" s="48"/>
      <c r="R224" s="48"/>
      <c r="S224" s="48"/>
      <c r="T224" s="48"/>
      <c r="U224" s="48"/>
    </row>
    <row r="225" spans="1:21">
      <c r="A225" s="16" t="s">
        <v>217</v>
      </c>
      <c r="B225" s="10">
        <v>0</v>
      </c>
      <c r="C225" s="10">
        <v>0</v>
      </c>
      <c r="D225" s="10">
        <v>0</v>
      </c>
      <c r="E225" s="10">
        <v>0</v>
      </c>
      <c r="F225" s="10">
        <v>0</v>
      </c>
      <c r="G225" s="48"/>
      <c r="H225" s="48"/>
      <c r="I225" s="48"/>
      <c r="J225" s="48"/>
      <c r="K225" s="48"/>
      <c r="L225" s="48"/>
      <c r="M225" s="48"/>
      <c r="N225" s="48"/>
      <c r="O225" s="48"/>
      <c r="P225" s="48"/>
      <c r="Q225" s="48"/>
      <c r="R225" s="48"/>
      <c r="S225" s="48"/>
      <c r="T225" s="48"/>
      <c r="U225" s="48"/>
    </row>
    <row r="226" spans="1:21">
      <c r="A226" s="22" t="s">
        <v>218</v>
      </c>
      <c r="B226" s="10">
        <v>0</v>
      </c>
      <c r="C226" s="10">
        <v>0</v>
      </c>
      <c r="D226" s="10">
        <v>0</v>
      </c>
      <c r="E226" s="10">
        <v>0</v>
      </c>
      <c r="F226" s="10">
        <v>0</v>
      </c>
      <c r="G226" s="48"/>
      <c r="H226" s="48"/>
      <c r="I226" s="48"/>
      <c r="J226" s="48"/>
      <c r="K226" s="48"/>
      <c r="L226" s="48"/>
      <c r="M226" s="48"/>
      <c r="N226" s="48"/>
      <c r="O226" s="48"/>
      <c r="P226" s="48"/>
      <c r="Q226" s="48"/>
      <c r="R226" s="48"/>
      <c r="S226" s="48"/>
      <c r="T226" s="48"/>
      <c r="U226" s="48"/>
    </row>
    <row r="227" spans="1:21">
      <c r="A227" s="16" t="s">
        <v>219</v>
      </c>
      <c r="B227" s="10">
        <v>0</v>
      </c>
      <c r="C227" s="10">
        <v>0</v>
      </c>
      <c r="D227" s="10">
        <v>0</v>
      </c>
      <c r="E227" s="10">
        <v>0</v>
      </c>
      <c r="F227" s="10">
        <v>0</v>
      </c>
      <c r="G227" s="48"/>
      <c r="H227" s="48"/>
      <c r="I227" s="48"/>
      <c r="J227" s="48"/>
      <c r="K227" s="48"/>
      <c r="L227" s="48"/>
      <c r="M227" s="48"/>
      <c r="N227" s="48"/>
      <c r="O227" s="48"/>
      <c r="P227" s="48"/>
      <c r="Q227" s="48"/>
      <c r="R227" s="48"/>
      <c r="S227" s="48"/>
      <c r="T227" s="48"/>
      <c r="U227" s="48"/>
    </row>
    <row r="228" spans="1:21">
      <c r="A228" s="16" t="s">
        <v>220</v>
      </c>
      <c r="B228" s="10">
        <v>0</v>
      </c>
      <c r="C228" s="10">
        <v>0</v>
      </c>
      <c r="D228" s="10">
        <v>0</v>
      </c>
      <c r="E228" s="10">
        <v>0</v>
      </c>
      <c r="F228" s="10">
        <v>0</v>
      </c>
      <c r="G228" s="48"/>
      <c r="H228" s="48"/>
      <c r="I228" s="48"/>
      <c r="J228" s="48"/>
      <c r="K228" s="48"/>
      <c r="L228" s="48"/>
      <c r="M228" s="48"/>
      <c r="N228" s="48"/>
      <c r="O228" s="48"/>
      <c r="P228" s="48"/>
      <c r="Q228" s="48"/>
      <c r="R228" s="48"/>
      <c r="S228" s="48"/>
      <c r="T228" s="48"/>
      <c r="U228" s="48"/>
    </row>
    <row r="229" spans="1:21">
      <c r="A229" s="22" t="s">
        <v>221</v>
      </c>
      <c r="B229" s="10">
        <v>0</v>
      </c>
      <c r="C229" s="10">
        <v>0</v>
      </c>
      <c r="D229" s="10">
        <v>0</v>
      </c>
      <c r="E229" s="10">
        <v>0</v>
      </c>
      <c r="F229" s="10">
        <v>0</v>
      </c>
      <c r="G229" s="48"/>
      <c r="H229" s="48"/>
      <c r="I229" s="48"/>
      <c r="J229" s="48"/>
      <c r="K229" s="48"/>
      <c r="L229" s="48"/>
      <c r="M229" s="48"/>
      <c r="N229" s="48"/>
      <c r="O229" s="48"/>
      <c r="P229" s="48"/>
      <c r="Q229" s="48"/>
      <c r="R229" s="48"/>
      <c r="S229" s="48"/>
      <c r="T229" s="48"/>
      <c r="U229" s="48"/>
    </row>
    <row r="230" spans="1:21">
      <c r="A230" s="16" t="s">
        <v>222</v>
      </c>
      <c r="B230" s="10">
        <v>0</v>
      </c>
      <c r="C230" s="10">
        <v>0</v>
      </c>
      <c r="D230" s="10">
        <v>0</v>
      </c>
      <c r="E230" s="10">
        <v>0</v>
      </c>
      <c r="F230" s="10">
        <v>0</v>
      </c>
      <c r="G230" s="48"/>
      <c r="H230" s="48"/>
      <c r="I230" s="48"/>
      <c r="J230" s="48"/>
      <c r="K230" s="48"/>
      <c r="L230" s="48"/>
      <c r="M230" s="48"/>
      <c r="N230" s="48"/>
      <c r="O230" s="48"/>
      <c r="P230" s="48"/>
      <c r="Q230" s="48"/>
      <c r="R230" s="48"/>
      <c r="S230" s="48"/>
      <c r="T230" s="48"/>
      <c r="U230" s="48"/>
    </row>
    <row r="231" spans="1:21">
      <c r="A231" s="16" t="s">
        <v>223</v>
      </c>
      <c r="B231" s="10">
        <v>0</v>
      </c>
      <c r="C231" s="10">
        <v>0</v>
      </c>
      <c r="D231" s="10">
        <v>0</v>
      </c>
      <c r="E231" s="10">
        <v>0</v>
      </c>
      <c r="F231" s="10">
        <v>0</v>
      </c>
      <c r="G231" s="48"/>
      <c r="H231" s="48"/>
      <c r="I231" s="48"/>
      <c r="J231" s="48"/>
      <c r="K231" s="48"/>
      <c r="L231" s="48"/>
      <c r="M231" s="48"/>
      <c r="N231" s="48"/>
      <c r="O231" s="48"/>
      <c r="P231" s="48"/>
      <c r="Q231" s="48"/>
      <c r="R231" s="48"/>
      <c r="S231" s="48"/>
      <c r="T231" s="48"/>
      <c r="U231" s="48"/>
    </row>
    <row r="232" spans="1:21">
      <c r="A232" s="22" t="s">
        <v>224</v>
      </c>
      <c r="B232" s="10">
        <v>3832200.6746300003</v>
      </c>
      <c r="C232" s="10">
        <v>0</v>
      </c>
      <c r="D232" s="10">
        <v>0</v>
      </c>
      <c r="E232" s="10">
        <v>0</v>
      </c>
      <c r="F232" s="10">
        <v>3832200.6746300003</v>
      </c>
      <c r="G232" s="48"/>
      <c r="H232" s="48"/>
      <c r="I232" s="48"/>
      <c r="J232" s="48"/>
      <c r="K232" s="48"/>
      <c r="L232" s="48"/>
      <c r="M232" s="48"/>
      <c r="N232" s="48"/>
      <c r="O232" s="48"/>
      <c r="P232" s="48"/>
      <c r="Q232" s="48"/>
      <c r="R232" s="48"/>
      <c r="S232" s="48"/>
      <c r="T232" s="48"/>
      <c r="U232" s="48"/>
    </row>
    <row r="233" spans="1:21">
      <c r="A233" s="16" t="s">
        <v>225</v>
      </c>
      <c r="B233" s="10">
        <v>2515680.3321400001</v>
      </c>
      <c r="C233" s="10">
        <v>0</v>
      </c>
      <c r="D233" s="10">
        <v>0</v>
      </c>
      <c r="E233" s="10">
        <v>0</v>
      </c>
      <c r="F233" s="10">
        <v>2515680.3321400001</v>
      </c>
      <c r="G233" s="48"/>
      <c r="H233" s="48"/>
      <c r="I233" s="48"/>
      <c r="J233" s="48"/>
      <c r="K233" s="48"/>
      <c r="L233" s="48"/>
      <c r="M233" s="48"/>
      <c r="N233" s="48"/>
      <c r="O233" s="48"/>
      <c r="P233" s="48"/>
      <c r="Q233" s="48"/>
      <c r="R233" s="48"/>
      <c r="S233" s="48"/>
      <c r="T233" s="48"/>
      <c r="U233" s="48"/>
    </row>
    <row r="234" spans="1:21">
      <c r="A234" s="16" t="s">
        <v>226</v>
      </c>
      <c r="B234" s="10">
        <v>0</v>
      </c>
      <c r="C234" s="10">
        <v>0</v>
      </c>
      <c r="D234" s="10">
        <v>0</v>
      </c>
      <c r="E234" s="10">
        <v>0</v>
      </c>
      <c r="F234" s="10">
        <v>0</v>
      </c>
      <c r="G234" s="48"/>
      <c r="H234" s="48"/>
      <c r="I234" s="48"/>
      <c r="J234" s="48"/>
      <c r="K234" s="48"/>
      <c r="L234" s="48"/>
      <c r="M234" s="48"/>
      <c r="N234" s="48"/>
      <c r="O234" s="48"/>
      <c r="P234" s="48"/>
      <c r="Q234" s="48"/>
      <c r="R234" s="48"/>
      <c r="S234" s="48"/>
      <c r="T234" s="48"/>
      <c r="U234" s="48"/>
    </row>
    <row r="235" spans="1:21">
      <c r="A235" s="16" t="s">
        <v>227</v>
      </c>
      <c r="B235" s="10">
        <v>306555.1851</v>
      </c>
      <c r="C235" s="10">
        <v>0</v>
      </c>
      <c r="D235" s="10">
        <v>0</v>
      </c>
      <c r="E235" s="10">
        <v>0</v>
      </c>
      <c r="F235" s="10">
        <v>306555.1851</v>
      </c>
      <c r="G235" s="48"/>
      <c r="H235" s="48"/>
      <c r="I235" s="48"/>
      <c r="J235" s="48"/>
      <c r="K235" s="48"/>
      <c r="L235" s="48"/>
      <c r="M235" s="48"/>
      <c r="N235" s="48"/>
      <c r="O235" s="48"/>
      <c r="P235" s="48"/>
      <c r="Q235" s="48"/>
      <c r="R235" s="48"/>
      <c r="S235" s="48"/>
      <c r="T235" s="48"/>
      <c r="U235" s="48"/>
    </row>
    <row r="236" spans="1:21">
      <c r="A236" s="16" t="s">
        <v>228</v>
      </c>
      <c r="B236" s="10">
        <v>0</v>
      </c>
      <c r="C236" s="10">
        <v>0</v>
      </c>
      <c r="D236" s="10">
        <v>0</v>
      </c>
      <c r="E236" s="10">
        <v>0</v>
      </c>
      <c r="F236" s="10">
        <v>0</v>
      </c>
      <c r="G236" s="48"/>
      <c r="H236" s="48"/>
      <c r="I236" s="48"/>
      <c r="J236" s="48"/>
      <c r="K236" s="48"/>
      <c r="L236" s="48"/>
      <c r="M236" s="48"/>
      <c r="N236" s="48"/>
      <c r="O236" s="48"/>
      <c r="P236" s="48"/>
      <c r="Q236" s="48"/>
      <c r="R236" s="48"/>
      <c r="S236" s="48"/>
      <c r="T236" s="48"/>
      <c r="U236" s="48"/>
    </row>
    <row r="237" spans="1:21">
      <c r="A237" s="16" t="s">
        <v>229</v>
      </c>
      <c r="B237" s="10">
        <v>0</v>
      </c>
      <c r="C237" s="10">
        <v>0</v>
      </c>
      <c r="D237" s="10">
        <v>0</v>
      </c>
      <c r="E237" s="10">
        <v>0</v>
      </c>
      <c r="F237" s="10">
        <v>0</v>
      </c>
      <c r="G237" s="48"/>
      <c r="H237" s="48"/>
      <c r="I237" s="48"/>
      <c r="J237" s="48"/>
      <c r="K237" s="48"/>
      <c r="L237" s="48"/>
      <c r="M237" s="48"/>
      <c r="N237" s="48"/>
      <c r="O237" s="48"/>
      <c r="P237" s="48"/>
      <c r="Q237" s="48"/>
      <c r="R237" s="48"/>
      <c r="S237" s="48"/>
      <c r="T237" s="48"/>
      <c r="U237" s="48"/>
    </row>
    <row r="238" spans="1:21">
      <c r="A238" s="16" t="s">
        <v>230</v>
      </c>
      <c r="B238" s="10">
        <v>0</v>
      </c>
      <c r="C238" s="10">
        <v>0</v>
      </c>
      <c r="D238" s="10">
        <v>0</v>
      </c>
      <c r="E238" s="10">
        <v>0</v>
      </c>
      <c r="F238" s="10">
        <v>0</v>
      </c>
      <c r="G238" s="48"/>
      <c r="H238" s="48"/>
      <c r="I238" s="48"/>
      <c r="J238" s="48"/>
      <c r="K238" s="48"/>
      <c r="L238" s="48"/>
      <c r="M238" s="48"/>
      <c r="N238" s="48"/>
      <c r="O238" s="48"/>
      <c r="P238" s="48"/>
      <c r="Q238" s="48"/>
      <c r="R238" s="48"/>
      <c r="S238" s="48"/>
      <c r="T238" s="48"/>
      <c r="U238" s="48"/>
    </row>
    <row r="239" spans="1:21">
      <c r="A239" s="16" t="s">
        <v>231</v>
      </c>
      <c r="B239" s="10">
        <v>0</v>
      </c>
      <c r="C239" s="10">
        <v>0</v>
      </c>
      <c r="D239" s="10">
        <v>0</v>
      </c>
      <c r="E239" s="10">
        <v>0</v>
      </c>
      <c r="F239" s="10">
        <v>0</v>
      </c>
      <c r="G239" s="48"/>
      <c r="H239" s="48"/>
      <c r="I239" s="48"/>
      <c r="J239" s="48"/>
      <c r="K239" s="48"/>
      <c r="L239" s="48"/>
      <c r="M239" s="48"/>
      <c r="N239" s="48"/>
      <c r="O239" s="48"/>
      <c r="P239" s="48"/>
      <c r="Q239" s="48"/>
      <c r="R239" s="48"/>
      <c r="S239" s="48"/>
      <c r="T239" s="48"/>
      <c r="U239" s="48"/>
    </row>
    <row r="240" spans="1:21">
      <c r="A240" s="16" t="s">
        <v>232</v>
      </c>
      <c r="B240" s="10">
        <v>1009965.1573899999</v>
      </c>
      <c r="C240" s="10">
        <v>0</v>
      </c>
      <c r="D240" s="10">
        <v>0</v>
      </c>
      <c r="E240" s="10">
        <v>0</v>
      </c>
      <c r="F240" s="10">
        <v>1009965.1573899999</v>
      </c>
      <c r="G240" s="48"/>
      <c r="H240" s="48"/>
      <c r="I240" s="48"/>
      <c r="J240" s="48"/>
      <c r="K240" s="48"/>
      <c r="L240" s="48"/>
      <c r="M240" s="48"/>
      <c r="N240" s="48"/>
      <c r="O240" s="48"/>
      <c r="P240" s="48"/>
      <c r="Q240" s="48"/>
      <c r="R240" s="48"/>
      <c r="S240" s="48"/>
      <c r="T240" s="48"/>
      <c r="U240" s="48"/>
    </row>
    <row r="241" spans="1:21">
      <c r="A241" s="22" t="s">
        <v>233</v>
      </c>
      <c r="B241" s="10">
        <v>4359451.3308900008</v>
      </c>
      <c r="C241" s="10">
        <v>328871.91572000005</v>
      </c>
      <c r="D241" s="10">
        <v>0</v>
      </c>
      <c r="E241" s="10">
        <v>0</v>
      </c>
      <c r="F241" s="10">
        <v>4688323.2466099998</v>
      </c>
      <c r="G241" s="48"/>
      <c r="H241" s="48"/>
      <c r="I241" s="48"/>
      <c r="J241" s="48"/>
      <c r="K241" s="48"/>
      <c r="L241" s="48"/>
      <c r="M241" s="48"/>
      <c r="N241" s="48"/>
      <c r="O241" s="48"/>
      <c r="P241" s="48"/>
      <c r="Q241" s="48"/>
      <c r="R241" s="48"/>
      <c r="S241" s="48"/>
      <c r="T241" s="48"/>
      <c r="U241" s="48"/>
    </row>
    <row r="242" spans="1:21">
      <c r="A242" s="16" t="s">
        <v>234</v>
      </c>
      <c r="B242" s="10">
        <v>124911.04148</v>
      </c>
      <c r="C242" s="10">
        <v>0</v>
      </c>
      <c r="D242" s="10">
        <v>0</v>
      </c>
      <c r="E242" s="10">
        <v>0</v>
      </c>
      <c r="F242" s="10">
        <v>124911.04148</v>
      </c>
      <c r="G242" s="48"/>
      <c r="H242" s="48"/>
      <c r="I242" s="48"/>
      <c r="J242" s="48"/>
      <c r="K242" s="48"/>
      <c r="L242" s="48"/>
      <c r="M242" s="48"/>
      <c r="N242" s="48"/>
      <c r="O242" s="48"/>
      <c r="P242" s="48"/>
      <c r="Q242" s="48"/>
      <c r="R242" s="48"/>
      <c r="S242" s="48"/>
      <c r="T242" s="48"/>
      <c r="U242" s="48"/>
    </row>
    <row r="243" spans="1:21">
      <c r="A243" s="16" t="s">
        <v>235</v>
      </c>
      <c r="B243" s="10">
        <v>0</v>
      </c>
      <c r="C243" s="10">
        <v>75.459999999999994</v>
      </c>
      <c r="D243" s="10">
        <v>0</v>
      </c>
      <c r="E243" s="10">
        <v>0</v>
      </c>
      <c r="F243" s="10">
        <v>75.459999999999994</v>
      </c>
      <c r="G243" s="48"/>
      <c r="H243" s="48"/>
      <c r="I243" s="48"/>
      <c r="J243" s="48"/>
      <c r="K243" s="48"/>
      <c r="L243" s="48"/>
      <c r="M243" s="48"/>
      <c r="N243" s="48"/>
      <c r="O243" s="48"/>
      <c r="P243" s="48"/>
      <c r="Q243" s="48"/>
      <c r="R243" s="48"/>
      <c r="S243" s="48"/>
      <c r="T243" s="48"/>
      <c r="U243" s="48"/>
    </row>
    <row r="244" spans="1:21">
      <c r="A244" s="16" t="s">
        <v>236</v>
      </c>
      <c r="B244" s="10">
        <v>43117.321349999998</v>
      </c>
      <c r="C244" s="10">
        <v>2482.2984100000003</v>
      </c>
      <c r="D244" s="10">
        <v>0</v>
      </c>
      <c r="E244" s="10">
        <v>0</v>
      </c>
      <c r="F244" s="10">
        <v>45599.619760000001</v>
      </c>
      <c r="G244" s="48"/>
      <c r="H244" s="48"/>
      <c r="I244" s="48"/>
      <c r="J244" s="48"/>
      <c r="K244" s="48"/>
      <c r="L244" s="48"/>
      <c r="M244" s="48"/>
      <c r="N244" s="48"/>
      <c r="O244" s="48"/>
      <c r="P244" s="48"/>
      <c r="Q244" s="48"/>
      <c r="R244" s="48"/>
      <c r="S244" s="48"/>
      <c r="T244" s="48"/>
      <c r="U244" s="48"/>
    </row>
    <row r="245" spans="1:21">
      <c r="A245" s="16" t="s">
        <v>237</v>
      </c>
      <c r="B245" s="10">
        <v>18228.643530000001</v>
      </c>
      <c r="C245" s="10">
        <v>0</v>
      </c>
      <c r="D245" s="10">
        <v>0</v>
      </c>
      <c r="E245" s="10">
        <v>0</v>
      </c>
      <c r="F245" s="10">
        <v>18228.643530000001</v>
      </c>
      <c r="G245" s="48"/>
      <c r="H245" s="48"/>
      <c r="I245" s="48"/>
      <c r="J245" s="48"/>
      <c r="K245" s="48"/>
      <c r="L245" s="48"/>
      <c r="M245" s="48"/>
      <c r="N245" s="48"/>
      <c r="O245" s="48"/>
      <c r="P245" s="48"/>
      <c r="Q245" s="48"/>
      <c r="R245" s="48"/>
      <c r="S245" s="48"/>
      <c r="T245" s="48"/>
      <c r="U245" s="48"/>
    </row>
    <row r="246" spans="1:21">
      <c r="A246" s="11" t="s">
        <v>238</v>
      </c>
      <c r="B246" s="10">
        <v>0</v>
      </c>
      <c r="C246" s="10">
        <v>0</v>
      </c>
      <c r="D246" s="10">
        <v>0</v>
      </c>
      <c r="E246" s="10">
        <v>0</v>
      </c>
      <c r="F246" s="10">
        <v>0</v>
      </c>
      <c r="G246" s="48"/>
      <c r="H246" s="48"/>
      <c r="I246" s="48"/>
      <c r="J246" s="48"/>
      <c r="K246" s="48"/>
      <c r="L246" s="48"/>
      <c r="M246" s="48"/>
      <c r="N246" s="48"/>
      <c r="O246" s="48"/>
      <c r="P246" s="48"/>
      <c r="Q246" s="48"/>
      <c r="R246" s="48"/>
      <c r="S246" s="48"/>
      <c r="T246" s="48"/>
      <c r="U246" s="48"/>
    </row>
    <row r="247" spans="1:21">
      <c r="A247" s="16" t="s">
        <v>239</v>
      </c>
      <c r="B247" s="10">
        <v>4173194.3245300003</v>
      </c>
      <c r="C247" s="10">
        <v>326314.15730999998</v>
      </c>
      <c r="D247" s="10">
        <v>0</v>
      </c>
      <c r="E247" s="10">
        <v>0</v>
      </c>
      <c r="F247" s="10">
        <v>4499508.4818400005</v>
      </c>
      <c r="G247" s="48"/>
      <c r="H247" s="48"/>
      <c r="I247" s="48"/>
      <c r="J247" s="48"/>
      <c r="K247" s="48"/>
      <c r="L247" s="48"/>
      <c r="M247" s="48"/>
      <c r="N247" s="48"/>
      <c r="O247" s="48"/>
      <c r="P247" s="48"/>
      <c r="Q247" s="48"/>
      <c r="R247" s="48"/>
      <c r="S247" s="48"/>
      <c r="T247" s="48"/>
      <c r="U247" s="48"/>
    </row>
    <row r="248" spans="1:21">
      <c r="A248" s="22" t="s">
        <v>240</v>
      </c>
      <c r="B248" s="10">
        <v>889115.47716000001</v>
      </c>
      <c r="C248" s="10">
        <v>1226489.7430399999</v>
      </c>
      <c r="D248" s="10">
        <v>0</v>
      </c>
      <c r="E248" s="10">
        <v>0</v>
      </c>
      <c r="F248" s="10">
        <v>2115605.2201999999</v>
      </c>
      <c r="G248" s="48"/>
      <c r="H248" s="48"/>
      <c r="I248" s="48"/>
      <c r="J248" s="48"/>
      <c r="K248" s="48"/>
      <c r="L248" s="48"/>
      <c r="M248" s="48"/>
      <c r="N248" s="48"/>
      <c r="O248" s="48"/>
      <c r="P248" s="48"/>
      <c r="Q248" s="48"/>
      <c r="R248" s="48"/>
      <c r="S248" s="48"/>
      <c r="T248" s="48"/>
      <c r="U248" s="48"/>
    </row>
    <row r="249" spans="1:21">
      <c r="A249" s="16" t="s">
        <v>241</v>
      </c>
      <c r="B249" s="10">
        <v>888094.09476000001</v>
      </c>
      <c r="C249" s="10">
        <v>1225688.2080299999</v>
      </c>
      <c r="D249" s="10">
        <v>0</v>
      </c>
      <c r="E249" s="10">
        <v>0</v>
      </c>
      <c r="F249" s="10">
        <v>2113782.3027900001</v>
      </c>
      <c r="G249" s="48"/>
      <c r="H249" s="48"/>
      <c r="I249" s="48"/>
      <c r="J249" s="48"/>
      <c r="K249" s="48"/>
      <c r="L249" s="48"/>
      <c r="M249" s="48"/>
      <c r="N249" s="48"/>
      <c r="O249" s="48"/>
      <c r="P249" s="48"/>
      <c r="Q249" s="48"/>
      <c r="R249" s="48"/>
      <c r="S249" s="48"/>
      <c r="T249" s="48"/>
      <c r="U249" s="48"/>
    </row>
    <row r="250" spans="1:21">
      <c r="A250" s="16" t="s">
        <v>242</v>
      </c>
      <c r="B250" s="10">
        <v>1021.3824000000001</v>
      </c>
      <c r="C250" s="10">
        <v>801.53501000000006</v>
      </c>
      <c r="D250" s="10">
        <v>0</v>
      </c>
      <c r="E250" s="10">
        <v>0</v>
      </c>
      <c r="F250" s="10">
        <v>1822.91741</v>
      </c>
      <c r="G250" s="48"/>
      <c r="H250" s="48"/>
      <c r="I250" s="48"/>
      <c r="J250" s="48"/>
      <c r="K250" s="48"/>
      <c r="L250" s="48"/>
      <c r="M250" s="48"/>
      <c r="N250" s="48"/>
      <c r="O250" s="48"/>
      <c r="P250" s="48"/>
      <c r="Q250" s="48"/>
      <c r="R250" s="48"/>
      <c r="S250" s="48"/>
      <c r="T250" s="48"/>
      <c r="U250" s="48"/>
    </row>
    <row r="251" spans="1:21">
      <c r="A251" s="22" t="s">
        <v>243</v>
      </c>
      <c r="B251" s="10">
        <v>6675800.182</v>
      </c>
      <c r="C251" s="10">
        <v>649095.21605999989</v>
      </c>
      <c r="D251" s="10">
        <v>0</v>
      </c>
      <c r="E251" s="10">
        <v>0</v>
      </c>
      <c r="F251" s="10">
        <v>7324895.3980600005</v>
      </c>
      <c r="G251" s="48"/>
      <c r="H251" s="48"/>
      <c r="I251" s="48"/>
      <c r="J251" s="48"/>
      <c r="K251" s="48"/>
      <c r="L251" s="48"/>
      <c r="M251" s="48"/>
      <c r="N251" s="48"/>
      <c r="O251" s="48"/>
      <c r="P251" s="48"/>
      <c r="Q251" s="48"/>
      <c r="R251" s="48"/>
      <c r="S251" s="48"/>
      <c r="T251" s="48"/>
      <c r="U251" s="48"/>
    </row>
    <row r="252" spans="1:21">
      <c r="A252" s="16" t="s">
        <v>241</v>
      </c>
      <c r="B252" s="10">
        <v>6505188.13576</v>
      </c>
      <c r="C252" s="10">
        <v>443566.40367000003</v>
      </c>
      <c r="D252" s="10">
        <v>0</v>
      </c>
      <c r="E252" s="10">
        <v>0</v>
      </c>
      <c r="F252" s="10">
        <v>6948754.5394299999</v>
      </c>
      <c r="G252" s="48"/>
      <c r="H252" s="48"/>
      <c r="I252" s="48"/>
      <c r="J252" s="48"/>
      <c r="K252" s="48"/>
      <c r="L252" s="48"/>
      <c r="M252" s="48"/>
      <c r="N252" s="48"/>
      <c r="O252" s="48"/>
      <c r="P252" s="48"/>
      <c r="Q252" s="48"/>
      <c r="R252" s="48"/>
      <c r="S252" s="48"/>
      <c r="T252" s="48"/>
      <c r="U252" s="48"/>
    </row>
    <row r="253" spans="1:21">
      <c r="A253" s="16" t="s">
        <v>242</v>
      </c>
      <c r="B253" s="10">
        <v>170612.04624</v>
      </c>
      <c r="C253" s="10">
        <v>205528.81238999998</v>
      </c>
      <c r="D253" s="10">
        <v>0</v>
      </c>
      <c r="E253" s="10">
        <v>0</v>
      </c>
      <c r="F253" s="10">
        <v>376140.85862999997</v>
      </c>
      <c r="G253" s="48"/>
      <c r="H253" s="48"/>
      <c r="I253" s="48"/>
      <c r="J253" s="48"/>
      <c r="K253" s="48"/>
      <c r="L253" s="48"/>
      <c r="M253" s="48"/>
      <c r="N253" s="48"/>
      <c r="O253" s="48"/>
      <c r="P253" s="48"/>
      <c r="Q253" s="48"/>
      <c r="R253" s="48"/>
      <c r="S253" s="48"/>
      <c r="T253" s="48"/>
      <c r="U253" s="48"/>
    </row>
    <row r="254" spans="1:21">
      <c r="A254" s="26" t="s">
        <v>244</v>
      </c>
      <c r="B254" s="8">
        <v>88030.591899999999</v>
      </c>
      <c r="C254" s="8">
        <v>56.886900000000004</v>
      </c>
      <c r="D254" s="8">
        <v>0</v>
      </c>
      <c r="E254" s="8">
        <v>0</v>
      </c>
      <c r="F254" s="8">
        <v>88087.478799999997</v>
      </c>
      <c r="G254" s="48"/>
      <c r="H254" s="48"/>
      <c r="I254" s="48"/>
      <c r="J254" s="48"/>
      <c r="K254" s="48"/>
      <c r="L254" s="48"/>
      <c r="M254" s="48"/>
      <c r="N254" s="48"/>
      <c r="O254" s="48"/>
      <c r="P254" s="48"/>
      <c r="Q254" s="48"/>
      <c r="R254" s="48"/>
      <c r="S254" s="48"/>
      <c r="T254" s="48"/>
      <c r="U254" s="48"/>
    </row>
    <row r="255" spans="1:21">
      <c r="A255" s="18" t="s">
        <v>245</v>
      </c>
      <c r="B255" s="10">
        <v>6.1600000000000005E-3</v>
      </c>
      <c r="C255" s="10">
        <v>0</v>
      </c>
      <c r="D255" s="10">
        <v>0</v>
      </c>
      <c r="E255" s="10">
        <v>0</v>
      </c>
      <c r="F255" s="10">
        <v>6.1600000000000005E-3</v>
      </c>
      <c r="G255" s="48"/>
      <c r="H255" s="48"/>
      <c r="I255" s="48"/>
      <c r="J255" s="48"/>
      <c r="K255" s="48"/>
      <c r="L255" s="48"/>
      <c r="M255" s="48"/>
      <c r="N255" s="48"/>
      <c r="O255" s="48"/>
      <c r="P255" s="48"/>
      <c r="Q255" s="48"/>
      <c r="R255" s="48"/>
      <c r="S255" s="48"/>
      <c r="T255" s="48"/>
      <c r="U255" s="48"/>
    </row>
    <row r="256" spans="1:21">
      <c r="A256" s="18" t="s">
        <v>246</v>
      </c>
      <c r="B256" s="10">
        <v>4453.8014000000003</v>
      </c>
      <c r="C256" s="10">
        <v>51.626839999999994</v>
      </c>
      <c r="D256" s="10">
        <v>0</v>
      </c>
      <c r="E256" s="10">
        <v>0</v>
      </c>
      <c r="F256" s="10">
        <v>4505.4282400000002</v>
      </c>
      <c r="G256" s="48"/>
      <c r="H256" s="48"/>
      <c r="I256" s="48"/>
      <c r="J256" s="48"/>
      <c r="K256" s="48"/>
      <c r="L256" s="48"/>
      <c r="M256" s="48"/>
      <c r="N256" s="48"/>
      <c r="O256" s="48"/>
      <c r="P256" s="48"/>
      <c r="Q256" s="48"/>
      <c r="R256" s="48"/>
      <c r="S256" s="48"/>
      <c r="T256" s="48"/>
      <c r="U256" s="48"/>
    </row>
    <row r="257" spans="1:21">
      <c r="A257" s="18" t="s">
        <v>247</v>
      </c>
      <c r="B257" s="10">
        <v>78065.968670000002</v>
      </c>
      <c r="C257" s="10">
        <v>5.2600600000000002</v>
      </c>
      <c r="D257" s="10">
        <v>0</v>
      </c>
      <c r="E257" s="10">
        <v>0</v>
      </c>
      <c r="F257" s="10">
        <v>78071.228730000003</v>
      </c>
      <c r="G257" s="48"/>
      <c r="H257" s="48"/>
      <c r="I257" s="48"/>
      <c r="J257" s="48"/>
      <c r="K257" s="48"/>
      <c r="L257" s="48"/>
      <c r="M257" s="48"/>
      <c r="N257" s="48"/>
      <c r="O257" s="48"/>
      <c r="P257" s="48"/>
      <c r="Q257" s="48"/>
      <c r="R257" s="48"/>
      <c r="S257" s="48"/>
      <c r="T257" s="48"/>
      <c r="U257" s="48"/>
    </row>
    <row r="258" spans="1:21">
      <c r="A258" s="18" t="s">
        <v>248</v>
      </c>
      <c r="B258" s="10">
        <v>0</v>
      </c>
      <c r="C258" s="10">
        <v>0</v>
      </c>
      <c r="D258" s="10">
        <v>0</v>
      </c>
      <c r="E258" s="10">
        <v>0</v>
      </c>
      <c r="F258" s="10">
        <v>0</v>
      </c>
      <c r="G258" s="48"/>
      <c r="H258" s="48"/>
      <c r="I258" s="48"/>
      <c r="J258" s="48"/>
      <c r="K258" s="48"/>
      <c r="L258" s="48"/>
      <c r="M258" s="48"/>
      <c r="N258" s="48"/>
      <c r="O258" s="48"/>
      <c r="P258" s="48"/>
      <c r="Q258" s="48"/>
      <c r="R258" s="48"/>
      <c r="S258" s="48"/>
      <c r="T258" s="48"/>
      <c r="U258" s="48"/>
    </row>
    <row r="259" spans="1:21">
      <c r="A259" s="18" t="s">
        <v>249</v>
      </c>
      <c r="B259" s="10">
        <v>686.89578000000006</v>
      </c>
      <c r="C259" s="10">
        <v>0</v>
      </c>
      <c r="D259" s="10">
        <v>0</v>
      </c>
      <c r="E259" s="10">
        <v>0</v>
      </c>
      <c r="F259" s="10">
        <v>686.89578000000006</v>
      </c>
      <c r="G259" s="48"/>
      <c r="H259" s="48"/>
      <c r="I259" s="48"/>
      <c r="J259" s="48"/>
      <c r="K259" s="48"/>
      <c r="L259" s="48"/>
      <c r="M259" s="48"/>
      <c r="N259" s="48"/>
      <c r="O259" s="48"/>
      <c r="P259" s="48"/>
      <c r="Q259" s="48"/>
      <c r="R259" s="48"/>
      <c r="S259" s="48"/>
      <c r="T259" s="48"/>
      <c r="U259" s="48"/>
    </row>
    <row r="260" spans="1:21">
      <c r="A260" s="18" t="s">
        <v>250</v>
      </c>
      <c r="B260" s="10">
        <v>0</v>
      </c>
      <c r="C260" s="10">
        <v>0</v>
      </c>
      <c r="D260" s="10">
        <v>0</v>
      </c>
      <c r="E260" s="10">
        <v>0</v>
      </c>
      <c r="F260" s="10">
        <v>0</v>
      </c>
      <c r="G260" s="48"/>
      <c r="H260" s="48"/>
      <c r="I260" s="48"/>
      <c r="J260" s="48"/>
      <c r="K260" s="48"/>
      <c r="L260" s="48"/>
      <c r="M260" s="48"/>
      <c r="N260" s="48"/>
      <c r="O260" s="48"/>
      <c r="P260" s="48"/>
      <c r="Q260" s="48"/>
      <c r="R260" s="48"/>
      <c r="S260" s="48"/>
      <c r="T260" s="48"/>
      <c r="U260" s="48"/>
    </row>
    <row r="261" spans="1:21">
      <c r="A261" s="18" t="s">
        <v>251</v>
      </c>
      <c r="B261" s="10">
        <v>0</v>
      </c>
      <c r="C261" s="10">
        <v>0</v>
      </c>
      <c r="D261" s="10">
        <v>0</v>
      </c>
      <c r="E261" s="10">
        <v>0</v>
      </c>
      <c r="F261" s="10">
        <v>0</v>
      </c>
      <c r="G261" s="48"/>
      <c r="H261" s="48"/>
      <c r="I261" s="48"/>
      <c r="J261" s="48"/>
      <c r="K261" s="48"/>
      <c r="L261" s="48"/>
      <c r="M261" s="48"/>
      <c r="N261" s="48"/>
      <c r="O261" s="48"/>
      <c r="P261" s="48"/>
      <c r="Q261" s="48"/>
      <c r="R261" s="48"/>
      <c r="S261" s="48"/>
      <c r="T261" s="48"/>
      <c r="U261" s="48"/>
    </row>
    <row r="262" spans="1:21">
      <c r="A262" s="18" t="s">
        <v>252</v>
      </c>
      <c r="B262" s="10">
        <v>0</v>
      </c>
      <c r="C262" s="10">
        <v>0</v>
      </c>
      <c r="D262" s="10">
        <v>0</v>
      </c>
      <c r="E262" s="10">
        <v>0</v>
      </c>
      <c r="F262" s="10">
        <v>0</v>
      </c>
      <c r="G262" s="48"/>
      <c r="H262" s="48"/>
      <c r="I262" s="48"/>
      <c r="J262" s="48"/>
      <c r="K262" s="48"/>
      <c r="L262" s="48"/>
      <c r="M262" s="48"/>
      <c r="N262" s="48"/>
      <c r="O262" s="48"/>
      <c r="P262" s="48"/>
      <c r="Q262" s="48"/>
      <c r="R262" s="48"/>
      <c r="S262" s="48"/>
      <c r="T262" s="48"/>
      <c r="U262" s="48"/>
    </row>
    <row r="263" spans="1:21">
      <c r="A263" s="18" t="s">
        <v>253</v>
      </c>
      <c r="B263" s="10">
        <v>0</v>
      </c>
      <c r="C263" s="10">
        <v>0</v>
      </c>
      <c r="D263" s="10">
        <v>0</v>
      </c>
      <c r="E263" s="10">
        <v>0</v>
      </c>
      <c r="F263" s="10">
        <v>0</v>
      </c>
      <c r="G263" s="48"/>
      <c r="H263" s="48"/>
      <c r="I263" s="48"/>
      <c r="J263" s="48"/>
      <c r="K263" s="48"/>
      <c r="L263" s="48"/>
      <c r="M263" s="48"/>
      <c r="N263" s="48"/>
      <c r="O263" s="48"/>
      <c r="P263" s="48"/>
      <c r="Q263" s="48"/>
      <c r="R263" s="48"/>
      <c r="S263" s="48"/>
      <c r="T263" s="48"/>
      <c r="U263" s="48"/>
    </row>
    <row r="264" spans="1:21">
      <c r="A264" s="18" t="s">
        <v>254</v>
      </c>
      <c r="B264" s="10">
        <v>4823.9198899999992</v>
      </c>
      <c r="C264" s="10">
        <v>0</v>
      </c>
      <c r="D264" s="10">
        <v>0</v>
      </c>
      <c r="E264" s="10">
        <v>0</v>
      </c>
      <c r="F264" s="10">
        <v>4823.9198899999992</v>
      </c>
      <c r="G264" s="48"/>
      <c r="H264" s="48"/>
      <c r="I264" s="48"/>
      <c r="J264" s="48"/>
      <c r="K264" s="48"/>
      <c r="L264" s="48"/>
      <c r="M264" s="48"/>
      <c r="N264" s="48"/>
      <c r="O264" s="48"/>
      <c r="P264" s="48"/>
      <c r="Q264" s="48"/>
      <c r="R264" s="48"/>
      <c r="S264" s="48"/>
      <c r="T264" s="48"/>
      <c r="U264" s="48"/>
    </row>
    <row r="265" spans="1:21">
      <c r="A265" s="18" t="s">
        <v>255</v>
      </c>
      <c r="B265" s="10">
        <v>0</v>
      </c>
      <c r="C265" s="10">
        <v>0</v>
      </c>
      <c r="D265" s="10">
        <v>0</v>
      </c>
      <c r="E265" s="10">
        <v>0</v>
      </c>
      <c r="F265" s="10">
        <v>0</v>
      </c>
      <c r="G265" s="48"/>
      <c r="H265" s="48"/>
      <c r="I265" s="48"/>
      <c r="J265" s="48"/>
      <c r="K265" s="48"/>
      <c r="L265" s="48"/>
      <c r="M265" s="48"/>
      <c r="N265" s="48"/>
      <c r="O265" s="48"/>
      <c r="P265" s="48"/>
      <c r="Q265" s="48"/>
      <c r="R265" s="48"/>
      <c r="S265" s="48"/>
      <c r="T265" s="48"/>
      <c r="U265" s="48"/>
    </row>
    <row r="266" spans="1:21">
      <c r="A266" s="26" t="s">
        <v>256</v>
      </c>
      <c r="B266" s="8">
        <v>-48470.430070000002</v>
      </c>
      <c r="C266" s="8">
        <v>-3119.2085400000001</v>
      </c>
      <c r="D266" s="8">
        <v>0</v>
      </c>
      <c r="E266" s="8">
        <v>0</v>
      </c>
      <c r="F266" s="8">
        <v>-51589.638610000002</v>
      </c>
      <c r="G266" s="48"/>
      <c r="H266" s="48"/>
      <c r="I266" s="48"/>
      <c r="J266" s="48"/>
      <c r="K266" s="48"/>
      <c r="L266" s="48"/>
      <c r="M266" s="48"/>
      <c r="N266" s="48"/>
      <c r="O266" s="48"/>
      <c r="P266" s="48"/>
      <c r="Q266" s="48"/>
      <c r="R266" s="48"/>
      <c r="S266" s="48"/>
      <c r="T266" s="48"/>
      <c r="U266" s="48"/>
    </row>
    <row r="267" spans="1:21">
      <c r="A267" s="18" t="s">
        <v>257</v>
      </c>
      <c r="B267" s="10">
        <v>-8188.4857699999993</v>
      </c>
      <c r="C267" s="10">
        <v>-238.87961999999999</v>
      </c>
      <c r="D267" s="10">
        <v>0</v>
      </c>
      <c r="E267" s="10">
        <v>0</v>
      </c>
      <c r="F267" s="10">
        <v>-8427.3653900000008</v>
      </c>
      <c r="G267" s="48"/>
      <c r="H267" s="48"/>
      <c r="I267" s="48"/>
      <c r="J267" s="48"/>
      <c r="K267" s="48"/>
      <c r="L267" s="48"/>
      <c r="M267" s="48"/>
      <c r="N267" s="48"/>
      <c r="O267" s="48"/>
      <c r="P267" s="48"/>
      <c r="Q267" s="48"/>
      <c r="R267" s="48"/>
      <c r="S267" s="48"/>
      <c r="T267" s="48"/>
      <c r="U267" s="48"/>
    </row>
    <row r="268" spans="1:21">
      <c r="A268" s="18" t="s">
        <v>258</v>
      </c>
      <c r="B268" s="10">
        <v>0</v>
      </c>
      <c r="C268" s="10">
        <v>0</v>
      </c>
      <c r="D268" s="10">
        <v>0</v>
      </c>
      <c r="E268" s="10">
        <v>0</v>
      </c>
      <c r="F268" s="10">
        <v>0</v>
      </c>
      <c r="G268" s="48"/>
      <c r="H268" s="48"/>
      <c r="I268" s="48"/>
      <c r="J268" s="48"/>
      <c r="K268" s="48"/>
      <c r="L268" s="48"/>
      <c r="M268" s="48"/>
      <c r="N268" s="48"/>
      <c r="O268" s="48"/>
      <c r="P268" s="48"/>
      <c r="Q268" s="48"/>
      <c r="R268" s="48"/>
      <c r="S268" s="48"/>
      <c r="T268" s="48"/>
      <c r="U268" s="48"/>
    </row>
    <row r="269" spans="1:21">
      <c r="A269" s="18" t="s">
        <v>259</v>
      </c>
      <c r="B269" s="10">
        <v>-14740.11724</v>
      </c>
      <c r="C269" s="10">
        <v>-2880.3289199999999</v>
      </c>
      <c r="D269" s="10">
        <v>0</v>
      </c>
      <c r="E269" s="10">
        <v>0</v>
      </c>
      <c r="F269" s="10">
        <v>-17620.44616</v>
      </c>
      <c r="G269" s="48"/>
      <c r="H269" s="48"/>
      <c r="I269" s="48"/>
      <c r="J269" s="48"/>
      <c r="K269" s="48"/>
      <c r="L269" s="48"/>
      <c r="M269" s="48"/>
      <c r="N269" s="48"/>
      <c r="O269" s="48"/>
      <c r="P269" s="48"/>
      <c r="Q269" s="48"/>
      <c r="R269" s="48"/>
      <c r="S269" s="48"/>
      <c r="T269" s="48"/>
      <c r="U269" s="48"/>
    </row>
    <row r="270" spans="1:21">
      <c r="A270" s="18" t="s">
        <v>260</v>
      </c>
      <c r="B270" s="10">
        <v>0</v>
      </c>
      <c r="C270" s="10">
        <v>0</v>
      </c>
      <c r="D270" s="10">
        <v>0</v>
      </c>
      <c r="E270" s="10">
        <v>0</v>
      </c>
      <c r="F270" s="10">
        <v>0</v>
      </c>
      <c r="G270" s="48"/>
      <c r="H270" s="48"/>
      <c r="I270" s="48"/>
      <c r="J270" s="48"/>
      <c r="K270" s="48"/>
      <c r="L270" s="48"/>
      <c r="M270" s="48"/>
      <c r="N270" s="48"/>
      <c r="O270" s="48"/>
      <c r="P270" s="48"/>
      <c r="Q270" s="48"/>
      <c r="R270" s="48"/>
      <c r="S270" s="48"/>
      <c r="T270" s="48"/>
      <c r="U270" s="48"/>
    </row>
    <row r="271" spans="1:21">
      <c r="A271" s="18" t="s">
        <v>261</v>
      </c>
      <c r="B271" s="10">
        <v>-806.05228</v>
      </c>
      <c r="C271" s="10">
        <v>0</v>
      </c>
      <c r="D271" s="10">
        <v>0</v>
      </c>
      <c r="E271" s="10">
        <v>0</v>
      </c>
      <c r="F271" s="10">
        <v>-806.05228</v>
      </c>
      <c r="G271" s="48"/>
      <c r="H271" s="48"/>
      <c r="I271" s="48"/>
      <c r="J271" s="48"/>
      <c r="K271" s="48"/>
      <c r="L271" s="48"/>
      <c r="M271" s="48"/>
      <c r="N271" s="48"/>
      <c r="O271" s="48"/>
      <c r="P271" s="48"/>
      <c r="Q271" s="48"/>
      <c r="R271" s="48"/>
      <c r="S271" s="48"/>
      <c r="T271" s="48"/>
      <c r="U271" s="48"/>
    </row>
    <row r="272" spans="1:21">
      <c r="A272" s="21" t="s">
        <v>262</v>
      </c>
      <c r="B272" s="10">
        <v>0</v>
      </c>
      <c r="C272" s="10">
        <v>0</v>
      </c>
      <c r="D272" s="10">
        <v>0</v>
      </c>
      <c r="E272" s="10">
        <v>0</v>
      </c>
      <c r="F272" s="10">
        <v>0</v>
      </c>
      <c r="G272" s="48"/>
      <c r="H272" s="48"/>
      <c r="I272" s="48"/>
      <c r="J272" s="48"/>
      <c r="K272" s="48"/>
      <c r="L272" s="48"/>
      <c r="M272" s="48"/>
      <c r="N272" s="48"/>
      <c r="O272" s="48"/>
      <c r="P272" s="48"/>
      <c r="Q272" s="48"/>
      <c r="R272" s="48"/>
      <c r="S272" s="48"/>
      <c r="T272" s="48"/>
      <c r="U272" s="48"/>
    </row>
    <row r="273" spans="1:21">
      <c r="A273" s="18" t="s">
        <v>263</v>
      </c>
      <c r="B273" s="10">
        <v>-24735.77478</v>
      </c>
      <c r="C273" s="10">
        <v>0</v>
      </c>
      <c r="D273" s="10">
        <v>0</v>
      </c>
      <c r="E273" s="10">
        <v>0</v>
      </c>
      <c r="F273" s="10">
        <v>-24735.77478</v>
      </c>
      <c r="G273" s="48"/>
      <c r="H273" s="48"/>
      <c r="I273" s="48"/>
      <c r="J273" s="48"/>
      <c r="K273" s="48"/>
      <c r="L273" s="48"/>
      <c r="M273" s="48"/>
      <c r="N273" s="48"/>
      <c r="O273" s="48"/>
      <c r="P273" s="48"/>
      <c r="Q273" s="48"/>
      <c r="R273" s="48"/>
      <c r="S273" s="48"/>
      <c r="T273" s="48"/>
      <c r="U273" s="48"/>
    </row>
    <row r="274" spans="1:21">
      <c r="A274" s="26" t="s">
        <v>264</v>
      </c>
      <c r="B274" s="8">
        <v>39560.161829999997</v>
      </c>
      <c r="C274" s="8">
        <v>-3062.3216400000001</v>
      </c>
      <c r="D274" s="8">
        <v>0</v>
      </c>
      <c r="E274" s="8">
        <v>0</v>
      </c>
      <c r="F274" s="8">
        <v>36497.840189999995</v>
      </c>
      <c r="G274" s="48"/>
      <c r="H274" s="48"/>
      <c r="I274" s="48"/>
      <c r="J274" s="48"/>
      <c r="K274" s="48"/>
      <c r="L274" s="48"/>
      <c r="M274" s="48"/>
      <c r="N274" s="48"/>
      <c r="O274" s="48"/>
      <c r="P274" s="48"/>
      <c r="Q274" s="48"/>
      <c r="R274" s="48"/>
      <c r="S274" s="48"/>
      <c r="T274" s="48"/>
      <c r="U274" s="48"/>
    </row>
    <row r="275" spans="1:21">
      <c r="A275" s="27" t="s">
        <v>265</v>
      </c>
      <c r="B275" s="8">
        <v>8899.636480000001</v>
      </c>
      <c r="C275" s="8">
        <v>611.14400000000001</v>
      </c>
      <c r="D275" s="8">
        <v>0</v>
      </c>
      <c r="E275" s="8">
        <v>0</v>
      </c>
      <c r="F275" s="8">
        <v>9510.7804800000013</v>
      </c>
      <c r="G275" s="48"/>
      <c r="H275" s="48"/>
      <c r="I275" s="48"/>
      <c r="J275" s="48"/>
      <c r="K275" s="48"/>
      <c r="L275" s="48"/>
      <c r="M275" s="48"/>
      <c r="N275" s="48"/>
      <c r="O275" s="48"/>
      <c r="P275" s="48"/>
      <c r="Q275" s="48"/>
      <c r="R275" s="48"/>
      <c r="S275" s="48"/>
      <c r="T275" s="48"/>
      <c r="U275" s="48"/>
    </row>
    <row r="276" spans="1:21">
      <c r="A276" s="18" t="s">
        <v>266</v>
      </c>
      <c r="B276" s="10">
        <v>5345.40416</v>
      </c>
      <c r="C276" s="10">
        <v>611.14400000000001</v>
      </c>
      <c r="D276" s="10">
        <v>0</v>
      </c>
      <c r="E276" s="10">
        <v>0</v>
      </c>
      <c r="F276" s="10">
        <v>5956.5481600000003</v>
      </c>
      <c r="G276" s="48"/>
      <c r="H276" s="48"/>
      <c r="I276" s="48"/>
      <c r="J276" s="48"/>
      <c r="K276" s="48"/>
      <c r="L276" s="48"/>
      <c r="M276" s="48"/>
      <c r="N276" s="48"/>
      <c r="O276" s="48"/>
      <c r="P276" s="48"/>
      <c r="Q276" s="48"/>
      <c r="R276" s="48"/>
      <c r="S276" s="48"/>
      <c r="T276" s="48"/>
      <c r="U276" s="48"/>
    </row>
    <row r="277" spans="1:21">
      <c r="A277" s="18" t="s">
        <v>267</v>
      </c>
      <c r="B277" s="10">
        <v>9.4937900000000006</v>
      </c>
      <c r="C277" s="10">
        <v>0</v>
      </c>
      <c r="D277" s="10">
        <v>0</v>
      </c>
      <c r="E277" s="10">
        <v>0</v>
      </c>
      <c r="F277" s="10">
        <v>9.4937900000000006</v>
      </c>
      <c r="G277" s="48"/>
      <c r="H277" s="48"/>
      <c r="I277" s="48"/>
      <c r="J277" s="48"/>
      <c r="K277" s="48"/>
      <c r="L277" s="48"/>
      <c r="M277" s="48"/>
      <c r="N277" s="48"/>
      <c r="O277" s="48"/>
      <c r="P277" s="48"/>
      <c r="Q277" s="48"/>
      <c r="R277" s="48"/>
      <c r="S277" s="48"/>
      <c r="T277" s="48"/>
      <c r="U277" s="48"/>
    </row>
    <row r="278" spans="1:21">
      <c r="A278" s="18" t="s">
        <v>268</v>
      </c>
      <c r="B278" s="10">
        <v>0</v>
      </c>
      <c r="C278" s="10">
        <v>0</v>
      </c>
      <c r="D278" s="10">
        <v>0</v>
      </c>
      <c r="E278" s="10">
        <v>0</v>
      </c>
      <c r="F278" s="10">
        <v>0</v>
      </c>
      <c r="G278" s="48"/>
      <c r="H278" s="48"/>
      <c r="I278" s="48"/>
      <c r="J278" s="48"/>
      <c r="K278" s="48"/>
      <c r="L278" s="48"/>
      <c r="M278" s="48"/>
      <c r="N278" s="48"/>
      <c r="O278" s="48"/>
      <c r="P278" s="48"/>
      <c r="Q278" s="48"/>
      <c r="R278" s="48"/>
      <c r="S278" s="48"/>
      <c r="T278" s="48"/>
      <c r="U278" s="48"/>
    </row>
    <row r="279" spans="1:21">
      <c r="A279" s="18" t="s">
        <v>269</v>
      </c>
      <c r="B279" s="10">
        <v>8.1731999999999996</v>
      </c>
      <c r="C279" s="10">
        <v>0</v>
      </c>
      <c r="D279" s="10">
        <v>0</v>
      </c>
      <c r="E279" s="10">
        <v>0</v>
      </c>
      <c r="F279" s="10">
        <v>8.1731999999999996</v>
      </c>
      <c r="G279" s="48"/>
      <c r="H279" s="48"/>
      <c r="I279" s="48"/>
      <c r="J279" s="48"/>
      <c r="K279" s="48"/>
      <c r="L279" s="48"/>
      <c r="M279" s="48"/>
      <c r="N279" s="48"/>
      <c r="O279" s="48"/>
      <c r="P279" s="48"/>
      <c r="Q279" s="48"/>
      <c r="R279" s="48"/>
      <c r="S279" s="48"/>
      <c r="T279" s="48"/>
      <c r="U279" s="48"/>
    </row>
    <row r="280" spans="1:21">
      <c r="A280" s="18" t="s">
        <v>270</v>
      </c>
      <c r="B280" s="10">
        <v>150.36317000000003</v>
      </c>
      <c r="C280" s="10">
        <v>0</v>
      </c>
      <c r="D280" s="10">
        <v>0</v>
      </c>
      <c r="E280" s="10">
        <v>0</v>
      </c>
      <c r="F280" s="10">
        <v>150.36317000000003</v>
      </c>
      <c r="G280" s="48"/>
      <c r="H280" s="48"/>
      <c r="I280" s="48"/>
      <c r="J280" s="48"/>
      <c r="K280" s="48"/>
      <c r="L280" s="48"/>
      <c r="M280" s="48"/>
      <c r="N280" s="48"/>
      <c r="O280" s="48"/>
      <c r="P280" s="48"/>
      <c r="Q280" s="48"/>
      <c r="R280" s="48"/>
      <c r="S280" s="48"/>
      <c r="T280" s="48"/>
      <c r="U280" s="48"/>
    </row>
    <row r="281" spans="1:21">
      <c r="A281" s="18" t="s">
        <v>271</v>
      </c>
      <c r="B281" s="10">
        <v>3386.2021600000003</v>
      </c>
      <c r="C281" s="10">
        <v>0</v>
      </c>
      <c r="D281" s="10">
        <v>0</v>
      </c>
      <c r="E281" s="10">
        <v>0</v>
      </c>
      <c r="F281" s="10">
        <v>3386.2021600000003</v>
      </c>
      <c r="G281" s="48"/>
      <c r="H281" s="48"/>
      <c r="I281" s="48"/>
      <c r="J281" s="48"/>
      <c r="K281" s="48"/>
      <c r="L281" s="48"/>
      <c r="M281" s="48"/>
      <c r="N281" s="48"/>
      <c r="O281" s="48"/>
      <c r="P281" s="48"/>
      <c r="Q281" s="48"/>
      <c r="R281" s="48"/>
      <c r="S281" s="48"/>
      <c r="T281" s="48"/>
      <c r="U281" s="48"/>
    </row>
    <row r="282" spans="1:21">
      <c r="A282" s="28" t="s">
        <v>272</v>
      </c>
      <c r="B282" s="8">
        <v>-3481.5695799999999</v>
      </c>
      <c r="C282" s="8">
        <v>0</v>
      </c>
      <c r="D282" s="8">
        <v>0</v>
      </c>
      <c r="E282" s="8">
        <v>0</v>
      </c>
      <c r="F282" s="8">
        <v>-3481.5695799999999</v>
      </c>
      <c r="G282" s="48"/>
      <c r="H282" s="48"/>
      <c r="I282" s="48"/>
      <c r="J282" s="48"/>
      <c r="K282" s="48"/>
      <c r="L282" s="48"/>
      <c r="M282" s="48"/>
      <c r="N282" s="48"/>
      <c r="O282" s="48"/>
      <c r="P282" s="48"/>
      <c r="Q282" s="48"/>
      <c r="R282" s="48"/>
      <c r="S282" s="48"/>
      <c r="T282" s="48"/>
      <c r="U282" s="48"/>
    </row>
    <row r="283" spans="1:21">
      <c r="A283" s="18" t="s">
        <v>266</v>
      </c>
      <c r="B283" s="10">
        <v>-906.26019999999994</v>
      </c>
      <c r="C283" s="10">
        <v>0</v>
      </c>
      <c r="D283" s="10">
        <v>0</v>
      </c>
      <c r="E283" s="10">
        <v>0</v>
      </c>
      <c r="F283" s="10">
        <v>-906.26019999999994</v>
      </c>
      <c r="G283" s="48"/>
      <c r="H283" s="48"/>
      <c r="I283" s="48"/>
      <c r="J283" s="48"/>
      <c r="K283" s="48"/>
      <c r="L283" s="48"/>
      <c r="M283" s="48"/>
      <c r="N283" s="48"/>
      <c r="O283" s="48"/>
      <c r="P283" s="48"/>
      <c r="Q283" s="48"/>
      <c r="R283" s="48"/>
      <c r="S283" s="48"/>
      <c r="T283" s="48"/>
      <c r="U283" s="48"/>
    </row>
    <row r="284" spans="1:21">
      <c r="A284" s="18" t="s">
        <v>273</v>
      </c>
      <c r="B284" s="10">
        <v>-2288.1892000000003</v>
      </c>
      <c r="C284" s="10">
        <v>0</v>
      </c>
      <c r="D284" s="10">
        <v>0</v>
      </c>
      <c r="E284" s="10">
        <v>0</v>
      </c>
      <c r="F284" s="10">
        <v>-2288.1892000000003</v>
      </c>
      <c r="G284" s="48"/>
      <c r="H284" s="48"/>
      <c r="I284" s="48"/>
      <c r="J284" s="48"/>
      <c r="K284" s="48"/>
      <c r="L284" s="48"/>
      <c r="M284" s="48"/>
      <c r="N284" s="48"/>
      <c r="O284" s="48"/>
      <c r="P284" s="48"/>
      <c r="Q284" s="48"/>
      <c r="R284" s="48"/>
      <c r="S284" s="48"/>
      <c r="T284" s="48"/>
      <c r="U284" s="48"/>
    </row>
    <row r="285" spans="1:21">
      <c r="A285" s="18" t="s">
        <v>274</v>
      </c>
      <c r="B285" s="10">
        <v>-171.554</v>
      </c>
      <c r="C285" s="10">
        <v>0</v>
      </c>
      <c r="D285" s="10">
        <v>0</v>
      </c>
      <c r="E285" s="10">
        <v>0</v>
      </c>
      <c r="F285" s="10">
        <v>-171.554</v>
      </c>
      <c r="G285" s="48"/>
      <c r="H285" s="48"/>
      <c r="I285" s="48"/>
      <c r="J285" s="48"/>
      <c r="K285" s="48"/>
      <c r="L285" s="48"/>
      <c r="M285" s="48"/>
      <c r="N285" s="48"/>
      <c r="O285" s="48"/>
      <c r="P285" s="48"/>
      <c r="Q285" s="48"/>
      <c r="R285" s="48"/>
      <c r="S285" s="48"/>
      <c r="T285" s="48"/>
      <c r="U285" s="48"/>
    </row>
    <row r="286" spans="1:21">
      <c r="A286" s="18" t="s">
        <v>275</v>
      </c>
      <c r="B286" s="10">
        <v>0</v>
      </c>
      <c r="C286" s="10">
        <v>0</v>
      </c>
      <c r="D286" s="10">
        <v>0</v>
      </c>
      <c r="E286" s="10">
        <v>0</v>
      </c>
      <c r="F286" s="10">
        <v>0</v>
      </c>
      <c r="G286" s="48"/>
      <c r="H286" s="48"/>
      <c r="I286" s="48"/>
      <c r="J286" s="48"/>
      <c r="K286" s="48"/>
      <c r="L286" s="48"/>
      <c r="M286" s="48"/>
      <c r="N286" s="48"/>
      <c r="O286" s="48"/>
      <c r="P286" s="48"/>
      <c r="Q286" s="48"/>
      <c r="R286" s="48"/>
      <c r="S286" s="48"/>
      <c r="T286" s="48"/>
      <c r="U286" s="48"/>
    </row>
    <row r="287" spans="1:21">
      <c r="A287" s="18" t="s">
        <v>276</v>
      </c>
      <c r="B287" s="10">
        <v>-98.400619999999989</v>
      </c>
      <c r="C287" s="10">
        <v>0</v>
      </c>
      <c r="D287" s="10">
        <v>0</v>
      </c>
      <c r="E287" s="10">
        <v>0</v>
      </c>
      <c r="F287" s="10">
        <v>-98.400619999999989</v>
      </c>
      <c r="G287" s="48"/>
      <c r="H287" s="48"/>
      <c r="I287" s="48"/>
      <c r="J287" s="48"/>
      <c r="K287" s="48"/>
      <c r="L287" s="48"/>
      <c r="M287" s="48"/>
      <c r="N287" s="48"/>
      <c r="O287" s="48"/>
      <c r="P287" s="48"/>
      <c r="Q287" s="48"/>
      <c r="R287" s="48"/>
      <c r="S287" s="48"/>
      <c r="T287" s="48"/>
      <c r="U287" s="48"/>
    </row>
    <row r="288" spans="1:21">
      <c r="A288" s="18" t="s">
        <v>277</v>
      </c>
      <c r="B288" s="10">
        <v>-17.165560000000003</v>
      </c>
      <c r="C288" s="10">
        <v>0</v>
      </c>
      <c r="D288" s="10">
        <v>0</v>
      </c>
      <c r="E288" s="10">
        <v>0</v>
      </c>
      <c r="F288" s="10">
        <v>-17.165560000000003</v>
      </c>
      <c r="G288" s="48"/>
      <c r="H288" s="48"/>
      <c r="I288" s="48"/>
      <c r="J288" s="48"/>
      <c r="K288" s="48"/>
      <c r="L288" s="48"/>
      <c r="M288" s="48"/>
      <c r="N288" s="48"/>
      <c r="O288" s="48"/>
      <c r="P288" s="48"/>
      <c r="Q288" s="48"/>
      <c r="R288" s="48"/>
      <c r="S288" s="48"/>
      <c r="T288" s="48"/>
      <c r="U288" s="48"/>
    </row>
    <row r="289" spans="1:21">
      <c r="A289" s="26" t="s">
        <v>278</v>
      </c>
      <c r="B289" s="8">
        <v>44978.228729999995</v>
      </c>
      <c r="C289" s="8">
        <v>-2451.1776400000003</v>
      </c>
      <c r="D289" s="8">
        <v>0</v>
      </c>
      <c r="E289" s="8">
        <v>0</v>
      </c>
      <c r="F289" s="8">
        <v>42527.051090000001</v>
      </c>
      <c r="G289" s="48"/>
      <c r="H289" s="48"/>
      <c r="I289" s="48"/>
      <c r="J289" s="48"/>
      <c r="K289" s="48"/>
      <c r="L289" s="48"/>
      <c r="M289" s="48"/>
      <c r="N289" s="48"/>
      <c r="O289" s="48"/>
      <c r="P289" s="48"/>
      <c r="Q289" s="48"/>
      <c r="R289" s="48"/>
      <c r="S289" s="48"/>
      <c r="T289" s="48"/>
      <c r="U289" s="48"/>
    </row>
    <row r="290" spans="1:21">
      <c r="A290" s="18" t="s">
        <v>279</v>
      </c>
      <c r="B290" s="10">
        <v>20349.589190000002</v>
      </c>
      <c r="C290" s="10">
        <v>0</v>
      </c>
      <c r="D290" s="10">
        <v>0</v>
      </c>
      <c r="E290" s="10">
        <v>0</v>
      </c>
      <c r="F290" s="10">
        <v>20349.589190000002</v>
      </c>
      <c r="G290" s="48"/>
      <c r="H290" s="48"/>
      <c r="I290" s="48"/>
      <c r="J290" s="48"/>
      <c r="K290" s="48"/>
      <c r="L290" s="48"/>
      <c r="M290" s="48"/>
      <c r="N290" s="48"/>
      <c r="O290" s="48"/>
      <c r="P290" s="48"/>
      <c r="Q290" s="48"/>
      <c r="R290" s="48"/>
      <c r="S290" s="48"/>
      <c r="T290" s="48"/>
      <c r="U290" s="48"/>
    </row>
    <row r="291" spans="1:21">
      <c r="A291" s="18" t="s">
        <v>280</v>
      </c>
      <c r="B291" s="10">
        <v>65.879509999999996</v>
      </c>
      <c r="C291" s="10">
        <v>0</v>
      </c>
      <c r="D291" s="10">
        <v>0</v>
      </c>
      <c r="E291" s="10">
        <v>0</v>
      </c>
      <c r="F291" s="10">
        <v>65.879509999999996</v>
      </c>
      <c r="G291" s="48"/>
      <c r="H291" s="48"/>
      <c r="I291" s="48"/>
      <c r="J291" s="48"/>
      <c r="K291" s="48"/>
      <c r="L291" s="48"/>
      <c r="M291" s="48"/>
      <c r="N291" s="48"/>
      <c r="O291" s="48"/>
      <c r="P291" s="48"/>
      <c r="Q291" s="48"/>
      <c r="R291" s="48"/>
      <c r="S291" s="48"/>
      <c r="T291" s="48"/>
      <c r="U291" s="48"/>
    </row>
    <row r="292" spans="1:21">
      <c r="A292" s="18" t="s">
        <v>281</v>
      </c>
      <c r="B292" s="10">
        <v>20283.70968</v>
      </c>
      <c r="C292" s="10">
        <v>0</v>
      </c>
      <c r="D292" s="10">
        <v>0</v>
      </c>
      <c r="E292" s="10">
        <v>0</v>
      </c>
      <c r="F292" s="10">
        <v>20283.70968</v>
      </c>
      <c r="G292" s="48"/>
      <c r="H292" s="48"/>
      <c r="I292" s="48"/>
      <c r="J292" s="48"/>
      <c r="K292" s="48"/>
      <c r="L292" s="48"/>
      <c r="M292" s="48"/>
      <c r="N292" s="48"/>
      <c r="O292" s="48"/>
      <c r="P292" s="48"/>
      <c r="Q292" s="48"/>
      <c r="R292" s="48"/>
      <c r="S292" s="48"/>
      <c r="T292" s="48"/>
      <c r="U292" s="48"/>
    </row>
    <row r="293" spans="1:21">
      <c r="A293" s="18" t="s">
        <v>282</v>
      </c>
      <c r="B293" s="10">
        <v>0</v>
      </c>
      <c r="C293" s="10">
        <v>0</v>
      </c>
      <c r="D293" s="10">
        <v>0</v>
      </c>
      <c r="E293" s="10">
        <v>0</v>
      </c>
      <c r="F293" s="10">
        <v>0</v>
      </c>
      <c r="G293" s="48"/>
      <c r="H293" s="48"/>
      <c r="I293" s="48"/>
      <c r="J293" s="48"/>
      <c r="K293" s="48"/>
      <c r="L293" s="48"/>
      <c r="M293" s="48"/>
      <c r="N293" s="48"/>
      <c r="O293" s="48"/>
      <c r="P293" s="48"/>
      <c r="Q293" s="48"/>
      <c r="R293" s="48"/>
      <c r="S293" s="48"/>
      <c r="T293" s="48"/>
      <c r="U293" s="48"/>
    </row>
    <row r="294" spans="1:21">
      <c r="A294" s="18" t="s">
        <v>283</v>
      </c>
      <c r="B294" s="10">
        <v>0</v>
      </c>
      <c r="C294" s="10">
        <v>0</v>
      </c>
      <c r="D294" s="10">
        <v>0</v>
      </c>
      <c r="E294" s="10">
        <v>0</v>
      </c>
      <c r="F294" s="10">
        <v>0</v>
      </c>
      <c r="G294" s="48"/>
      <c r="H294" s="48"/>
      <c r="I294" s="48"/>
      <c r="J294" s="48"/>
      <c r="K294" s="48"/>
      <c r="L294" s="48"/>
      <c r="M294" s="48"/>
      <c r="N294" s="48"/>
      <c r="O294" s="48"/>
      <c r="P294" s="48"/>
      <c r="Q294" s="48"/>
      <c r="R294" s="48"/>
      <c r="S294" s="48"/>
      <c r="T294" s="48"/>
      <c r="U294" s="48"/>
    </row>
    <row r="295" spans="1:21">
      <c r="A295" s="18" t="s">
        <v>284</v>
      </c>
      <c r="B295" s="10">
        <v>0</v>
      </c>
      <c r="C295" s="10">
        <v>0</v>
      </c>
      <c r="D295" s="10">
        <v>0</v>
      </c>
      <c r="E295" s="10">
        <v>0</v>
      </c>
      <c r="F295" s="10">
        <v>0</v>
      </c>
      <c r="G295" s="48"/>
      <c r="H295" s="48"/>
      <c r="I295" s="48"/>
      <c r="J295" s="48"/>
      <c r="K295" s="48"/>
      <c r="L295" s="48"/>
      <c r="M295" s="48"/>
      <c r="N295" s="48"/>
      <c r="O295" s="48"/>
      <c r="P295" s="48"/>
      <c r="Q295" s="48"/>
      <c r="R295" s="48"/>
      <c r="S295" s="48"/>
      <c r="T295" s="48"/>
      <c r="U295" s="48"/>
    </row>
    <row r="296" spans="1:21">
      <c r="A296" s="18" t="s">
        <v>285</v>
      </c>
      <c r="B296" s="10">
        <v>0</v>
      </c>
      <c r="C296" s="10">
        <v>0</v>
      </c>
      <c r="D296" s="10">
        <v>0</v>
      </c>
      <c r="E296" s="10">
        <v>0</v>
      </c>
      <c r="F296" s="10">
        <v>0</v>
      </c>
      <c r="G296" s="48"/>
      <c r="H296" s="48"/>
      <c r="I296" s="48"/>
      <c r="J296" s="48"/>
      <c r="K296" s="48"/>
      <c r="L296" s="48"/>
      <c r="M296" s="48"/>
      <c r="N296" s="48"/>
      <c r="O296" s="48"/>
      <c r="P296" s="48"/>
      <c r="Q296" s="48"/>
      <c r="R296" s="48"/>
      <c r="S296" s="48"/>
      <c r="T296" s="48"/>
      <c r="U296" s="48"/>
    </row>
    <row r="297" spans="1:21">
      <c r="A297" s="18" t="s">
        <v>286</v>
      </c>
      <c r="B297" s="10">
        <v>0</v>
      </c>
      <c r="C297" s="10">
        <v>0</v>
      </c>
      <c r="D297" s="10">
        <v>0</v>
      </c>
      <c r="E297" s="10">
        <v>0</v>
      </c>
      <c r="F297" s="10">
        <v>0</v>
      </c>
      <c r="G297" s="48"/>
      <c r="H297" s="48"/>
      <c r="I297" s="48"/>
      <c r="J297" s="48"/>
      <c r="K297" s="48"/>
      <c r="L297" s="48"/>
      <c r="M297" s="48"/>
      <c r="N297" s="48"/>
      <c r="O297" s="48"/>
      <c r="P297" s="48"/>
      <c r="Q297" s="48"/>
      <c r="R297" s="48"/>
      <c r="S297" s="48"/>
      <c r="T297" s="48"/>
      <c r="U297" s="48"/>
    </row>
    <row r="298" spans="1:21">
      <c r="A298" s="18" t="s">
        <v>287</v>
      </c>
      <c r="B298" s="10">
        <v>-31152.212899999999</v>
      </c>
      <c r="C298" s="10">
        <v>0</v>
      </c>
      <c r="D298" s="10">
        <v>0</v>
      </c>
      <c r="E298" s="10">
        <v>0</v>
      </c>
      <c r="F298" s="10">
        <v>-31152.212899999999</v>
      </c>
      <c r="G298" s="48"/>
      <c r="H298" s="48"/>
      <c r="I298" s="48"/>
      <c r="J298" s="48"/>
      <c r="K298" s="48"/>
      <c r="L298" s="48"/>
      <c r="M298" s="48"/>
      <c r="N298" s="48"/>
      <c r="O298" s="48"/>
      <c r="P298" s="48"/>
      <c r="Q298" s="48"/>
      <c r="R298" s="48"/>
      <c r="S298" s="48"/>
      <c r="T298" s="48"/>
      <c r="U298" s="48"/>
    </row>
    <row r="299" spans="1:21">
      <c r="A299" s="18" t="s">
        <v>288</v>
      </c>
      <c r="B299" s="10">
        <v>-28765.688890000001</v>
      </c>
      <c r="C299" s="10">
        <v>0</v>
      </c>
      <c r="D299" s="10">
        <v>0</v>
      </c>
      <c r="E299" s="10">
        <v>0</v>
      </c>
      <c r="F299" s="10">
        <v>-28765.688890000001</v>
      </c>
      <c r="G299" s="48"/>
      <c r="H299" s="48"/>
      <c r="I299" s="48"/>
      <c r="J299" s="48"/>
      <c r="K299" s="48"/>
      <c r="L299" s="48"/>
      <c r="M299" s="48"/>
      <c r="N299" s="48"/>
      <c r="O299" s="48"/>
      <c r="P299" s="48"/>
      <c r="Q299" s="48"/>
      <c r="R299" s="48"/>
      <c r="S299" s="48"/>
      <c r="T299" s="48"/>
      <c r="U299" s="48"/>
    </row>
    <row r="300" spans="1:21">
      <c r="A300" s="18" t="s">
        <v>289</v>
      </c>
      <c r="B300" s="10">
        <v>-2.0800000000000003E-3</v>
      </c>
      <c r="C300" s="10">
        <v>0</v>
      </c>
      <c r="D300" s="10">
        <v>0</v>
      </c>
      <c r="E300" s="10">
        <v>0</v>
      </c>
      <c r="F300" s="10">
        <v>-2.0800000000000003E-3</v>
      </c>
      <c r="G300" s="48"/>
      <c r="H300" s="48"/>
      <c r="I300" s="48"/>
      <c r="J300" s="48"/>
      <c r="K300" s="48"/>
      <c r="L300" s="48"/>
      <c r="M300" s="48"/>
      <c r="N300" s="48"/>
      <c r="O300" s="48"/>
      <c r="P300" s="48"/>
      <c r="Q300" s="48"/>
      <c r="R300" s="48"/>
      <c r="S300" s="48"/>
      <c r="T300" s="48"/>
      <c r="U300" s="48"/>
    </row>
    <row r="301" spans="1:21">
      <c r="A301" s="18" t="s">
        <v>290</v>
      </c>
      <c r="B301" s="10">
        <v>-0.49642000000000003</v>
      </c>
      <c r="C301" s="10">
        <v>0</v>
      </c>
      <c r="D301" s="10">
        <v>0</v>
      </c>
      <c r="E301" s="10">
        <v>0</v>
      </c>
      <c r="F301" s="10">
        <v>-0.49642000000000003</v>
      </c>
      <c r="G301" s="48"/>
      <c r="H301" s="48"/>
      <c r="I301" s="48"/>
      <c r="J301" s="48"/>
      <c r="K301" s="48"/>
      <c r="L301" s="48"/>
      <c r="M301" s="48"/>
      <c r="N301" s="48"/>
      <c r="O301" s="48"/>
      <c r="P301" s="48"/>
      <c r="Q301" s="48"/>
      <c r="R301" s="48"/>
      <c r="S301" s="48"/>
      <c r="T301" s="48"/>
      <c r="U301" s="48"/>
    </row>
    <row r="302" spans="1:21">
      <c r="A302" s="21" t="s">
        <v>291</v>
      </c>
      <c r="B302" s="10">
        <v>-2386.0255099999999</v>
      </c>
      <c r="C302" s="10">
        <v>0</v>
      </c>
      <c r="D302" s="10">
        <v>0</v>
      </c>
      <c r="E302" s="10">
        <v>0</v>
      </c>
      <c r="F302" s="10">
        <v>-2386.0255099999999</v>
      </c>
      <c r="G302" s="48"/>
      <c r="H302" s="48"/>
      <c r="I302" s="48"/>
      <c r="J302" s="48"/>
      <c r="K302" s="48"/>
      <c r="L302" s="48"/>
      <c r="M302" s="48"/>
      <c r="N302" s="48"/>
      <c r="O302" s="48"/>
      <c r="P302" s="48"/>
      <c r="Q302" s="48"/>
      <c r="R302" s="48"/>
      <c r="S302" s="48"/>
      <c r="T302" s="48"/>
      <c r="U302" s="48"/>
    </row>
    <row r="303" spans="1:21">
      <c r="A303" s="11" t="s">
        <v>292</v>
      </c>
      <c r="B303" s="10">
        <v>0</v>
      </c>
      <c r="C303" s="10">
        <v>0</v>
      </c>
      <c r="D303" s="10">
        <v>0</v>
      </c>
      <c r="E303" s="10">
        <v>0</v>
      </c>
      <c r="F303" s="10">
        <v>0</v>
      </c>
      <c r="G303" s="48"/>
      <c r="H303" s="48"/>
      <c r="I303" s="48"/>
      <c r="J303" s="48"/>
      <c r="K303" s="48"/>
      <c r="L303" s="48"/>
      <c r="M303" s="48"/>
      <c r="N303" s="48"/>
      <c r="O303" s="48"/>
      <c r="P303" s="48"/>
      <c r="Q303" s="48"/>
      <c r="R303" s="48"/>
      <c r="S303" s="48"/>
      <c r="T303" s="48"/>
      <c r="U303" s="48"/>
    </row>
    <row r="304" spans="1:21">
      <c r="A304" s="21" t="s">
        <v>293</v>
      </c>
      <c r="B304" s="10">
        <v>0</v>
      </c>
      <c r="C304" s="10">
        <v>0</v>
      </c>
      <c r="D304" s="10">
        <v>0</v>
      </c>
      <c r="E304" s="10">
        <v>0</v>
      </c>
      <c r="F304" s="10">
        <v>0</v>
      </c>
      <c r="G304" s="48"/>
      <c r="H304" s="48"/>
      <c r="I304" s="48"/>
      <c r="J304" s="48"/>
      <c r="K304" s="48"/>
      <c r="L304" s="48"/>
      <c r="M304" s="48"/>
      <c r="N304" s="48"/>
      <c r="O304" s="48"/>
      <c r="P304" s="48"/>
      <c r="Q304" s="48"/>
      <c r="R304" s="48"/>
      <c r="S304" s="48"/>
      <c r="T304" s="48"/>
      <c r="U304" s="48"/>
    </row>
    <row r="305" spans="1:21">
      <c r="A305" s="26" t="s">
        <v>294</v>
      </c>
      <c r="B305" s="8">
        <v>34175.605020000003</v>
      </c>
      <c r="C305" s="8">
        <v>-2451.1776400000003</v>
      </c>
      <c r="D305" s="8">
        <v>0</v>
      </c>
      <c r="E305" s="8">
        <v>0</v>
      </c>
      <c r="F305" s="8">
        <v>31724.427379999997</v>
      </c>
      <c r="G305" s="48"/>
      <c r="H305" s="48"/>
      <c r="I305" s="48"/>
      <c r="J305" s="48"/>
      <c r="K305" s="48"/>
      <c r="L305" s="48"/>
      <c r="M305" s="48"/>
      <c r="N305" s="48"/>
      <c r="O305" s="48"/>
      <c r="P305" s="48"/>
      <c r="Q305" s="48"/>
      <c r="R305" s="48"/>
      <c r="S305" s="48"/>
      <c r="T305" s="48"/>
      <c r="U305" s="48"/>
    </row>
    <row r="306" spans="1:21">
      <c r="A306" s="26" t="s">
        <v>295</v>
      </c>
      <c r="B306" s="8">
        <v>-32039.844370000003</v>
      </c>
      <c r="C306" s="8">
        <v>-3.7848000000000002</v>
      </c>
      <c r="D306" s="8">
        <v>0</v>
      </c>
      <c r="E306" s="8">
        <v>0</v>
      </c>
      <c r="F306" s="8">
        <v>-32043.62917</v>
      </c>
      <c r="G306" s="48"/>
      <c r="H306" s="48"/>
      <c r="I306" s="48"/>
      <c r="J306" s="48"/>
      <c r="K306" s="48"/>
      <c r="L306" s="48"/>
      <c r="M306" s="48"/>
      <c r="N306" s="48"/>
      <c r="O306" s="48"/>
      <c r="P306" s="48"/>
      <c r="Q306" s="48"/>
      <c r="R306" s="48"/>
      <c r="S306" s="48"/>
      <c r="T306" s="48"/>
      <c r="U306" s="48"/>
    </row>
    <row r="307" spans="1:21">
      <c r="A307" s="18" t="s">
        <v>296</v>
      </c>
      <c r="B307" s="10">
        <v>-17308.739219999999</v>
      </c>
      <c r="C307" s="10">
        <v>-3.7848000000000002</v>
      </c>
      <c r="D307" s="10">
        <v>0</v>
      </c>
      <c r="E307" s="10">
        <v>0</v>
      </c>
      <c r="F307" s="10">
        <v>-17312.524020000001</v>
      </c>
      <c r="G307" s="48"/>
      <c r="H307" s="48"/>
      <c r="I307" s="48"/>
      <c r="J307" s="48"/>
      <c r="K307" s="48"/>
      <c r="L307" s="48"/>
      <c r="M307" s="48"/>
      <c r="N307" s="48"/>
      <c r="O307" s="48"/>
      <c r="P307" s="48"/>
      <c r="Q307" s="48"/>
      <c r="R307" s="48"/>
      <c r="S307" s="48"/>
      <c r="T307" s="48"/>
      <c r="U307" s="48"/>
    </row>
    <row r="308" spans="1:21">
      <c r="A308" s="18" t="s">
        <v>297</v>
      </c>
      <c r="B308" s="10">
        <v>-2359.9613899999999</v>
      </c>
      <c r="C308" s="10">
        <v>0</v>
      </c>
      <c r="D308" s="10">
        <v>0</v>
      </c>
      <c r="E308" s="10">
        <v>0</v>
      </c>
      <c r="F308" s="10">
        <v>-2359.9613899999999</v>
      </c>
      <c r="G308" s="48"/>
      <c r="H308" s="48"/>
      <c r="I308" s="48"/>
      <c r="J308" s="48"/>
      <c r="K308" s="48"/>
      <c r="L308" s="48"/>
      <c r="M308" s="48"/>
      <c r="N308" s="48"/>
      <c r="O308" s="48"/>
      <c r="P308" s="48"/>
      <c r="Q308" s="48"/>
      <c r="R308" s="48"/>
      <c r="S308" s="48"/>
      <c r="T308" s="48"/>
      <c r="U308" s="48"/>
    </row>
    <row r="309" spans="1:21">
      <c r="A309" s="18" t="s">
        <v>298</v>
      </c>
      <c r="B309" s="10">
        <v>-310.71863999999999</v>
      </c>
      <c r="C309" s="10">
        <v>0</v>
      </c>
      <c r="D309" s="10">
        <v>0</v>
      </c>
      <c r="E309" s="10">
        <v>0</v>
      </c>
      <c r="F309" s="10">
        <v>-310.71863999999999</v>
      </c>
      <c r="G309" s="48"/>
      <c r="H309" s="48"/>
      <c r="I309" s="48"/>
      <c r="J309" s="48"/>
      <c r="K309" s="48"/>
      <c r="L309" s="48"/>
      <c r="M309" s="48"/>
      <c r="N309" s="48"/>
      <c r="O309" s="48"/>
      <c r="P309" s="48"/>
      <c r="Q309" s="48"/>
      <c r="R309" s="48"/>
      <c r="S309" s="48"/>
      <c r="T309" s="48"/>
      <c r="U309" s="48"/>
    </row>
    <row r="310" spans="1:21">
      <c r="A310" s="18" t="s">
        <v>299</v>
      </c>
      <c r="B310" s="10">
        <v>-1444.80504</v>
      </c>
      <c r="C310" s="10">
        <v>0</v>
      </c>
      <c r="D310" s="10">
        <v>0</v>
      </c>
      <c r="E310" s="10">
        <v>0</v>
      </c>
      <c r="F310" s="10">
        <v>-1444.80504</v>
      </c>
      <c r="G310" s="48"/>
      <c r="H310" s="48"/>
      <c r="I310" s="48"/>
      <c r="J310" s="48"/>
      <c r="K310" s="48"/>
      <c r="L310" s="48"/>
      <c r="M310" s="48"/>
      <c r="N310" s="48"/>
      <c r="O310" s="48"/>
      <c r="P310" s="48"/>
      <c r="Q310" s="48"/>
      <c r="R310" s="48"/>
      <c r="S310" s="48"/>
      <c r="T310" s="48"/>
      <c r="U310" s="48"/>
    </row>
    <row r="311" spans="1:21">
      <c r="A311" s="18" t="s">
        <v>300</v>
      </c>
      <c r="B311" s="10">
        <v>-2713.8798299999999</v>
      </c>
      <c r="C311" s="10">
        <v>0</v>
      </c>
      <c r="D311" s="10">
        <v>0</v>
      </c>
      <c r="E311" s="10">
        <v>0</v>
      </c>
      <c r="F311" s="10">
        <v>-2713.8798299999999</v>
      </c>
      <c r="G311" s="48"/>
      <c r="H311" s="48"/>
      <c r="I311" s="48"/>
      <c r="J311" s="48"/>
      <c r="K311" s="48"/>
      <c r="L311" s="48"/>
      <c r="M311" s="48"/>
      <c r="N311" s="48"/>
      <c r="O311" s="48"/>
      <c r="P311" s="48"/>
      <c r="Q311" s="48"/>
      <c r="R311" s="48"/>
      <c r="S311" s="48"/>
      <c r="T311" s="48"/>
      <c r="U311" s="48"/>
    </row>
    <row r="312" spans="1:21">
      <c r="A312" s="18" t="s">
        <v>301</v>
      </c>
      <c r="B312" s="10">
        <v>-1220.0271499999999</v>
      </c>
      <c r="C312" s="10">
        <v>0</v>
      </c>
      <c r="D312" s="10">
        <v>0</v>
      </c>
      <c r="E312" s="10">
        <v>0</v>
      </c>
      <c r="F312" s="10">
        <v>-1220.0271499999999</v>
      </c>
      <c r="G312" s="48"/>
      <c r="H312" s="48"/>
      <c r="I312" s="48"/>
      <c r="J312" s="48"/>
      <c r="K312" s="48"/>
      <c r="L312" s="48"/>
      <c r="M312" s="48"/>
      <c r="N312" s="48"/>
      <c r="O312" s="48"/>
      <c r="P312" s="48"/>
      <c r="Q312" s="48"/>
      <c r="R312" s="48"/>
      <c r="S312" s="48"/>
      <c r="T312" s="48"/>
      <c r="U312" s="48"/>
    </row>
    <row r="313" spans="1:21">
      <c r="A313" s="18" t="s">
        <v>302</v>
      </c>
      <c r="B313" s="10">
        <v>-1047.3940600000001</v>
      </c>
      <c r="C313" s="10">
        <v>0</v>
      </c>
      <c r="D313" s="10">
        <v>0</v>
      </c>
      <c r="E313" s="10">
        <v>0</v>
      </c>
      <c r="F313" s="10">
        <v>-1047.3940600000001</v>
      </c>
      <c r="G313" s="48"/>
      <c r="H313" s="48"/>
      <c r="I313" s="48"/>
      <c r="J313" s="48"/>
      <c r="K313" s="48"/>
      <c r="L313" s="48"/>
      <c r="M313" s="48"/>
      <c r="N313" s="48"/>
      <c r="O313" s="48"/>
      <c r="P313" s="48"/>
      <c r="Q313" s="48"/>
      <c r="R313" s="48"/>
      <c r="S313" s="48"/>
      <c r="T313" s="48"/>
      <c r="U313" s="48"/>
    </row>
    <row r="314" spans="1:21">
      <c r="A314" s="18" t="s">
        <v>303</v>
      </c>
      <c r="B314" s="10">
        <v>-475.51559000000003</v>
      </c>
      <c r="C314" s="10">
        <v>0</v>
      </c>
      <c r="D314" s="10">
        <v>0</v>
      </c>
      <c r="E314" s="10">
        <v>0</v>
      </c>
      <c r="F314" s="10">
        <v>-475.51559000000003</v>
      </c>
      <c r="G314" s="48"/>
      <c r="H314" s="48"/>
      <c r="I314" s="48"/>
      <c r="J314" s="48"/>
      <c r="K314" s="48"/>
      <c r="L314" s="48"/>
      <c r="M314" s="48"/>
      <c r="N314" s="48"/>
      <c r="O314" s="48"/>
      <c r="P314" s="48"/>
      <c r="Q314" s="48"/>
      <c r="R314" s="48"/>
      <c r="S314" s="48"/>
      <c r="T314" s="48"/>
      <c r="U314" s="48"/>
    </row>
    <row r="315" spans="1:21">
      <c r="A315" s="18" t="s">
        <v>304</v>
      </c>
      <c r="B315" s="10">
        <v>-5158.8034500000003</v>
      </c>
      <c r="C315" s="10">
        <v>0</v>
      </c>
      <c r="D315" s="10">
        <v>0</v>
      </c>
      <c r="E315" s="10">
        <v>0</v>
      </c>
      <c r="F315" s="10">
        <v>-5158.8034500000003</v>
      </c>
      <c r="G315" s="48"/>
      <c r="H315" s="48"/>
      <c r="I315" s="48"/>
      <c r="J315" s="48"/>
      <c r="K315" s="48"/>
      <c r="L315" s="48"/>
      <c r="M315" s="48"/>
      <c r="N315" s="48"/>
      <c r="O315" s="48"/>
      <c r="P315" s="48"/>
      <c r="Q315" s="48"/>
      <c r="R315" s="48"/>
      <c r="S315" s="48"/>
      <c r="T315" s="48"/>
      <c r="U315" s="48"/>
    </row>
    <row r="316" spans="1:21">
      <c r="A316" s="27" t="s">
        <v>305</v>
      </c>
      <c r="B316" s="8">
        <v>2135.7606499999997</v>
      </c>
      <c r="C316" s="8">
        <v>-2454.9624399999998</v>
      </c>
      <c r="D316" s="8">
        <v>0</v>
      </c>
      <c r="E316" s="8">
        <v>0</v>
      </c>
      <c r="F316" s="8">
        <v>-319.20178999999996</v>
      </c>
      <c r="G316" s="48"/>
      <c r="H316" s="48"/>
      <c r="I316" s="48"/>
      <c r="J316" s="48"/>
      <c r="K316" s="48"/>
      <c r="L316" s="48"/>
      <c r="M316" s="48"/>
      <c r="N316" s="48"/>
      <c r="O316" s="48"/>
      <c r="P316" s="48"/>
      <c r="Q316" s="48"/>
      <c r="R316" s="48"/>
      <c r="S316" s="48"/>
      <c r="T316" s="48"/>
      <c r="U316" s="48"/>
    </row>
    <row r="317" spans="1:21">
      <c r="A317" s="21" t="s">
        <v>306</v>
      </c>
      <c r="B317" s="10">
        <v>3.7400000000000003E-3</v>
      </c>
      <c r="C317" s="10">
        <v>0</v>
      </c>
      <c r="D317" s="10">
        <v>0</v>
      </c>
      <c r="E317" s="10">
        <v>0</v>
      </c>
      <c r="F317" s="10">
        <v>3.7400000000000003E-3</v>
      </c>
      <c r="G317" s="48"/>
      <c r="H317" s="48"/>
      <c r="I317" s="48"/>
      <c r="J317" s="48"/>
      <c r="K317" s="48"/>
      <c r="L317" s="48"/>
      <c r="M317" s="48"/>
      <c r="N317" s="48"/>
      <c r="O317" s="48"/>
      <c r="P317" s="48"/>
      <c r="Q317" s="48"/>
      <c r="R317" s="48"/>
      <c r="S317" s="48"/>
      <c r="T317" s="48"/>
      <c r="U317" s="48"/>
    </row>
    <row r="318" spans="1:21">
      <c r="A318" s="21" t="s">
        <v>307</v>
      </c>
      <c r="B318" s="10">
        <v>0</v>
      </c>
      <c r="C318" s="10">
        <v>0</v>
      </c>
      <c r="D318" s="10">
        <v>0</v>
      </c>
      <c r="E318" s="10">
        <v>0</v>
      </c>
      <c r="F318" s="10">
        <v>0</v>
      </c>
      <c r="G318" s="48"/>
      <c r="H318" s="48"/>
      <c r="I318" s="48"/>
      <c r="J318" s="48"/>
      <c r="K318" s="48"/>
      <c r="L318" s="48"/>
      <c r="M318" s="48"/>
      <c r="N318" s="48"/>
      <c r="O318" s="48"/>
      <c r="P318" s="48"/>
      <c r="Q318" s="48"/>
      <c r="R318" s="48"/>
      <c r="S318" s="48"/>
      <c r="T318" s="48"/>
      <c r="U318" s="48"/>
    </row>
    <row r="319" spans="1:21">
      <c r="A319" s="21" t="s">
        <v>308</v>
      </c>
      <c r="B319" s="10">
        <v>3.7400000000000003E-3</v>
      </c>
      <c r="C319" s="10">
        <v>0</v>
      </c>
      <c r="D319" s="10">
        <v>0</v>
      </c>
      <c r="E319" s="10">
        <v>0</v>
      </c>
      <c r="F319" s="10">
        <v>3.7400000000000003E-3</v>
      </c>
      <c r="G319" s="48"/>
      <c r="H319" s="48"/>
      <c r="I319" s="48"/>
      <c r="J319" s="48"/>
      <c r="K319" s="48"/>
      <c r="L319" s="48"/>
      <c r="M319" s="48"/>
      <c r="N319" s="48"/>
      <c r="O319" s="48"/>
      <c r="P319" s="48"/>
      <c r="Q319" s="48"/>
      <c r="R319" s="48"/>
      <c r="S319" s="48"/>
      <c r="T319" s="48"/>
      <c r="U319" s="48"/>
    </row>
    <row r="320" spans="1:21">
      <c r="A320" s="21" t="s">
        <v>309</v>
      </c>
      <c r="B320" s="10">
        <v>0</v>
      </c>
      <c r="C320" s="10">
        <v>0</v>
      </c>
      <c r="D320" s="10">
        <v>0</v>
      </c>
      <c r="E320" s="10">
        <v>0</v>
      </c>
      <c r="F320" s="10">
        <v>0</v>
      </c>
      <c r="G320" s="48"/>
      <c r="H320" s="48"/>
      <c r="I320" s="48"/>
      <c r="J320" s="48"/>
      <c r="K320" s="48"/>
      <c r="L320" s="48"/>
      <c r="M320" s="48"/>
      <c r="N320" s="48"/>
      <c r="O320" s="48"/>
      <c r="P320" s="48"/>
      <c r="Q320" s="48"/>
      <c r="R320" s="48"/>
      <c r="S320" s="48"/>
      <c r="T320" s="48"/>
      <c r="U320" s="48"/>
    </row>
    <row r="321" spans="1:21">
      <c r="A321" s="21" t="s">
        <v>310</v>
      </c>
      <c r="B321" s="10">
        <v>0</v>
      </c>
      <c r="C321" s="10">
        <v>0</v>
      </c>
      <c r="D321" s="10">
        <v>0</v>
      </c>
      <c r="E321" s="10">
        <v>0</v>
      </c>
      <c r="F321" s="10">
        <v>0</v>
      </c>
      <c r="G321" s="48"/>
      <c r="H321" s="48"/>
      <c r="I321" s="48"/>
      <c r="J321" s="48"/>
      <c r="K321" s="48"/>
      <c r="L321" s="48"/>
      <c r="M321" s="48"/>
      <c r="N321" s="48"/>
      <c r="O321" s="48"/>
      <c r="P321" s="48"/>
      <c r="Q321" s="48"/>
      <c r="R321" s="48"/>
      <c r="S321" s="48"/>
      <c r="T321" s="48"/>
      <c r="U321" s="48"/>
    </row>
    <row r="322" spans="1:21">
      <c r="A322" s="21" t="s">
        <v>311</v>
      </c>
      <c r="B322" s="10">
        <v>0</v>
      </c>
      <c r="C322" s="10">
        <v>0</v>
      </c>
      <c r="D322" s="10">
        <v>0</v>
      </c>
      <c r="E322" s="10">
        <v>0</v>
      </c>
      <c r="F322" s="10">
        <v>0</v>
      </c>
      <c r="G322" s="48"/>
      <c r="H322" s="48"/>
      <c r="I322" s="48"/>
      <c r="J322" s="48"/>
      <c r="K322" s="48"/>
      <c r="L322" s="48"/>
      <c r="M322" s="48"/>
      <c r="N322" s="48"/>
      <c r="O322" s="48"/>
      <c r="P322" s="48"/>
      <c r="Q322" s="48"/>
      <c r="R322" s="48"/>
      <c r="S322" s="48"/>
      <c r="T322" s="48"/>
      <c r="U322" s="48"/>
    </row>
    <row r="323" spans="1:21">
      <c r="A323" s="14" t="s">
        <v>312</v>
      </c>
      <c r="B323" s="8">
        <v>2135.7643900000003</v>
      </c>
      <c r="C323" s="8">
        <v>-2454.9624399999998</v>
      </c>
      <c r="D323" s="8">
        <v>0</v>
      </c>
      <c r="E323" s="8">
        <v>0</v>
      </c>
      <c r="F323" s="8">
        <v>-319.19804999999997</v>
      </c>
      <c r="G323" s="48"/>
      <c r="H323" s="48"/>
      <c r="I323" s="48"/>
      <c r="J323" s="48"/>
      <c r="K323" s="48"/>
      <c r="L323" s="48"/>
      <c r="M323" s="48"/>
      <c r="N323" s="48"/>
      <c r="O323" s="48"/>
      <c r="P323" s="48"/>
      <c r="Q323" s="48"/>
      <c r="R323" s="48"/>
      <c r="S323" s="48"/>
      <c r="T323" s="48"/>
      <c r="U323" s="48"/>
    </row>
    <row r="324" spans="1:21">
      <c r="A324" s="18" t="s">
        <v>313</v>
      </c>
      <c r="B324" s="10">
        <v>0</v>
      </c>
      <c r="C324" s="10">
        <v>0</v>
      </c>
      <c r="D324" s="10">
        <v>0</v>
      </c>
      <c r="E324" s="10">
        <v>0</v>
      </c>
      <c r="F324" s="10">
        <v>0</v>
      </c>
      <c r="G324" s="48"/>
      <c r="H324" s="48"/>
      <c r="I324" s="48"/>
      <c r="J324" s="48"/>
      <c r="K324" s="48"/>
      <c r="L324" s="48"/>
      <c r="M324" s="48"/>
      <c r="N324" s="48"/>
      <c r="O324" s="48"/>
      <c r="P324" s="48"/>
      <c r="Q324" s="48"/>
      <c r="R324" s="48"/>
      <c r="S324" s="48"/>
      <c r="T324" s="48"/>
      <c r="U324" s="48"/>
    </row>
    <row r="325" spans="1:21">
      <c r="A325" s="27" t="s">
        <v>314</v>
      </c>
      <c r="B325" s="8">
        <v>2135.7643900000003</v>
      </c>
      <c r="C325" s="8">
        <v>-2454.9624399999998</v>
      </c>
      <c r="D325" s="8">
        <v>0</v>
      </c>
      <c r="E325" s="8">
        <v>0</v>
      </c>
      <c r="F325" s="8">
        <v>-319.19804999999997</v>
      </c>
      <c r="G325" s="48"/>
      <c r="H325" s="48"/>
      <c r="I325" s="48"/>
      <c r="J325" s="48"/>
      <c r="K325" s="48"/>
      <c r="L325" s="48"/>
      <c r="M325" s="48"/>
      <c r="N325" s="48"/>
      <c r="O325" s="48"/>
      <c r="P325" s="48"/>
      <c r="Q325" s="48"/>
      <c r="R325" s="48"/>
      <c r="S325" s="48"/>
      <c r="T325" s="48"/>
      <c r="U325" s="48"/>
    </row>
    <row r="326" spans="1:21">
      <c r="A326" s="21" t="s">
        <v>315</v>
      </c>
      <c r="B326" s="10">
        <v>2044.5563200000001</v>
      </c>
      <c r="C326" s="10">
        <v>0</v>
      </c>
      <c r="D326" s="10">
        <v>0</v>
      </c>
      <c r="E326" s="10">
        <v>0</v>
      </c>
      <c r="F326" s="10">
        <v>2044.5563200000001</v>
      </c>
      <c r="G326" s="48"/>
      <c r="H326" s="48"/>
      <c r="I326" s="48"/>
      <c r="J326" s="48"/>
      <c r="K326" s="48"/>
      <c r="L326" s="48"/>
      <c r="M326" s="48"/>
      <c r="N326" s="48"/>
      <c r="O326" s="48"/>
      <c r="P326" s="48"/>
      <c r="Q326" s="48"/>
      <c r="R326" s="48"/>
      <c r="S326" s="48"/>
      <c r="T326" s="48"/>
      <c r="U326" s="48"/>
    </row>
    <row r="327" spans="1:21">
      <c r="A327" s="14" t="s">
        <v>316</v>
      </c>
      <c r="B327" s="8">
        <v>4180.32071</v>
      </c>
      <c r="C327" s="8">
        <v>-2454.9624399999998</v>
      </c>
      <c r="D327" s="8">
        <v>0</v>
      </c>
      <c r="E327" s="8">
        <v>0</v>
      </c>
      <c r="F327" s="8">
        <v>1725.3582699999999</v>
      </c>
      <c r="G327" s="48"/>
      <c r="H327" s="48"/>
      <c r="I327" s="48"/>
      <c r="J327" s="48"/>
      <c r="K327" s="48"/>
      <c r="L327" s="48"/>
      <c r="M327" s="48"/>
      <c r="N327" s="48"/>
      <c r="O327" s="48"/>
      <c r="P327" s="48"/>
      <c r="Q327" s="48"/>
      <c r="R327" s="48"/>
      <c r="S327" s="48"/>
      <c r="T327" s="48"/>
      <c r="U327" s="48"/>
    </row>
    <row r="328" spans="1:21">
      <c r="A328" s="21" t="s">
        <v>317</v>
      </c>
      <c r="B328" s="10">
        <v>0</v>
      </c>
      <c r="C328" s="10">
        <v>0</v>
      </c>
      <c r="D328" s="10">
        <v>0</v>
      </c>
      <c r="E328" s="10">
        <v>0</v>
      </c>
      <c r="F328" s="10">
        <v>0</v>
      </c>
      <c r="G328" s="48"/>
      <c r="H328" s="48"/>
      <c r="I328" s="48"/>
      <c r="J328" s="48"/>
      <c r="K328" s="48"/>
      <c r="L328" s="48"/>
      <c r="M328" s="48"/>
      <c r="N328" s="48"/>
      <c r="O328" s="48"/>
      <c r="P328" s="48"/>
      <c r="Q328" s="48"/>
      <c r="R328" s="48"/>
      <c r="S328" s="48"/>
      <c r="T328" s="48"/>
      <c r="U328" s="48"/>
    </row>
    <row r="329" spans="1:21">
      <c r="A329" s="27" t="s">
        <v>318</v>
      </c>
      <c r="B329" s="8">
        <v>4180.32071</v>
      </c>
      <c r="C329" s="8">
        <v>-2454.9624399999998</v>
      </c>
      <c r="D329" s="8">
        <v>0</v>
      </c>
      <c r="E329" s="8">
        <v>0</v>
      </c>
      <c r="F329" s="8">
        <v>1725.3582699999999</v>
      </c>
      <c r="G329" s="48"/>
      <c r="H329" s="48"/>
      <c r="I329" s="48"/>
      <c r="J329" s="48"/>
      <c r="K329" s="48"/>
      <c r="L329" s="48"/>
      <c r="M329" s="48"/>
      <c r="N329" s="48"/>
      <c r="O329" s="48"/>
      <c r="P329" s="48"/>
      <c r="Q329" s="48"/>
      <c r="R329" s="48"/>
      <c r="S329" s="48"/>
      <c r="T329" s="48"/>
      <c r="U329" s="48"/>
    </row>
    <row r="330" spans="1:21">
      <c r="A330" s="21" t="s">
        <v>319</v>
      </c>
      <c r="B330" s="10">
        <v>0</v>
      </c>
      <c r="C330" s="10">
        <v>0</v>
      </c>
      <c r="D330" s="10">
        <v>0</v>
      </c>
      <c r="E330" s="10">
        <v>0</v>
      </c>
      <c r="F330" s="10">
        <v>0</v>
      </c>
      <c r="G330" s="48"/>
      <c r="H330" s="48"/>
      <c r="I330" s="48"/>
      <c r="J330" s="48"/>
      <c r="K330" s="48"/>
      <c r="L330" s="48"/>
      <c r="M330" s="48"/>
      <c r="N330" s="48"/>
      <c r="O330" s="48"/>
      <c r="P330" s="48"/>
      <c r="Q330" s="48"/>
      <c r="R330" s="48"/>
      <c r="S330" s="48"/>
      <c r="T330" s="48"/>
      <c r="U330" s="48"/>
    </row>
    <row r="331" spans="1:21">
      <c r="A331" s="27" t="s">
        <v>320</v>
      </c>
      <c r="B331" s="8">
        <v>4180.32071</v>
      </c>
      <c r="C331" s="8">
        <v>-2454.9624399999998</v>
      </c>
      <c r="D331" s="8">
        <v>0</v>
      </c>
      <c r="E331" s="8">
        <v>0</v>
      </c>
      <c r="F331" s="8">
        <v>1725.3582699999999</v>
      </c>
      <c r="G331" s="48"/>
      <c r="H331" s="48"/>
      <c r="I331" s="48"/>
      <c r="J331" s="48"/>
      <c r="K331" s="48"/>
      <c r="L331" s="48"/>
      <c r="M331" s="48"/>
      <c r="N331" s="48"/>
      <c r="O331" s="48"/>
      <c r="P331" s="48"/>
      <c r="Q331" s="48"/>
      <c r="R331" s="48"/>
      <c r="S331" s="48"/>
      <c r="T331" s="48"/>
      <c r="U331" s="48"/>
    </row>
    <row r="332" spans="1:21"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row>
    <row r="333" spans="1:21" ht="15.75" thickTop="1">
      <c r="A333" s="16"/>
      <c r="B333" s="32"/>
      <c r="C333" s="32"/>
      <c r="D333" s="32"/>
      <c r="E333" s="32"/>
      <c r="F333" s="32"/>
      <c r="G333" s="48"/>
      <c r="H333" s="48"/>
      <c r="I333" s="48"/>
      <c r="J333" s="48"/>
      <c r="K333" s="48"/>
      <c r="L333" s="48"/>
      <c r="M333" s="48"/>
      <c r="N333" s="48"/>
      <c r="O333" s="48"/>
      <c r="P333" s="48"/>
      <c r="Q333" s="48"/>
      <c r="R333" s="48"/>
      <c r="S333" s="48"/>
      <c r="T333" s="48"/>
      <c r="U333" s="48"/>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A13" sqref="A13"/>
    </sheetView>
  </sheetViews>
  <sheetFormatPr baseColWidth="10" defaultColWidth="9.140625" defaultRowHeight="15"/>
  <cols>
    <col min="1" max="1" width="104.42578125" bestFit="1" customWidth="1"/>
    <col min="2" max="3" width="10.7109375" bestFit="1" customWidth="1"/>
    <col min="257" max="257" width="104.42578125" bestFit="1" customWidth="1"/>
    <col min="258" max="259" width="10.7109375" bestFit="1" customWidth="1"/>
    <col min="513" max="513" width="104.42578125" bestFit="1" customWidth="1"/>
    <col min="514" max="515" width="10.7109375" bestFit="1" customWidth="1"/>
    <col min="769" max="769" width="104.42578125" bestFit="1" customWidth="1"/>
    <col min="770" max="771" width="10.7109375" bestFit="1" customWidth="1"/>
    <col min="1025" max="1025" width="104.42578125" bestFit="1" customWidth="1"/>
    <col min="1026" max="1027" width="10.7109375" bestFit="1" customWidth="1"/>
    <col min="1281" max="1281" width="104.42578125" bestFit="1" customWidth="1"/>
    <col min="1282" max="1283" width="10.7109375" bestFit="1" customWidth="1"/>
    <col min="1537" max="1537" width="104.42578125" bestFit="1" customWidth="1"/>
    <col min="1538" max="1539" width="10.7109375" bestFit="1" customWidth="1"/>
    <col min="1793" max="1793" width="104.42578125" bestFit="1" customWidth="1"/>
    <col min="1794" max="1795" width="10.7109375" bestFit="1" customWidth="1"/>
    <col min="2049" max="2049" width="104.42578125" bestFit="1" customWidth="1"/>
    <col min="2050" max="2051" width="10.7109375" bestFit="1" customWidth="1"/>
    <col min="2305" max="2305" width="104.42578125" bestFit="1" customWidth="1"/>
    <col min="2306" max="2307" width="10.7109375" bestFit="1" customWidth="1"/>
    <col min="2561" max="2561" width="104.42578125" bestFit="1" customWidth="1"/>
    <col min="2562" max="2563" width="10.7109375" bestFit="1" customWidth="1"/>
    <col min="2817" max="2817" width="104.42578125" bestFit="1" customWidth="1"/>
    <col min="2818" max="2819" width="10.7109375" bestFit="1" customWidth="1"/>
    <col min="3073" max="3073" width="104.42578125" bestFit="1" customWidth="1"/>
    <col min="3074" max="3075" width="10.7109375" bestFit="1" customWidth="1"/>
    <col min="3329" max="3329" width="104.42578125" bestFit="1" customWidth="1"/>
    <col min="3330" max="3331" width="10.7109375" bestFit="1" customWidth="1"/>
    <col min="3585" max="3585" width="104.42578125" bestFit="1" customWidth="1"/>
    <col min="3586" max="3587" width="10.7109375" bestFit="1" customWidth="1"/>
    <col min="3841" max="3841" width="104.42578125" bestFit="1" customWidth="1"/>
    <col min="3842" max="3843" width="10.7109375" bestFit="1" customWidth="1"/>
    <col min="4097" max="4097" width="104.42578125" bestFit="1" customWidth="1"/>
    <col min="4098" max="4099" width="10.7109375" bestFit="1" customWidth="1"/>
    <col min="4353" max="4353" width="104.42578125" bestFit="1" customWidth="1"/>
    <col min="4354" max="4355" width="10.7109375" bestFit="1" customWidth="1"/>
    <col min="4609" max="4609" width="104.42578125" bestFit="1" customWidth="1"/>
    <col min="4610" max="4611" width="10.7109375" bestFit="1" customWidth="1"/>
    <col min="4865" max="4865" width="104.42578125" bestFit="1" customWidth="1"/>
    <col min="4866" max="4867" width="10.7109375" bestFit="1" customWidth="1"/>
    <col min="5121" max="5121" width="104.42578125" bestFit="1" customWidth="1"/>
    <col min="5122" max="5123" width="10.7109375" bestFit="1" customWidth="1"/>
    <col min="5377" max="5377" width="104.42578125" bestFit="1" customWidth="1"/>
    <col min="5378" max="5379" width="10.7109375" bestFit="1" customWidth="1"/>
    <col min="5633" max="5633" width="104.42578125" bestFit="1" customWidth="1"/>
    <col min="5634" max="5635" width="10.7109375" bestFit="1" customWidth="1"/>
    <col min="5889" max="5889" width="104.42578125" bestFit="1" customWidth="1"/>
    <col min="5890" max="5891" width="10.7109375" bestFit="1" customWidth="1"/>
    <col min="6145" max="6145" width="104.42578125" bestFit="1" customWidth="1"/>
    <col min="6146" max="6147" width="10.7109375" bestFit="1" customWidth="1"/>
    <col min="6401" max="6401" width="104.42578125" bestFit="1" customWidth="1"/>
    <col min="6402" max="6403" width="10.7109375" bestFit="1" customWidth="1"/>
    <col min="6657" max="6657" width="104.42578125" bestFit="1" customWidth="1"/>
    <col min="6658" max="6659" width="10.7109375" bestFit="1" customWidth="1"/>
    <col min="6913" max="6913" width="104.42578125" bestFit="1" customWidth="1"/>
    <col min="6914" max="6915" width="10.7109375" bestFit="1" customWidth="1"/>
    <col min="7169" max="7169" width="104.42578125" bestFit="1" customWidth="1"/>
    <col min="7170" max="7171" width="10.7109375" bestFit="1" customWidth="1"/>
    <col min="7425" max="7425" width="104.42578125" bestFit="1" customWidth="1"/>
    <col min="7426" max="7427" width="10.7109375" bestFit="1" customWidth="1"/>
    <col min="7681" max="7681" width="104.42578125" bestFit="1" customWidth="1"/>
    <col min="7682" max="7683" width="10.7109375" bestFit="1" customWidth="1"/>
    <col min="7937" max="7937" width="104.42578125" bestFit="1" customWidth="1"/>
    <col min="7938" max="7939" width="10.7109375" bestFit="1" customWidth="1"/>
    <col min="8193" max="8193" width="104.42578125" bestFit="1" customWidth="1"/>
    <col min="8194" max="8195" width="10.7109375" bestFit="1" customWidth="1"/>
    <col min="8449" max="8449" width="104.42578125" bestFit="1" customWidth="1"/>
    <col min="8450" max="8451" width="10.7109375" bestFit="1" customWidth="1"/>
    <col min="8705" max="8705" width="104.42578125" bestFit="1" customWidth="1"/>
    <col min="8706" max="8707" width="10.7109375" bestFit="1" customWidth="1"/>
    <col min="8961" max="8961" width="104.42578125" bestFit="1" customWidth="1"/>
    <col min="8962" max="8963" width="10.7109375" bestFit="1" customWidth="1"/>
    <col min="9217" max="9217" width="104.42578125" bestFit="1" customWidth="1"/>
    <col min="9218" max="9219" width="10.7109375" bestFit="1" customWidth="1"/>
    <col min="9473" max="9473" width="104.42578125" bestFit="1" customWidth="1"/>
    <col min="9474" max="9475" width="10.7109375" bestFit="1" customWidth="1"/>
    <col min="9729" max="9729" width="104.42578125" bestFit="1" customWidth="1"/>
    <col min="9730" max="9731" width="10.7109375" bestFit="1" customWidth="1"/>
    <col min="9985" max="9985" width="104.42578125" bestFit="1" customWidth="1"/>
    <col min="9986" max="9987" width="10.7109375" bestFit="1" customWidth="1"/>
    <col min="10241" max="10241" width="104.42578125" bestFit="1" customWidth="1"/>
    <col min="10242" max="10243" width="10.7109375" bestFit="1" customWidth="1"/>
    <col min="10497" max="10497" width="104.42578125" bestFit="1" customWidth="1"/>
    <col min="10498" max="10499" width="10.7109375" bestFit="1" customWidth="1"/>
    <col min="10753" max="10753" width="104.42578125" bestFit="1" customWidth="1"/>
    <col min="10754" max="10755" width="10.7109375" bestFit="1" customWidth="1"/>
    <col min="11009" max="11009" width="104.42578125" bestFit="1" customWidth="1"/>
    <col min="11010" max="11011" width="10.7109375" bestFit="1" customWidth="1"/>
    <col min="11265" max="11265" width="104.42578125" bestFit="1" customWidth="1"/>
    <col min="11266" max="11267" width="10.7109375" bestFit="1" customWidth="1"/>
    <col min="11521" max="11521" width="104.42578125" bestFit="1" customWidth="1"/>
    <col min="11522" max="11523" width="10.7109375" bestFit="1" customWidth="1"/>
    <col min="11777" max="11777" width="104.42578125" bestFit="1" customWidth="1"/>
    <col min="11778" max="11779" width="10.7109375" bestFit="1" customWidth="1"/>
    <col min="12033" max="12033" width="104.42578125" bestFit="1" customWidth="1"/>
    <col min="12034" max="12035" width="10.7109375" bestFit="1" customWidth="1"/>
    <col min="12289" max="12289" width="104.42578125" bestFit="1" customWidth="1"/>
    <col min="12290" max="12291" width="10.7109375" bestFit="1" customWidth="1"/>
    <col min="12545" max="12545" width="104.42578125" bestFit="1" customWidth="1"/>
    <col min="12546" max="12547" width="10.7109375" bestFit="1" customWidth="1"/>
    <col min="12801" max="12801" width="104.42578125" bestFit="1" customWidth="1"/>
    <col min="12802" max="12803" width="10.7109375" bestFit="1" customWidth="1"/>
    <col min="13057" max="13057" width="104.42578125" bestFit="1" customWidth="1"/>
    <col min="13058" max="13059" width="10.7109375" bestFit="1" customWidth="1"/>
    <col min="13313" max="13313" width="104.42578125" bestFit="1" customWidth="1"/>
    <col min="13314" max="13315" width="10.7109375" bestFit="1" customWidth="1"/>
    <col min="13569" max="13569" width="104.42578125" bestFit="1" customWidth="1"/>
    <col min="13570" max="13571" width="10.7109375" bestFit="1" customWidth="1"/>
    <col min="13825" max="13825" width="104.42578125" bestFit="1" customWidth="1"/>
    <col min="13826" max="13827" width="10.7109375" bestFit="1" customWidth="1"/>
    <col min="14081" max="14081" width="104.42578125" bestFit="1" customWidth="1"/>
    <col min="14082" max="14083" width="10.7109375" bestFit="1" customWidth="1"/>
    <col min="14337" max="14337" width="104.42578125" bestFit="1" customWidth="1"/>
    <col min="14338" max="14339" width="10.7109375" bestFit="1" customWidth="1"/>
    <col min="14593" max="14593" width="104.42578125" bestFit="1" customWidth="1"/>
    <col min="14594" max="14595" width="10.7109375" bestFit="1" customWidth="1"/>
    <col min="14849" max="14849" width="104.42578125" bestFit="1" customWidth="1"/>
    <col min="14850" max="14851" width="10.7109375" bestFit="1" customWidth="1"/>
    <col min="15105" max="15105" width="104.42578125" bestFit="1" customWidth="1"/>
    <col min="15106" max="15107" width="10.7109375" bestFit="1" customWidth="1"/>
    <col min="15361" max="15361" width="104.42578125" bestFit="1" customWidth="1"/>
    <col min="15362" max="15363" width="10.7109375" bestFit="1" customWidth="1"/>
    <col min="15617" max="15617" width="104.42578125" bestFit="1" customWidth="1"/>
    <col min="15618" max="15619" width="10.7109375" bestFit="1" customWidth="1"/>
    <col min="15873" max="15873" width="104.42578125" bestFit="1" customWidth="1"/>
    <col min="15874" max="15875" width="10.7109375" bestFit="1" customWidth="1"/>
    <col min="16129" max="16129" width="104.42578125" bestFit="1" customWidth="1"/>
    <col min="16130" max="16131" width="10.7109375" bestFit="1" customWidth="1"/>
  </cols>
  <sheetData>
    <row r="1" spans="1:21" ht="30" customHeight="1">
      <c r="A1" s="822" t="s">
        <v>887</v>
      </c>
      <c r="B1" s="884"/>
      <c r="C1" s="884"/>
      <c r="D1" s="48"/>
      <c r="E1" s="48"/>
      <c r="F1" s="48"/>
      <c r="G1" s="48"/>
      <c r="H1" s="48"/>
      <c r="I1" s="48"/>
      <c r="J1" s="48"/>
      <c r="K1" s="48"/>
      <c r="L1" s="48"/>
      <c r="M1" s="48"/>
      <c r="N1" s="48"/>
      <c r="O1" s="48"/>
      <c r="P1" s="48"/>
      <c r="Q1" s="48"/>
      <c r="R1" s="48"/>
      <c r="S1" s="48"/>
      <c r="T1" s="48"/>
      <c r="U1" s="48"/>
    </row>
    <row r="2" spans="1:21" ht="18">
      <c r="A2" s="823" t="s">
        <v>321</v>
      </c>
      <c r="B2" s="885"/>
      <c r="C2" s="885"/>
      <c r="D2" s="48"/>
      <c r="E2" s="48"/>
      <c r="F2" s="48"/>
      <c r="G2" s="48"/>
      <c r="H2" s="48"/>
      <c r="I2" s="48"/>
      <c r="J2" s="48"/>
      <c r="K2" s="48"/>
      <c r="L2" s="48"/>
      <c r="M2" s="48"/>
      <c r="N2" s="48"/>
      <c r="O2" s="48"/>
      <c r="P2" s="48"/>
      <c r="Q2" s="48"/>
      <c r="R2" s="48"/>
      <c r="S2" s="48"/>
      <c r="T2" s="48"/>
      <c r="U2" s="48"/>
    </row>
    <row r="3" spans="1:21" ht="18">
      <c r="A3" s="823" t="s">
        <v>1444</v>
      </c>
      <c r="B3" s="885"/>
      <c r="C3" s="885"/>
      <c r="D3" s="48"/>
      <c r="E3" s="48"/>
      <c r="F3" s="48"/>
      <c r="G3" s="48"/>
      <c r="H3" s="48"/>
      <c r="I3" s="48"/>
      <c r="J3" s="48"/>
      <c r="K3" s="48"/>
      <c r="L3" s="48"/>
      <c r="M3" s="48"/>
      <c r="N3" s="48"/>
      <c r="O3" s="48"/>
      <c r="P3" s="48"/>
      <c r="Q3" s="48"/>
      <c r="R3" s="48"/>
      <c r="S3" s="48"/>
      <c r="T3" s="48"/>
      <c r="U3" s="48"/>
    </row>
    <row r="4" spans="1:21" ht="30" customHeight="1">
      <c r="A4" s="824" t="s">
        <v>2</v>
      </c>
      <c r="B4" s="886"/>
      <c r="C4" s="886"/>
      <c r="D4" s="48"/>
      <c r="E4" s="48"/>
      <c r="F4" s="48"/>
      <c r="G4" s="48"/>
      <c r="H4" s="48"/>
      <c r="I4" s="48"/>
      <c r="J4" s="48"/>
      <c r="K4" s="48"/>
      <c r="L4" s="48"/>
      <c r="M4" s="48"/>
      <c r="N4" s="48"/>
      <c r="O4" s="48"/>
      <c r="P4" s="48"/>
      <c r="Q4" s="48"/>
      <c r="R4" s="48"/>
      <c r="S4" s="48"/>
      <c r="T4" s="48"/>
      <c r="U4" s="48"/>
    </row>
    <row r="5" spans="1:21" ht="3.75" customHeight="1">
      <c r="A5" s="48"/>
      <c r="B5" s="47"/>
      <c r="C5" s="47"/>
      <c r="D5" s="48"/>
      <c r="E5" s="48"/>
      <c r="F5" s="48"/>
      <c r="G5" s="48"/>
      <c r="H5" s="48"/>
      <c r="I5" s="48"/>
      <c r="J5" s="48"/>
      <c r="K5" s="48"/>
      <c r="L5" s="48"/>
      <c r="M5" s="48"/>
      <c r="N5" s="48"/>
      <c r="O5" s="48"/>
      <c r="P5" s="48"/>
      <c r="Q5" s="48"/>
      <c r="R5" s="48"/>
      <c r="S5" s="48"/>
      <c r="T5" s="48"/>
      <c r="U5" s="48"/>
    </row>
    <row r="6" spans="1:21" ht="30" customHeight="1" thickBot="1">
      <c r="A6" s="14"/>
      <c r="B6" s="36" t="s">
        <v>888</v>
      </c>
      <c r="C6" s="254" t="s">
        <v>334</v>
      </c>
      <c r="D6" s="48"/>
      <c r="E6" s="48"/>
      <c r="F6" s="48"/>
      <c r="G6" s="48"/>
      <c r="H6" s="48"/>
      <c r="I6" s="48"/>
      <c r="J6" s="48"/>
      <c r="K6" s="48"/>
      <c r="L6" s="48"/>
      <c r="M6" s="48"/>
      <c r="N6" s="48"/>
      <c r="O6" s="48"/>
      <c r="P6" s="48"/>
      <c r="Q6" s="48"/>
      <c r="R6" s="48"/>
      <c r="S6" s="48"/>
      <c r="T6" s="48"/>
      <c r="U6" s="48"/>
    </row>
    <row r="7" spans="1:21">
      <c r="A7" s="38" t="s">
        <v>8</v>
      </c>
      <c r="B7" s="6">
        <v>9291742.7650799993</v>
      </c>
      <c r="C7" s="6">
        <v>9291742.7650799993</v>
      </c>
      <c r="D7" s="48"/>
      <c r="E7" s="48"/>
      <c r="F7" s="48"/>
      <c r="G7" s="48"/>
      <c r="H7" s="48"/>
      <c r="I7" s="48"/>
      <c r="J7" s="48"/>
      <c r="K7" s="48"/>
      <c r="L7" s="48"/>
      <c r="M7" s="48"/>
      <c r="N7" s="48"/>
      <c r="O7" s="48"/>
      <c r="P7" s="48"/>
      <c r="Q7" s="48"/>
      <c r="R7" s="48"/>
      <c r="S7" s="48"/>
      <c r="T7" s="48"/>
      <c r="U7" s="48"/>
    </row>
    <row r="8" spans="1:21">
      <c r="A8" s="15" t="s">
        <v>9</v>
      </c>
      <c r="B8" s="8">
        <v>330493.54817999998</v>
      </c>
      <c r="C8" s="8">
        <v>330493.54817999998</v>
      </c>
      <c r="D8" s="48"/>
      <c r="E8" s="48"/>
      <c r="F8" s="48"/>
      <c r="G8" s="48"/>
      <c r="H8" s="48"/>
      <c r="I8" s="48"/>
      <c r="J8" s="48"/>
      <c r="K8" s="48"/>
      <c r="L8" s="48"/>
      <c r="M8" s="48"/>
      <c r="N8" s="48"/>
      <c r="O8" s="48"/>
      <c r="P8" s="48"/>
      <c r="Q8" s="48"/>
      <c r="R8" s="48"/>
      <c r="S8" s="48"/>
      <c r="T8" s="48"/>
      <c r="U8" s="48"/>
    </row>
    <row r="9" spans="1:21">
      <c r="A9" s="16" t="s">
        <v>10</v>
      </c>
      <c r="B9" s="10">
        <v>0</v>
      </c>
      <c r="C9" s="10">
        <v>0</v>
      </c>
      <c r="D9" s="48"/>
      <c r="E9" s="48"/>
      <c r="F9" s="48"/>
      <c r="G9" s="48"/>
      <c r="H9" s="48"/>
      <c r="I9" s="48"/>
      <c r="J9" s="48"/>
      <c r="K9" s="48"/>
      <c r="L9" s="48"/>
      <c r="M9" s="48"/>
      <c r="N9" s="48"/>
      <c r="O9" s="48"/>
      <c r="P9" s="48"/>
      <c r="Q9" s="48"/>
      <c r="R9" s="48"/>
      <c r="S9" s="48"/>
      <c r="T9" s="48"/>
      <c r="U9" s="48"/>
    </row>
    <row r="10" spans="1:21">
      <c r="A10" s="16" t="s">
        <v>11</v>
      </c>
      <c r="B10" s="10">
        <v>218263.91531000001</v>
      </c>
      <c r="C10" s="10">
        <v>218263.91531000001</v>
      </c>
      <c r="D10" s="48"/>
      <c r="E10" s="48"/>
      <c r="F10" s="48"/>
      <c r="G10" s="48"/>
      <c r="H10" s="48"/>
      <c r="I10" s="48"/>
      <c r="J10" s="48"/>
      <c r="K10" s="48"/>
      <c r="L10" s="48"/>
      <c r="M10" s="48"/>
      <c r="N10" s="48"/>
      <c r="O10" s="48"/>
      <c r="P10" s="48"/>
      <c r="Q10" s="48"/>
      <c r="R10" s="48"/>
      <c r="S10" s="48"/>
      <c r="T10" s="48"/>
      <c r="U10" s="48"/>
    </row>
    <row r="11" spans="1:21">
      <c r="A11" s="16" t="s">
        <v>12</v>
      </c>
      <c r="B11" s="10">
        <v>112229.63287</v>
      </c>
      <c r="C11" s="10">
        <v>112229.63287</v>
      </c>
      <c r="D11" s="48"/>
      <c r="E11" s="48"/>
      <c r="F11" s="48"/>
      <c r="G11" s="48"/>
      <c r="H11" s="48"/>
      <c r="I11" s="48"/>
      <c r="J11" s="48"/>
      <c r="K11" s="48"/>
      <c r="L11" s="48"/>
      <c r="M11" s="48"/>
      <c r="N11" s="48"/>
      <c r="O11" s="48"/>
      <c r="P11" s="48"/>
      <c r="Q11" s="48"/>
      <c r="R11" s="48"/>
      <c r="S11" s="48"/>
      <c r="T11" s="48"/>
      <c r="U11" s="48"/>
    </row>
    <row r="12" spans="1:21">
      <c r="A12" s="16" t="s">
        <v>13</v>
      </c>
      <c r="B12" s="10">
        <v>0</v>
      </c>
      <c r="C12" s="10">
        <v>0</v>
      </c>
      <c r="D12" s="48"/>
      <c r="E12" s="48"/>
      <c r="F12" s="48"/>
      <c r="G12" s="48"/>
      <c r="H12" s="48"/>
      <c r="I12" s="48"/>
      <c r="J12" s="48"/>
      <c r="K12" s="48"/>
      <c r="L12" s="48"/>
      <c r="M12" s="48"/>
      <c r="N12" s="48"/>
      <c r="O12" s="48"/>
      <c r="P12" s="48"/>
      <c r="Q12" s="48"/>
      <c r="R12" s="48"/>
      <c r="S12" s="48"/>
      <c r="T12" s="48"/>
      <c r="U12" s="48"/>
    </row>
    <row r="13" spans="1:21">
      <c r="A13" s="16" t="s">
        <v>14</v>
      </c>
      <c r="B13" s="10">
        <v>0</v>
      </c>
      <c r="C13" s="10">
        <v>0</v>
      </c>
      <c r="D13" s="48"/>
      <c r="E13" s="48"/>
      <c r="F13" s="48"/>
      <c r="G13" s="48"/>
      <c r="H13" s="48"/>
      <c r="I13" s="48"/>
      <c r="J13" s="48"/>
      <c r="K13" s="48"/>
      <c r="L13" s="48"/>
      <c r="M13" s="48"/>
      <c r="N13" s="48"/>
      <c r="O13" s="48"/>
      <c r="P13" s="48"/>
      <c r="Q13" s="48"/>
      <c r="R13" s="48"/>
      <c r="S13" s="48"/>
      <c r="T13" s="48"/>
      <c r="U13" s="48"/>
    </row>
    <row r="14" spans="1:21">
      <c r="A14" s="11" t="s">
        <v>15</v>
      </c>
      <c r="B14" s="10">
        <v>0</v>
      </c>
      <c r="C14" s="10">
        <v>0</v>
      </c>
      <c r="D14" s="48"/>
      <c r="E14" s="48"/>
      <c r="F14" s="48"/>
      <c r="G14" s="48"/>
      <c r="H14" s="48"/>
      <c r="I14" s="48"/>
      <c r="J14" s="48"/>
      <c r="K14" s="48"/>
      <c r="L14" s="48"/>
      <c r="M14" s="48"/>
      <c r="N14" s="48"/>
      <c r="O14" s="48"/>
      <c r="P14" s="48"/>
      <c r="Q14" s="48"/>
      <c r="R14" s="48"/>
      <c r="S14" s="48"/>
      <c r="T14" s="48"/>
      <c r="U14" s="48"/>
    </row>
    <row r="15" spans="1:21">
      <c r="A15" s="16" t="s">
        <v>16</v>
      </c>
      <c r="B15" s="10">
        <v>0</v>
      </c>
      <c r="C15" s="10">
        <v>0</v>
      </c>
      <c r="D15" s="48"/>
      <c r="E15" s="48"/>
      <c r="F15" s="48"/>
      <c r="G15" s="48"/>
      <c r="H15" s="48"/>
      <c r="I15" s="48"/>
      <c r="J15" s="48"/>
      <c r="K15" s="48"/>
      <c r="L15" s="48"/>
      <c r="M15" s="48"/>
      <c r="N15" s="48"/>
      <c r="O15" s="48"/>
      <c r="P15" s="48"/>
      <c r="Q15" s="48"/>
      <c r="R15" s="48"/>
      <c r="S15" s="48"/>
      <c r="T15" s="48"/>
      <c r="U15" s="48"/>
    </row>
    <row r="16" spans="1:21">
      <c r="A16" s="16" t="s">
        <v>17</v>
      </c>
      <c r="B16" s="10">
        <v>0</v>
      </c>
      <c r="C16" s="10">
        <v>0</v>
      </c>
      <c r="D16" s="48"/>
      <c r="E16" s="48"/>
      <c r="F16" s="48"/>
      <c r="G16" s="48"/>
      <c r="H16" s="48"/>
      <c r="I16" s="48"/>
      <c r="J16" s="48"/>
      <c r="K16" s="48"/>
      <c r="L16" s="48"/>
      <c r="M16" s="48"/>
      <c r="N16" s="48"/>
      <c r="O16" s="48"/>
      <c r="P16" s="48"/>
      <c r="Q16" s="48"/>
      <c r="R16" s="48"/>
      <c r="S16" s="48"/>
      <c r="T16" s="48"/>
      <c r="U16" s="48"/>
    </row>
    <row r="17" spans="1:21">
      <c r="A17" s="15" t="s">
        <v>18</v>
      </c>
      <c r="B17" s="8">
        <v>808260.14159000001</v>
      </c>
      <c r="C17" s="8">
        <v>808260.14159000001</v>
      </c>
      <c r="D17" s="48"/>
      <c r="E17" s="48"/>
      <c r="F17" s="48"/>
      <c r="G17" s="48"/>
      <c r="H17" s="48"/>
      <c r="I17" s="48"/>
      <c r="J17" s="48"/>
      <c r="K17" s="48"/>
      <c r="L17" s="48"/>
      <c r="M17" s="48"/>
      <c r="N17" s="48"/>
      <c r="O17" s="48"/>
      <c r="P17" s="48"/>
      <c r="Q17" s="48"/>
      <c r="R17" s="48"/>
      <c r="S17" s="48"/>
      <c r="T17" s="48"/>
      <c r="U17" s="48"/>
    </row>
    <row r="18" spans="1:21">
      <c r="A18" s="16" t="s">
        <v>19</v>
      </c>
      <c r="B18" s="10">
        <v>0</v>
      </c>
      <c r="C18" s="10">
        <v>0</v>
      </c>
      <c r="D18" s="48"/>
      <c r="E18" s="48"/>
      <c r="F18" s="48"/>
      <c r="G18" s="48"/>
      <c r="H18" s="48"/>
      <c r="I18" s="48"/>
      <c r="J18" s="48"/>
      <c r="K18" s="48"/>
      <c r="L18" s="48"/>
      <c r="M18" s="48"/>
      <c r="N18" s="48"/>
      <c r="O18" s="48"/>
      <c r="P18" s="48"/>
      <c r="Q18" s="48"/>
      <c r="R18" s="48"/>
      <c r="S18" s="48"/>
      <c r="T18" s="48"/>
      <c r="U18" s="48"/>
    </row>
    <row r="19" spans="1:21">
      <c r="A19" s="16" t="s">
        <v>20</v>
      </c>
      <c r="B19" s="10">
        <v>783770.00511999999</v>
      </c>
      <c r="C19" s="10">
        <v>783770.00511999999</v>
      </c>
      <c r="D19" s="48"/>
      <c r="E19" s="48"/>
      <c r="F19" s="48"/>
      <c r="G19" s="48"/>
      <c r="H19" s="48"/>
      <c r="I19" s="48"/>
      <c r="J19" s="48"/>
      <c r="K19" s="48"/>
      <c r="L19" s="48"/>
      <c r="M19" s="48"/>
      <c r="N19" s="48"/>
      <c r="O19" s="48"/>
      <c r="P19" s="48"/>
      <c r="Q19" s="48"/>
      <c r="R19" s="48"/>
      <c r="S19" s="48"/>
      <c r="T19" s="48"/>
      <c r="U19" s="48"/>
    </row>
    <row r="20" spans="1:21">
      <c r="A20" s="16" t="s">
        <v>21</v>
      </c>
      <c r="B20" s="10">
        <v>0</v>
      </c>
      <c r="C20" s="10">
        <v>0</v>
      </c>
      <c r="D20" s="48"/>
      <c r="E20" s="48"/>
      <c r="F20" s="48"/>
      <c r="G20" s="48"/>
      <c r="H20" s="48"/>
      <c r="I20" s="48"/>
      <c r="J20" s="48"/>
      <c r="K20" s="48"/>
      <c r="L20" s="48"/>
      <c r="M20" s="48"/>
      <c r="N20" s="48"/>
      <c r="O20" s="48"/>
      <c r="P20" s="48"/>
      <c r="Q20" s="48"/>
      <c r="R20" s="48"/>
      <c r="S20" s="48"/>
      <c r="T20" s="48"/>
      <c r="U20" s="48"/>
    </row>
    <row r="21" spans="1:21">
      <c r="A21" s="16" t="s">
        <v>22</v>
      </c>
      <c r="B21" s="10">
        <v>0</v>
      </c>
      <c r="C21" s="10">
        <v>0</v>
      </c>
      <c r="D21" s="48"/>
      <c r="E21" s="48"/>
      <c r="F21" s="48"/>
      <c r="G21" s="48"/>
      <c r="H21" s="48"/>
      <c r="I21" s="48"/>
      <c r="J21" s="48"/>
      <c r="K21" s="48"/>
      <c r="L21" s="48"/>
      <c r="M21" s="48"/>
      <c r="N21" s="48"/>
      <c r="O21" s="48"/>
      <c r="P21" s="48"/>
      <c r="Q21" s="48"/>
      <c r="R21" s="48"/>
      <c r="S21" s="48"/>
      <c r="T21" s="48"/>
      <c r="U21" s="48"/>
    </row>
    <row r="22" spans="1:21">
      <c r="A22" s="11" t="s">
        <v>23</v>
      </c>
      <c r="B22" s="10">
        <v>13039.391079999999</v>
      </c>
      <c r="C22" s="10">
        <v>13039.391079999999</v>
      </c>
      <c r="D22" s="48"/>
      <c r="E22" s="48"/>
      <c r="F22" s="48"/>
      <c r="G22" s="48"/>
      <c r="H22" s="48"/>
      <c r="I22" s="48"/>
      <c r="J22" s="48"/>
      <c r="K22" s="48"/>
      <c r="L22" s="48"/>
      <c r="M22" s="48"/>
      <c r="N22" s="48"/>
      <c r="O22" s="48"/>
      <c r="P22" s="48"/>
      <c r="Q22" s="48"/>
      <c r="R22" s="48"/>
      <c r="S22" s="48"/>
      <c r="T22" s="48"/>
      <c r="U22" s="48"/>
    </row>
    <row r="23" spans="1:21">
      <c r="A23" s="16" t="s">
        <v>24</v>
      </c>
      <c r="B23" s="10">
        <v>6436.3177400000004</v>
      </c>
      <c r="C23" s="10">
        <v>6436.3177400000004</v>
      </c>
      <c r="D23" s="48"/>
      <c r="E23" s="48"/>
      <c r="F23" s="48"/>
      <c r="G23" s="48"/>
      <c r="H23" s="48"/>
      <c r="I23" s="48"/>
      <c r="J23" s="48"/>
      <c r="K23" s="48"/>
      <c r="L23" s="48"/>
      <c r="M23" s="48"/>
      <c r="N23" s="48"/>
      <c r="O23" s="48"/>
      <c r="P23" s="48"/>
      <c r="Q23" s="48"/>
      <c r="R23" s="48"/>
      <c r="S23" s="48"/>
      <c r="T23" s="48"/>
      <c r="U23" s="48"/>
    </row>
    <row r="24" spans="1:21">
      <c r="A24" s="16" t="s">
        <v>25</v>
      </c>
      <c r="B24" s="10">
        <v>5014.4276500000005</v>
      </c>
      <c r="C24" s="10">
        <v>5014.4276500000005</v>
      </c>
      <c r="D24" s="48"/>
      <c r="E24" s="48"/>
      <c r="F24" s="48"/>
      <c r="G24" s="48"/>
      <c r="H24" s="48"/>
      <c r="I24" s="48"/>
      <c r="J24" s="48"/>
      <c r="K24" s="48"/>
      <c r="L24" s="48"/>
      <c r="M24" s="48"/>
      <c r="N24" s="48"/>
      <c r="O24" s="48"/>
      <c r="P24" s="48"/>
      <c r="Q24" s="48"/>
      <c r="R24" s="48"/>
      <c r="S24" s="48"/>
      <c r="T24" s="48"/>
      <c r="U24" s="48"/>
    </row>
    <row r="25" spans="1:21">
      <c r="A25" s="16" t="s">
        <v>26</v>
      </c>
      <c r="B25" s="10">
        <v>0</v>
      </c>
      <c r="C25" s="10">
        <v>0</v>
      </c>
      <c r="D25" s="48"/>
      <c r="E25" s="48"/>
      <c r="F25" s="48"/>
      <c r="G25" s="48"/>
      <c r="H25" s="48"/>
      <c r="I25" s="48"/>
      <c r="J25" s="48"/>
      <c r="K25" s="48"/>
      <c r="L25" s="48"/>
      <c r="M25" s="48"/>
      <c r="N25" s="48"/>
      <c r="O25" s="48"/>
      <c r="P25" s="48"/>
      <c r="Q25" s="48"/>
      <c r="R25" s="48"/>
      <c r="S25" s="48"/>
      <c r="T25" s="48"/>
      <c r="U25" s="48"/>
    </row>
    <row r="26" spans="1:21">
      <c r="A26" s="15" t="s">
        <v>27</v>
      </c>
      <c r="B26" s="8">
        <v>6266714.3656299999</v>
      </c>
      <c r="C26" s="8">
        <v>6266714.3656299999</v>
      </c>
      <c r="D26" s="48"/>
      <c r="E26" s="48"/>
      <c r="F26" s="48"/>
      <c r="G26" s="48"/>
      <c r="H26" s="48"/>
      <c r="I26" s="48"/>
      <c r="J26" s="48"/>
      <c r="K26" s="48"/>
      <c r="L26" s="48"/>
      <c r="M26" s="48"/>
      <c r="N26" s="48"/>
      <c r="O26" s="48"/>
      <c r="P26" s="48"/>
      <c r="Q26" s="48"/>
      <c r="R26" s="48"/>
      <c r="S26" s="48"/>
      <c r="T26" s="48"/>
      <c r="U26" s="48"/>
    </row>
    <row r="27" spans="1:21">
      <c r="A27" s="22" t="s">
        <v>28</v>
      </c>
      <c r="B27" s="10">
        <v>6033968.0266199997</v>
      </c>
      <c r="C27" s="10">
        <v>6033968.0266199997</v>
      </c>
      <c r="D27" s="48"/>
      <c r="E27" s="48"/>
      <c r="F27" s="48"/>
      <c r="G27" s="48"/>
      <c r="H27" s="48"/>
      <c r="I27" s="48"/>
      <c r="J27" s="48"/>
      <c r="K27" s="48"/>
      <c r="L27" s="48"/>
      <c r="M27" s="48"/>
      <c r="N27" s="48"/>
      <c r="O27" s="48"/>
      <c r="P27" s="48"/>
      <c r="Q27" s="48"/>
      <c r="R27" s="48"/>
      <c r="S27" s="48"/>
      <c r="T27" s="48"/>
      <c r="U27" s="48"/>
    </row>
    <row r="28" spans="1:21">
      <c r="A28" s="16" t="s">
        <v>29</v>
      </c>
      <c r="B28" s="10">
        <v>5422579.7745099999</v>
      </c>
      <c r="C28" s="10">
        <v>5422579.7745099999</v>
      </c>
      <c r="D28" s="48"/>
      <c r="E28" s="48"/>
      <c r="F28" s="48"/>
      <c r="G28" s="48"/>
      <c r="H28" s="48"/>
      <c r="I28" s="48"/>
      <c r="J28" s="48"/>
      <c r="K28" s="48"/>
      <c r="L28" s="48"/>
      <c r="M28" s="48"/>
      <c r="N28" s="48"/>
      <c r="O28" s="48"/>
      <c r="P28" s="48"/>
      <c r="Q28" s="48"/>
      <c r="R28" s="48"/>
      <c r="S28" s="48"/>
      <c r="T28" s="48"/>
      <c r="U28" s="48"/>
    </row>
    <row r="29" spans="1:21">
      <c r="A29" s="16" t="s">
        <v>30</v>
      </c>
      <c r="B29" s="10">
        <v>554123.49933999998</v>
      </c>
      <c r="C29" s="10">
        <v>554123.49933999998</v>
      </c>
      <c r="D29" s="48"/>
      <c r="E29" s="48"/>
      <c r="F29" s="48"/>
      <c r="G29" s="48"/>
      <c r="H29" s="48"/>
      <c r="I29" s="48"/>
      <c r="J29" s="48"/>
      <c r="K29" s="48"/>
      <c r="L29" s="48"/>
      <c r="M29" s="48"/>
      <c r="N29" s="48"/>
      <c r="O29" s="48"/>
      <c r="P29" s="48"/>
      <c r="Q29" s="48"/>
      <c r="R29" s="48"/>
      <c r="S29" s="48"/>
      <c r="T29" s="48"/>
      <c r="U29" s="48"/>
    </row>
    <row r="30" spans="1:21">
      <c r="A30" s="16" t="s">
        <v>31</v>
      </c>
      <c r="B30" s="10">
        <v>57264.752770000006</v>
      </c>
      <c r="C30" s="10">
        <v>57264.752770000006</v>
      </c>
      <c r="D30" s="48"/>
      <c r="E30" s="48"/>
      <c r="F30" s="48"/>
      <c r="G30" s="48"/>
      <c r="H30" s="48"/>
      <c r="I30" s="48"/>
      <c r="J30" s="48"/>
      <c r="K30" s="48"/>
      <c r="L30" s="48"/>
      <c r="M30" s="48"/>
      <c r="N30" s="48"/>
      <c r="O30" s="48"/>
      <c r="P30" s="48"/>
      <c r="Q30" s="48"/>
      <c r="R30" s="48"/>
      <c r="S30" s="48"/>
      <c r="T30" s="48"/>
      <c r="U30" s="48"/>
    </row>
    <row r="31" spans="1:21">
      <c r="A31" s="22" t="s">
        <v>32</v>
      </c>
      <c r="B31" s="10">
        <v>52186.680340000006</v>
      </c>
      <c r="C31" s="10">
        <v>52186.680340000006</v>
      </c>
      <c r="D31" s="48"/>
      <c r="E31" s="48"/>
      <c r="F31" s="48"/>
      <c r="G31" s="48"/>
      <c r="H31" s="48"/>
      <c r="I31" s="48"/>
      <c r="J31" s="48"/>
      <c r="K31" s="48"/>
      <c r="L31" s="48"/>
      <c r="M31" s="48"/>
      <c r="N31" s="48"/>
      <c r="O31" s="48"/>
      <c r="P31" s="48"/>
      <c r="Q31" s="48"/>
      <c r="R31" s="48"/>
      <c r="S31" s="48"/>
      <c r="T31" s="48"/>
      <c r="U31" s="48"/>
    </row>
    <row r="32" spans="1:21">
      <c r="A32" s="16" t="s">
        <v>33</v>
      </c>
      <c r="B32" s="10">
        <v>27893.2444</v>
      </c>
      <c r="C32" s="10">
        <v>27893.2444</v>
      </c>
      <c r="D32" s="48"/>
      <c r="E32" s="48"/>
      <c r="F32" s="48"/>
      <c r="G32" s="48"/>
      <c r="H32" s="48"/>
      <c r="I32" s="48"/>
      <c r="J32" s="48"/>
      <c r="K32" s="48"/>
      <c r="L32" s="48"/>
      <c r="M32" s="48"/>
      <c r="N32" s="48"/>
      <c r="O32" s="48"/>
      <c r="P32" s="48"/>
      <c r="Q32" s="48"/>
      <c r="R32" s="48"/>
      <c r="S32" s="48"/>
      <c r="T32" s="48"/>
      <c r="U32" s="48"/>
    </row>
    <row r="33" spans="1:21">
      <c r="A33" s="16" t="s">
        <v>34</v>
      </c>
      <c r="B33" s="10">
        <v>21151.181969999998</v>
      </c>
      <c r="C33" s="10">
        <v>21151.181969999998</v>
      </c>
      <c r="D33" s="48"/>
      <c r="E33" s="48"/>
      <c r="F33" s="48"/>
      <c r="G33" s="48"/>
      <c r="H33" s="48"/>
      <c r="I33" s="48"/>
      <c r="J33" s="48"/>
      <c r="K33" s="48"/>
      <c r="L33" s="48"/>
      <c r="M33" s="48"/>
      <c r="N33" s="48"/>
      <c r="O33" s="48"/>
      <c r="P33" s="48"/>
      <c r="Q33" s="48"/>
      <c r="R33" s="48"/>
      <c r="S33" s="48"/>
      <c r="T33" s="48"/>
      <c r="U33" s="48"/>
    </row>
    <row r="34" spans="1:21">
      <c r="A34" s="17" t="s">
        <v>35</v>
      </c>
      <c r="B34" s="10">
        <v>3142.2539700000002</v>
      </c>
      <c r="C34" s="10">
        <v>3142.2539700000002</v>
      </c>
      <c r="D34" s="48"/>
      <c r="E34" s="48"/>
      <c r="F34" s="48"/>
      <c r="G34" s="48"/>
      <c r="H34" s="48"/>
      <c r="I34" s="48"/>
      <c r="J34" s="48"/>
      <c r="K34" s="48"/>
      <c r="L34" s="48"/>
      <c r="M34" s="48"/>
      <c r="N34" s="48"/>
      <c r="O34" s="48"/>
      <c r="P34" s="48"/>
      <c r="Q34" s="48"/>
      <c r="R34" s="48"/>
      <c r="S34" s="48"/>
      <c r="T34" s="48"/>
      <c r="U34" s="48"/>
    </row>
    <row r="35" spans="1:21">
      <c r="A35" s="22" t="s">
        <v>36</v>
      </c>
      <c r="B35" s="10">
        <v>83739.929640000002</v>
      </c>
      <c r="C35" s="10">
        <v>83739.929640000002</v>
      </c>
      <c r="D35" s="48"/>
      <c r="E35" s="48"/>
      <c r="F35" s="48"/>
      <c r="G35" s="48"/>
      <c r="H35" s="48"/>
      <c r="I35" s="48"/>
      <c r="J35" s="48"/>
      <c r="K35" s="48"/>
      <c r="L35" s="48"/>
      <c r="M35" s="48"/>
      <c r="N35" s="48"/>
      <c r="O35" s="48"/>
      <c r="P35" s="48"/>
      <c r="Q35" s="48"/>
      <c r="R35" s="48"/>
      <c r="S35" s="48"/>
      <c r="T35" s="48"/>
      <c r="U35" s="48"/>
    </row>
    <row r="36" spans="1:21">
      <c r="A36" s="16" t="s">
        <v>37</v>
      </c>
      <c r="B36" s="10">
        <v>71774.221700000009</v>
      </c>
      <c r="C36" s="10">
        <v>71774.221700000009</v>
      </c>
      <c r="D36" s="48"/>
      <c r="E36" s="48"/>
      <c r="F36" s="48"/>
      <c r="G36" s="48"/>
      <c r="H36" s="48"/>
      <c r="I36" s="48"/>
      <c r="J36" s="48"/>
      <c r="K36" s="48"/>
      <c r="L36" s="48"/>
      <c r="M36" s="48"/>
      <c r="N36" s="48"/>
      <c r="O36" s="48"/>
      <c r="P36" s="48"/>
      <c r="Q36" s="48"/>
      <c r="R36" s="48"/>
      <c r="S36" s="48"/>
      <c r="T36" s="48"/>
      <c r="U36" s="48"/>
    </row>
    <row r="37" spans="1:21">
      <c r="A37" s="16" t="s">
        <v>38</v>
      </c>
      <c r="B37" s="10">
        <v>11509.547050000001</v>
      </c>
      <c r="C37" s="10">
        <v>11509.547050000001</v>
      </c>
      <c r="D37" s="48"/>
      <c r="E37" s="48"/>
      <c r="F37" s="48"/>
      <c r="G37" s="48"/>
      <c r="H37" s="48"/>
      <c r="I37" s="48"/>
      <c r="J37" s="48"/>
      <c r="K37" s="48"/>
      <c r="L37" s="48"/>
      <c r="M37" s="48"/>
      <c r="N37" s="48"/>
      <c r="O37" s="48"/>
      <c r="P37" s="48"/>
      <c r="Q37" s="48"/>
      <c r="R37" s="48"/>
      <c r="S37" s="48"/>
      <c r="T37" s="48"/>
      <c r="U37" s="48"/>
    </row>
    <row r="38" spans="1:21">
      <c r="A38" s="16" t="s">
        <v>39</v>
      </c>
      <c r="B38" s="10">
        <v>456.16088999999999</v>
      </c>
      <c r="C38" s="10">
        <v>456.16088999999999</v>
      </c>
      <c r="D38" s="48"/>
      <c r="E38" s="48"/>
      <c r="F38" s="48"/>
      <c r="G38" s="48"/>
      <c r="H38" s="48"/>
      <c r="I38" s="48"/>
      <c r="J38" s="48"/>
      <c r="K38" s="48"/>
      <c r="L38" s="48"/>
      <c r="M38" s="48"/>
      <c r="N38" s="48"/>
      <c r="O38" s="48"/>
      <c r="P38" s="48"/>
      <c r="Q38" s="48"/>
      <c r="R38" s="48"/>
      <c r="S38" s="48"/>
      <c r="T38" s="48"/>
      <c r="U38" s="48"/>
    </row>
    <row r="39" spans="1:21">
      <c r="A39" s="22" t="s">
        <v>40</v>
      </c>
      <c r="B39" s="10">
        <v>228675.20207</v>
      </c>
      <c r="C39" s="10">
        <v>228675.20207</v>
      </c>
      <c r="D39" s="48"/>
      <c r="E39" s="48"/>
      <c r="F39" s="48"/>
      <c r="G39" s="48"/>
      <c r="H39" s="48"/>
      <c r="I39" s="48"/>
      <c r="J39" s="48"/>
      <c r="K39" s="48"/>
      <c r="L39" s="48"/>
      <c r="M39" s="48"/>
      <c r="N39" s="48"/>
      <c r="O39" s="48"/>
      <c r="P39" s="48"/>
      <c r="Q39" s="48"/>
      <c r="R39" s="48"/>
      <c r="S39" s="48"/>
      <c r="T39" s="48"/>
      <c r="U39" s="48"/>
    </row>
    <row r="40" spans="1:21">
      <c r="A40" s="17" t="s">
        <v>41</v>
      </c>
      <c r="B40" s="10">
        <v>84627.302530000001</v>
      </c>
      <c r="C40" s="10">
        <v>84627.302530000001</v>
      </c>
      <c r="D40" s="48"/>
      <c r="E40" s="48"/>
      <c r="F40" s="48"/>
      <c r="G40" s="48"/>
      <c r="H40" s="48"/>
      <c r="I40" s="48"/>
      <c r="J40" s="48"/>
      <c r="K40" s="48"/>
      <c r="L40" s="48"/>
      <c r="M40" s="48"/>
      <c r="N40" s="48"/>
      <c r="O40" s="48"/>
      <c r="P40" s="48"/>
      <c r="Q40" s="48"/>
      <c r="R40" s="48"/>
      <c r="S40" s="48"/>
      <c r="T40" s="48"/>
      <c r="U40" s="48"/>
    </row>
    <row r="41" spans="1:21">
      <c r="A41" s="16" t="s">
        <v>42</v>
      </c>
      <c r="B41" s="10">
        <v>72270.648700000005</v>
      </c>
      <c r="C41" s="10">
        <v>72270.648700000005</v>
      </c>
      <c r="D41" s="48"/>
      <c r="E41" s="48"/>
      <c r="F41" s="48"/>
      <c r="G41" s="48"/>
      <c r="H41" s="48"/>
      <c r="I41" s="48"/>
      <c r="J41" s="48"/>
      <c r="K41" s="48"/>
      <c r="L41" s="48"/>
      <c r="M41" s="48"/>
      <c r="N41" s="48"/>
      <c r="O41" s="48"/>
      <c r="P41" s="48"/>
      <c r="Q41" s="48"/>
      <c r="R41" s="48"/>
      <c r="S41" s="48"/>
      <c r="T41" s="48"/>
      <c r="U41" s="48"/>
    </row>
    <row r="42" spans="1:21">
      <c r="A42" s="16" t="s">
        <v>43</v>
      </c>
      <c r="B42" s="10">
        <v>0</v>
      </c>
      <c r="C42" s="10">
        <v>0</v>
      </c>
      <c r="D42" s="48"/>
      <c r="E42" s="48"/>
      <c r="F42" s="48"/>
      <c r="G42" s="48"/>
      <c r="H42" s="48"/>
      <c r="I42" s="48"/>
      <c r="J42" s="48"/>
      <c r="K42" s="48"/>
      <c r="L42" s="48"/>
      <c r="M42" s="48"/>
      <c r="N42" s="48"/>
      <c r="O42" s="48"/>
      <c r="P42" s="48"/>
      <c r="Q42" s="48"/>
      <c r="R42" s="48"/>
      <c r="S42" s="48"/>
      <c r="T42" s="48"/>
      <c r="U42" s="48"/>
    </row>
    <row r="43" spans="1:21">
      <c r="A43" s="16" t="s">
        <v>44</v>
      </c>
      <c r="B43" s="10">
        <v>462.72705999999999</v>
      </c>
      <c r="C43" s="10">
        <v>462.72705999999999</v>
      </c>
      <c r="D43" s="48"/>
      <c r="E43" s="48"/>
      <c r="F43" s="48"/>
      <c r="G43" s="48"/>
      <c r="H43" s="48"/>
      <c r="I43" s="48"/>
      <c r="J43" s="48"/>
      <c r="K43" s="48"/>
      <c r="L43" s="48"/>
      <c r="M43" s="48"/>
      <c r="N43" s="48"/>
      <c r="O43" s="48"/>
      <c r="P43" s="48"/>
      <c r="Q43" s="48"/>
      <c r="R43" s="48"/>
      <c r="S43" s="48"/>
      <c r="T43" s="48"/>
      <c r="U43" s="48"/>
    </row>
    <row r="44" spans="1:21">
      <c r="A44" s="16" t="s">
        <v>45</v>
      </c>
      <c r="B44" s="10">
        <v>0.94164999999999999</v>
      </c>
      <c r="C44" s="10">
        <v>0.94164999999999999</v>
      </c>
      <c r="D44" s="48"/>
      <c r="E44" s="48"/>
      <c r="F44" s="48"/>
      <c r="G44" s="48"/>
      <c r="H44" s="48"/>
      <c r="I44" s="48"/>
      <c r="J44" s="48"/>
      <c r="K44" s="48"/>
      <c r="L44" s="48"/>
      <c r="M44" s="48"/>
      <c r="N44" s="48"/>
      <c r="O44" s="48"/>
      <c r="P44" s="48"/>
      <c r="Q44" s="48"/>
      <c r="R44" s="48"/>
      <c r="S44" s="48"/>
      <c r="T44" s="48"/>
      <c r="U44" s="48"/>
    </row>
    <row r="45" spans="1:21">
      <c r="A45" s="18" t="s">
        <v>46</v>
      </c>
      <c r="B45" s="10">
        <v>0</v>
      </c>
      <c r="C45" s="10">
        <v>0</v>
      </c>
      <c r="D45" s="48"/>
      <c r="E45" s="48"/>
      <c r="F45" s="48"/>
      <c r="G45" s="48"/>
      <c r="H45" s="48"/>
      <c r="I45" s="48"/>
      <c r="J45" s="48"/>
      <c r="K45" s="48"/>
      <c r="L45" s="48"/>
      <c r="M45" s="48"/>
      <c r="N45" s="48"/>
      <c r="O45" s="48"/>
      <c r="P45" s="48"/>
      <c r="Q45" s="48"/>
      <c r="R45" s="48"/>
      <c r="S45" s="48"/>
      <c r="T45" s="48"/>
      <c r="U45" s="48"/>
    </row>
    <row r="46" spans="1:21">
      <c r="A46" s="17" t="s">
        <v>47</v>
      </c>
      <c r="B46" s="10">
        <v>34707.489390000002</v>
      </c>
      <c r="C46" s="10">
        <v>34707.489390000002</v>
      </c>
      <c r="D46" s="48"/>
      <c r="E46" s="48"/>
      <c r="F46" s="48"/>
      <c r="G46" s="48"/>
      <c r="H46" s="48"/>
      <c r="I46" s="48"/>
      <c r="J46" s="48"/>
      <c r="K46" s="48"/>
      <c r="L46" s="48"/>
      <c r="M46" s="48"/>
      <c r="N46" s="48"/>
      <c r="O46" s="48"/>
      <c r="P46" s="48"/>
      <c r="Q46" s="48"/>
      <c r="R46" s="48"/>
      <c r="S46" s="48"/>
      <c r="T46" s="48"/>
      <c r="U46" s="48"/>
    </row>
    <row r="47" spans="1:21">
      <c r="A47" s="16" t="s">
        <v>48</v>
      </c>
      <c r="B47" s="10">
        <v>31919.799469999998</v>
      </c>
      <c r="C47" s="10">
        <v>31919.799469999998</v>
      </c>
      <c r="D47" s="48"/>
      <c r="E47" s="48"/>
      <c r="F47" s="48"/>
      <c r="G47" s="48"/>
      <c r="H47" s="48"/>
      <c r="I47" s="48"/>
      <c r="J47" s="48"/>
      <c r="K47" s="48"/>
      <c r="L47" s="48"/>
      <c r="M47" s="48"/>
      <c r="N47" s="48"/>
      <c r="O47" s="48"/>
      <c r="P47" s="48"/>
      <c r="Q47" s="48"/>
      <c r="R47" s="48"/>
      <c r="S47" s="48"/>
      <c r="T47" s="48"/>
      <c r="U47" s="48"/>
    </row>
    <row r="48" spans="1:21">
      <c r="A48" s="16" t="s">
        <v>49</v>
      </c>
      <c r="B48" s="10">
        <v>802.47572000000002</v>
      </c>
      <c r="C48" s="10">
        <v>802.47572000000002</v>
      </c>
      <c r="D48" s="48"/>
      <c r="E48" s="48"/>
      <c r="F48" s="48"/>
      <c r="G48" s="48"/>
      <c r="H48" s="48"/>
      <c r="I48" s="48"/>
      <c r="J48" s="48"/>
      <c r="K48" s="48"/>
      <c r="L48" s="48"/>
      <c r="M48" s="48"/>
      <c r="N48" s="48"/>
      <c r="O48" s="48"/>
      <c r="P48" s="48"/>
      <c r="Q48" s="48"/>
      <c r="R48" s="48"/>
      <c r="S48" s="48"/>
      <c r="T48" s="48"/>
      <c r="U48" s="48"/>
    </row>
    <row r="49" spans="1:21">
      <c r="A49" s="16" t="s">
        <v>50</v>
      </c>
      <c r="B49" s="10">
        <v>1129.5658899999999</v>
      </c>
      <c r="C49" s="10">
        <v>1129.5658899999999</v>
      </c>
      <c r="D49" s="48"/>
      <c r="E49" s="48"/>
      <c r="F49" s="48"/>
      <c r="G49" s="48"/>
      <c r="H49" s="48"/>
      <c r="I49" s="48"/>
      <c r="J49" s="48"/>
      <c r="K49" s="48"/>
      <c r="L49" s="48"/>
      <c r="M49" s="48"/>
      <c r="N49" s="48"/>
      <c r="O49" s="48"/>
      <c r="P49" s="48"/>
      <c r="Q49" s="48"/>
      <c r="R49" s="48"/>
      <c r="S49" s="48"/>
      <c r="T49" s="48"/>
      <c r="U49" s="48"/>
    </row>
    <row r="50" spans="1:21">
      <c r="A50" s="16" t="s">
        <v>51</v>
      </c>
      <c r="B50" s="10">
        <v>2192.6037000000001</v>
      </c>
      <c r="C50" s="10">
        <v>2192.6037000000001</v>
      </c>
      <c r="D50" s="48"/>
      <c r="E50" s="48"/>
      <c r="F50" s="48"/>
      <c r="G50" s="48"/>
      <c r="H50" s="48"/>
      <c r="I50" s="48"/>
      <c r="J50" s="48"/>
      <c r="K50" s="48"/>
      <c r="L50" s="48"/>
      <c r="M50" s="48"/>
      <c r="N50" s="48"/>
      <c r="O50" s="48"/>
      <c r="P50" s="48"/>
      <c r="Q50" s="48"/>
      <c r="R50" s="48"/>
      <c r="S50" s="48"/>
      <c r="T50" s="48"/>
      <c r="U50" s="48"/>
    </row>
    <row r="51" spans="1:21">
      <c r="A51" s="18" t="s">
        <v>52</v>
      </c>
      <c r="B51" s="10">
        <v>561.64796000000001</v>
      </c>
      <c r="C51" s="10">
        <v>561.64796000000001</v>
      </c>
      <c r="D51" s="48"/>
      <c r="E51" s="48"/>
      <c r="F51" s="48"/>
      <c r="G51" s="48"/>
      <c r="H51" s="48"/>
      <c r="I51" s="48"/>
      <c r="J51" s="48"/>
      <c r="K51" s="48"/>
      <c r="L51" s="48"/>
      <c r="M51" s="48"/>
      <c r="N51" s="48"/>
      <c r="O51" s="48"/>
      <c r="P51" s="48"/>
      <c r="Q51" s="48"/>
      <c r="R51" s="48"/>
      <c r="S51" s="48"/>
      <c r="T51" s="48"/>
      <c r="U51" s="48"/>
    </row>
    <row r="52" spans="1:21">
      <c r="A52" s="39" t="s">
        <v>53</v>
      </c>
      <c r="B52" s="10">
        <v>-131855.47304000001</v>
      </c>
      <c r="C52" s="10">
        <v>-131855.47304000001</v>
      </c>
      <c r="D52" s="48"/>
      <c r="E52" s="48"/>
      <c r="F52" s="48"/>
      <c r="G52" s="48"/>
      <c r="H52" s="48"/>
      <c r="I52" s="48"/>
      <c r="J52" s="48"/>
      <c r="K52" s="48"/>
      <c r="L52" s="48"/>
      <c r="M52" s="48"/>
      <c r="N52" s="48"/>
      <c r="O52" s="48"/>
      <c r="P52" s="48"/>
      <c r="Q52" s="48"/>
      <c r="R52" s="48"/>
      <c r="S52" s="48"/>
      <c r="T52" s="48"/>
      <c r="U52" s="48"/>
    </row>
    <row r="53" spans="1:21">
      <c r="A53" s="16" t="s">
        <v>54</v>
      </c>
      <c r="B53" s="10">
        <v>-1226.5259699999999</v>
      </c>
      <c r="C53" s="10">
        <v>-1226.5259699999999</v>
      </c>
      <c r="D53" s="48"/>
      <c r="E53" s="48"/>
      <c r="F53" s="48"/>
      <c r="G53" s="48"/>
      <c r="H53" s="48"/>
      <c r="I53" s="48"/>
      <c r="J53" s="48"/>
      <c r="K53" s="48"/>
      <c r="L53" s="48"/>
      <c r="M53" s="48"/>
      <c r="N53" s="48"/>
      <c r="O53" s="48"/>
      <c r="P53" s="48"/>
      <c r="Q53" s="48"/>
      <c r="R53" s="48"/>
      <c r="S53" s="48"/>
      <c r="T53" s="48"/>
      <c r="U53" s="48"/>
    </row>
    <row r="54" spans="1:21">
      <c r="A54" s="16" t="s">
        <v>55</v>
      </c>
      <c r="B54" s="10">
        <v>-4623.7929000000004</v>
      </c>
      <c r="C54" s="10">
        <v>-4623.7929000000004</v>
      </c>
      <c r="D54" s="48"/>
      <c r="E54" s="48"/>
      <c r="F54" s="48"/>
      <c r="G54" s="48"/>
      <c r="H54" s="48"/>
      <c r="I54" s="48"/>
      <c r="J54" s="48"/>
      <c r="K54" s="48"/>
      <c r="L54" s="48"/>
      <c r="M54" s="48"/>
      <c r="N54" s="48"/>
      <c r="O54" s="48"/>
      <c r="P54" s="48"/>
      <c r="Q54" s="48"/>
      <c r="R54" s="48"/>
      <c r="S54" s="48"/>
      <c r="T54" s="48"/>
      <c r="U54" s="48"/>
    </row>
    <row r="55" spans="1:21">
      <c r="A55" s="16" t="s">
        <v>56</v>
      </c>
      <c r="B55" s="10">
        <v>-20441.274710000002</v>
      </c>
      <c r="C55" s="10">
        <v>-20441.274710000002</v>
      </c>
      <c r="D55" s="48"/>
      <c r="E55" s="48"/>
      <c r="F55" s="48"/>
      <c r="G55" s="48"/>
      <c r="H55" s="48"/>
      <c r="I55" s="48"/>
      <c r="J55" s="48"/>
      <c r="K55" s="48"/>
      <c r="L55" s="48"/>
      <c r="M55" s="48"/>
      <c r="N55" s="48"/>
      <c r="O55" s="48"/>
      <c r="P55" s="48"/>
      <c r="Q55" s="48"/>
      <c r="R55" s="48"/>
      <c r="S55" s="48"/>
      <c r="T55" s="48"/>
      <c r="U55" s="48"/>
    </row>
    <row r="56" spans="1:21">
      <c r="A56" s="16" t="s">
        <v>57</v>
      </c>
      <c r="B56" s="10">
        <v>-12571.753369999999</v>
      </c>
      <c r="C56" s="10">
        <v>-12571.753369999999</v>
      </c>
      <c r="D56" s="48"/>
      <c r="E56" s="48"/>
      <c r="F56" s="48"/>
      <c r="G56" s="48"/>
      <c r="H56" s="48"/>
      <c r="I56" s="48"/>
      <c r="J56" s="48"/>
      <c r="K56" s="48"/>
      <c r="L56" s="48"/>
      <c r="M56" s="48"/>
      <c r="N56" s="48"/>
      <c r="O56" s="48"/>
      <c r="P56" s="48"/>
      <c r="Q56" s="48"/>
      <c r="R56" s="48"/>
      <c r="S56" s="48"/>
      <c r="T56" s="48"/>
      <c r="U56" s="48"/>
    </row>
    <row r="57" spans="1:21">
      <c r="A57" s="16" t="s">
        <v>58</v>
      </c>
      <c r="B57" s="10">
        <v>-24034.026690000002</v>
      </c>
      <c r="C57" s="10">
        <v>-24034.026690000002</v>
      </c>
      <c r="D57" s="48"/>
      <c r="E57" s="48"/>
      <c r="F57" s="48"/>
      <c r="G57" s="48"/>
      <c r="H57" s="48"/>
      <c r="I57" s="48"/>
      <c r="J57" s="48"/>
      <c r="K57" s="48"/>
      <c r="L57" s="48"/>
      <c r="M57" s="48"/>
      <c r="N57" s="48"/>
      <c r="O57" s="48"/>
      <c r="P57" s="48"/>
      <c r="Q57" s="48"/>
      <c r="R57" s="48"/>
      <c r="S57" s="48"/>
      <c r="T57" s="48"/>
      <c r="U57" s="48"/>
    </row>
    <row r="58" spans="1:21">
      <c r="A58" s="16" t="s">
        <v>59</v>
      </c>
      <c r="B58" s="10">
        <v>-7681.6954900000001</v>
      </c>
      <c r="C58" s="10">
        <v>-7681.6954900000001</v>
      </c>
      <c r="D58" s="48"/>
      <c r="E58" s="48"/>
      <c r="F58" s="48"/>
      <c r="G58" s="48"/>
      <c r="H58" s="48"/>
      <c r="I58" s="48"/>
      <c r="J58" s="48"/>
      <c r="K58" s="48"/>
      <c r="L58" s="48"/>
      <c r="M58" s="48"/>
      <c r="N58" s="48"/>
      <c r="O58" s="48"/>
      <c r="P58" s="48"/>
      <c r="Q58" s="48"/>
      <c r="R58" s="48"/>
      <c r="S58" s="48"/>
      <c r="T58" s="48"/>
      <c r="U58" s="48"/>
    </row>
    <row r="59" spans="1:21">
      <c r="A59" s="16" t="s">
        <v>60</v>
      </c>
      <c r="B59" s="10">
        <v>-27928.014420000003</v>
      </c>
      <c r="C59" s="10">
        <v>-27928.014420000003</v>
      </c>
      <c r="D59" s="48"/>
      <c r="E59" s="48"/>
      <c r="F59" s="48"/>
      <c r="G59" s="48"/>
      <c r="H59" s="48"/>
      <c r="I59" s="48"/>
      <c r="J59" s="48"/>
      <c r="K59" s="48"/>
      <c r="L59" s="48"/>
      <c r="M59" s="48"/>
      <c r="N59" s="48"/>
      <c r="O59" s="48"/>
      <c r="P59" s="48"/>
      <c r="Q59" s="48"/>
      <c r="R59" s="48"/>
      <c r="S59" s="48"/>
      <c r="T59" s="48"/>
      <c r="U59" s="48"/>
    </row>
    <row r="60" spans="1:21">
      <c r="A60" s="16" t="s">
        <v>61</v>
      </c>
      <c r="B60" s="10">
        <v>-13346.253990000001</v>
      </c>
      <c r="C60" s="10">
        <v>-13346.253990000001</v>
      </c>
      <c r="D60" s="48"/>
      <c r="E60" s="48"/>
      <c r="F60" s="48"/>
      <c r="G60" s="48"/>
      <c r="H60" s="48"/>
      <c r="I60" s="48"/>
      <c r="J60" s="48"/>
      <c r="K60" s="48"/>
      <c r="L60" s="48"/>
      <c r="M60" s="48"/>
      <c r="N60" s="48"/>
      <c r="O60" s="48"/>
      <c r="P60" s="48"/>
      <c r="Q60" s="48"/>
      <c r="R60" s="48"/>
      <c r="S60" s="48"/>
      <c r="T60" s="48"/>
      <c r="U60" s="48"/>
    </row>
    <row r="61" spans="1:21">
      <c r="A61" s="16" t="s">
        <v>62</v>
      </c>
      <c r="B61" s="10">
        <v>0</v>
      </c>
      <c r="C61" s="10">
        <v>0</v>
      </c>
      <c r="D61" s="48"/>
      <c r="E61" s="48"/>
      <c r="F61" s="48"/>
      <c r="G61" s="48"/>
      <c r="H61" s="48"/>
      <c r="I61" s="48"/>
      <c r="J61" s="48"/>
      <c r="K61" s="48"/>
      <c r="L61" s="48"/>
      <c r="M61" s="48"/>
      <c r="N61" s="48"/>
      <c r="O61" s="48"/>
      <c r="P61" s="48"/>
      <c r="Q61" s="48"/>
      <c r="R61" s="48"/>
      <c r="S61" s="48"/>
      <c r="T61" s="48"/>
      <c r="U61" s="48"/>
    </row>
    <row r="62" spans="1:21">
      <c r="A62" s="16" t="s">
        <v>63</v>
      </c>
      <c r="B62" s="10">
        <v>0</v>
      </c>
      <c r="C62" s="10">
        <v>0</v>
      </c>
      <c r="D62" s="48"/>
      <c r="E62" s="48"/>
      <c r="F62" s="48"/>
      <c r="G62" s="48"/>
      <c r="H62" s="48"/>
      <c r="I62" s="48"/>
      <c r="J62" s="48"/>
      <c r="K62" s="48"/>
      <c r="L62" s="48"/>
      <c r="M62" s="48"/>
      <c r="N62" s="48"/>
      <c r="O62" s="48"/>
      <c r="P62" s="48"/>
      <c r="Q62" s="48"/>
      <c r="R62" s="48"/>
      <c r="S62" s="48"/>
      <c r="T62" s="48"/>
      <c r="U62" s="48"/>
    </row>
    <row r="63" spans="1:21">
      <c r="A63" s="16" t="s">
        <v>64</v>
      </c>
      <c r="B63" s="10">
        <v>-53.659669999999998</v>
      </c>
      <c r="C63" s="10">
        <v>-53.659669999999998</v>
      </c>
      <c r="D63" s="48"/>
      <c r="E63" s="48"/>
      <c r="F63" s="48"/>
      <c r="G63" s="48"/>
      <c r="H63" s="48"/>
      <c r="I63" s="48"/>
      <c r="J63" s="48"/>
      <c r="K63" s="48"/>
      <c r="L63" s="48"/>
      <c r="M63" s="48"/>
      <c r="N63" s="48"/>
      <c r="O63" s="48"/>
      <c r="P63" s="48"/>
      <c r="Q63" s="48"/>
      <c r="R63" s="48"/>
      <c r="S63" s="48"/>
      <c r="T63" s="48"/>
      <c r="U63" s="48"/>
    </row>
    <row r="64" spans="1:21">
      <c r="A64" s="16" t="s">
        <v>65</v>
      </c>
      <c r="B64" s="10">
        <v>-253.35748999999998</v>
      </c>
      <c r="C64" s="10">
        <v>-253.35748999999998</v>
      </c>
      <c r="D64" s="48"/>
      <c r="E64" s="48"/>
      <c r="F64" s="48"/>
      <c r="G64" s="48"/>
      <c r="H64" s="48"/>
      <c r="I64" s="48"/>
      <c r="J64" s="48"/>
      <c r="K64" s="48"/>
      <c r="L64" s="48"/>
      <c r="M64" s="48"/>
      <c r="N64" s="48"/>
      <c r="O64" s="48"/>
      <c r="P64" s="48"/>
      <c r="Q64" s="48"/>
      <c r="R64" s="48"/>
      <c r="S64" s="48"/>
      <c r="T64" s="48"/>
      <c r="U64" s="48"/>
    </row>
    <row r="65" spans="1:21">
      <c r="A65" s="16" t="s">
        <v>66</v>
      </c>
      <c r="B65" s="10">
        <v>-2124.8013799999999</v>
      </c>
      <c r="C65" s="10">
        <v>-2124.8013799999999</v>
      </c>
      <c r="D65" s="48"/>
      <c r="E65" s="48"/>
      <c r="F65" s="48"/>
      <c r="G65" s="48"/>
      <c r="H65" s="48"/>
      <c r="I65" s="48"/>
      <c r="J65" s="48"/>
      <c r="K65" s="48"/>
      <c r="L65" s="48"/>
      <c r="M65" s="48"/>
      <c r="N65" s="48"/>
      <c r="O65" s="48"/>
      <c r="P65" s="48"/>
      <c r="Q65" s="48"/>
      <c r="R65" s="48"/>
      <c r="S65" s="48"/>
      <c r="T65" s="48"/>
      <c r="U65" s="48"/>
    </row>
    <row r="66" spans="1:21">
      <c r="A66" s="16" t="s">
        <v>67</v>
      </c>
      <c r="B66" s="10">
        <v>-2683.76233</v>
      </c>
      <c r="C66" s="10">
        <v>-2683.76233</v>
      </c>
      <c r="D66" s="48"/>
      <c r="E66" s="48"/>
      <c r="F66" s="48"/>
      <c r="G66" s="48"/>
      <c r="H66" s="48"/>
      <c r="I66" s="48"/>
      <c r="J66" s="48"/>
      <c r="K66" s="48"/>
      <c r="L66" s="48"/>
      <c r="M66" s="48"/>
      <c r="N66" s="48"/>
      <c r="O66" s="48"/>
      <c r="P66" s="48"/>
      <c r="Q66" s="48"/>
      <c r="R66" s="48"/>
      <c r="S66" s="48"/>
      <c r="T66" s="48"/>
      <c r="U66" s="48"/>
    </row>
    <row r="67" spans="1:21">
      <c r="A67" s="16" t="s">
        <v>68</v>
      </c>
      <c r="B67" s="10">
        <v>-14544.94152</v>
      </c>
      <c r="C67" s="10">
        <v>-14544.94152</v>
      </c>
      <c r="D67" s="48"/>
      <c r="E67" s="48"/>
      <c r="F67" s="48"/>
      <c r="G67" s="48"/>
      <c r="H67" s="48"/>
      <c r="I67" s="48"/>
      <c r="J67" s="48"/>
      <c r="K67" s="48"/>
      <c r="L67" s="48"/>
      <c r="M67" s="48"/>
      <c r="N67" s="48"/>
      <c r="O67" s="48"/>
      <c r="P67" s="48"/>
      <c r="Q67" s="48"/>
      <c r="R67" s="48"/>
      <c r="S67" s="48"/>
      <c r="T67" s="48"/>
      <c r="U67" s="48"/>
    </row>
    <row r="68" spans="1:21">
      <c r="A68" s="16" t="s">
        <v>69</v>
      </c>
      <c r="B68" s="10">
        <v>-341.61311000000001</v>
      </c>
      <c r="C68" s="10">
        <v>-341.61311000000001</v>
      </c>
      <c r="D68" s="48"/>
      <c r="E68" s="48"/>
      <c r="F68" s="48"/>
      <c r="G68" s="48"/>
      <c r="H68" s="48"/>
      <c r="I68" s="48"/>
      <c r="J68" s="48"/>
      <c r="K68" s="48"/>
      <c r="L68" s="48"/>
      <c r="M68" s="48"/>
      <c r="N68" s="48"/>
      <c r="O68" s="48"/>
      <c r="P68" s="48"/>
      <c r="Q68" s="48"/>
      <c r="R68" s="48"/>
      <c r="S68" s="48"/>
      <c r="T68" s="48"/>
      <c r="U68" s="48"/>
    </row>
    <row r="69" spans="1:21">
      <c r="A69" s="15" t="s">
        <v>70</v>
      </c>
      <c r="B69" s="8">
        <v>102312.56427</v>
      </c>
      <c r="C69" s="8">
        <v>102312.56427</v>
      </c>
      <c r="D69" s="48"/>
      <c r="E69" s="48"/>
      <c r="F69" s="48"/>
      <c r="G69" s="48"/>
      <c r="H69" s="48"/>
      <c r="I69" s="48"/>
      <c r="J69" s="48"/>
      <c r="K69" s="48"/>
      <c r="L69" s="48"/>
      <c r="M69" s="48"/>
      <c r="N69" s="48"/>
      <c r="O69" s="48"/>
      <c r="P69" s="48"/>
      <c r="Q69" s="48"/>
      <c r="R69" s="48"/>
      <c r="S69" s="48"/>
      <c r="T69" s="48"/>
      <c r="U69" s="48"/>
    </row>
    <row r="70" spans="1:21">
      <c r="A70" s="16" t="s">
        <v>71</v>
      </c>
      <c r="B70" s="10">
        <v>0</v>
      </c>
      <c r="C70" s="10">
        <v>0</v>
      </c>
      <c r="D70" s="48"/>
      <c r="E70" s="48"/>
      <c r="F70" s="48"/>
      <c r="G70" s="48"/>
      <c r="H70" s="48"/>
      <c r="I70" s="48"/>
      <c r="J70" s="48"/>
      <c r="K70" s="48"/>
      <c r="L70" s="48"/>
      <c r="M70" s="48"/>
      <c r="N70" s="48"/>
      <c r="O70" s="48"/>
      <c r="P70" s="48"/>
      <c r="Q70" s="48"/>
      <c r="R70" s="48"/>
      <c r="S70" s="48"/>
      <c r="T70" s="48"/>
      <c r="U70" s="48"/>
    </row>
    <row r="71" spans="1:21">
      <c r="A71" s="16" t="s">
        <v>72</v>
      </c>
      <c r="B71" s="10">
        <v>4880.60304</v>
      </c>
      <c r="C71" s="10">
        <v>4880.60304</v>
      </c>
      <c r="D71" s="48"/>
      <c r="E71" s="48"/>
      <c r="F71" s="48"/>
      <c r="G71" s="48"/>
      <c r="H71" s="48"/>
      <c r="I71" s="48"/>
      <c r="J71" s="48"/>
      <c r="K71" s="48"/>
      <c r="L71" s="48"/>
      <c r="M71" s="48"/>
      <c r="N71" s="48"/>
      <c r="O71" s="48"/>
      <c r="P71" s="48"/>
      <c r="Q71" s="48"/>
      <c r="R71" s="48"/>
      <c r="S71" s="48"/>
      <c r="T71" s="48"/>
      <c r="U71" s="48"/>
    </row>
    <row r="72" spans="1:21">
      <c r="A72" s="16" t="s">
        <v>73</v>
      </c>
      <c r="B72" s="10">
        <v>97874.831650000007</v>
      </c>
      <c r="C72" s="10">
        <v>97874.831650000007</v>
      </c>
      <c r="D72" s="48"/>
      <c r="E72" s="48"/>
      <c r="F72" s="48"/>
      <c r="G72" s="48"/>
      <c r="H72" s="48"/>
      <c r="I72" s="48"/>
      <c r="J72" s="48"/>
      <c r="K72" s="48"/>
      <c r="L72" s="48"/>
      <c r="M72" s="48"/>
      <c r="N72" s="48"/>
      <c r="O72" s="48"/>
      <c r="P72" s="48"/>
      <c r="Q72" s="48"/>
      <c r="R72" s="48"/>
      <c r="S72" s="48"/>
      <c r="T72" s="48"/>
      <c r="U72" s="48"/>
    </row>
    <row r="73" spans="1:21">
      <c r="A73" s="16" t="s">
        <v>74</v>
      </c>
      <c r="B73" s="10">
        <v>0</v>
      </c>
      <c r="C73" s="10">
        <v>0</v>
      </c>
      <c r="D73" s="48"/>
      <c r="E73" s="48"/>
      <c r="F73" s="48"/>
      <c r="G73" s="48"/>
      <c r="H73" s="48"/>
      <c r="I73" s="48"/>
      <c r="J73" s="48"/>
      <c r="K73" s="48"/>
      <c r="L73" s="48"/>
      <c r="M73" s="48"/>
      <c r="N73" s="48"/>
      <c r="O73" s="48"/>
      <c r="P73" s="48"/>
      <c r="Q73" s="48"/>
      <c r="R73" s="48"/>
      <c r="S73" s="48"/>
      <c r="T73" s="48"/>
      <c r="U73" s="48"/>
    </row>
    <row r="74" spans="1:21">
      <c r="A74" s="16" t="s">
        <v>75</v>
      </c>
      <c r="B74" s="10">
        <v>-442.87041999999997</v>
      </c>
      <c r="C74" s="10">
        <v>-442.87041999999997</v>
      </c>
      <c r="D74" s="48"/>
      <c r="E74" s="48"/>
      <c r="F74" s="48"/>
      <c r="G74" s="48"/>
      <c r="H74" s="48"/>
      <c r="I74" s="48"/>
      <c r="J74" s="48"/>
      <c r="K74" s="48"/>
      <c r="L74" s="48"/>
      <c r="M74" s="48"/>
      <c r="N74" s="48"/>
      <c r="O74" s="48"/>
      <c r="P74" s="48"/>
      <c r="Q74" s="48"/>
      <c r="R74" s="48"/>
      <c r="S74" s="48"/>
      <c r="T74" s="48"/>
      <c r="U74" s="48"/>
    </row>
    <row r="75" spans="1:21">
      <c r="A75" s="15" t="s">
        <v>76</v>
      </c>
      <c r="B75" s="8">
        <v>26266.503579999997</v>
      </c>
      <c r="C75" s="8">
        <v>26266.503579999997</v>
      </c>
      <c r="D75" s="48"/>
      <c r="E75" s="48"/>
      <c r="F75" s="48"/>
      <c r="G75" s="48"/>
      <c r="H75" s="48"/>
      <c r="I75" s="48"/>
      <c r="J75" s="48"/>
      <c r="K75" s="48"/>
      <c r="L75" s="48"/>
      <c r="M75" s="48"/>
      <c r="N75" s="48"/>
      <c r="O75" s="48"/>
      <c r="P75" s="48"/>
      <c r="Q75" s="48"/>
      <c r="R75" s="48"/>
      <c r="S75" s="48"/>
      <c r="T75" s="48"/>
      <c r="U75" s="48"/>
    </row>
    <row r="76" spans="1:21">
      <c r="A76" s="16" t="s">
        <v>77</v>
      </c>
      <c r="B76" s="10">
        <v>0</v>
      </c>
      <c r="C76" s="10">
        <v>0</v>
      </c>
      <c r="D76" s="48"/>
      <c r="E76" s="48"/>
      <c r="F76" s="48"/>
      <c r="G76" s="48"/>
      <c r="H76" s="48"/>
      <c r="I76" s="48"/>
      <c r="J76" s="48"/>
      <c r="K76" s="48"/>
      <c r="L76" s="48"/>
      <c r="M76" s="48"/>
      <c r="N76" s="48"/>
      <c r="O76" s="48"/>
      <c r="P76" s="48"/>
      <c r="Q76" s="48"/>
      <c r="R76" s="48"/>
      <c r="S76" s="48"/>
      <c r="T76" s="48"/>
      <c r="U76" s="48"/>
    </row>
    <row r="77" spans="1:21">
      <c r="A77" s="16" t="s">
        <v>78</v>
      </c>
      <c r="B77" s="10">
        <v>56168.542630000004</v>
      </c>
      <c r="C77" s="10">
        <v>56168.542630000004</v>
      </c>
      <c r="D77" s="48"/>
      <c r="E77" s="48"/>
      <c r="F77" s="48"/>
      <c r="G77" s="48"/>
      <c r="H77" s="48"/>
      <c r="I77" s="48"/>
      <c r="J77" s="48"/>
      <c r="K77" s="48"/>
      <c r="L77" s="48"/>
      <c r="M77" s="48"/>
      <c r="N77" s="48"/>
      <c r="O77" s="48"/>
      <c r="P77" s="48"/>
      <c r="Q77" s="48"/>
      <c r="R77" s="48"/>
      <c r="S77" s="48"/>
      <c r="T77" s="48"/>
      <c r="U77" s="48"/>
    </row>
    <row r="78" spans="1:21">
      <c r="A78" s="16" t="s">
        <v>79</v>
      </c>
      <c r="B78" s="10">
        <v>0.34399999999999997</v>
      </c>
      <c r="C78" s="10">
        <v>0.34399999999999997</v>
      </c>
      <c r="D78" s="48"/>
      <c r="E78" s="48"/>
      <c r="F78" s="48"/>
      <c r="G78" s="48"/>
      <c r="H78" s="48"/>
      <c r="I78" s="48"/>
      <c r="J78" s="48"/>
      <c r="K78" s="48"/>
      <c r="L78" s="48"/>
      <c r="M78" s="48"/>
      <c r="N78" s="48"/>
      <c r="O78" s="48"/>
      <c r="P78" s="48"/>
      <c r="Q78" s="48"/>
      <c r="R78" s="48"/>
      <c r="S78" s="48"/>
      <c r="T78" s="48"/>
      <c r="U78" s="48"/>
    </row>
    <row r="79" spans="1:21">
      <c r="A79" s="16" t="s">
        <v>80</v>
      </c>
      <c r="B79" s="10">
        <v>0</v>
      </c>
      <c r="C79" s="10">
        <v>0</v>
      </c>
      <c r="D79" s="48"/>
      <c r="E79" s="48"/>
      <c r="F79" s="48"/>
      <c r="G79" s="48"/>
      <c r="H79" s="48"/>
      <c r="I79" s="48"/>
      <c r="J79" s="48"/>
      <c r="K79" s="48"/>
      <c r="L79" s="48"/>
      <c r="M79" s="48"/>
      <c r="N79" s="48"/>
      <c r="O79" s="48"/>
      <c r="P79" s="48"/>
      <c r="Q79" s="48"/>
      <c r="R79" s="48"/>
      <c r="S79" s="48"/>
      <c r="T79" s="48"/>
      <c r="U79" s="48"/>
    </row>
    <row r="80" spans="1:21">
      <c r="A80" s="16" t="s">
        <v>81</v>
      </c>
      <c r="B80" s="10">
        <v>-29902.38305</v>
      </c>
      <c r="C80" s="10">
        <v>-29902.38305</v>
      </c>
      <c r="D80" s="48"/>
      <c r="E80" s="48"/>
      <c r="F80" s="48"/>
      <c r="G80" s="48"/>
      <c r="H80" s="48"/>
      <c r="I80" s="48"/>
      <c r="J80" s="48"/>
      <c r="K80" s="48"/>
      <c r="L80" s="48"/>
      <c r="M80" s="48"/>
      <c r="N80" s="48"/>
      <c r="O80" s="48"/>
      <c r="P80" s="48"/>
      <c r="Q80" s="48"/>
      <c r="R80" s="48"/>
      <c r="S80" s="48"/>
      <c r="T80" s="48"/>
      <c r="U80" s="48"/>
    </row>
    <row r="81" spans="1:21">
      <c r="A81" s="15" t="s">
        <v>82</v>
      </c>
      <c r="B81" s="8">
        <v>1008099.48931</v>
      </c>
      <c r="C81" s="8">
        <v>1008099.48931</v>
      </c>
      <c r="D81" s="48"/>
      <c r="E81" s="48"/>
      <c r="F81" s="48"/>
      <c r="G81" s="48"/>
      <c r="H81" s="48"/>
      <c r="I81" s="48"/>
      <c r="J81" s="48"/>
      <c r="K81" s="48"/>
      <c r="L81" s="48"/>
      <c r="M81" s="48"/>
      <c r="N81" s="48"/>
      <c r="O81" s="48"/>
      <c r="P81" s="48"/>
      <c r="Q81" s="48"/>
      <c r="R81" s="48"/>
      <c r="S81" s="48"/>
      <c r="T81" s="48"/>
      <c r="U81" s="48"/>
    </row>
    <row r="82" spans="1:21">
      <c r="A82" s="16" t="s">
        <v>19</v>
      </c>
      <c r="B82" s="10">
        <v>0</v>
      </c>
      <c r="C82" s="10">
        <v>0</v>
      </c>
      <c r="D82" s="48"/>
      <c r="E82" s="48"/>
      <c r="F82" s="48"/>
      <c r="G82" s="48"/>
      <c r="H82" s="48"/>
      <c r="I82" s="48"/>
      <c r="J82" s="48"/>
      <c r="K82" s="48"/>
      <c r="L82" s="48"/>
      <c r="M82" s="48"/>
      <c r="N82" s="48"/>
      <c r="O82" s="48"/>
      <c r="P82" s="48"/>
      <c r="Q82" s="48"/>
      <c r="R82" s="48"/>
      <c r="S82" s="48"/>
      <c r="T82" s="48"/>
      <c r="U82" s="48"/>
    </row>
    <row r="83" spans="1:21">
      <c r="A83" s="16" t="s">
        <v>20</v>
      </c>
      <c r="B83" s="10">
        <v>682473.90972</v>
      </c>
      <c r="C83" s="10">
        <v>682473.90972</v>
      </c>
      <c r="D83" s="48"/>
      <c r="E83" s="48"/>
      <c r="F83" s="48"/>
      <c r="G83" s="48"/>
      <c r="H83" s="48"/>
      <c r="I83" s="48"/>
      <c r="J83" s="48"/>
      <c r="K83" s="48"/>
      <c r="L83" s="48"/>
      <c r="M83" s="48"/>
      <c r="N83" s="48"/>
      <c r="O83" s="48"/>
      <c r="P83" s="48"/>
      <c r="Q83" s="48"/>
      <c r="R83" s="48"/>
      <c r="S83" s="48"/>
      <c r="T83" s="48"/>
      <c r="U83" s="48"/>
    </row>
    <row r="84" spans="1:21">
      <c r="A84" s="16" t="s">
        <v>21</v>
      </c>
      <c r="B84" s="10">
        <v>0</v>
      </c>
      <c r="C84" s="10">
        <v>0</v>
      </c>
      <c r="D84" s="48"/>
      <c r="E84" s="48"/>
      <c r="F84" s="48"/>
      <c r="G84" s="48"/>
      <c r="H84" s="48"/>
      <c r="I84" s="48"/>
      <c r="J84" s="48"/>
      <c r="K84" s="48"/>
      <c r="L84" s="48"/>
      <c r="M84" s="48"/>
      <c r="N84" s="48"/>
      <c r="O84" s="48"/>
      <c r="P84" s="48"/>
      <c r="Q84" s="48"/>
      <c r="R84" s="48"/>
      <c r="S84" s="48"/>
      <c r="T84" s="48"/>
      <c r="U84" s="48"/>
    </row>
    <row r="85" spans="1:21">
      <c r="A85" s="16" t="s">
        <v>22</v>
      </c>
      <c r="B85" s="10">
        <v>0</v>
      </c>
      <c r="C85" s="10">
        <v>0</v>
      </c>
      <c r="D85" s="48"/>
      <c r="E85" s="48"/>
      <c r="F85" s="48"/>
      <c r="G85" s="48"/>
      <c r="H85" s="48"/>
      <c r="I85" s="48"/>
      <c r="J85" s="48"/>
      <c r="K85" s="48"/>
      <c r="L85" s="48"/>
      <c r="M85" s="48"/>
      <c r="N85" s="48"/>
      <c r="O85" s="48"/>
      <c r="P85" s="48"/>
      <c r="Q85" s="48"/>
      <c r="R85" s="48"/>
      <c r="S85" s="48"/>
      <c r="T85" s="48"/>
      <c r="U85" s="48"/>
    </row>
    <row r="86" spans="1:21">
      <c r="A86" s="16" t="s">
        <v>83</v>
      </c>
      <c r="B86" s="10">
        <v>65255.078200000004</v>
      </c>
      <c r="C86" s="10">
        <v>65255.078200000004</v>
      </c>
      <c r="D86" s="48"/>
      <c r="E86" s="48"/>
      <c r="F86" s="48"/>
      <c r="G86" s="48"/>
      <c r="H86" s="48"/>
      <c r="I86" s="48"/>
      <c r="J86" s="48"/>
      <c r="K86" s="48"/>
      <c r="L86" s="48"/>
      <c r="M86" s="48"/>
      <c r="N86" s="48"/>
      <c r="O86" s="48"/>
      <c r="P86" s="48"/>
      <c r="Q86" s="48"/>
      <c r="R86" s="48"/>
      <c r="S86" s="48"/>
      <c r="T86" s="48"/>
      <c r="U86" s="48"/>
    </row>
    <row r="87" spans="1:21">
      <c r="A87" s="16" t="s">
        <v>23</v>
      </c>
      <c r="B87" s="10">
        <v>22536.272510000003</v>
      </c>
      <c r="C87" s="10">
        <v>22536.272510000003</v>
      </c>
      <c r="D87" s="48"/>
      <c r="E87" s="48"/>
      <c r="F87" s="48"/>
      <c r="G87" s="48"/>
      <c r="H87" s="48"/>
      <c r="I87" s="48"/>
      <c r="J87" s="48"/>
      <c r="K87" s="48"/>
      <c r="L87" s="48"/>
      <c r="M87" s="48"/>
      <c r="N87" s="48"/>
      <c r="O87" s="48"/>
      <c r="P87" s="48"/>
      <c r="Q87" s="48"/>
      <c r="R87" s="48"/>
      <c r="S87" s="48"/>
      <c r="T87" s="48"/>
      <c r="U87" s="48"/>
    </row>
    <row r="88" spans="1:21">
      <c r="A88" s="16" t="s">
        <v>24</v>
      </c>
      <c r="B88" s="10">
        <v>148125.51725999999</v>
      </c>
      <c r="C88" s="10">
        <v>148125.51725999999</v>
      </c>
      <c r="D88" s="48"/>
      <c r="E88" s="48"/>
      <c r="F88" s="48"/>
      <c r="G88" s="48"/>
      <c r="H88" s="48"/>
      <c r="I88" s="48"/>
      <c r="J88" s="48"/>
      <c r="K88" s="48"/>
      <c r="L88" s="48"/>
      <c r="M88" s="48"/>
      <c r="N88" s="48"/>
      <c r="O88" s="48"/>
      <c r="P88" s="48"/>
      <c r="Q88" s="48"/>
      <c r="R88" s="48"/>
      <c r="S88" s="48"/>
      <c r="T88" s="48"/>
      <c r="U88" s="48"/>
    </row>
    <row r="89" spans="1:21">
      <c r="A89" s="16" t="s">
        <v>84</v>
      </c>
      <c r="B89" s="10">
        <v>90527.174530000004</v>
      </c>
      <c r="C89" s="10">
        <v>90527.174530000004</v>
      </c>
      <c r="D89" s="48"/>
      <c r="E89" s="48"/>
      <c r="F89" s="48"/>
      <c r="G89" s="48"/>
      <c r="H89" s="48"/>
      <c r="I89" s="48"/>
      <c r="J89" s="48"/>
      <c r="K89" s="48"/>
      <c r="L89" s="48"/>
      <c r="M89" s="48"/>
      <c r="N89" s="48"/>
      <c r="O89" s="48"/>
      <c r="P89" s="48"/>
      <c r="Q89" s="48"/>
      <c r="R89" s="48"/>
      <c r="S89" s="48"/>
      <c r="T89" s="48"/>
      <c r="U89" s="48"/>
    </row>
    <row r="90" spans="1:21">
      <c r="A90" s="16" t="s">
        <v>85</v>
      </c>
      <c r="B90" s="10">
        <v>-818.46291000000008</v>
      </c>
      <c r="C90" s="10">
        <v>-818.46291000000008</v>
      </c>
      <c r="D90" s="48"/>
      <c r="E90" s="48"/>
      <c r="F90" s="48"/>
      <c r="G90" s="48"/>
      <c r="H90" s="48"/>
      <c r="I90" s="48"/>
      <c r="J90" s="48"/>
      <c r="K90" s="48"/>
      <c r="L90" s="48"/>
      <c r="M90" s="48"/>
      <c r="N90" s="48"/>
      <c r="O90" s="48"/>
      <c r="P90" s="48"/>
      <c r="Q90" s="48"/>
      <c r="R90" s="48"/>
      <c r="S90" s="48"/>
      <c r="T90" s="48"/>
      <c r="U90" s="48"/>
    </row>
    <row r="91" spans="1:21">
      <c r="A91" s="15" t="s">
        <v>86</v>
      </c>
      <c r="B91" s="8">
        <v>46106.722379999999</v>
      </c>
      <c r="C91" s="8">
        <v>46106.722379999999</v>
      </c>
      <c r="D91" s="48"/>
      <c r="E91" s="48"/>
      <c r="F91" s="48"/>
      <c r="G91" s="48"/>
      <c r="H91" s="48"/>
      <c r="I91" s="48"/>
      <c r="J91" s="48"/>
      <c r="K91" s="48"/>
      <c r="L91" s="48"/>
      <c r="M91" s="48"/>
      <c r="N91" s="48"/>
      <c r="O91" s="48"/>
      <c r="P91" s="48"/>
      <c r="Q91" s="48"/>
      <c r="R91" s="48"/>
      <c r="S91" s="48"/>
      <c r="T91" s="48"/>
      <c r="U91" s="48"/>
    </row>
    <row r="92" spans="1:21">
      <c r="A92" s="16" t="s">
        <v>87</v>
      </c>
      <c r="B92" s="10">
        <v>0</v>
      </c>
      <c r="C92" s="10">
        <v>0</v>
      </c>
      <c r="D92" s="48"/>
      <c r="E92" s="48"/>
      <c r="F92" s="48"/>
      <c r="G92" s="48"/>
      <c r="H92" s="48"/>
      <c r="I92" s="48"/>
      <c r="J92" s="48"/>
      <c r="K92" s="48"/>
      <c r="L92" s="48"/>
      <c r="M92" s="48"/>
      <c r="N92" s="48"/>
      <c r="O92" s="48"/>
      <c r="P92" s="48"/>
      <c r="Q92" s="48"/>
      <c r="R92" s="48"/>
      <c r="S92" s="48"/>
      <c r="T92" s="48"/>
      <c r="U92" s="48"/>
    </row>
    <row r="93" spans="1:21">
      <c r="A93" s="16" t="s">
        <v>88</v>
      </c>
      <c r="B93" s="10">
        <v>27982.616050000001</v>
      </c>
      <c r="C93" s="10">
        <v>27982.616050000001</v>
      </c>
      <c r="D93" s="48"/>
      <c r="E93" s="48"/>
      <c r="F93" s="48"/>
      <c r="G93" s="48"/>
      <c r="H93" s="48"/>
      <c r="I93" s="48"/>
      <c r="J93" s="48"/>
      <c r="K93" s="48"/>
      <c r="L93" s="48"/>
      <c r="M93" s="48"/>
      <c r="N93" s="48"/>
      <c r="O93" s="48"/>
      <c r="P93" s="48"/>
      <c r="Q93" s="48"/>
      <c r="R93" s="48"/>
      <c r="S93" s="48"/>
      <c r="T93" s="48"/>
      <c r="U93" s="48"/>
    </row>
    <row r="94" spans="1:21">
      <c r="A94" s="16" t="s">
        <v>89</v>
      </c>
      <c r="B94" s="10">
        <v>3746.2206099999999</v>
      </c>
      <c r="C94" s="10">
        <v>3746.2206099999999</v>
      </c>
      <c r="D94" s="48"/>
      <c r="E94" s="48"/>
      <c r="F94" s="48"/>
      <c r="G94" s="48"/>
      <c r="H94" s="48"/>
      <c r="I94" s="48"/>
      <c r="J94" s="48"/>
      <c r="K94" s="48"/>
      <c r="L94" s="48"/>
      <c r="M94" s="48"/>
      <c r="N94" s="48"/>
      <c r="O94" s="48"/>
      <c r="P94" s="48"/>
      <c r="Q94" s="48"/>
      <c r="R94" s="48"/>
      <c r="S94" s="48"/>
      <c r="T94" s="48"/>
      <c r="U94" s="48"/>
    </row>
    <row r="95" spans="1:21">
      <c r="A95" s="16" t="s">
        <v>90</v>
      </c>
      <c r="B95" s="10">
        <v>3566.4281599999999</v>
      </c>
      <c r="C95" s="10">
        <v>3566.4281599999999</v>
      </c>
      <c r="D95" s="48"/>
      <c r="E95" s="48"/>
      <c r="F95" s="48"/>
      <c r="G95" s="48"/>
      <c r="H95" s="48"/>
      <c r="I95" s="48"/>
      <c r="J95" s="48"/>
      <c r="K95" s="48"/>
      <c r="L95" s="48"/>
      <c r="M95" s="48"/>
      <c r="N95" s="48"/>
      <c r="O95" s="48"/>
      <c r="P95" s="48"/>
      <c r="Q95" s="48"/>
      <c r="R95" s="48"/>
      <c r="S95" s="48"/>
      <c r="T95" s="48"/>
      <c r="U95" s="48"/>
    </row>
    <row r="96" spans="1:21">
      <c r="A96" s="16" t="s">
        <v>91</v>
      </c>
      <c r="B96" s="10">
        <v>6041.2371299999995</v>
      </c>
      <c r="C96" s="10">
        <v>6041.2371299999995</v>
      </c>
      <c r="D96" s="48"/>
      <c r="E96" s="48"/>
      <c r="F96" s="48"/>
      <c r="G96" s="48"/>
      <c r="H96" s="48"/>
      <c r="I96" s="48"/>
      <c r="J96" s="48"/>
      <c r="K96" s="48"/>
      <c r="L96" s="48"/>
      <c r="M96" s="48"/>
      <c r="N96" s="48"/>
      <c r="O96" s="48"/>
      <c r="P96" s="48"/>
      <c r="Q96" s="48"/>
      <c r="R96" s="48"/>
      <c r="S96" s="48"/>
      <c r="T96" s="48"/>
      <c r="U96" s="48"/>
    </row>
    <row r="97" spans="1:21">
      <c r="A97" s="16" t="s">
        <v>92</v>
      </c>
      <c r="B97" s="10">
        <v>4769.1913199999999</v>
      </c>
      <c r="C97" s="10">
        <v>4769.1913199999999</v>
      </c>
      <c r="D97" s="48"/>
      <c r="E97" s="48"/>
      <c r="F97" s="48"/>
      <c r="G97" s="48"/>
      <c r="H97" s="48"/>
      <c r="I97" s="48"/>
      <c r="J97" s="48"/>
      <c r="K97" s="48"/>
      <c r="L97" s="48"/>
      <c r="M97" s="48"/>
      <c r="N97" s="48"/>
      <c r="O97" s="48"/>
      <c r="P97" s="48"/>
      <c r="Q97" s="48"/>
      <c r="R97" s="48"/>
      <c r="S97" s="48"/>
      <c r="T97" s="48"/>
      <c r="U97" s="48"/>
    </row>
    <row r="98" spans="1:21">
      <c r="A98" s="16" t="s">
        <v>93</v>
      </c>
      <c r="B98" s="10">
        <v>1.02911</v>
      </c>
      <c r="C98" s="10">
        <v>1.02911</v>
      </c>
      <c r="D98" s="48"/>
      <c r="E98" s="48"/>
      <c r="F98" s="48"/>
      <c r="G98" s="48"/>
      <c r="H98" s="48"/>
      <c r="I98" s="48"/>
      <c r="J98" s="48"/>
      <c r="K98" s="48"/>
      <c r="L98" s="48"/>
      <c r="M98" s="48"/>
      <c r="N98" s="48"/>
      <c r="O98" s="48"/>
      <c r="P98" s="48"/>
      <c r="Q98" s="48"/>
      <c r="R98" s="48"/>
      <c r="S98" s="48"/>
      <c r="T98" s="48"/>
      <c r="U98" s="48"/>
    </row>
    <row r="99" spans="1:21">
      <c r="A99" s="16" t="s">
        <v>94</v>
      </c>
      <c r="B99" s="10">
        <v>0</v>
      </c>
      <c r="C99" s="10">
        <v>0</v>
      </c>
      <c r="D99" s="48"/>
      <c r="E99" s="48"/>
      <c r="F99" s="48"/>
      <c r="G99" s="48"/>
      <c r="H99" s="48"/>
      <c r="I99" s="48"/>
      <c r="J99" s="48"/>
      <c r="K99" s="48"/>
      <c r="L99" s="48"/>
      <c r="M99" s="48"/>
      <c r="N99" s="48"/>
      <c r="O99" s="48"/>
      <c r="P99" s="48"/>
      <c r="Q99" s="48"/>
      <c r="R99" s="48"/>
      <c r="S99" s="48"/>
      <c r="T99" s="48"/>
      <c r="U99" s="48"/>
    </row>
    <row r="100" spans="1:21">
      <c r="A100" s="16" t="s">
        <v>95</v>
      </c>
      <c r="B100" s="10">
        <v>0</v>
      </c>
      <c r="C100" s="10">
        <v>0</v>
      </c>
      <c r="D100" s="48"/>
      <c r="E100" s="48"/>
      <c r="F100" s="48"/>
      <c r="G100" s="48"/>
      <c r="H100" s="48"/>
      <c r="I100" s="48"/>
      <c r="J100" s="48"/>
      <c r="K100" s="48"/>
      <c r="L100" s="48"/>
      <c r="M100" s="48"/>
      <c r="N100" s="48"/>
      <c r="O100" s="48"/>
      <c r="P100" s="48"/>
      <c r="Q100" s="48"/>
      <c r="R100" s="48"/>
      <c r="S100" s="48"/>
      <c r="T100" s="48"/>
      <c r="U100" s="48"/>
    </row>
    <row r="101" spans="1:21">
      <c r="A101" s="15" t="s">
        <v>96</v>
      </c>
      <c r="B101" s="8">
        <v>2308.22271</v>
      </c>
      <c r="C101" s="8">
        <v>2308.22271</v>
      </c>
      <c r="D101" s="48"/>
      <c r="E101" s="48"/>
      <c r="F101" s="48"/>
      <c r="G101" s="48"/>
      <c r="H101" s="48"/>
      <c r="I101" s="48"/>
      <c r="J101" s="48"/>
      <c r="K101" s="48"/>
      <c r="L101" s="48"/>
      <c r="M101" s="48"/>
      <c r="N101" s="48"/>
      <c r="O101" s="48"/>
      <c r="P101" s="48"/>
      <c r="Q101" s="48"/>
      <c r="R101" s="48"/>
      <c r="S101" s="48"/>
      <c r="T101" s="48"/>
      <c r="U101" s="48"/>
    </row>
    <row r="102" spans="1:21">
      <c r="A102" s="16" t="s">
        <v>97</v>
      </c>
      <c r="B102" s="10">
        <v>170.56571</v>
      </c>
      <c r="C102" s="10">
        <v>170.56571</v>
      </c>
      <c r="D102" s="48"/>
      <c r="E102" s="48"/>
      <c r="F102" s="48"/>
      <c r="G102" s="48"/>
      <c r="H102" s="48"/>
      <c r="I102" s="48"/>
      <c r="J102" s="48"/>
      <c r="K102" s="48"/>
      <c r="L102" s="48"/>
      <c r="M102" s="48"/>
      <c r="N102" s="48"/>
      <c r="O102" s="48"/>
      <c r="P102" s="48"/>
      <c r="Q102" s="48"/>
      <c r="R102" s="48"/>
      <c r="S102" s="48"/>
      <c r="T102" s="48"/>
      <c r="U102" s="48"/>
    </row>
    <row r="103" spans="1:21">
      <c r="A103" s="16" t="s">
        <v>98</v>
      </c>
      <c r="B103" s="10">
        <v>402.46896000000004</v>
      </c>
      <c r="C103" s="10">
        <v>402.46896000000004</v>
      </c>
      <c r="D103" s="48"/>
      <c r="E103" s="48"/>
      <c r="F103" s="48"/>
      <c r="G103" s="48"/>
      <c r="H103" s="48"/>
      <c r="I103" s="48"/>
      <c r="J103" s="48"/>
      <c r="K103" s="48"/>
      <c r="L103" s="48"/>
      <c r="M103" s="48"/>
      <c r="N103" s="48"/>
      <c r="O103" s="48"/>
      <c r="P103" s="48"/>
      <c r="Q103" s="48"/>
      <c r="R103" s="48"/>
      <c r="S103" s="48"/>
      <c r="T103" s="48"/>
      <c r="U103" s="48"/>
    </row>
    <row r="104" spans="1:21">
      <c r="A104" s="16" t="s">
        <v>99</v>
      </c>
      <c r="B104" s="10">
        <v>63.576800000000006</v>
      </c>
      <c r="C104" s="10">
        <v>63.576800000000006</v>
      </c>
      <c r="D104" s="48"/>
      <c r="E104" s="48"/>
      <c r="F104" s="48"/>
      <c r="G104" s="48"/>
      <c r="H104" s="48"/>
      <c r="I104" s="48"/>
      <c r="J104" s="48"/>
      <c r="K104" s="48"/>
      <c r="L104" s="48"/>
      <c r="M104" s="48"/>
      <c r="N104" s="48"/>
      <c r="O104" s="48"/>
      <c r="P104" s="48"/>
      <c r="Q104" s="48"/>
      <c r="R104" s="48"/>
      <c r="S104" s="48"/>
      <c r="T104" s="48"/>
      <c r="U104" s="48"/>
    </row>
    <row r="105" spans="1:21">
      <c r="A105" s="18" t="s">
        <v>100</v>
      </c>
      <c r="B105" s="10">
        <v>1671.61124</v>
      </c>
      <c r="C105" s="10">
        <v>1671.61124</v>
      </c>
      <c r="D105" s="18"/>
      <c r="E105" s="18"/>
      <c r="F105" s="18"/>
      <c r="G105" s="18"/>
      <c r="H105" s="18"/>
      <c r="I105" s="18"/>
      <c r="J105" s="18"/>
      <c r="K105" s="18"/>
      <c r="L105" s="18"/>
      <c r="M105" s="18"/>
      <c r="N105" s="18"/>
      <c r="O105" s="18"/>
      <c r="P105" s="18"/>
      <c r="Q105" s="18"/>
      <c r="R105" s="18"/>
      <c r="S105" s="18"/>
      <c r="T105" s="18"/>
      <c r="U105" s="18"/>
    </row>
    <row r="106" spans="1:21">
      <c r="A106" s="18" t="s">
        <v>101</v>
      </c>
      <c r="B106" s="10">
        <v>0</v>
      </c>
      <c r="C106" s="10">
        <v>0</v>
      </c>
      <c r="D106" s="48"/>
      <c r="E106" s="48"/>
      <c r="F106" s="48"/>
      <c r="G106" s="48"/>
      <c r="H106" s="48"/>
      <c r="I106" s="48"/>
      <c r="J106" s="48"/>
      <c r="K106" s="48"/>
      <c r="L106" s="48"/>
      <c r="M106" s="48"/>
      <c r="N106" s="48"/>
      <c r="O106" s="48"/>
      <c r="P106" s="48"/>
      <c r="Q106" s="48"/>
      <c r="R106" s="48"/>
      <c r="S106" s="48"/>
      <c r="T106" s="48"/>
      <c r="U106" s="48"/>
    </row>
    <row r="107" spans="1:21">
      <c r="A107" s="15" t="s">
        <v>102</v>
      </c>
      <c r="B107" s="8">
        <v>701181.20742999995</v>
      </c>
      <c r="C107" s="8">
        <v>701181.20742999995</v>
      </c>
      <c r="D107" s="48"/>
      <c r="E107" s="48"/>
      <c r="F107" s="48"/>
      <c r="G107" s="48"/>
      <c r="H107" s="48"/>
      <c r="I107" s="48"/>
      <c r="J107" s="48"/>
      <c r="K107" s="48"/>
      <c r="L107" s="48"/>
      <c r="M107" s="48"/>
      <c r="N107" s="48"/>
      <c r="O107" s="48"/>
      <c r="P107" s="48"/>
      <c r="Q107" s="48"/>
      <c r="R107" s="48"/>
      <c r="S107" s="48"/>
      <c r="T107" s="48"/>
      <c r="U107" s="48"/>
    </row>
    <row r="108" spans="1:21">
      <c r="A108" s="16" t="s">
        <v>103</v>
      </c>
      <c r="B108" s="10">
        <v>664751.74384000001</v>
      </c>
      <c r="C108" s="10">
        <v>664751.74384000001</v>
      </c>
      <c r="D108" s="48"/>
      <c r="E108" s="48"/>
      <c r="F108" s="48"/>
      <c r="G108" s="48"/>
      <c r="H108" s="48"/>
      <c r="I108" s="48"/>
      <c r="J108" s="48"/>
      <c r="K108" s="48"/>
      <c r="L108" s="48"/>
      <c r="M108" s="48"/>
      <c r="N108" s="48"/>
      <c r="O108" s="48"/>
      <c r="P108" s="48"/>
      <c r="Q108" s="48"/>
      <c r="R108" s="48"/>
      <c r="S108" s="48"/>
      <c r="T108" s="48"/>
      <c r="U108" s="48"/>
    </row>
    <row r="109" spans="1:21">
      <c r="A109" s="16" t="s">
        <v>104</v>
      </c>
      <c r="B109" s="10">
        <v>0</v>
      </c>
      <c r="C109" s="10">
        <v>0</v>
      </c>
      <c r="D109" s="48"/>
      <c r="E109" s="48"/>
      <c r="F109" s="48"/>
      <c r="G109" s="48"/>
      <c r="H109" s="48"/>
      <c r="I109" s="48"/>
      <c r="J109" s="48"/>
      <c r="K109" s="48"/>
      <c r="L109" s="48"/>
      <c r="M109" s="48"/>
      <c r="N109" s="48"/>
      <c r="O109" s="48"/>
      <c r="P109" s="48"/>
      <c r="Q109" s="48"/>
      <c r="R109" s="48"/>
      <c r="S109" s="48"/>
      <c r="T109" s="48"/>
      <c r="U109" s="48"/>
    </row>
    <row r="110" spans="1:21">
      <c r="A110" s="16" t="s">
        <v>105</v>
      </c>
      <c r="B110" s="10">
        <v>0</v>
      </c>
      <c r="C110" s="10">
        <v>0</v>
      </c>
      <c r="D110" s="48"/>
      <c r="E110" s="48"/>
      <c r="F110" s="48"/>
      <c r="G110" s="48"/>
      <c r="H110" s="48"/>
      <c r="I110" s="48"/>
      <c r="J110" s="48"/>
      <c r="K110" s="48"/>
      <c r="L110" s="48"/>
      <c r="M110" s="48"/>
      <c r="N110" s="48"/>
      <c r="O110" s="48"/>
      <c r="P110" s="48"/>
      <c r="Q110" s="48"/>
      <c r="R110" s="48"/>
      <c r="S110" s="48"/>
      <c r="T110" s="48"/>
      <c r="U110" s="48"/>
    </row>
    <row r="111" spans="1:21">
      <c r="A111" s="18" t="s">
        <v>106</v>
      </c>
      <c r="B111" s="10">
        <v>0</v>
      </c>
      <c r="C111" s="10">
        <v>0</v>
      </c>
      <c r="D111" s="18"/>
      <c r="E111" s="18"/>
      <c r="F111" s="18"/>
      <c r="G111" s="18"/>
      <c r="H111" s="18"/>
      <c r="I111" s="18"/>
      <c r="J111" s="18"/>
      <c r="K111" s="18"/>
      <c r="L111" s="18"/>
      <c r="M111" s="18"/>
      <c r="N111" s="18"/>
      <c r="O111" s="18"/>
      <c r="P111" s="18"/>
      <c r="Q111" s="18"/>
      <c r="R111" s="18"/>
      <c r="S111" s="18"/>
      <c r="T111" s="18"/>
      <c r="U111" s="18"/>
    </row>
    <row r="112" spans="1:21">
      <c r="A112" s="16" t="s">
        <v>107</v>
      </c>
      <c r="B112" s="10">
        <v>72340.357790000009</v>
      </c>
      <c r="C112" s="10">
        <v>72340.357790000009</v>
      </c>
      <c r="D112" s="48"/>
      <c r="E112" s="48"/>
      <c r="F112" s="48"/>
      <c r="G112" s="48"/>
      <c r="H112" s="48"/>
      <c r="I112" s="48"/>
      <c r="J112" s="48"/>
      <c r="K112" s="48"/>
      <c r="L112" s="48"/>
      <c r="M112" s="48"/>
      <c r="N112" s="48"/>
      <c r="O112" s="48"/>
      <c r="P112" s="48"/>
      <c r="Q112" s="48"/>
      <c r="R112" s="48"/>
      <c r="S112" s="48"/>
      <c r="T112" s="48"/>
      <c r="U112" s="48"/>
    </row>
    <row r="113" spans="1:21">
      <c r="A113" s="18" t="s">
        <v>108</v>
      </c>
      <c r="B113" s="10">
        <v>-35910.894200000002</v>
      </c>
      <c r="C113" s="10">
        <v>-35910.894200000002</v>
      </c>
      <c r="D113" s="48"/>
      <c r="E113" s="48"/>
      <c r="F113" s="48"/>
      <c r="G113" s="48"/>
      <c r="H113" s="48"/>
      <c r="I113" s="48"/>
      <c r="J113" s="48"/>
      <c r="K113" s="48"/>
      <c r="L113" s="48"/>
      <c r="M113" s="48"/>
      <c r="N113" s="48"/>
      <c r="O113" s="48"/>
      <c r="P113" s="48"/>
      <c r="Q113" s="48"/>
      <c r="R113" s="48"/>
      <c r="S113" s="48"/>
      <c r="T113" s="48"/>
      <c r="U113" s="48"/>
    </row>
    <row r="114" spans="1:21">
      <c r="A114" s="15" t="s">
        <v>109</v>
      </c>
      <c r="B114" s="8">
        <v>8398559.8772999998</v>
      </c>
      <c r="C114" s="8">
        <v>8398559.8772999998</v>
      </c>
      <c r="D114" s="48"/>
      <c r="E114" s="48"/>
      <c r="F114" s="48"/>
      <c r="G114" s="48"/>
      <c r="H114" s="48"/>
      <c r="I114" s="48"/>
      <c r="J114" s="48"/>
      <c r="K114" s="48"/>
      <c r="L114" s="48"/>
      <c r="M114" s="48"/>
      <c r="N114" s="48"/>
      <c r="O114" s="48"/>
      <c r="P114" s="48"/>
      <c r="Q114" s="48"/>
      <c r="R114" s="48"/>
      <c r="S114" s="48"/>
      <c r="T114" s="48"/>
      <c r="U114" s="48"/>
    </row>
    <row r="115" spans="1:21">
      <c r="A115" s="15" t="s">
        <v>110</v>
      </c>
      <c r="B115" s="8">
        <v>1359351.6964799999</v>
      </c>
      <c r="C115" s="8">
        <v>1359351.6964799999</v>
      </c>
      <c r="D115" s="48"/>
      <c r="E115" s="48"/>
      <c r="F115" s="48"/>
      <c r="G115" s="48"/>
      <c r="H115" s="48"/>
      <c r="I115" s="48"/>
      <c r="J115" s="48"/>
      <c r="K115" s="48"/>
      <c r="L115" s="48"/>
      <c r="M115" s="48"/>
      <c r="N115" s="48"/>
      <c r="O115" s="48"/>
      <c r="P115" s="48"/>
      <c r="Q115" s="48"/>
      <c r="R115" s="48"/>
      <c r="S115" s="48"/>
      <c r="T115" s="48"/>
      <c r="U115" s="48"/>
    </row>
    <row r="116" spans="1:21">
      <c r="A116" s="16" t="s">
        <v>111</v>
      </c>
      <c r="B116" s="10">
        <v>0</v>
      </c>
      <c r="C116" s="10">
        <v>0</v>
      </c>
      <c r="D116" s="48"/>
      <c r="E116" s="48"/>
      <c r="F116" s="48"/>
      <c r="G116" s="48"/>
      <c r="H116" s="48"/>
      <c r="I116" s="48"/>
      <c r="J116" s="48"/>
      <c r="K116" s="48"/>
      <c r="L116" s="48"/>
      <c r="M116" s="48"/>
      <c r="N116" s="48"/>
      <c r="O116" s="48"/>
      <c r="P116" s="48"/>
      <c r="Q116" s="48"/>
      <c r="R116" s="48"/>
      <c r="S116" s="48"/>
      <c r="T116" s="48"/>
      <c r="U116" s="48"/>
    </row>
    <row r="117" spans="1:21">
      <c r="A117" s="16" t="s">
        <v>112</v>
      </c>
      <c r="B117" s="10">
        <v>0</v>
      </c>
      <c r="C117" s="10">
        <v>0</v>
      </c>
      <c r="D117" s="48"/>
      <c r="E117" s="48"/>
      <c r="F117" s="48"/>
      <c r="G117" s="48"/>
      <c r="H117" s="48"/>
      <c r="I117" s="48"/>
      <c r="J117" s="48"/>
      <c r="K117" s="48"/>
      <c r="L117" s="48"/>
      <c r="M117" s="48"/>
      <c r="N117" s="48"/>
      <c r="O117" s="48"/>
      <c r="P117" s="48"/>
      <c r="Q117" s="48"/>
      <c r="R117" s="48"/>
      <c r="S117" s="48"/>
      <c r="T117" s="48"/>
      <c r="U117" s="48"/>
    </row>
    <row r="118" spans="1:21">
      <c r="A118" s="16" t="s">
        <v>113</v>
      </c>
      <c r="B118" s="10">
        <v>0</v>
      </c>
      <c r="C118" s="10">
        <v>0</v>
      </c>
      <c r="D118" s="48"/>
      <c r="E118" s="48"/>
      <c r="F118" s="48"/>
      <c r="G118" s="48"/>
      <c r="H118" s="48"/>
      <c r="I118" s="48"/>
      <c r="J118" s="48"/>
      <c r="K118" s="48"/>
      <c r="L118" s="48"/>
      <c r="M118" s="48"/>
      <c r="N118" s="48"/>
      <c r="O118" s="48"/>
      <c r="P118" s="48"/>
      <c r="Q118" s="48"/>
      <c r="R118" s="48"/>
      <c r="S118" s="48"/>
      <c r="T118" s="48"/>
      <c r="U118" s="48"/>
    </row>
    <row r="119" spans="1:21">
      <c r="A119" s="16" t="s">
        <v>114</v>
      </c>
      <c r="B119" s="10">
        <v>0</v>
      </c>
      <c r="C119" s="10">
        <v>0</v>
      </c>
      <c r="D119" s="48"/>
      <c r="E119" s="48"/>
      <c r="F119" s="48"/>
      <c r="G119" s="48"/>
      <c r="H119" s="48"/>
      <c r="I119" s="48"/>
      <c r="J119" s="48"/>
      <c r="K119" s="48"/>
      <c r="L119" s="48"/>
      <c r="M119" s="48"/>
      <c r="N119" s="48"/>
      <c r="O119" s="48"/>
      <c r="P119" s="48"/>
      <c r="Q119" s="48"/>
      <c r="R119" s="48"/>
      <c r="S119" s="48"/>
      <c r="T119" s="48"/>
      <c r="U119" s="48"/>
    </row>
    <row r="120" spans="1:21">
      <c r="A120" s="16" t="s">
        <v>115</v>
      </c>
      <c r="B120" s="10">
        <v>0</v>
      </c>
      <c r="C120" s="10">
        <v>0</v>
      </c>
      <c r="D120" s="48"/>
      <c r="E120" s="48"/>
      <c r="F120" s="48"/>
      <c r="G120" s="48"/>
      <c r="H120" s="48"/>
      <c r="I120" s="48"/>
      <c r="J120" s="48"/>
      <c r="K120" s="48"/>
      <c r="L120" s="48"/>
      <c r="M120" s="48"/>
      <c r="N120" s="48"/>
      <c r="O120" s="48"/>
      <c r="P120" s="48"/>
      <c r="Q120" s="48"/>
      <c r="R120" s="48"/>
      <c r="S120" s="48"/>
      <c r="T120" s="48"/>
      <c r="U120" s="48"/>
    </row>
    <row r="121" spans="1:21">
      <c r="A121" s="17" t="s">
        <v>116</v>
      </c>
      <c r="B121" s="10">
        <v>0</v>
      </c>
      <c r="C121" s="10">
        <v>0</v>
      </c>
      <c r="D121" s="48"/>
      <c r="E121" s="48"/>
      <c r="F121" s="48"/>
      <c r="G121" s="48"/>
      <c r="H121" s="48"/>
      <c r="I121" s="48"/>
      <c r="J121" s="48"/>
      <c r="K121" s="48"/>
      <c r="L121" s="48"/>
      <c r="M121" s="48"/>
      <c r="N121" s="48"/>
      <c r="O121" s="48"/>
      <c r="P121" s="48"/>
      <c r="Q121" s="48"/>
      <c r="R121" s="48"/>
      <c r="S121" s="48"/>
      <c r="T121" s="48"/>
      <c r="U121" s="48"/>
    </row>
    <row r="122" spans="1:21">
      <c r="A122" s="18" t="s">
        <v>117</v>
      </c>
      <c r="B122" s="10">
        <v>0</v>
      </c>
      <c r="C122" s="10">
        <v>0</v>
      </c>
      <c r="D122" s="48"/>
      <c r="E122" s="48"/>
      <c r="F122" s="48"/>
      <c r="G122" s="48"/>
      <c r="H122" s="48"/>
      <c r="I122" s="48"/>
      <c r="J122" s="48"/>
      <c r="K122" s="48"/>
      <c r="L122" s="48"/>
      <c r="M122" s="48"/>
      <c r="N122" s="48"/>
      <c r="O122" s="48"/>
      <c r="P122" s="48"/>
      <c r="Q122" s="48"/>
      <c r="R122" s="48"/>
      <c r="S122" s="48"/>
      <c r="T122" s="48"/>
      <c r="U122" s="48"/>
    </row>
    <row r="123" spans="1:21">
      <c r="A123" s="18" t="s">
        <v>118</v>
      </c>
      <c r="B123" s="10">
        <v>0</v>
      </c>
      <c r="C123" s="10">
        <v>0</v>
      </c>
      <c r="D123" s="48"/>
      <c r="E123" s="48"/>
      <c r="F123" s="48"/>
      <c r="G123" s="48"/>
      <c r="H123" s="48"/>
      <c r="I123" s="48"/>
      <c r="J123" s="48"/>
      <c r="K123" s="48"/>
      <c r="L123" s="48"/>
      <c r="M123" s="48"/>
      <c r="N123" s="48"/>
      <c r="O123" s="48"/>
      <c r="P123" s="48"/>
      <c r="Q123" s="48"/>
      <c r="R123" s="48"/>
      <c r="S123" s="48"/>
      <c r="T123" s="48"/>
      <c r="U123" s="48"/>
    </row>
    <row r="124" spans="1:21">
      <c r="A124" s="18" t="s">
        <v>119</v>
      </c>
      <c r="B124" s="10">
        <v>0</v>
      </c>
      <c r="C124" s="10">
        <v>0</v>
      </c>
      <c r="D124" s="48"/>
      <c r="E124" s="48"/>
      <c r="F124" s="48"/>
      <c r="G124" s="48"/>
      <c r="H124" s="48"/>
      <c r="I124" s="48"/>
      <c r="J124" s="48"/>
      <c r="K124" s="48"/>
      <c r="L124" s="48"/>
      <c r="M124" s="48"/>
      <c r="N124" s="48"/>
      <c r="O124" s="48"/>
      <c r="P124" s="48"/>
      <c r="Q124" s="48"/>
      <c r="R124" s="48"/>
      <c r="S124" s="48"/>
      <c r="T124" s="48"/>
      <c r="U124" s="48"/>
    </row>
    <row r="125" spans="1:21">
      <c r="A125" s="18" t="s">
        <v>120</v>
      </c>
      <c r="B125" s="10">
        <v>0</v>
      </c>
      <c r="C125" s="10">
        <v>0</v>
      </c>
      <c r="D125" s="48"/>
      <c r="E125" s="48"/>
      <c r="F125" s="48"/>
      <c r="G125" s="48"/>
      <c r="H125" s="48"/>
      <c r="I125" s="48"/>
      <c r="J125" s="48"/>
      <c r="K125" s="48"/>
      <c r="L125" s="48"/>
      <c r="M125" s="48"/>
      <c r="N125" s="48"/>
      <c r="O125" s="48"/>
      <c r="P125" s="48"/>
      <c r="Q125" s="48"/>
      <c r="R125" s="48"/>
      <c r="S125" s="48"/>
      <c r="T125" s="48"/>
      <c r="U125" s="48"/>
    </row>
    <row r="126" spans="1:21">
      <c r="A126" s="18" t="s">
        <v>121</v>
      </c>
      <c r="B126" s="10">
        <v>0</v>
      </c>
      <c r="C126" s="10">
        <v>0</v>
      </c>
      <c r="D126" s="48"/>
      <c r="E126" s="48"/>
      <c r="F126" s="48"/>
      <c r="G126" s="48"/>
      <c r="H126" s="48"/>
      <c r="I126" s="48"/>
      <c r="J126" s="48"/>
      <c r="K126" s="48"/>
      <c r="L126" s="48"/>
      <c r="M126" s="48"/>
      <c r="N126" s="48"/>
      <c r="O126" s="48"/>
      <c r="P126" s="48"/>
      <c r="Q126" s="48"/>
      <c r="R126" s="48"/>
      <c r="S126" s="48"/>
      <c r="T126" s="48"/>
      <c r="U126" s="48"/>
    </row>
    <row r="127" spans="1:21">
      <c r="A127" s="19" t="s">
        <v>122</v>
      </c>
      <c r="B127" s="10">
        <v>0</v>
      </c>
      <c r="C127" s="10">
        <v>0</v>
      </c>
      <c r="D127" s="48"/>
      <c r="E127" s="48"/>
      <c r="F127" s="48"/>
      <c r="G127" s="48"/>
      <c r="H127" s="48"/>
      <c r="I127" s="48"/>
      <c r="J127" s="48"/>
      <c r="K127" s="48"/>
      <c r="L127" s="48"/>
      <c r="M127" s="48"/>
      <c r="N127" s="48"/>
      <c r="O127" s="48"/>
      <c r="P127" s="48"/>
      <c r="Q127" s="48"/>
      <c r="R127" s="48"/>
      <c r="S127" s="48"/>
      <c r="T127" s="48"/>
      <c r="U127" s="48"/>
    </row>
    <row r="128" spans="1:21">
      <c r="A128" s="20" t="s">
        <v>123</v>
      </c>
      <c r="B128" s="10">
        <v>0</v>
      </c>
      <c r="C128" s="10">
        <v>0</v>
      </c>
      <c r="D128" s="48"/>
      <c r="E128" s="48"/>
      <c r="F128" s="48"/>
      <c r="G128" s="48"/>
      <c r="H128" s="48"/>
      <c r="I128" s="48"/>
      <c r="J128" s="48"/>
      <c r="K128" s="48"/>
      <c r="L128" s="48"/>
      <c r="M128" s="48"/>
      <c r="N128" s="48"/>
      <c r="O128" s="48"/>
      <c r="P128" s="48"/>
      <c r="Q128" s="48"/>
      <c r="R128" s="48"/>
      <c r="S128" s="48"/>
      <c r="T128" s="48"/>
      <c r="U128" s="48"/>
    </row>
    <row r="129" spans="1:21">
      <c r="A129" s="21" t="s">
        <v>124</v>
      </c>
      <c r="B129" s="10">
        <v>0</v>
      </c>
      <c r="C129" s="10">
        <v>0</v>
      </c>
      <c r="D129" s="48"/>
      <c r="E129" s="48"/>
      <c r="F129" s="48"/>
      <c r="G129" s="48"/>
      <c r="H129" s="48"/>
      <c r="I129" s="48"/>
      <c r="J129" s="48"/>
      <c r="K129" s="48"/>
      <c r="L129" s="48"/>
      <c r="M129" s="48"/>
      <c r="N129" s="48"/>
      <c r="O129" s="48"/>
      <c r="P129" s="48"/>
      <c r="Q129" s="48"/>
      <c r="R129" s="48"/>
      <c r="S129" s="48"/>
      <c r="T129" s="48"/>
      <c r="U129" s="48"/>
    </row>
    <row r="130" spans="1:21">
      <c r="A130" s="16" t="s">
        <v>125</v>
      </c>
      <c r="B130" s="10">
        <v>1307053.7306199998</v>
      </c>
      <c r="C130" s="10">
        <v>1307053.7306199998</v>
      </c>
      <c r="D130" s="48"/>
      <c r="E130" s="48"/>
      <c r="F130" s="48"/>
      <c r="G130" s="48"/>
      <c r="H130" s="48"/>
      <c r="I130" s="48"/>
      <c r="J130" s="48"/>
      <c r="K130" s="48"/>
      <c r="L130" s="48"/>
      <c r="M130" s="48"/>
      <c r="N130" s="48"/>
      <c r="O130" s="48"/>
      <c r="P130" s="48"/>
      <c r="Q130" s="48"/>
      <c r="R130" s="48"/>
      <c r="S130" s="48"/>
      <c r="T130" s="48"/>
      <c r="U130" s="48"/>
    </row>
    <row r="131" spans="1:21">
      <c r="A131" s="16" t="s">
        <v>126</v>
      </c>
      <c r="B131" s="10">
        <v>52297.965859999997</v>
      </c>
      <c r="C131" s="10">
        <v>52297.965859999997</v>
      </c>
      <c r="D131" s="48"/>
      <c r="E131" s="48"/>
      <c r="F131" s="48"/>
      <c r="G131" s="48"/>
      <c r="H131" s="48"/>
      <c r="I131" s="48"/>
      <c r="J131" s="48"/>
      <c r="K131" s="48"/>
      <c r="L131" s="48"/>
      <c r="M131" s="48"/>
      <c r="N131" s="48"/>
      <c r="O131" s="48"/>
      <c r="P131" s="48"/>
      <c r="Q131" s="48"/>
      <c r="R131" s="48"/>
      <c r="S131" s="48"/>
      <c r="T131" s="48"/>
      <c r="U131" s="48"/>
    </row>
    <row r="132" spans="1:21">
      <c r="A132" s="15" t="s">
        <v>127</v>
      </c>
      <c r="B132" s="8">
        <v>0</v>
      </c>
      <c r="C132" s="8">
        <v>0</v>
      </c>
      <c r="D132" s="48"/>
      <c r="E132" s="48"/>
      <c r="F132" s="48"/>
      <c r="G132" s="48"/>
      <c r="H132" s="48"/>
      <c r="I132" s="48"/>
      <c r="J132" s="48"/>
      <c r="K132" s="48"/>
      <c r="L132" s="48"/>
      <c r="M132" s="48"/>
      <c r="N132" s="48"/>
      <c r="O132" s="48"/>
      <c r="P132" s="48"/>
      <c r="Q132" s="48"/>
      <c r="R132" s="48"/>
      <c r="S132" s="48"/>
      <c r="T132" s="48"/>
      <c r="U132" s="48"/>
    </row>
    <row r="133" spans="1:21">
      <c r="A133" s="15" t="s">
        <v>128</v>
      </c>
      <c r="B133" s="8">
        <v>3446951.3614099999</v>
      </c>
      <c r="C133" s="8">
        <v>3446951.3614099999</v>
      </c>
      <c r="D133" s="48"/>
      <c r="E133" s="48"/>
      <c r="F133" s="48"/>
      <c r="G133" s="48"/>
      <c r="H133" s="48"/>
      <c r="I133" s="48"/>
      <c r="J133" s="48"/>
      <c r="K133" s="48"/>
      <c r="L133" s="48"/>
      <c r="M133" s="48"/>
      <c r="N133" s="48"/>
      <c r="O133" s="48"/>
      <c r="P133" s="48"/>
      <c r="Q133" s="48"/>
      <c r="R133" s="48"/>
      <c r="S133" s="48"/>
      <c r="T133" s="48"/>
      <c r="U133" s="48"/>
    </row>
    <row r="134" spans="1:21">
      <c r="A134" s="16" t="s">
        <v>129</v>
      </c>
      <c r="B134" s="10">
        <v>0</v>
      </c>
      <c r="C134" s="10">
        <v>0</v>
      </c>
      <c r="D134" s="48"/>
      <c r="E134" s="48"/>
      <c r="F134" s="48"/>
      <c r="G134" s="48"/>
      <c r="H134" s="48"/>
      <c r="I134" s="48"/>
      <c r="J134" s="48"/>
      <c r="K134" s="48"/>
      <c r="L134" s="48"/>
      <c r="M134" s="48"/>
      <c r="N134" s="48"/>
      <c r="O134" s="48"/>
      <c r="P134" s="48"/>
      <c r="Q134" s="48"/>
      <c r="R134" s="48"/>
      <c r="S134" s="48"/>
      <c r="T134" s="48"/>
      <c r="U134" s="48"/>
    </row>
    <row r="135" spans="1:21">
      <c r="A135" s="16" t="s">
        <v>130</v>
      </c>
      <c r="B135" s="10">
        <v>0</v>
      </c>
      <c r="C135" s="10">
        <v>0</v>
      </c>
      <c r="D135" s="48"/>
      <c r="E135" s="48"/>
      <c r="F135" s="48"/>
      <c r="G135" s="48"/>
      <c r="H135" s="48"/>
      <c r="I135" s="48"/>
      <c r="J135" s="48"/>
      <c r="K135" s="48"/>
      <c r="L135" s="48"/>
      <c r="M135" s="48"/>
      <c r="N135" s="48"/>
      <c r="O135" s="48"/>
      <c r="P135" s="48"/>
      <c r="Q135" s="48"/>
      <c r="R135" s="48"/>
      <c r="S135" s="48"/>
      <c r="T135" s="48"/>
      <c r="U135" s="48"/>
    </row>
    <row r="136" spans="1:21">
      <c r="A136" s="16" t="s">
        <v>131</v>
      </c>
      <c r="B136" s="10">
        <v>0</v>
      </c>
      <c r="C136" s="10">
        <v>0</v>
      </c>
      <c r="D136" s="48"/>
      <c r="E136" s="48"/>
      <c r="F136" s="48"/>
      <c r="G136" s="48"/>
      <c r="H136" s="48"/>
      <c r="I136" s="48"/>
      <c r="J136" s="48"/>
      <c r="K136" s="48"/>
      <c r="L136" s="48"/>
      <c r="M136" s="48"/>
      <c r="N136" s="48"/>
      <c r="O136" s="48"/>
      <c r="P136" s="48"/>
      <c r="Q136" s="48"/>
      <c r="R136" s="48"/>
      <c r="S136" s="48"/>
      <c r="T136" s="48"/>
      <c r="U136" s="48"/>
    </row>
    <row r="137" spans="1:21">
      <c r="A137" s="16" t="s">
        <v>132</v>
      </c>
      <c r="B137" s="10">
        <v>0</v>
      </c>
      <c r="C137" s="10">
        <v>0</v>
      </c>
      <c r="D137" s="48"/>
      <c r="E137" s="48"/>
      <c r="F137" s="48"/>
      <c r="G137" s="48"/>
      <c r="H137" s="48"/>
      <c r="I137" s="48"/>
      <c r="J137" s="48"/>
      <c r="K137" s="48"/>
      <c r="L137" s="48"/>
      <c r="M137" s="48"/>
      <c r="N137" s="48"/>
      <c r="O137" s="48"/>
      <c r="P137" s="48"/>
      <c r="Q137" s="48"/>
      <c r="R137" s="48"/>
      <c r="S137" s="48"/>
      <c r="T137" s="48"/>
      <c r="U137" s="48"/>
    </row>
    <row r="138" spans="1:21">
      <c r="A138" s="16" t="s">
        <v>133</v>
      </c>
      <c r="B138" s="10">
        <v>3242700</v>
      </c>
      <c r="C138" s="10">
        <v>3242700</v>
      </c>
      <c r="D138" s="48"/>
      <c r="E138" s="48"/>
      <c r="F138" s="48"/>
      <c r="G138" s="48"/>
      <c r="H138" s="48"/>
      <c r="I138" s="48"/>
      <c r="J138" s="48"/>
      <c r="K138" s="48"/>
      <c r="L138" s="48"/>
      <c r="M138" s="48"/>
      <c r="N138" s="48"/>
      <c r="O138" s="48"/>
      <c r="P138" s="48"/>
      <c r="Q138" s="48"/>
      <c r="R138" s="48"/>
      <c r="S138" s="48"/>
      <c r="T138" s="48"/>
      <c r="U138" s="48"/>
    </row>
    <row r="139" spans="1:21">
      <c r="A139" s="16" t="s">
        <v>134</v>
      </c>
      <c r="B139" s="10">
        <v>204251.36140999998</v>
      </c>
      <c r="C139" s="10">
        <v>204251.36140999998</v>
      </c>
      <c r="D139" s="48"/>
      <c r="E139" s="48"/>
      <c r="F139" s="48"/>
      <c r="G139" s="48"/>
      <c r="H139" s="48"/>
      <c r="I139" s="48"/>
      <c r="J139" s="48"/>
      <c r="K139" s="48"/>
      <c r="L139" s="48"/>
      <c r="M139" s="48"/>
      <c r="N139" s="48"/>
      <c r="O139" s="48"/>
      <c r="P139" s="48"/>
      <c r="Q139" s="48"/>
      <c r="R139" s="48"/>
      <c r="S139" s="48"/>
      <c r="T139" s="48"/>
      <c r="U139" s="48"/>
    </row>
    <row r="140" spans="1:21">
      <c r="A140" s="15" t="s">
        <v>135</v>
      </c>
      <c r="B140" s="8">
        <v>3399155.8309499999</v>
      </c>
      <c r="C140" s="8">
        <v>3399155.8309499999</v>
      </c>
      <c r="D140" s="48"/>
      <c r="E140" s="48"/>
      <c r="F140" s="48"/>
      <c r="G140" s="48"/>
      <c r="H140" s="48"/>
      <c r="I140" s="48"/>
      <c r="J140" s="48"/>
      <c r="K140" s="48"/>
      <c r="L140" s="48"/>
      <c r="M140" s="48"/>
      <c r="N140" s="48"/>
      <c r="O140" s="48"/>
      <c r="P140" s="48"/>
      <c r="Q140" s="48"/>
      <c r="R140" s="48"/>
      <c r="S140" s="48"/>
      <c r="T140" s="48"/>
      <c r="U140" s="48"/>
    </row>
    <row r="141" spans="1:21">
      <c r="A141" s="16" t="s">
        <v>136</v>
      </c>
      <c r="B141" s="10">
        <v>0</v>
      </c>
      <c r="C141" s="10">
        <v>0</v>
      </c>
      <c r="D141" s="48"/>
      <c r="E141" s="48"/>
      <c r="F141" s="48"/>
      <c r="G141" s="48"/>
      <c r="H141" s="48"/>
      <c r="I141" s="48"/>
      <c r="J141" s="48"/>
      <c r="K141" s="48"/>
      <c r="L141" s="48"/>
      <c r="M141" s="48"/>
      <c r="N141" s="48"/>
      <c r="O141" s="48"/>
      <c r="P141" s="48"/>
      <c r="Q141" s="48"/>
      <c r="R141" s="48"/>
      <c r="S141" s="48"/>
      <c r="T141" s="48"/>
      <c r="U141" s="48"/>
    </row>
    <row r="142" spans="1:21">
      <c r="A142" s="16" t="s">
        <v>137</v>
      </c>
      <c r="B142" s="10">
        <v>690643.27497999999</v>
      </c>
      <c r="C142" s="10">
        <v>690643.27497999999</v>
      </c>
      <c r="D142" s="48"/>
      <c r="E142" s="48"/>
      <c r="F142" s="48"/>
      <c r="G142" s="48"/>
      <c r="H142" s="48"/>
      <c r="I142" s="48"/>
      <c r="J142" s="48"/>
      <c r="K142" s="48"/>
      <c r="L142" s="48"/>
      <c r="M142" s="48"/>
      <c r="N142" s="48"/>
      <c r="O142" s="48"/>
      <c r="P142" s="48"/>
      <c r="Q142" s="48"/>
      <c r="R142" s="48"/>
      <c r="S142" s="48"/>
      <c r="T142" s="48"/>
      <c r="U142" s="48"/>
    </row>
    <row r="143" spans="1:21">
      <c r="A143" s="16" t="s">
        <v>138</v>
      </c>
      <c r="B143" s="10">
        <v>0</v>
      </c>
      <c r="C143" s="10">
        <v>0</v>
      </c>
      <c r="D143" s="48"/>
      <c r="E143" s="48"/>
      <c r="F143" s="48"/>
      <c r="G143" s="48"/>
      <c r="H143" s="48"/>
      <c r="I143" s="48"/>
      <c r="J143" s="48"/>
      <c r="K143" s="48"/>
      <c r="L143" s="48"/>
      <c r="M143" s="48"/>
      <c r="N143" s="48"/>
      <c r="O143" s="48"/>
      <c r="P143" s="48"/>
      <c r="Q143" s="48"/>
      <c r="R143" s="48"/>
      <c r="S143" s="48"/>
      <c r="T143" s="48"/>
      <c r="U143" s="48"/>
    </row>
    <row r="144" spans="1:21">
      <c r="A144" s="16" t="s">
        <v>139</v>
      </c>
      <c r="B144" s="10">
        <v>0</v>
      </c>
      <c r="C144" s="10">
        <v>0</v>
      </c>
      <c r="D144" s="48"/>
      <c r="E144" s="48"/>
      <c r="F144" s="48"/>
      <c r="G144" s="48"/>
      <c r="H144" s="48"/>
      <c r="I144" s="48"/>
      <c r="J144" s="48"/>
      <c r="K144" s="48"/>
      <c r="L144" s="48"/>
      <c r="M144" s="48"/>
      <c r="N144" s="48"/>
      <c r="O144" s="48"/>
      <c r="P144" s="48"/>
      <c r="Q144" s="48"/>
      <c r="R144" s="48"/>
      <c r="S144" s="48"/>
      <c r="T144" s="48"/>
      <c r="U144" s="48"/>
    </row>
    <row r="145" spans="1:21">
      <c r="A145" s="11" t="s">
        <v>140</v>
      </c>
      <c r="B145" s="10">
        <v>1535297.65273</v>
      </c>
      <c r="C145" s="10">
        <v>1535297.65273</v>
      </c>
      <c r="D145" s="48"/>
      <c r="E145" s="48"/>
      <c r="F145" s="48"/>
      <c r="G145" s="48"/>
      <c r="H145" s="48"/>
      <c r="I145" s="48"/>
      <c r="J145" s="48"/>
      <c r="K145" s="48"/>
      <c r="L145" s="48"/>
      <c r="M145" s="48"/>
      <c r="N145" s="48"/>
      <c r="O145" s="48"/>
      <c r="P145" s="48"/>
      <c r="Q145" s="48"/>
      <c r="R145" s="48"/>
      <c r="S145" s="48"/>
      <c r="T145" s="48"/>
      <c r="U145" s="48"/>
    </row>
    <row r="146" spans="1:21">
      <c r="A146" s="16" t="s">
        <v>141</v>
      </c>
      <c r="B146" s="10">
        <v>992236.25877999992</v>
      </c>
      <c r="C146" s="10">
        <v>992236.25877999992</v>
      </c>
      <c r="D146" s="48"/>
      <c r="E146" s="48"/>
      <c r="F146" s="48"/>
      <c r="G146" s="48"/>
      <c r="H146" s="48"/>
      <c r="I146" s="48"/>
      <c r="J146" s="48"/>
      <c r="K146" s="48"/>
      <c r="L146" s="48"/>
      <c r="M146" s="48"/>
      <c r="N146" s="48"/>
      <c r="O146" s="48"/>
      <c r="P146" s="48"/>
      <c r="Q146" s="48"/>
      <c r="R146" s="48"/>
      <c r="S146" s="48"/>
      <c r="T146" s="48"/>
      <c r="U146" s="48"/>
    </row>
    <row r="147" spans="1:21">
      <c r="A147" s="16" t="s">
        <v>142</v>
      </c>
      <c r="B147" s="10">
        <v>114333.33336</v>
      </c>
      <c r="C147" s="10">
        <v>114333.33336</v>
      </c>
      <c r="D147" s="48"/>
      <c r="E147" s="48"/>
      <c r="F147" s="48"/>
      <c r="G147" s="48"/>
      <c r="H147" s="48"/>
      <c r="I147" s="48"/>
      <c r="J147" s="48"/>
      <c r="K147" s="48"/>
      <c r="L147" s="48"/>
      <c r="M147" s="48"/>
      <c r="N147" s="48"/>
      <c r="O147" s="48"/>
      <c r="P147" s="48"/>
      <c r="Q147" s="48"/>
      <c r="R147" s="48"/>
      <c r="S147" s="48"/>
      <c r="T147" s="48"/>
      <c r="U147" s="48"/>
    </row>
    <row r="148" spans="1:21">
      <c r="A148" s="16" t="s">
        <v>143</v>
      </c>
      <c r="B148" s="10">
        <v>66645.311100000006</v>
      </c>
      <c r="C148" s="10">
        <v>66645.311100000006</v>
      </c>
      <c r="D148" s="48"/>
      <c r="E148" s="48"/>
      <c r="F148" s="48"/>
      <c r="G148" s="48"/>
      <c r="H148" s="48"/>
      <c r="I148" s="48"/>
      <c r="J148" s="48"/>
      <c r="K148" s="48"/>
      <c r="L148" s="48"/>
      <c r="M148" s="48"/>
      <c r="N148" s="48"/>
      <c r="O148" s="48"/>
      <c r="P148" s="48"/>
      <c r="Q148" s="48"/>
      <c r="R148" s="48"/>
      <c r="S148" s="48"/>
      <c r="T148" s="48"/>
      <c r="U148" s="48"/>
    </row>
    <row r="149" spans="1:21">
      <c r="A149" s="15" t="s">
        <v>144</v>
      </c>
      <c r="B149" s="8">
        <v>45705.94281</v>
      </c>
      <c r="C149" s="8">
        <v>45705.94281</v>
      </c>
      <c r="D149" s="48"/>
      <c r="E149" s="48"/>
      <c r="F149" s="48"/>
      <c r="G149" s="48"/>
      <c r="H149" s="48"/>
      <c r="I149" s="48"/>
      <c r="J149" s="48"/>
      <c r="K149" s="48"/>
      <c r="L149" s="48"/>
      <c r="M149" s="48"/>
      <c r="N149" s="48"/>
      <c r="O149" s="48"/>
      <c r="P149" s="48"/>
      <c r="Q149" s="48"/>
      <c r="R149" s="48"/>
      <c r="S149" s="48"/>
      <c r="T149" s="48"/>
      <c r="U149" s="48"/>
    </row>
    <row r="150" spans="1:21">
      <c r="A150" s="16" t="s">
        <v>71</v>
      </c>
      <c r="B150" s="10">
        <v>0</v>
      </c>
      <c r="C150" s="10">
        <v>0</v>
      </c>
      <c r="D150" s="48"/>
      <c r="E150" s="48"/>
      <c r="F150" s="48"/>
      <c r="G150" s="48"/>
      <c r="H150" s="48"/>
      <c r="I150" s="48"/>
      <c r="J150" s="48"/>
      <c r="K150" s="48"/>
      <c r="L150" s="48"/>
      <c r="M150" s="48"/>
      <c r="N150" s="48"/>
      <c r="O150" s="48"/>
      <c r="P150" s="48"/>
      <c r="Q150" s="48"/>
      <c r="R150" s="48"/>
      <c r="S150" s="48"/>
      <c r="T150" s="48"/>
      <c r="U150" s="48"/>
    </row>
    <row r="151" spans="1:21">
      <c r="A151" s="16" t="s">
        <v>73</v>
      </c>
      <c r="B151" s="10">
        <v>14671.564699999999</v>
      </c>
      <c r="C151" s="10">
        <v>14671.564699999999</v>
      </c>
      <c r="D151" s="48"/>
      <c r="E151" s="48"/>
      <c r="F151" s="48"/>
      <c r="G151" s="48"/>
      <c r="H151" s="48"/>
      <c r="I151" s="48"/>
      <c r="J151" s="48"/>
      <c r="K151" s="48"/>
      <c r="L151" s="48"/>
      <c r="M151" s="48"/>
      <c r="N151" s="48"/>
      <c r="O151" s="48"/>
      <c r="P151" s="48"/>
      <c r="Q151" s="48"/>
      <c r="R151" s="48"/>
      <c r="S151" s="48"/>
      <c r="T151" s="48"/>
      <c r="U151" s="48"/>
    </row>
    <row r="152" spans="1:21">
      <c r="A152" s="16" t="s">
        <v>145</v>
      </c>
      <c r="B152" s="10">
        <v>31034.378109999998</v>
      </c>
      <c r="C152" s="10">
        <v>31034.378109999998</v>
      </c>
      <c r="D152" s="48"/>
      <c r="E152" s="48"/>
      <c r="F152" s="48"/>
      <c r="G152" s="48"/>
      <c r="H152" s="48"/>
      <c r="I152" s="48"/>
      <c r="J152" s="48"/>
      <c r="K152" s="48"/>
      <c r="L152" s="48"/>
      <c r="M152" s="48"/>
      <c r="N152" s="48"/>
      <c r="O152" s="48"/>
      <c r="P152" s="48"/>
      <c r="Q152" s="48"/>
      <c r="R152" s="48"/>
      <c r="S152" s="48"/>
      <c r="T152" s="48"/>
      <c r="U152" s="48"/>
    </row>
    <row r="153" spans="1:21">
      <c r="A153" s="16" t="s">
        <v>99</v>
      </c>
      <c r="B153" s="10">
        <v>0</v>
      </c>
      <c r="C153" s="10">
        <v>0</v>
      </c>
      <c r="D153" s="48"/>
      <c r="E153" s="48"/>
      <c r="F153" s="48"/>
      <c r="G153" s="48"/>
      <c r="H153" s="48"/>
      <c r="I153" s="48"/>
      <c r="J153" s="48"/>
      <c r="K153" s="48"/>
      <c r="L153" s="48"/>
      <c r="M153" s="48"/>
      <c r="N153" s="48"/>
      <c r="O153" s="48"/>
      <c r="P153" s="48"/>
      <c r="Q153" s="48"/>
      <c r="R153" s="48"/>
      <c r="S153" s="48"/>
      <c r="T153" s="48"/>
      <c r="U153" s="48"/>
    </row>
    <row r="154" spans="1:21">
      <c r="A154" s="16" t="s">
        <v>146</v>
      </c>
      <c r="B154" s="10">
        <v>0</v>
      </c>
      <c r="C154" s="10">
        <v>0</v>
      </c>
      <c r="D154" s="48"/>
      <c r="E154" s="48"/>
      <c r="F154" s="48"/>
      <c r="G154" s="48"/>
      <c r="H154" s="48"/>
      <c r="I154" s="48"/>
      <c r="J154" s="48"/>
      <c r="K154" s="48"/>
      <c r="L154" s="48"/>
      <c r="M154" s="48"/>
      <c r="N154" s="48"/>
      <c r="O154" s="48"/>
      <c r="P154" s="48"/>
      <c r="Q154" s="48"/>
      <c r="R154" s="48"/>
      <c r="S154" s="48"/>
      <c r="T154" s="48"/>
      <c r="U154" s="48"/>
    </row>
    <row r="155" spans="1:21">
      <c r="A155" s="15" t="s">
        <v>147</v>
      </c>
      <c r="B155" s="8">
        <v>43541.428820000001</v>
      </c>
      <c r="C155" s="8">
        <v>43541.428820000001</v>
      </c>
      <c r="D155" s="48"/>
      <c r="E155" s="48"/>
      <c r="F155" s="48"/>
      <c r="G155" s="48"/>
      <c r="H155" s="48"/>
      <c r="I155" s="48"/>
      <c r="J155" s="48"/>
      <c r="K155" s="48"/>
      <c r="L155" s="48"/>
      <c r="M155" s="48"/>
      <c r="N155" s="48"/>
      <c r="O155" s="48"/>
      <c r="P155" s="48"/>
      <c r="Q155" s="48"/>
      <c r="R155" s="48"/>
      <c r="S155" s="48"/>
      <c r="T155" s="48"/>
      <c r="U155" s="48"/>
    </row>
    <row r="156" spans="1:21">
      <c r="A156" s="16" t="s">
        <v>148</v>
      </c>
      <c r="B156" s="10">
        <v>0</v>
      </c>
      <c r="C156" s="10">
        <v>0</v>
      </c>
      <c r="D156" s="48"/>
      <c r="E156" s="48"/>
      <c r="F156" s="48"/>
      <c r="G156" s="48"/>
      <c r="H156" s="48"/>
      <c r="I156" s="48"/>
      <c r="J156" s="48"/>
      <c r="K156" s="48"/>
      <c r="L156" s="48"/>
      <c r="M156" s="48"/>
      <c r="N156" s="48"/>
      <c r="O156" s="48"/>
      <c r="P156" s="48"/>
      <c r="Q156" s="48"/>
      <c r="R156" s="48"/>
      <c r="S156" s="48"/>
      <c r="T156" s="48"/>
      <c r="U156" s="48"/>
    </row>
    <row r="157" spans="1:21">
      <c r="A157" s="16" t="s">
        <v>149</v>
      </c>
      <c r="B157" s="10">
        <v>0</v>
      </c>
      <c r="C157" s="10">
        <v>0</v>
      </c>
      <c r="D157" s="48"/>
      <c r="E157" s="48"/>
      <c r="F157" s="48"/>
      <c r="G157" s="48"/>
      <c r="H157" s="48"/>
      <c r="I157" s="48"/>
      <c r="J157" s="48"/>
      <c r="K157" s="48"/>
      <c r="L157" s="48"/>
      <c r="M157" s="48"/>
      <c r="N157" s="48"/>
      <c r="O157" s="48"/>
      <c r="P157" s="48"/>
      <c r="Q157" s="48"/>
      <c r="R157" s="48"/>
      <c r="S157" s="48"/>
      <c r="T157" s="48"/>
      <c r="U157" s="48"/>
    </row>
    <row r="158" spans="1:21">
      <c r="A158" s="16" t="s">
        <v>150</v>
      </c>
      <c r="B158" s="10">
        <v>4817.6170899999997</v>
      </c>
      <c r="C158" s="10">
        <v>4817.6170899999997</v>
      </c>
      <c r="D158" s="48"/>
      <c r="E158" s="48"/>
      <c r="F158" s="48"/>
      <c r="G158" s="48"/>
      <c r="H158" s="48"/>
      <c r="I158" s="48"/>
      <c r="J158" s="48"/>
      <c r="K158" s="48"/>
      <c r="L158" s="48"/>
      <c r="M158" s="48"/>
      <c r="N158" s="48"/>
      <c r="O158" s="48"/>
      <c r="P158" s="48"/>
      <c r="Q158" s="48"/>
      <c r="R158" s="48"/>
      <c r="S158" s="48"/>
      <c r="T158" s="48"/>
      <c r="U158" s="48"/>
    </row>
    <row r="159" spans="1:21">
      <c r="A159" s="16" t="s">
        <v>151</v>
      </c>
      <c r="B159" s="10">
        <v>0</v>
      </c>
      <c r="C159" s="10">
        <v>0</v>
      </c>
      <c r="D159" s="48"/>
      <c r="E159" s="48"/>
      <c r="F159" s="48"/>
      <c r="G159" s="48"/>
      <c r="H159" s="48"/>
      <c r="I159" s="48"/>
      <c r="J159" s="48"/>
      <c r="K159" s="48"/>
      <c r="L159" s="48"/>
      <c r="M159" s="48"/>
      <c r="N159" s="48"/>
      <c r="O159" s="48"/>
      <c r="P159" s="48"/>
      <c r="Q159" s="48"/>
      <c r="R159" s="48"/>
      <c r="S159" s="48"/>
      <c r="T159" s="48"/>
      <c r="U159" s="48"/>
    </row>
    <row r="160" spans="1:21">
      <c r="A160" s="16" t="s">
        <v>152</v>
      </c>
      <c r="B160" s="10">
        <v>38723.811729999994</v>
      </c>
      <c r="C160" s="10">
        <v>38723.811729999994</v>
      </c>
      <c r="D160" s="48"/>
      <c r="E160" s="48"/>
      <c r="F160" s="48"/>
      <c r="G160" s="48"/>
      <c r="H160" s="48"/>
      <c r="I160" s="48"/>
      <c r="J160" s="48"/>
      <c r="K160" s="48"/>
      <c r="L160" s="48"/>
      <c r="M160" s="48"/>
      <c r="N160" s="48"/>
      <c r="O160" s="48"/>
      <c r="P160" s="48"/>
      <c r="Q160" s="48"/>
      <c r="R160" s="48"/>
      <c r="S160" s="48"/>
      <c r="T160" s="48"/>
      <c r="U160" s="48"/>
    </row>
    <row r="161" spans="1:21">
      <c r="A161" s="16" t="s">
        <v>153</v>
      </c>
      <c r="B161" s="10">
        <v>0</v>
      </c>
      <c r="C161" s="10">
        <v>0</v>
      </c>
      <c r="D161" s="48"/>
      <c r="E161" s="48"/>
      <c r="F161" s="48"/>
      <c r="G161" s="48"/>
      <c r="H161" s="48"/>
      <c r="I161" s="48"/>
      <c r="J161" s="48"/>
      <c r="K161" s="48"/>
      <c r="L161" s="48"/>
      <c r="M161" s="48"/>
      <c r="N161" s="48"/>
      <c r="O161" s="48"/>
      <c r="P161" s="48"/>
      <c r="Q161" s="48"/>
      <c r="R161" s="48"/>
      <c r="S161" s="48"/>
      <c r="T161" s="48"/>
      <c r="U161" s="48"/>
    </row>
    <row r="162" spans="1:21">
      <c r="A162" s="15" t="s">
        <v>154</v>
      </c>
      <c r="B162" s="8">
        <v>103853.61683</v>
      </c>
      <c r="C162" s="8">
        <v>103853.61683</v>
      </c>
      <c r="D162" s="48"/>
      <c r="E162" s="48"/>
      <c r="F162" s="48"/>
      <c r="G162" s="48"/>
      <c r="H162" s="48"/>
      <c r="I162" s="48"/>
      <c r="J162" s="48"/>
      <c r="K162" s="48"/>
      <c r="L162" s="48"/>
      <c r="M162" s="48"/>
      <c r="N162" s="48"/>
      <c r="O162" s="48"/>
      <c r="P162" s="48"/>
      <c r="Q162" s="48"/>
      <c r="R162" s="48"/>
      <c r="S162" s="48"/>
      <c r="T162" s="48"/>
      <c r="U162" s="48"/>
    </row>
    <row r="163" spans="1:21">
      <c r="A163" s="16" t="s">
        <v>155</v>
      </c>
      <c r="B163" s="10">
        <v>102900</v>
      </c>
      <c r="C163" s="10">
        <v>102900</v>
      </c>
      <c r="D163" s="48"/>
      <c r="E163" s="48"/>
      <c r="F163" s="48"/>
      <c r="G163" s="48"/>
      <c r="H163" s="48"/>
      <c r="I163" s="48"/>
      <c r="J163" s="48"/>
      <c r="K163" s="48"/>
      <c r="L163" s="48"/>
      <c r="M163" s="48"/>
      <c r="N163" s="48"/>
      <c r="O163" s="48"/>
      <c r="P163" s="48"/>
      <c r="Q163" s="48"/>
      <c r="R163" s="48"/>
      <c r="S163" s="48"/>
      <c r="T163" s="48"/>
      <c r="U163" s="48"/>
    </row>
    <row r="164" spans="1:21">
      <c r="A164" s="16" t="s">
        <v>156</v>
      </c>
      <c r="B164" s="10">
        <v>0</v>
      </c>
      <c r="C164" s="10">
        <v>0</v>
      </c>
      <c r="D164" s="48"/>
      <c r="E164" s="48"/>
      <c r="F164" s="48"/>
      <c r="G164" s="48"/>
      <c r="H164" s="48"/>
      <c r="I164" s="48"/>
      <c r="J164" s="48"/>
      <c r="K164" s="48"/>
      <c r="L164" s="48"/>
      <c r="M164" s="48"/>
      <c r="N164" s="48"/>
      <c r="O164" s="48"/>
      <c r="P164" s="48"/>
      <c r="Q164" s="48"/>
      <c r="R164" s="48"/>
      <c r="S164" s="48"/>
      <c r="T164" s="48"/>
      <c r="U164" s="48"/>
    </row>
    <row r="165" spans="1:21">
      <c r="A165" s="11" t="s">
        <v>157</v>
      </c>
      <c r="B165" s="10">
        <v>0</v>
      </c>
      <c r="C165" s="10">
        <v>0</v>
      </c>
      <c r="D165" s="48"/>
      <c r="E165" s="48"/>
      <c r="F165" s="48"/>
      <c r="G165" s="48"/>
      <c r="H165" s="48"/>
      <c r="I165" s="48"/>
      <c r="J165" s="48"/>
      <c r="K165" s="48"/>
      <c r="L165" s="48"/>
      <c r="M165" s="48"/>
      <c r="N165" s="48"/>
      <c r="O165" s="48"/>
      <c r="P165" s="48"/>
      <c r="Q165" s="48"/>
      <c r="R165" s="48"/>
      <c r="S165" s="48"/>
      <c r="T165" s="48"/>
      <c r="U165" s="48"/>
    </row>
    <row r="166" spans="1:21">
      <c r="A166" s="16" t="s">
        <v>158</v>
      </c>
      <c r="B166" s="10">
        <v>953.61682999999994</v>
      </c>
      <c r="C166" s="10">
        <v>953.61682999999994</v>
      </c>
      <c r="D166" s="48"/>
      <c r="E166" s="48"/>
      <c r="F166" s="48"/>
      <c r="G166" s="48"/>
      <c r="H166" s="48"/>
      <c r="I166" s="48"/>
      <c r="J166" s="48"/>
      <c r="K166" s="48"/>
      <c r="L166" s="48"/>
      <c r="M166" s="48"/>
      <c r="N166" s="48"/>
      <c r="O166" s="48"/>
      <c r="P166" s="48"/>
      <c r="Q166" s="48"/>
      <c r="R166" s="48"/>
      <c r="S166" s="48"/>
      <c r="T166" s="48"/>
      <c r="U166" s="48"/>
    </row>
    <row r="167" spans="1:21">
      <c r="A167" s="15" t="s">
        <v>159</v>
      </c>
      <c r="B167" s="8">
        <v>0</v>
      </c>
      <c r="C167" s="8">
        <v>0</v>
      </c>
      <c r="D167" s="48"/>
      <c r="E167" s="48"/>
      <c r="F167" s="48"/>
      <c r="G167" s="48"/>
      <c r="H167" s="48"/>
      <c r="I167" s="48"/>
      <c r="J167" s="48"/>
      <c r="K167" s="48"/>
      <c r="L167" s="48"/>
      <c r="M167" s="48"/>
      <c r="N167" s="48"/>
      <c r="O167" s="48"/>
      <c r="P167" s="48"/>
      <c r="Q167" s="48"/>
      <c r="R167" s="48"/>
      <c r="S167" s="48"/>
      <c r="T167" s="48"/>
      <c r="U167" s="48"/>
    </row>
    <row r="168" spans="1:21">
      <c r="A168" s="16" t="s">
        <v>160</v>
      </c>
      <c r="B168" s="10">
        <v>0</v>
      </c>
      <c r="C168" s="10">
        <v>0</v>
      </c>
      <c r="D168" s="48"/>
      <c r="E168" s="48"/>
      <c r="F168" s="48"/>
      <c r="G168" s="48"/>
      <c r="H168" s="48"/>
      <c r="I168" s="48"/>
      <c r="J168" s="48"/>
      <c r="K168" s="48"/>
      <c r="L168" s="48"/>
      <c r="M168" s="48"/>
      <c r="N168" s="48"/>
      <c r="O168" s="48"/>
      <c r="P168" s="48"/>
      <c r="Q168" s="48"/>
      <c r="R168" s="48"/>
      <c r="S168" s="48"/>
      <c r="T168" s="48"/>
      <c r="U168" s="48"/>
    </row>
    <row r="169" spans="1:21">
      <c r="A169" s="16" t="s">
        <v>161</v>
      </c>
      <c r="B169" s="10">
        <v>0</v>
      </c>
      <c r="C169" s="10">
        <v>0</v>
      </c>
      <c r="D169" s="48"/>
      <c r="E169" s="48"/>
      <c r="F169" s="48"/>
      <c r="G169" s="48"/>
      <c r="H169" s="48"/>
      <c r="I169" s="48"/>
      <c r="J169" s="48"/>
      <c r="K169" s="48"/>
      <c r="L169" s="48"/>
      <c r="M169" s="48"/>
      <c r="N169" s="48"/>
      <c r="O169" s="48"/>
      <c r="P169" s="48"/>
      <c r="Q169" s="48"/>
      <c r="R169" s="48"/>
      <c r="S169" s="48"/>
      <c r="T169" s="48"/>
      <c r="U169" s="48"/>
    </row>
    <row r="170" spans="1:21">
      <c r="A170" s="16" t="s">
        <v>162</v>
      </c>
      <c r="B170" s="10">
        <v>0</v>
      </c>
      <c r="C170" s="10">
        <v>0</v>
      </c>
      <c r="D170" s="48"/>
      <c r="E170" s="48"/>
      <c r="F170" s="48"/>
      <c r="G170" s="48"/>
      <c r="H170" s="48"/>
      <c r="I170" s="48"/>
      <c r="J170" s="48"/>
      <c r="K170" s="48"/>
      <c r="L170" s="48"/>
      <c r="M170" s="48"/>
      <c r="N170" s="48"/>
      <c r="O170" s="48"/>
      <c r="P170" s="48"/>
      <c r="Q170" s="48"/>
      <c r="R170" s="48"/>
      <c r="S170" s="48"/>
      <c r="T170" s="48"/>
      <c r="U170" s="48"/>
    </row>
    <row r="171" spans="1:21">
      <c r="A171" s="16" t="s">
        <v>163</v>
      </c>
      <c r="B171" s="10">
        <v>0</v>
      </c>
      <c r="C171" s="10">
        <v>0</v>
      </c>
      <c r="D171" s="48"/>
      <c r="E171" s="48"/>
      <c r="F171" s="48"/>
      <c r="G171" s="48"/>
      <c r="H171" s="48"/>
      <c r="I171" s="48"/>
      <c r="J171" s="48"/>
      <c r="K171" s="48"/>
      <c r="L171" s="48"/>
      <c r="M171" s="48"/>
      <c r="N171" s="48"/>
      <c r="O171" s="48"/>
      <c r="P171" s="48"/>
      <c r="Q171" s="48"/>
      <c r="R171" s="48"/>
      <c r="S171" s="48"/>
      <c r="T171" s="48"/>
      <c r="U171" s="48"/>
    </row>
    <row r="172" spans="1:21">
      <c r="A172" s="16" t="s">
        <v>164</v>
      </c>
      <c r="B172" s="10">
        <v>0</v>
      </c>
      <c r="C172" s="10">
        <v>0</v>
      </c>
      <c r="D172" s="48"/>
      <c r="E172" s="48"/>
      <c r="F172" s="48"/>
      <c r="G172" s="48"/>
      <c r="H172" s="48"/>
      <c r="I172" s="48"/>
      <c r="J172" s="48"/>
      <c r="K172" s="48"/>
      <c r="L172" s="48"/>
      <c r="M172" s="48"/>
      <c r="N172" s="48"/>
      <c r="O172" s="48"/>
      <c r="P172" s="48"/>
      <c r="Q172" s="48"/>
      <c r="R172" s="48"/>
      <c r="S172" s="48"/>
      <c r="T172" s="48"/>
      <c r="U172" s="48"/>
    </row>
    <row r="173" spans="1:21">
      <c r="A173" s="16" t="s">
        <v>165</v>
      </c>
      <c r="B173" s="10">
        <v>0</v>
      </c>
      <c r="C173" s="10">
        <v>0</v>
      </c>
      <c r="D173" s="48"/>
      <c r="E173" s="48"/>
      <c r="F173" s="48"/>
      <c r="G173" s="48"/>
      <c r="H173" s="48"/>
      <c r="I173" s="48"/>
      <c r="J173" s="48"/>
      <c r="K173" s="48"/>
      <c r="L173" s="48"/>
      <c r="M173" s="48"/>
      <c r="N173" s="48"/>
      <c r="O173" s="48"/>
      <c r="P173" s="48"/>
      <c r="Q173" s="48"/>
      <c r="R173" s="48"/>
      <c r="S173" s="48"/>
      <c r="T173" s="48"/>
      <c r="U173" s="48"/>
    </row>
    <row r="174" spans="1:21">
      <c r="A174" s="16" t="s">
        <v>166</v>
      </c>
      <c r="B174" s="10">
        <v>0</v>
      </c>
      <c r="C174" s="10">
        <v>0</v>
      </c>
      <c r="D174" s="48"/>
      <c r="E174" s="48"/>
      <c r="F174" s="48"/>
      <c r="G174" s="48"/>
      <c r="H174" s="48"/>
      <c r="I174" s="48"/>
      <c r="J174" s="48"/>
      <c r="K174" s="48"/>
      <c r="L174" s="48"/>
      <c r="M174" s="48"/>
      <c r="N174" s="48"/>
      <c r="O174" s="48"/>
      <c r="P174" s="48"/>
      <c r="Q174" s="48"/>
      <c r="R174" s="48"/>
      <c r="S174" s="48"/>
      <c r="T174" s="48"/>
      <c r="U174" s="48"/>
    </row>
    <row r="175" spans="1:21">
      <c r="A175" s="16" t="s">
        <v>167</v>
      </c>
      <c r="B175" s="10">
        <v>0</v>
      </c>
      <c r="C175" s="10">
        <v>0</v>
      </c>
      <c r="D175" s="48"/>
      <c r="E175" s="48"/>
      <c r="F175" s="48"/>
      <c r="G175" s="48"/>
      <c r="H175" s="48"/>
      <c r="I175" s="48"/>
      <c r="J175" s="48"/>
      <c r="K175" s="48"/>
      <c r="L175" s="48"/>
      <c r="M175" s="48"/>
      <c r="N175" s="48"/>
      <c r="O175" s="48"/>
      <c r="P175" s="48"/>
      <c r="Q175" s="48"/>
      <c r="R175" s="48"/>
      <c r="S175" s="48"/>
      <c r="T175" s="48"/>
      <c r="U175" s="48"/>
    </row>
    <row r="176" spans="1:21">
      <c r="A176" s="15" t="s">
        <v>168</v>
      </c>
      <c r="B176" s="8">
        <v>893182.88703999994</v>
      </c>
      <c r="C176" s="8">
        <v>893182.88703999994</v>
      </c>
      <c r="D176" s="48"/>
      <c r="E176" s="48"/>
      <c r="F176" s="48"/>
      <c r="G176" s="48"/>
      <c r="H176" s="48"/>
      <c r="I176" s="48"/>
      <c r="J176" s="48"/>
      <c r="K176" s="48"/>
      <c r="L176" s="48"/>
      <c r="M176" s="48"/>
      <c r="N176" s="48"/>
      <c r="O176" s="48"/>
      <c r="P176" s="48"/>
      <c r="Q176" s="48"/>
      <c r="R176" s="48"/>
      <c r="S176" s="48"/>
      <c r="T176" s="48"/>
      <c r="U176" s="48"/>
    </row>
    <row r="177" spans="1:21">
      <c r="A177" s="22" t="s">
        <v>169</v>
      </c>
      <c r="B177" s="10">
        <v>739113</v>
      </c>
      <c r="C177" s="10">
        <v>739113</v>
      </c>
      <c r="D177" s="48"/>
      <c r="E177" s="48"/>
      <c r="F177" s="48"/>
      <c r="G177" s="48"/>
      <c r="H177" s="48"/>
      <c r="I177" s="48"/>
      <c r="J177" s="48"/>
      <c r="K177" s="48"/>
      <c r="L177" s="48"/>
      <c r="M177" s="48"/>
      <c r="N177" s="48"/>
      <c r="O177" s="48"/>
      <c r="P177" s="48"/>
      <c r="Q177" s="48"/>
      <c r="R177" s="48"/>
      <c r="S177" s="48"/>
      <c r="T177" s="48"/>
      <c r="U177" s="48"/>
    </row>
    <row r="178" spans="1:21">
      <c r="A178" s="16" t="s">
        <v>170</v>
      </c>
      <c r="B178" s="10">
        <v>739113</v>
      </c>
      <c r="C178" s="10">
        <v>739113</v>
      </c>
      <c r="D178" s="48"/>
      <c r="E178" s="48"/>
      <c r="F178" s="48"/>
      <c r="G178" s="48"/>
      <c r="H178" s="48"/>
      <c r="I178" s="48"/>
      <c r="J178" s="48"/>
      <c r="K178" s="48"/>
      <c r="L178" s="48"/>
      <c r="M178" s="48"/>
      <c r="N178" s="48"/>
      <c r="O178" s="48"/>
      <c r="P178" s="48"/>
      <c r="Q178" s="48"/>
      <c r="R178" s="48"/>
      <c r="S178" s="48"/>
      <c r="T178" s="48"/>
      <c r="U178" s="48"/>
    </row>
    <row r="179" spans="1:21">
      <c r="A179" s="16" t="s">
        <v>171</v>
      </c>
      <c r="B179" s="10">
        <v>0</v>
      </c>
      <c r="C179" s="10">
        <v>0</v>
      </c>
      <c r="D179" s="48"/>
      <c r="E179" s="48"/>
      <c r="F179" s="48"/>
      <c r="G179" s="48"/>
      <c r="H179" s="48"/>
      <c r="I179" s="48"/>
      <c r="J179" s="48"/>
      <c r="K179" s="48"/>
      <c r="L179" s="48"/>
      <c r="M179" s="48"/>
      <c r="N179" s="48"/>
      <c r="O179" s="48"/>
      <c r="P179" s="48"/>
      <c r="Q179" s="48"/>
      <c r="R179" s="48"/>
      <c r="S179" s="48"/>
      <c r="T179" s="48"/>
      <c r="U179" s="48"/>
    </row>
    <row r="180" spans="1:21">
      <c r="A180" s="16" t="s">
        <v>172</v>
      </c>
      <c r="B180" s="10">
        <v>0</v>
      </c>
      <c r="C180" s="10">
        <v>0</v>
      </c>
      <c r="D180" s="48"/>
      <c r="E180" s="48"/>
      <c r="F180" s="48"/>
      <c r="G180" s="48"/>
      <c r="H180" s="48"/>
      <c r="I180" s="48"/>
      <c r="J180" s="48"/>
      <c r="K180" s="48"/>
      <c r="L180" s="48"/>
      <c r="M180" s="48"/>
      <c r="N180" s="48"/>
      <c r="O180" s="48"/>
      <c r="P180" s="48"/>
      <c r="Q180" s="48"/>
      <c r="R180" s="48"/>
      <c r="S180" s="48"/>
      <c r="T180" s="48"/>
      <c r="U180" s="48"/>
    </row>
    <row r="181" spans="1:21">
      <c r="A181" s="22" t="s">
        <v>173</v>
      </c>
      <c r="B181" s="10">
        <v>0</v>
      </c>
      <c r="C181" s="10">
        <v>0</v>
      </c>
      <c r="D181" s="48"/>
      <c r="E181" s="48"/>
      <c r="F181" s="48"/>
      <c r="G181" s="48"/>
      <c r="H181" s="48"/>
      <c r="I181" s="48"/>
      <c r="J181" s="48"/>
      <c r="K181" s="48"/>
      <c r="L181" s="48"/>
      <c r="M181" s="48"/>
      <c r="N181" s="48"/>
      <c r="O181" s="48"/>
      <c r="P181" s="48"/>
      <c r="Q181" s="48"/>
      <c r="R181" s="48"/>
      <c r="S181" s="48"/>
      <c r="T181" s="48"/>
      <c r="U181" s="48"/>
    </row>
    <row r="182" spans="1:21">
      <c r="A182" s="16" t="s">
        <v>174</v>
      </c>
      <c r="B182" s="10">
        <v>0</v>
      </c>
      <c r="C182" s="10">
        <v>0</v>
      </c>
      <c r="D182" s="48"/>
      <c r="E182" s="48"/>
      <c r="F182" s="48"/>
      <c r="G182" s="48"/>
      <c r="H182" s="48"/>
      <c r="I182" s="48"/>
      <c r="J182" s="48"/>
      <c r="K182" s="48"/>
      <c r="L182" s="48"/>
      <c r="M182" s="48"/>
      <c r="N182" s="48"/>
      <c r="O182" s="48"/>
      <c r="P182" s="48"/>
      <c r="Q182" s="48"/>
      <c r="R182" s="48"/>
      <c r="S182" s="48"/>
      <c r="T182" s="48"/>
      <c r="U182" s="48"/>
    </row>
    <row r="183" spans="1:21">
      <c r="A183" s="16" t="s">
        <v>175</v>
      </c>
      <c r="B183" s="10">
        <v>0</v>
      </c>
      <c r="C183" s="10">
        <v>0</v>
      </c>
      <c r="D183" s="48"/>
      <c r="E183" s="48"/>
      <c r="F183" s="48"/>
      <c r="G183" s="48"/>
      <c r="H183" s="48"/>
      <c r="I183" s="48"/>
      <c r="J183" s="48"/>
      <c r="K183" s="48"/>
      <c r="L183" s="48"/>
      <c r="M183" s="48"/>
      <c r="N183" s="48"/>
      <c r="O183" s="48"/>
      <c r="P183" s="48"/>
      <c r="Q183" s="48"/>
      <c r="R183" s="48"/>
      <c r="S183" s="48"/>
      <c r="T183" s="48"/>
      <c r="U183" s="48"/>
    </row>
    <row r="184" spans="1:21">
      <c r="A184" s="16" t="s">
        <v>176</v>
      </c>
      <c r="B184" s="10">
        <v>0</v>
      </c>
      <c r="C184" s="10">
        <v>0</v>
      </c>
      <c r="D184" s="48"/>
      <c r="E184" s="48"/>
      <c r="F184" s="48"/>
      <c r="G184" s="48"/>
      <c r="H184" s="48"/>
      <c r="I184" s="48"/>
      <c r="J184" s="48"/>
      <c r="K184" s="48"/>
      <c r="L184" s="48"/>
      <c r="M184" s="48"/>
      <c r="N184" s="48"/>
      <c r="O184" s="48"/>
      <c r="P184" s="48"/>
      <c r="Q184" s="48"/>
      <c r="R184" s="48"/>
      <c r="S184" s="48"/>
      <c r="T184" s="48"/>
      <c r="U184" s="48"/>
    </row>
    <row r="185" spans="1:21">
      <c r="A185" s="22" t="s">
        <v>177</v>
      </c>
      <c r="B185" s="10">
        <v>0</v>
      </c>
      <c r="C185" s="10">
        <v>0</v>
      </c>
      <c r="D185" s="48"/>
      <c r="E185" s="48"/>
      <c r="F185" s="48"/>
      <c r="G185" s="48"/>
      <c r="H185" s="48"/>
      <c r="I185" s="48"/>
      <c r="J185" s="48"/>
      <c r="K185" s="48"/>
      <c r="L185" s="48"/>
      <c r="M185" s="48"/>
      <c r="N185" s="48"/>
      <c r="O185" s="48"/>
      <c r="P185" s="48"/>
      <c r="Q185" s="48"/>
      <c r="R185" s="48"/>
      <c r="S185" s="48"/>
      <c r="T185" s="48"/>
      <c r="U185" s="48"/>
    </row>
    <row r="186" spans="1:21">
      <c r="A186" s="16" t="s">
        <v>178</v>
      </c>
      <c r="B186" s="10">
        <v>0</v>
      </c>
      <c r="C186" s="10">
        <v>0</v>
      </c>
      <c r="D186" s="48"/>
      <c r="E186" s="48"/>
      <c r="F186" s="48"/>
      <c r="G186" s="48"/>
      <c r="H186" s="48"/>
      <c r="I186" s="48"/>
      <c r="J186" s="48"/>
      <c r="K186" s="48"/>
      <c r="L186" s="48"/>
      <c r="M186" s="48"/>
      <c r="N186" s="48"/>
      <c r="O186" s="48"/>
      <c r="P186" s="48"/>
      <c r="Q186" s="48"/>
      <c r="R186" s="48"/>
      <c r="S186" s="48"/>
      <c r="T186" s="48"/>
      <c r="U186" s="48"/>
    </row>
    <row r="187" spans="1:21">
      <c r="A187" s="22" t="s">
        <v>179</v>
      </c>
      <c r="B187" s="10">
        <v>132078.94136</v>
      </c>
      <c r="C187" s="10">
        <v>132078.94136</v>
      </c>
      <c r="D187" s="48"/>
      <c r="E187" s="48"/>
      <c r="F187" s="48"/>
      <c r="G187" s="48"/>
      <c r="H187" s="48"/>
      <c r="I187" s="48"/>
      <c r="J187" s="48"/>
      <c r="K187" s="48"/>
      <c r="L187" s="48"/>
      <c r="M187" s="48"/>
      <c r="N187" s="48"/>
      <c r="O187" s="48"/>
      <c r="P187" s="48"/>
      <c r="Q187" s="48"/>
      <c r="R187" s="48"/>
      <c r="S187" s="48"/>
      <c r="T187" s="48"/>
      <c r="U187" s="48"/>
    </row>
    <row r="188" spans="1:21">
      <c r="A188" s="16" t="s">
        <v>180</v>
      </c>
      <c r="B188" s="10">
        <v>57404.119340000005</v>
      </c>
      <c r="C188" s="10">
        <v>57404.119340000005</v>
      </c>
      <c r="D188" s="48"/>
      <c r="E188" s="48"/>
      <c r="F188" s="48"/>
      <c r="G188" s="48"/>
      <c r="H188" s="48"/>
      <c r="I188" s="48"/>
      <c r="J188" s="48"/>
      <c r="K188" s="48"/>
      <c r="L188" s="48"/>
      <c r="M188" s="48"/>
      <c r="N188" s="48"/>
      <c r="O188" s="48"/>
      <c r="P188" s="48"/>
      <c r="Q188" s="48"/>
      <c r="R188" s="48"/>
      <c r="S188" s="48"/>
      <c r="T188" s="48"/>
      <c r="U188" s="48"/>
    </row>
    <row r="189" spans="1:21">
      <c r="A189" s="16" t="s">
        <v>181</v>
      </c>
      <c r="B189" s="10">
        <v>47494.563020000001</v>
      </c>
      <c r="C189" s="10">
        <v>47494.563020000001</v>
      </c>
      <c r="D189" s="48"/>
      <c r="E189" s="48"/>
      <c r="F189" s="48"/>
      <c r="G189" s="48"/>
      <c r="H189" s="48"/>
      <c r="I189" s="48"/>
      <c r="J189" s="48"/>
      <c r="K189" s="48"/>
      <c r="L189" s="48"/>
      <c r="M189" s="48"/>
      <c r="N189" s="48"/>
      <c r="O189" s="48"/>
      <c r="P189" s="48"/>
      <c r="Q189" s="48"/>
      <c r="R189" s="48"/>
      <c r="S189" s="48"/>
      <c r="T189" s="48"/>
      <c r="U189" s="48"/>
    </row>
    <row r="190" spans="1:21">
      <c r="A190" s="16" t="s">
        <v>182</v>
      </c>
      <c r="B190" s="10">
        <v>27180.258999999998</v>
      </c>
      <c r="C190" s="10">
        <v>27180.258999999998</v>
      </c>
      <c r="D190" s="48"/>
      <c r="E190" s="48"/>
      <c r="F190" s="48"/>
      <c r="G190" s="48"/>
      <c r="H190" s="48"/>
      <c r="I190" s="48"/>
      <c r="J190" s="48"/>
      <c r="K190" s="48"/>
      <c r="L190" s="48"/>
      <c r="M190" s="48"/>
      <c r="N190" s="48"/>
      <c r="O190" s="48"/>
      <c r="P190" s="48"/>
      <c r="Q190" s="48"/>
      <c r="R190" s="48"/>
      <c r="S190" s="48"/>
      <c r="T190" s="48"/>
      <c r="U190" s="48"/>
    </row>
    <row r="191" spans="1:21">
      <c r="A191" s="22" t="s">
        <v>183</v>
      </c>
      <c r="B191" s="10">
        <v>21990.945680000001</v>
      </c>
      <c r="C191" s="10">
        <v>21990.945680000001</v>
      </c>
      <c r="D191" s="48"/>
      <c r="E191" s="48"/>
      <c r="F191" s="48"/>
      <c r="G191" s="48"/>
      <c r="H191" s="48"/>
      <c r="I191" s="48"/>
      <c r="J191" s="48"/>
      <c r="K191" s="48"/>
      <c r="L191" s="48"/>
      <c r="M191" s="48"/>
      <c r="N191" s="48"/>
      <c r="O191" s="48"/>
      <c r="P191" s="48"/>
      <c r="Q191" s="48"/>
      <c r="R191" s="48"/>
      <c r="S191" s="48"/>
      <c r="T191" s="48"/>
      <c r="U191" s="48"/>
    </row>
    <row r="192" spans="1:21">
      <c r="A192" s="16" t="s">
        <v>184</v>
      </c>
      <c r="B192" s="10">
        <v>20265.58741</v>
      </c>
      <c r="C192" s="10">
        <v>20265.58741</v>
      </c>
      <c r="D192" s="48"/>
      <c r="E192" s="48"/>
      <c r="F192" s="48"/>
      <c r="G192" s="48"/>
      <c r="H192" s="48"/>
      <c r="I192" s="48"/>
      <c r="J192" s="48"/>
      <c r="K192" s="48"/>
      <c r="L192" s="48"/>
      <c r="M192" s="48"/>
      <c r="N192" s="48"/>
      <c r="O192" s="48"/>
      <c r="P192" s="48"/>
      <c r="Q192" s="48"/>
      <c r="R192" s="48"/>
      <c r="S192" s="48"/>
      <c r="T192" s="48"/>
      <c r="U192" s="48"/>
    </row>
    <row r="193" spans="1:21">
      <c r="A193" s="40" t="s">
        <v>185</v>
      </c>
      <c r="B193" s="255">
        <v>1725.3582699999999</v>
      </c>
      <c r="C193" s="10">
        <v>1725.3582699999999</v>
      </c>
      <c r="D193" s="48"/>
      <c r="E193" s="48"/>
      <c r="F193" s="48"/>
      <c r="G193" s="48"/>
      <c r="H193" s="48"/>
      <c r="I193" s="48"/>
      <c r="J193" s="48"/>
      <c r="K193" s="48"/>
      <c r="L193" s="48"/>
      <c r="M193" s="48"/>
      <c r="N193" s="48"/>
      <c r="O193" s="48"/>
      <c r="P193" s="48"/>
      <c r="Q193" s="48"/>
      <c r="R193" s="48"/>
      <c r="S193" s="48"/>
      <c r="T193" s="48"/>
      <c r="U193" s="48"/>
    </row>
    <row r="194" spans="1:21">
      <c r="A194" s="14" t="s">
        <v>186</v>
      </c>
      <c r="B194" s="8">
        <v>9291742.7643400002</v>
      </c>
      <c r="C194" s="8">
        <v>9291742.7643400002</v>
      </c>
      <c r="D194" s="48"/>
      <c r="E194" s="48"/>
      <c r="F194" s="48"/>
      <c r="G194" s="48"/>
      <c r="H194" s="48"/>
      <c r="I194" s="48"/>
      <c r="J194" s="48"/>
      <c r="K194" s="48"/>
      <c r="L194" s="48"/>
      <c r="M194" s="48"/>
      <c r="N194" s="48"/>
      <c r="O194" s="48"/>
      <c r="P194" s="48"/>
      <c r="Q194" s="48"/>
      <c r="R194" s="48"/>
      <c r="S194" s="48"/>
      <c r="T194" s="48"/>
      <c r="U194" s="48"/>
    </row>
    <row r="195" spans="1:21">
      <c r="A195" s="15" t="s">
        <v>187</v>
      </c>
      <c r="B195" s="8">
        <v>0</v>
      </c>
      <c r="C195" s="8">
        <v>0</v>
      </c>
      <c r="D195" s="48"/>
      <c r="E195" s="48"/>
      <c r="F195" s="48"/>
      <c r="G195" s="48"/>
      <c r="H195" s="48"/>
      <c r="I195" s="48"/>
      <c r="J195" s="48"/>
      <c r="K195" s="48"/>
      <c r="L195" s="48"/>
      <c r="M195" s="48"/>
      <c r="N195" s="48"/>
      <c r="O195" s="48"/>
      <c r="P195" s="48"/>
      <c r="Q195" s="48"/>
      <c r="R195" s="48"/>
      <c r="S195" s="48"/>
      <c r="T195" s="48"/>
      <c r="U195" s="48"/>
    </row>
    <row r="196" spans="1:21">
      <c r="A196" s="22" t="s">
        <v>188</v>
      </c>
      <c r="B196" s="10">
        <v>0</v>
      </c>
      <c r="C196" s="10">
        <v>0</v>
      </c>
      <c r="D196" s="48"/>
      <c r="E196" s="48"/>
      <c r="F196" s="48"/>
      <c r="G196" s="48"/>
      <c r="H196" s="48"/>
      <c r="I196" s="48"/>
      <c r="J196" s="48"/>
      <c r="K196" s="48"/>
      <c r="L196" s="48"/>
      <c r="M196" s="48"/>
      <c r="N196" s="48"/>
      <c r="O196" s="48"/>
      <c r="P196" s="48"/>
      <c r="Q196" s="48"/>
      <c r="R196" s="48"/>
      <c r="S196" s="48"/>
      <c r="T196" s="48"/>
      <c r="U196" s="48"/>
    </row>
    <row r="197" spans="1:21">
      <c r="A197" s="16" t="s">
        <v>189</v>
      </c>
      <c r="B197" s="10">
        <v>0</v>
      </c>
      <c r="C197" s="10">
        <v>0</v>
      </c>
      <c r="D197" s="48"/>
      <c r="E197" s="48"/>
      <c r="F197" s="48"/>
      <c r="G197" s="48"/>
      <c r="H197" s="48"/>
      <c r="I197" s="48"/>
      <c r="J197" s="48"/>
      <c r="K197" s="48"/>
      <c r="L197" s="48"/>
      <c r="M197" s="48"/>
      <c r="N197" s="48"/>
      <c r="O197" s="48"/>
      <c r="P197" s="48"/>
      <c r="Q197" s="48"/>
      <c r="R197" s="48"/>
      <c r="S197" s="48"/>
      <c r="T197" s="48"/>
      <c r="U197" s="48"/>
    </row>
    <row r="198" spans="1:21">
      <c r="A198" s="16" t="s">
        <v>190</v>
      </c>
      <c r="B198" s="10">
        <v>0</v>
      </c>
      <c r="C198" s="10">
        <v>0</v>
      </c>
      <c r="D198" s="48"/>
      <c r="E198" s="48"/>
      <c r="F198" s="48"/>
      <c r="G198" s="48"/>
      <c r="H198" s="48"/>
      <c r="I198" s="48"/>
      <c r="J198" s="48"/>
      <c r="K198" s="48"/>
      <c r="L198" s="48"/>
      <c r="M198" s="48"/>
      <c r="N198" s="48"/>
      <c r="O198" s="48"/>
      <c r="P198" s="48"/>
      <c r="Q198" s="48"/>
      <c r="R198" s="48"/>
      <c r="S198" s="48"/>
      <c r="T198" s="48"/>
      <c r="U198" s="48"/>
    </row>
    <row r="199" spans="1:21">
      <c r="A199" s="16" t="s">
        <v>191</v>
      </c>
      <c r="B199" s="10">
        <v>0</v>
      </c>
      <c r="C199" s="10">
        <v>0</v>
      </c>
      <c r="D199" s="48"/>
      <c r="E199" s="48"/>
      <c r="F199" s="48"/>
      <c r="G199" s="48"/>
      <c r="H199" s="48"/>
      <c r="I199" s="48"/>
      <c r="J199" s="48"/>
      <c r="K199" s="48"/>
      <c r="L199" s="48"/>
      <c r="M199" s="48"/>
      <c r="N199" s="48"/>
      <c r="O199" s="48"/>
      <c r="P199" s="48"/>
      <c r="Q199" s="48"/>
      <c r="R199" s="48"/>
      <c r="S199" s="48"/>
      <c r="T199" s="48"/>
      <c r="U199" s="48"/>
    </row>
    <row r="200" spans="1:21">
      <c r="A200" s="16" t="s">
        <v>192</v>
      </c>
      <c r="B200" s="10">
        <v>0</v>
      </c>
      <c r="C200" s="10">
        <v>0</v>
      </c>
      <c r="D200" s="48"/>
      <c r="E200" s="48"/>
      <c r="F200" s="48"/>
      <c r="G200" s="48"/>
      <c r="H200" s="48"/>
      <c r="I200" s="48"/>
      <c r="J200" s="48"/>
      <c r="K200" s="48"/>
      <c r="L200" s="48"/>
      <c r="M200" s="48"/>
      <c r="N200" s="48"/>
      <c r="O200" s="48"/>
      <c r="P200" s="48"/>
      <c r="Q200" s="48"/>
      <c r="R200" s="48"/>
      <c r="S200" s="48"/>
      <c r="T200" s="48"/>
      <c r="U200" s="48"/>
    </row>
    <row r="201" spans="1:21">
      <c r="A201" s="16" t="s">
        <v>193</v>
      </c>
      <c r="B201" s="10">
        <v>0</v>
      </c>
      <c r="C201" s="10">
        <v>0</v>
      </c>
      <c r="D201" s="48"/>
      <c r="E201" s="48"/>
      <c r="F201" s="48"/>
      <c r="G201" s="48"/>
      <c r="H201" s="48"/>
      <c r="I201" s="48"/>
      <c r="J201" s="48"/>
      <c r="K201" s="48"/>
      <c r="L201" s="48"/>
      <c r="M201" s="48"/>
      <c r="N201" s="48"/>
      <c r="O201" s="48"/>
      <c r="P201" s="48"/>
      <c r="Q201" s="48"/>
      <c r="R201" s="48"/>
      <c r="S201" s="48"/>
      <c r="T201" s="48"/>
      <c r="U201" s="48"/>
    </row>
    <row r="202" spans="1:21">
      <c r="A202" s="22" t="s">
        <v>194</v>
      </c>
      <c r="B202" s="10">
        <v>0</v>
      </c>
      <c r="C202" s="10">
        <v>0</v>
      </c>
      <c r="D202" s="48"/>
      <c r="E202" s="48"/>
      <c r="F202" s="48"/>
      <c r="G202" s="48"/>
      <c r="H202" s="48"/>
      <c r="I202" s="48"/>
      <c r="J202" s="48"/>
      <c r="K202" s="48"/>
      <c r="L202" s="48"/>
      <c r="M202" s="48"/>
      <c r="N202" s="48"/>
      <c r="O202" s="48"/>
      <c r="P202" s="48"/>
      <c r="Q202" s="48"/>
      <c r="R202" s="48"/>
      <c r="S202" s="48"/>
      <c r="T202" s="48"/>
      <c r="U202" s="48"/>
    </row>
    <row r="203" spans="1:21">
      <c r="A203" s="16" t="s">
        <v>195</v>
      </c>
      <c r="B203" s="10">
        <v>0</v>
      </c>
      <c r="C203" s="10">
        <v>0</v>
      </c>
      <c r="D203" s="48"/>
      <c r="E203" s="48"/>
      <c r="F203" s="48"/>
      <c r="G203" s="48"/>
      <c r="H203" s="48"/>
      <c r="I203" s="48"/>
      <c r="J203" s="48"/>
      <c r="K203" s="48"/>
      <c r="L203" s="48"/>
      <c r="M203" s="48"/>
      <c r="N203" s="48"/>
      <c r="O203" s="48"/>
      <c r="P203" s="48"/>
      <c r="Q203" s="48"/>
      <c r="R203" s="48"/>
      <c r="S203" s="48"/>
      <c r="T203" s="48"/>
      <c r="U203" s="48"/>
    </row>
    <row r="204" spans="1:21">
      <c r="A204" s="16" t="s">
        <v>196</v>
      </c>
      <c r="B204" s="10">
        <v>0</v>
      </c>
      <c r="C204" s="10">
        <v>0</v>
      </c>
      <c r="D204" s="48"/>
      <c r="E204" s="48"/>
      <c r="F204" s="48"/>
      <c r="G204" s="48"/>
      <c r="H204" s="48"/>
      <c r="I204" s="48"/>
      <c r="J204" s="48"/>
      <c r="K204" s="48"/>
      <c r="L204" s="48"/>
      <c r="M204" s="48"/>
      <c r="N204" s="48"/>
      <c r="O204" s="48"/>
      <c r="P204" s="48"/>
      <c r="Q204" s="48"/>
      <c r="R204" s="48"/>
      <c r="S204" s="48"/>
      <c r="T204" s="48"/>
      <c r="U204" s="48"/>
    </row>
    <row r="205" spans="1:21">
      <c r="A205" s="11" t="s">
        <v>197</v>
      </c>
      <c r="B205" s="10">
        <v>0</v>
      </c>
      <c r="C205" s="10">
        <v>0</v>
      </c>
      <c r="D205" s="48"/>
      <c r="E205" s="48"/>
      <c r="F205" s="48"/>
      <c r="G205" s="48"/>
      <c r="H205" s="48"/>
      <c r="I205" s="48"/>
      <c r="J205" s="48"/>
      <c r="K205" s="48"/>
      <c r="L205" s="48"/>
      <c r="M205" s="48"/>
      <c r="N205" s="48"/>
      <c r="O205" s="48"/>
      <c r="P205" s="48"/>
      <c r="Q205" s="48"/>
      <c r="R205" s="48"/>
      <c r="S205" s="48"/>
      <c r="T205" s="48"/>
      <c r="U205" s="48"/>
    </row>
    <row r="206" spans="1:21">
      <c r="A206" s="16" t="s">
        <v>198</v>
      </c>
      <c r="B206" s="10">
        <v>0</v>
      </c>
      <c r="C206" s="10">
        <v>0</v>
      </c>
      <c r="D206" s="48"/>
      <c r="E206" s="48"/>
      <c r="F206" s="48"/>
      <c r="G206" s="48"/>
      <c r="H206" s="48"/>
      <c r="I206" s="48"/>
      <c r="J206" s="48"/>
      <c r="K206" s="48"/>
      <c r="L206" s="48"/>
      <c r="M206" s="48"/>
      <c r="N206" s="48"/>
      <c r="O206" s="48"/>
      <c r="P206" s="48"/>
      <c r="Q206" s="48"/>
      <c r="R206" s="48"/>
      <c r="S206" s="48"/>
      <c r="T206" s="48"/>
      <c r="U206" s="48"/>
    </row>
    <row r="207" spans="1:21">
      <c r="A207" s="16" t="s">
        <v>199</v>
      </c>
      <c r="B207" s="10">
        <v>0</v>
      </c>
      <c r="C207" s="10">
        <v>0</v>
      </c>
      <c r="D207" s="48"/>
      <c r="E207" s="48"/>
      <c r="F207" s="48"/>
      <c r="G207" s="48"/>
      <c r="H207" s="48"/>
      <c r="I207" s="48"/>
      <c r="J207" s="48"/>
      <c r="K207" s="48"/>
      <c r="L207" s="48"/>
      <c r="M207" s="48"/>
      <c r="N207" s="48"/>
      <c r="O207" s="48"/>
      <c r="P207" s="48"/>
      <c r="Q207" s="48"/>
      <c r="R207" s="48"/>
      <c r="S207" s="48"/>
      <c r="T207" s="48"/>
      <c r="U207" s="48"/>
    </row>
    <row r="208" spans="1:21">
      <c r="A208" s="22" t="s">
        <v>200</v>
      </c>
      <c r="B208" s="10">
        <v>0</v>
      </c>
      <c r="C208" s="10">
        <v>0</v>
      </c>
      <c r="D208" s="48"/>
      <c r="E208" s="48"/>
      <c r="F208" s="48"/>
      <c r="G208" s="48"/>
      <c r="H208" s="48"/>
      <c r="I208" s="48"/>
      <c r="J208" s="48"/>
      <c r="K208" s="48"/>
      <c r="L208" s="48"/>
      <c r="M208" s="48"/>
      <c r="N208" s="48"/>
      <c r="O208" s="48"/>
      <c r="P208" s="48"/>
      <c r="Q208" s="48"/>
      <c r="R208" s="48"/>
      <c r="S208" s="48"/>
      <c r="T208" s="48"/>
      <c r="U208" s="48"/>
    </row>
    <row r="209" spans="1:21">
      <c r="A209" s="22" t="s">
        <v>201</v>
      </c>
      <c r="B209" s="10">
        <v>0</v>
      </c>
      <c r="C209" s="10">
        <v>0</v>
      </c>
      <c r="D209" s="48"/>
      <c r="E209" s="48"/>
      <c r="F209" s="48"/>
      <c r="G209" s="48"/>
      <c r="H209" s="48"/>
      <c r="I209" s="48"/>
      <c r="J209" s="48"/>
      <c r="K209" s="48"/>
      <c r="L209" s="48"/>
      <c r="M209" s="48"/>
      <c r="N209" s="48"/>
      <c r="O209" s="48"/>
      <c r="P209" s="48"/>
      <c r="Q209" s="48"/>
      <c r="R209" s="48"/>
      <c r="S209" s="48"/>
      <c r="T209" s="48"/>
      <c r="U209" s="48"/>
    </row>
    <row r="210" spans="1:21">
      <c r="A210" s="16" t="s">
        <v>202</v>
      </c>
      <c r="B210" s="10">
        <v>0</v>
      </c>
      <c r="C210" s="10">
        <v>0</v>
      </c>
      <c r="D210" s="48"/>
      <c r="E210" s="48"/>
      <c r="F210" s="48"/>
      <c r="G210" s="48"/>
      <c r="H210" s="48"/>
      <c r="I210" s="48"/>
      <c r="J210" s="48"/>
      <c r="K210" s="48"/>
      <c r="L210" s="48"/>
      <c r="M210" s="48"/>
      <c r="N210" s="48"/>
      <c r="O210" s="48"/>
      <c r="P210" s="48"/>
      <c r="Q210" s="48"/>
      <c r="R210" s="48"/>
      <c r="S210" s="48"/>
      <c r="T210" s="48"/>
      <c r="U210" s="48"/>
    </row>
    <row r="211" spans="1:21">
      <c r="A211" s="16" t="s">
        <v>203</v>
      </c>
      <c r="B211" s="10">
        <v>0</v>
      </c>
      <c r="C211" s="10">
        <v>0</v>
      </c>
      <c r="D211" s="48"/>
      <c r="E211" s="48"/>
      <c r="F211" s="48"/>
      <c r="G211" s="48"/>
      <c r="H211" s="48"/>
      <c r="I211" s="48"/>
      <c r="J211" s="48"/>
      <c r="K211" s="48"/>
      <c r="L211" s="48"/>
      <c r="M211" s="48"/>
      <c r="N211" s="48"/>
      <c r="O211" s="48"/>
      <c r="P211" s="48"/>
      <c r="Q211" s="48"/>
      <c r="R211" s="48"/>
      <c r="S211" s="48"/>
      <c r="T211" s="48"/>
      <c r="U211" s="48"/>
    </row>
    <row r="212" spans="1:21">
      <c r="A212" s="16" t="s">
        <v>204</v>
      </c>
      <c r="B212" s="10">
        <v>0</v>
      </c>
      <c r="C212" s="10">
        <v>0</v>
      </c>
      <c r="D212" s="48"/>
      <c r="E212" s="48"/>
      <c r="F212" s="48"/>
      <c r="G212" s="48"/>
      <c r="H212" s="48"/>
      <c r="I212" s="48"/>
      <c r="J212" s="48"/>
      <c r="K212" s="48"/>
      <c r="L212" s="48"/>
      <c r="M212" s="48"/>
      <c r="N212" s="48"/>
      <c r="O212" s="48"/>
      <c r="P212" s="48"/>
      <c r="Q212" s="48"/>
      <c r="R212" s="48"/>
      <c r="S212" s="48"/>
      <c r="T212" s="48"/>
      <c r="U212" s="48"/>
    </row>
    <row r="213" spans="1:21">
      <c r="A213" s="16" t="s">
        <v>205</v>
      </c>
      <c r="B213" s="10">
        <v>0</v>
      </c>
      <c r="C213" s="10">
        <v>0</v>
      </c>
      <c r="D213" s="48"/>
      <c r="E213" s="48"/>
      <c r="F213" s="48"/>
      <c r="G213" s="48"/>
      <c r="H213" s="48"/>
      <c r="I213" s="48"/>
      <c r="J213" s="48"/>
      <c r="K213" s="48"/>
      <c r="L213" s="48"/>
      <c r="M213" s="48"/>
      <c r="N213" s="48"/>
      <c r="O213" s="48"/>
      <c r="P213" s="48"/>
      <c r="Q213" s="48"/>
      <c r="R213" s="48"/>
      <c r="S213" s="48"/>
      <c r="T213" s="48"/>
      <c r="U213" s="48"/>
    </row>
    <row r="214" spans="1:21">
      <c r="A214" s="22" t="s">
        <v>206</v>
      </c>
      <c r="B214" s="10">
        <v>0</v>
      </c>
      <c r="C214" s="10">
        <v>0</v>
      </c>
      <c r="D214" s="48"/>
      <c r="E214" s="48"/>
      <c r="F214" s="48"/>
      <c r="G214" s="48"/>
      <c r="H214" s="48"/>
      <c r="I214" s="48"/>
      <c r="J214" s="48"/>
      <c r="K214" s="48"/>
      <c r="L214" s="48"/>
      <c r="M214" s="48"/>
      <c r="N214" s="48"/>
      <c r="O214" s="48"/>
      <c r="P214" s="48"/>
      <c r="Q214" s="48"/>
      <c r="R214" s="48"/>
      <c r="S214" s="48"/>
      <c r="T214" s="48"/>
      <c r="U214" s="48"/>
    </row>
    <row r="215" spans="1:21">
      <c r="A215" s="15" t="s">
        <v>207</v>
      </c>
      <c r="B215" s="8">
        <v>17961024.539500002</v>
      </c>
      <c r="C215" s="8">
        <v>17961024.539500002</v>
      </c>
      <c r="D215" s="48"/>
      <c r="E215" s="48"/>
      <c r="F215" s="48"/>
      <c r="G215" s="48"/>
      <c r="H215" s="48"/>
      <c r="I215" s="48"/>
      <c r="J215" s="48"/>
      <c r="K215" s="48"/>
      <c r="L215" s="48"/>
      <c r="M215" s="48"/>
      <c r="N215" s="48"/>
      <c r="O215" s="48"/>
      <c r="P215" s="48"/>
      <c r="Q215" s="48"/>
      <c r="R215" s="48"/>
      <c r="S215" s="48"/>
      <c r="T215" s="48"/>
      <c r="U215" s="48"/>
    </row>
    <row r="216" spans="1:21">
      <c r="A216" s="22" t="s">
        <v>208</v>
      </c>
      <c r="B216" s="10">
        <v>0</v>
      </c>
      <c r="C216" s="10">
        <v>0</v>
      </c>
      <c r="D216" s="48"/>
      <c r="E216" s="48"/>
      <c r="F216" s="48"/>
      <c r="G216" s="48"/>
      <c r="H216" s="48"/>
      <c r="I216" s="48"/>
      <c r="J216" s="48"/>
      <c r="K216" s="48"/>
      <c r="L216" s="48"/>
      <c r="M216" s="48"/>
      <c r="N216" s="48"/>
      <c r="O216" s="48"/>
      <c r="P216" s="48"/>
      <c r="Q216" s="48"/>
      <c r="R216" s="48"/>
      <c r="S216" s="48"/>
      <c r="T216" s="48"/>
      <c r="U216" s="48"/>
    </row>
    <row r="217" spans="1:21">
      <c r="A217" s="16" t="s">
        <v>209</v>
      </c>
      <c r="B217" s="10">
        <v>0</v>
      </c>
      <c r="C217" s="10">
        <v>0</v>
      </c>
      <c r="D217" s="48"/>
      <c r="E217" s="48"/>
      <c r="F217" s="48"/>
      <c r="G217" s="48"/>
      <c r="H217" s="48"/>
      <c r="I217" s="48"/>
      <c r="J217" s="48"/>
      <c r="K217" s="48"/>
      <c r="L217" s="48"/>
      <c r="M217" s="48"/>
      <c r="N217" s="48"/>
      <c r="O217" s="48"/>
      <c r="P217" s="48"/>
      <c r="Q217" s="48"/>
      <c r="R217" s="48"/>
      <c r="S217" s="48"/>
      <c r="T217" s="48"/>
      <c r="U217" s="48"/>
    </row>
    <row r="218" spans="1:21">
      <c r="A218" s="16" t="s">
        <v>210</v>
      </c>
      <c r="B218" s="10">
        <v>0</v>
      </c>
      <c r="C218" s="10">
        <v>0</v>
      </c>
      <c r="D218" s="48"/>
      <c r="E218" s="48"/>
      <c r="F218" s="48"/>
      <c r="G218" s="48"/>
      <c r="H218" s="48"/>
      <c r="I218" s="48"/>
      <c r="J218" s="48"/>
      <c r="K218" s="48"/>
      <c r="L218" s="48"/>
      <c r="M218" s="48"/>
      <c r="N218" s="48"/>
      <c r="O218" s="48"/>
      <c r="P218" s="48"/>
      <c r="Q218" s="48"/>
      <c r="R218" s="48"/>
      <c r="S218" s="48"/>
      <c r="T218" s="48"/>
      <c r="U218" s="48"/>
    </row>
    <row r="219" spans="1:21">
      <c r="A219" s="16" t="s">
        <v>211</v>
      </c>
      <c r="B219" s="10">
        <v>0</v>
      </c>
      <c r="C219" s="10">
        <v>0</v>
      </c>
      <c r="D219" s="48"/>
      <c r="E219" s="48"/>
      <c r="F219" s="48"/>
      <c r="G219" s="48"/>
      <c r="H219" s="48"/>
      <c r="I219" s="48"/>
      <c r="J219" s="48"/>
      <c r="K219" s="48"/>
      <c r="L219" s="48"/>
      <c r="M219" s="48"/>
      <c r="N219" s="48"/>
      <c r="O219" s="48"/>
      <c r="P219" s="48"/>
      <c r="Q219" s="48"/>
      <c r="R219" s="48"/>
      <c r="S219" s="48"/>
      <c r="T219" s="48"/>
      <c r="U219" s="48"/>
    </row>
    <row r="220" spans="1:21">
      <c r="A220" s="22" t="s">
        <v>212</v>
      </c>
      <c r="B220" s="10">
        <v>0</v>
      </c>
      <c r="C220" s="10">
        <v>0</v>
      </c>
      <c r="D220" s="48"/>
      <c r="E220" s="48"/>
      <c r="F220" s="48"/>
      <c r="G220" s="48"/>
      <c r="H220" s="48"/>
      <c r="I220" s="48"/>
      <c r="J220" s="48"/>
      <c r="K220" s="48"/>
      <c r="L220" s="48"/>
      <c r="M220" s="48"/>
      <c r="N220" s="48"/>
      <c r="O220" s="48"/>
      <c r="P220" s="48"/>
      <c r="Q220" s="48"/>
      <c r="R220" s="48"/>
      <c r="S220" s="48"/>
      <c r="T220" s="48"/>
      <c r="U220" s="48"/>
    </row>
    <row r="221" spans="1:21">
      <c r="A221" s="17" t="s">
        <v>213</v>
      </c>
      <c r="B221" s="10">
        <v>0</v>
      </c>
      <c r="C221" s="10">
        <v>0</v>
      </c>
      <c r="D221" s="48"/>
      <c r="E221" s="48"/>
      <c r="F221" s="48"/>
      <c r="G221" s="48"/>
      <c r="H221" s="48"/>
      <c r="I221" s="48"/>
      <c r="J221" s="48"/>
      <c r="K221" s="48"/>
      <c r="L221" s="48"/>
      <c r="M221" s="48"/>
      <c r="N221" s="48"/>
      <c r="O221" s="48"/>
      <c r="P221" s="48"/>
      <c r="Q221" s="48"/>
      <c r="R221" s="48"/>
      <c r="S221" s="48"/>
      <c r="T221" s="48"/>
      <c r="U221" s="48"/>
    </row>
    <row r="222" spans="1:21">
      <c r="A222" s="16" t="s">
        <v>214</v>
      </c>
      <c r="B222" s="10">
        <v>0</v>
      </c>
      <c r="C222" s="10">
        <v>0</v>
      </c>
      <c r="D222" s="48"/>
      <c r="E222" s="48"/>
      <c r="F222" s="48"/>
      <c r="G222" s="48"/>
      <c r="H222" s="48"/>
      <c r="I222" s="48"/>
      <c r="J222" s="48"/>
      <c r="K222" s="48"/>
      <c r="L222" s="48"/>
      <c r="M222" s="48"/>
      <c r="N222" s="48"/>
      <c r="O222" s="48"/>
      <c r="P222" s="48"/>
      <c r="Q222" s="48"/>
      <c r="R222" s="48"/>
      <c r="S222" s="48"/>
      <c r="T222" s="48"/>
      <c r="U222" s="48"/>
    </row>
    <row r="223" spans="1:21">
      <c r="A223" s="16" t="s">
        <v>215</v>
      </c>
      <c r="B223" s="10">
        <v>0</v>
      </c>
      <c r="C223" s="10">
        <v>0</v>
      </c>
      <c r="D223" s="48"/>
      <c r="E223" s="48"/>
      <c r="F223" s="48"/>
      <c r="G223" s="48"/>
      <c r="H223" s="48"/>
      <c r="I223" s="48"/>
      <c r="J223" s="48"/>
      <c r="K223" s="48"/>
      <c r="L223" s="48"/>
      <c r="M223" s="48"/>
      <c r="N223" s="48"/>
      <c r="O223" s="48"/>
      <c r="P223" s="48"/>
      <c r="Q223" s="48"/>
      <c r="R223" s="48"/>
      <c r="S223" s="48"/>
      <c r="T223" s="48"/>
      <c r="U223" s="48"/>
    </row>
    <row r="224" spans="1:21">
      <c r="A224" s="16" t="s">
        <v>216</v>
      </c>
      <c r="B224" s="10">
        <v>0</v>
      </c>
      <c r="C224" s="10">
        <v>0</v>
      </c>
      <c r="D224" s="48"/>
      <c r="E224" s="48"/>
      <c r="F224" s="48"/>
      <c r="G224" s="48"/>
      <c r="H224" s="48"/>
      <c r="I224" s="48"/>
      <c r="J224" s="48"/>
      <c r="K224" s="48"/>
      <c r="L224" s="48"/>
      <c r="M224" s="48"/>
      <c r="N224" s="48"/>
      <c r="O224" s="48"/>
      <c r="P224" s="48"/>
      <c r="Q224" s="48"/>
      <c r="R224" s="48"/>
      <c r="S224" s="48"/>
      <c r="T224" s="48"/>
      <c r="U224" s="48"/>
    </row>
    <row r="225" spans="1:21">
      <c r="A225" s="16" t="s">
        <v>217</v>
      </c>
      <c r="B225" s="10">
        <v>0</v>
      </c>
      <c r="C225" s="10">
        <v>0</v>
      </c>
      <c r="D225" s="48"/>
      <c r="E225" s="48"/>
      <c r="F225" s="48"/>
      <c r="G225" s="48"/>
      <c r="H225" s="48"/>
      <c r="I225" s="48"/>
      <c r="J225" s="48"/>
      <c r="K225" s="48"/>
      <c r="L225" s="48"/>
      <c r="M225" s="48"/>
      <c r="N225" s="48"/>
      <c r="O225" s="48"/>
      <c r="P225" s="48"/>
      <c r="Q225" s="48"/>
      <c r="R225" s="48"/>
      <c r="S225" s="48"/>
      <c r="T225" s="48"/>
      <c r="U225" s="48"/>
    </row>
    <row r="226" spans="1:21">
      <c r="A226" s="22" t="s">
        <v>218</v>
      </c>
      <c r="B226" s="10">
        <v>0</v>
      </c>
      <c r="C226" s="10">
        <v>0</v>
      </c>
      <c r="D226" s="48"/>
      <c r="E226" s="48"/>
      <c r="F226" s="48"/>
      <c r="G226" s="48"/>
      <c r="H226" s="48"/>
      <c r="I226" s="48"/>
      <c r="J226" s="48"/>
      <c r="K226" s="48"/>
      <c r="L226" s="48"/>
      <c r="M226" s="48"/>
      <c r="N226" s="48"/>
      <c r="O226" s="48"/>
      <c r="P226" s="48"/>
      <c r="Q226" s="48"/>
      <c r="R226" s="48"/>
      <c r="S226" s="48"/>
      <c r="T226" s="48"/>
      <c r="U226" s="48"/>
    </row>
    <row r="227" spans="1:21">
      <c r="A227" s="16" t="s">
        <v>219</v>
      </c>
      <c r="B227" s="10">
        <v>0</v>
      </c>
      <c r="C227" s="10">
        <v>0</v>
      </c>
      <c r="D227" s="48"/>
      <c r="E227" s="48"/>
      <c r="F227" s="48"/>
      <c r="G227" s="48"/>
      <c r="H227" s="48"/>
      <c r="I227" s="48"/>
      <c r="J227" s="48"/>
      <c r="K227" s="48"/>
      <c r="L227" s="48"/>
      <c r="M227" s="48"/>
      <c r="N227" s="48"/>
      <c r="O227" s="48"/>
      <c r="P227" s="48"/>
      <c r="Q227" s="48"/>
      <c r="R227" s="48"/>
      <c r="S227" s="48"/>
      <c r="T227" s="48"/>
      <c r="U227" s="48"/>
    </row>
    <row r="228" spans="1:21">
      <c r="A228" s="16" t="s">
        <v>220</v>
      </c>
      <c r="B228" s="10">
        <v>0</v>
      </c>
      <c r="C228" s="10">
        <v>0</v>
      </c>
      <c r="D228" s="48"/>
      <c r="E228" s="48"/>
      <c r="F228" s="48"/>
      <c r="G228" s="48"/>
      <c r="H228" s="48"/>
      <c r="I228" s="48"/>
      <c r="J228" s="48"/>
      <c r="K228" s="48"/>
      <c r="L228" s="48"/>
      <c r="M228" s="48"/>
      <c r="N228" s="48"/>
      <c r="O228" s="48"/>
      <c r="P228" s="48"/>
      <c r="Q228" s="48"/>
      <c r="R228" s="48"/>
      <c r="S228" s="48"/>
      <c r="T228" s="48"/>
      <c r="U228" s="48"/>
    </row>
    <row r="229" spans="1:21">
      <c r="A229" s="22" t="s">
        <v>221</v>
      </c>
      <c r="B229" s="10">
        <v>0</v>
      </c>
      <c r="C229" s="10">
        <v>0</v>
      </c>
      <c r="D229" s="48"/>
      <c r="E229" s="48"/>
      <c r="F229" s="48"/>
      <c r="G229" s="48"/>
      <c r="H229" s="48"/>
      <c r="I229" s="48"/>
      <c r="J229" s="48"/>
      <c r="K229" s="48"/>
      <c r="L229" s="48"/>
      <c r="M229" s="48"/>
      <c r="N229" s="48"/>
      <c r="O229" s="48"/>
      <c r="P229" s="48"/>
      <c r="Q229" s="48"/>
      <c r="R229" s="48"/>
      <c r="S229" s="48"/>
      <c r="T229" s="48"/>
      <c r="U229" s="48"/>
    </row>
    <row r="230" spans="1:21">
      <c r="A230" s="16" t="s">
        <v>222</v>
      </c>
      <c r="B230" s="10">
        <v>0</v>
      </c>
      <c r="C230" s="10">
        <v>0</v>
      </c>
      <c r="D230" s="48"/>
      <c r="E230" s="48"/>
      <c r="F230" s="48"/>
      <c r="G230" s="48"/>
      <c r="H230" s="48"/>
      <c r="I230" s="48"/>
      <c r="J230" s="48"/>
      <c r="K230" s="48"/>
      <c r="L230" s="48"/>
      <c r="M230" s="48"/>
      <c r="N230" s="48"/>
      <c r="O230" s="48"/>
      <c r="P230" s="48"/>
      <c r="Q230" s="48"/>
      <c r="R230" s="48"/>
      <c r="S230" s="48"/>
      <c r="T230" s="48"/>
      <c r="U230" s="48"/>
    </row>
    <row r="231" spans="1:21">
      <c r="A231" s="16" t="s">
        <v>223</v>
      </c>
      <c r="B231" s="10">
        <v>0</v>
      </c>
      <c r="C231" s="10">
        <v>0</v>
      </c>
      <c r="D231" s="48"/>
      <c r="E231" s="48"/>
      <c r="F231" s="48"/>
      <c r="G231" s="48"/>
      <c r="H231" s="48"/>
      <c r="I231" s="48"/>
      <c r="J231" s="48"/>
      <c r="K231" s="48"/>
      <c r="L231" s="48"/>
      <c r="M231" s="48"/>
      <c r="N231" s="48"/>
      <c r="O231" s="48"/>
      <c r="P231" s="48"/>
      <c r="Q231" s="48"/>
      <c r="R231" s="48"/>
      <c r="S231" s="48"/>
      <c r="T231" s="48"/>
      <c r="U231" s="48"/>
    </row>
    <row r="232" spans="1:21">
      <c r="A232" s="22" t="s">
        <v>224</v>
      </c>
      <c r="B232" s="10">
        <v>3832200.6746300003</v>
      </c>
      <c r="C232" s="10">
        <v>3832200.6746300003</v>
      </c>
      <c r="D232" s="48"/>
      <c r="E232" s="48"/>
      <c r="F232" s="48"/>
      <c r="G232" s="48"/>
      <c r="H232" s="48"/>
      <c r="I232" s="48"/>
      <c r="J232" s="48"/>
      <c r="K232" s="48"/>
      <c r="L232" s="48"/>
      <c r="M232" s="48"/>
      <c r="N232" s="48"/>
      <c r="O232" s="48"/>
      <c r="P232" s="48"/>
      <c r="Q232" s="48"/>
      <c r="R232" s="48"/>
      <c r="S232" s="48"/>
      <c r="T232" s="48"/>
      <c r="U232" s="48"/>
    </row>
    <row r="233" spans="1:21">
      <c r="A233" s="16" t="s">
        <v>225</v>
      </c>
      <c r="B233" s="10">
        <v>2515680.3321400001</v>
      </c>
      <c r="C233" s="10">
        <v>2515680.3321400001</v>
      </c>
      <c r="D233" s="48"/>
      <c r="E233" s="48"/>
      <c r="F233" s="48"/>
      <c r="G233" s="48"/>
      <c r="H233" s="48"/>
      <c r="I233" s="48"/>
      <c r="J233" s="48"/>
      <c r="K233" s="48"/>
      <c r="L233" s="48"/>
      <c r="M233" s="48"/>
      <c r="N233" s="48"/>
      <c r="O233" s="48"/>
      <c r="P233" s="48"/>
      <c r="Q233" s="48"/>
      <c r="R233" s="48"/>
      <c r="S233" s="48"/>
      <c r="T233" s="48"/>
      <c r="U233" s="48"/>
    </row>
    <row r="234" spans="1:21">
      <c r="A234" s="16" t="s">
        <v>226</v>
      </c>
      <c r="B234" s="10">
        <v>0</v>
      </c>
      <c r="C234" s="10">
        <v>0</v>
      </c>
      <c r="D234" s="48"/>
      <c r="E234" s="48"/>
      <c r="F234" s="48"/>
      <c r="G234" s="48"/>
      <c r="H234" s="48"/>
      <c r="I234" s="48"/>
      <c r="J234" s="48"/>
      <c r="K234" s="48"/>
      <c r="L234" s="48"/>
      <c r="M234" s="48"/>
      <c r="N234" s="48"/>
      <c r="O234" s="48"/>
      <c r="P234" s="48"/>
      <c r="Q234" s="48"/>
      <c r="R234" s="48"/>
      <c r="S234" s="48"/>
      <c r="T234" s="48"/>
      <c r="U234" s="48"/>
    </row>
    <row r="235" spans="1:21">
      <c r="A235" s="16" t="s">
        <v>227</v>
      </c>
      <c r="B235" s="10">
        <v>306555.1851</v>
      </c>
      <c r="C235" s="10">
        <v>306555.1851</v>
      </c>
      <c r="D235" s="48"/>
      <c r="E235" s="48"/>
      <c r="F235" s="48"/>
      <c r="G235" s="48"/>
      <c r="H235" s="48"/>
      <c r="I235" s="48"/>
      <c r="J235" s="48"/>
      <c r="K235" s="48"/>
      <c r="L235" s="48"/>
      <c r="M235" s="48"/>
      <c r="N235" s="48"/>
      <c r="O235" s="48"/>
      <c r="P235" s="48"/>
      <c r="Q235" s="48"/>
      <c r="R235" s="48"/>
      <c r="S235" s="48"/>
      <c r="T235" s="48"/>
      <c r="U235" s="48"/>
    </row>
    <row r="236" spans="1:21">
      <c r="A236" s="16" t="s">
        <v>228</v>
      </c>
      <c r="B236" s="10">
        <v>0</v>
      </c>
      <c r="C236" s="10">
        <v>0</v>
      </c>
      <c r="D236" s="48"/>
      <c r="E236" s="48"/>
      <c r="F236" s="48"/>
      <c r="G236" s="48"/>
      <c r="H236" s="48"/>
      <c r="I236" s="48"/>
      <c r="J236" s="48"/>
      <c r="K236" s="48"/>
      <c r="L236" s="48"/>
      <c r="M236" s="48"/>
      <c r="N236" s="48"/>
      <c r="O236" s="48"/>
      <c r="P236" s="48"/>
      <c r="Q236" s="48"/>
      <c r="R236" s="48"/>
      <c r="S236" s="48"/>
      <c r="T236" s="48"/>
      <c r="U236" s="48"/>
    </row>
    <row r="237" spans="1:21">
      <c r="A237" s="16" t="s">
        <v>229</v>
      </c>
      <c r="B237" s="10">
        <v>0</v>
      </c>
      <c r="C237" s="10">
        <v>0</v>
      </c>
      <c r="D237" s="48"/>
      <c r="E237" s="48"/>
      <c r="F237" s="48"/>
      <c r="G237" s="48"/>
      <c r="H237" s="48"/>
      <c r="I237" s="48"/>
      <c r="J237" s="48"/>
      <c r="K237" s="48"/>
      <c r="L237" s="48"/>
      <c r="M237" s="48"/>
      <c r="N237" s="48"/>
      <c r="O237" s="48"/>
      <c r="P237" s="48"/>
      <c r="Q237" s="48"/>
      <c r="R237" s="48"/>
      <c r="S237" s="48"/>
      <c r="T237" s="48"/>
      <c r="U237" s="48"/>
    </row>
    <row r="238" spans="1:21">
      <c r="A238" s="16" t="s">
        <v>230</v>
      </c>
      <c r="B238" s="10">
        <v>0</v>
      </c>
      <c r="C238" s="10">
        <v>0</v>
      </c>
      <c r="D238" s="48"/>
      <c r="E238" s="48"/>
      <c r="F238" s="48"/>
      <c r="G238" s="48"/>
      <c r="H238" s="48"/>
      <c r="I238" s="48"/>
      <c r="J238" s="48"/>
      <c r="K238" s="48"/>
      <c r="L238" s="48"/>
      <c r="M238" s="48"/>
      <c r="N238" s="48"/>
      <c r="O238" s="48"/>
      <c r="P238" s="48"/>
      <c r="Q238" s="48"/>
      <c r="R238" s="48"/>
      <c r="S238" s="48"/>
      <c r="T238" s="48"/>
      <c r="U238" s="48"/>
    </row>
    <row r="239" spans="1:21">
      <c r="A239" s="16" t="s">
        <v>231</v>
      </c>
      <c r="B239" s="10">
        <v>0</v>
      </c>
      <c r="C239" s="10">
        <v>0</v>
      </c>
      <c r="D239" s="48"/>
      <c r="E239" s="48"/>
      <c r="F239" s="48"/>
      <c r="G239" s="48"/>
      <c r="H239" s="48"/>
      <c r="I239" s="48"/>
      <c r="J239" s="48"/>
      <c r="K239" s="48"/>
      <c r="L239" s="48"/>
      <c r="M239" s="48"/>
      <c r="N239" s="48"/>
      <c r="O239" s="48"/>
      <c r="P239" s="48"/>
      <c r="Q239" s="48"/>
      <c r="R239" s="48"/>
      <c r="S239" s="48"/>
      <c r="T239" s="48"/>
      <c r="U239" s="48"/>
    </row>
    <row r="240" spans="1:21">
      <c r="A240" s="16" t="s">
        <v>232</v>
      </c>
      <c r="B240" s="10">
        <v>1009965.1573899999</v>
      </c>
      <c r="C240" s="10">
        <v>1009965.1573899999</v>
      </c>
      <c r="D240" s="48"/>
      <c r="E240" s="48"/>
      <c r="F240" s="48"/>
      <c r="G240" s="48"/>
      <c r="H240" s="48"/>
      <c r="I240" s="48"/>
      <c r="J240" s="48"/>
      <c r="K240" s="48"/>
      <c r="L240" s="48"/>
      <c r="M240" s="48"/>
      <c r="N240" s="48"/>
      <c r="O240" s="48"/>
      <c r="P240" s="48"/>
      <c r="Q240" s="48"/>
      <c r="R240" s="48"/>
      <c r="S240" s="48"/>
      <c r="T240" s="48"/>
      <c r="U240" s="48"/>
    </row>
    <row r="241" spans="1:21">
      <c r="A241" s="22" t="s">
        <v>233</v>
      </c>
      <c r="B241" s="10">
        <v>4688323.2466099998</v>
      </c>
      <c r="C241" s="10">
        <v>4688323.2466099998</v>
      </c>
      <c r="D241" s="48"/>
      <c r="E241" s="48"/>
      <c r="F241" s="48"/>
      <c r="G241" s="48"/>
      <c r="H241" s="48"/>
      <c r="I241" s="48"/>
      <c r="J241" s="48"/>
      <c r="K241" s="48"/>
      <c r="L241" s="48"/>
      <c r="M241" s="48"/>
      <c r="N241" s="48"/>
      <c r="O241" s="48"/>
      <c r="P241" s="48"/>
      <c r="Q241" s="48"/>
      <c r="R241" s="48"/>
      <c r="S241" s="48"/>
      <c r="T241" s="48"/>
      <c r="U241" s="48"/>
    </row>
    <row r="242" spans="1:21">
      <c r="A242" s="16" t="s">
        <v>234</v>
      </c>
      <c r="B242" s="10">
        <v>124911.04148</v>
      </c>
      <c r="C242" s="10">
        <v>124911.04148</v>
      </c>
      <c r="D242" s="48"/>
      <c r="E242" s="48"/>
      <c r="F242" s="48"/>
      <c r="G242" s="48"/>
      <c r="H242" s="48"/>
      <c r="I242" s="48"/>
      <c r="J242" s="48"/>
      <c r="K242" s="48"/>
      <c r="L242" s="48"/>
      <c r="M242" s="48"/>
      <c r="N242" s="48"/>
      <c r="O242" s="48"/>
      <c r="P242" s="48"/>
      <c r="Q242" s="48"/>
      <c r="R242" s="48"/>
      <c r="S242" s="48"/>
      <c r="T242" s="48"/>
      <c r="U242" s="48"/>
    </row>
    <row r="243" spans="1:21">
      <c r="A243" s="16" t="s">
        <v>235</v>
      </c>
      <c r="B243" s="10">
        <v>75.459999999999994</v>
      </c>
      <c r="C243" s="10">
        <v>75.459999999999994</v>
      </c>
      <c r="D243" s="48"/>
      <c r="E243" s="48"/>
      <c r="F243" s="48"/>
      <c r="G243" s="48"/>
      <c r="H243" s="48"/>
      <c r="I243" s="48"/>
      <c r="J243" s="48"/>
      <c r="K243" s="48"/>
      <c r="L243" s="48"/>
      <c r="M243" s="48"/>
      <c r="N243" s="48"/>
      <c r="O243" s="48"/>
      <c r="P243" s="48"/>
      <c r="Q243" s="48"/>
      <c r="R243" s="48"/>
      <c r="S243" s="48"/>
      <c r="T243" s="48"/>
      <c r="U243" s="48"/>
    </row>
    <row r="244" spans="1:21">
      <c r="A244" s="16" t="s">
        <v>236</v>
      </c>
      <c r="B244" s="10">
        <v>45599.619760000001</v>
      </c>
      <c r="C244" s="10">
        <v>45599.619760000001</v>
      </c>
      <c r="D244" s="48"/>
      <c r="E244" s="48"/>
      <c r="F244" s="48"/>
      <c r="G244" s="48"/>
      <c r="H244" s="48"/>
      <c r="I244" s="48"/>
      <c r="J244" s="48"/>
      <c r="K244" s="48"/>
      <c r="L244" s="48"/>
      <c r="M244" s="48"/>
      <c r="N244" s="48"/>
      <c r="O244" s="48"/>
      <c r="P244" s="48"/>
      <c r="Q244" s="48"/>
      <c r="R244" s="48"/>
      <c r="S244" s="48"/>
      <c r="T244" s="48"/>
      <c r="U244" s="48"/>
    </row>
    <row r="245" spans="1:21">
      <c r="A245" s="16" t="s">
        <v>237</v>
      </c>
      <c r="B245" s="10">
        <v>18228.643530000001</v>
      </c>
      <c r="C245" s="10">
        <v>18228.643530000001</v>
      </c>
      <c r="D245" s="48"/>
      <c r="E245" s="48"/>
      <c r="F245" s="48"/>
      <c r="G245" s="48"/>
      <c r="H245" s="48"/>
      <c r="I245" s="48"/>
      <c r="J245" s="48"/>
      <c r="K245" s="48"/>
      <c r="L245" s="48"/>
      <c r="M245" s="48"/>
      <c r="N245" s="48"/>
      <c r="O245" s="48"/>
      <c r="P245" s="48"/>
      <c r="Q245" s="48"/>
      <c r="R245" s="48"/>
      <c r="S245" s="48"/>
      <c r="T245" s="48"/>
      <c r="U245" s="48"/>
    </row>
    <row r="246" spans="1:21">
      <c r="A246" s="11" t="s">
        <v>238</v>
      </c>
      <c r="B246" s="10">
        <v>0</v>
      </c>
      <c r="C246" s="10">
        <v>0</v>
      </c>
      <c r="D246" s="48"/>
      <c r="E246" s="48"/>
      <c r="F246" s="48"/>
      <c r="G246" s="48"/>
      <c r="H246" s="48"/>
      <c r="I246" s="48"/>
      <c r="J246" s="48"/>
      <c r="K246" s="48"/>
      <c r="L246" s="48"/>
      <c r="M246" s="48"/>
      <c r="N246" s="48"/>
      <c r="O246" s="48"/>
      <c r="P246" s="48"/>
      <c r="Q246" s="48"/>
      <c r="R246" s="48"/>
      <c r="S246" s="48"/>
      <c r="T246" s="48"/>
      <c r="U246" s="48"/>
    </row>
    <row r="247" spans="1:21">
      <c r="A247" s="16" t="s">
        <v>239</v>
      </c>
      <c r="B247" s="10">
        <v>4499508.4818400005</v>
      </c>
      <c r="C247" s="10">
        <v>4499508.4818400005</v>
      </c>
      <c r="D247" s="48"/>
      <c r="E247" s="48"/>
      <c r="F247" s="48"/>
      <c r="G247" s="48"/>
      <c r="H247" s="48"/>
      <c r="I247" s="48"/>
      <c r="J247" s="48"/>
      <c r="K247" s="48"/>
      <c r="L247" s="48"/>
      <c r="M247" s="48"/>
      <c r="N247" s="48"/>
      <c r="O247" s="48"/>
      <c r="P247" s="48"/>
      <c r="Q247" s="48"/>
      <c r="R247" s="48"/>
      <c r="S247" s="48"/>
      <c r="T247" s="48"/>
      <c r="U247" s="48"/>
    </row>
    <row r="248" spans="1:21">
      <c r="A248" s="22" t="s">
        <v>240</v>
      </c>
      <c r="B248" s="10">
        <v>2115605.2201999999</v>
      </c>
      <c r="C248" s="10">
        <v>2115605.2201999999</v>
      </c>
      <c r="D248" s="48"/>
      <c r="E248" s="48"/>
      <c r="F248" s="48"/>
      <c r="G248" s="48"/>
      <c r="H248" s="48"/>
      <c r="I248" s="48"/>
      <c r="J248" s="48"/>
      <c r="K248" s="48"/>
      <c r="L248" s="48"/>
      <c r="M248" s="48"/>
      <c r="N248" s="48"/>
      <c r="O248" s="48"/>
      <c r="P248" s="48"/>
      <c r="Q248" s="48"/>
      <c r="R248" s="48"/>
      <c r="S248" s="48"/>
      <c r="T248" s="48"/>
      <c r="U248" s="48"/>
    </row>
    <row r="249" spans="1:21">
      <c r="A249" s="16" t="s">
        <v>241</v>
      </c>
      <c r="B249" s="10">
        <v>2113782.3027900001</v>
      </c>
      <c r="C249" s="10">
        <v>2113782.3027900001</v>
      </c>
      <c r="D249" s="48"/>
      <c r="E249" s="48"/>
      <c r="F249" s="48"/>
      <c r="G249" s="48"/>
      <c r="H249" s="48"/>
      <c r="I249" s="48"/>
      <c r="J249" s="48"/>
      <c r="K249" s="48"/>
      <c r="L249" s="48"/>
      <c r="M249" s="48"/>
      <c r="N249" s="48"/>
      <c r="O249" s="48"/>
      <c r="P249" s="48"/>
      <c r="Q249" s="48"/>
      <c r="R249" s="48"/>
      <c r="S249" s="48"/>
      <c r="T249" s="48"/>
      <c r="U249" s="48"/>
    </row>
    <row r="250" spans="1:21">
      <c r="A250" s="16" t="s">
        <v>242</v>
      </c>
      <c r="B250" s="10">
        <v>1822.91741</v>
      </c>
      <c r="C250" s="10">
        <v>1822.91741</v>
      </c>
      <c r="D250" s="48"/>
      <c r="E250" s="48"/>
      <c r="F250" s="48"/>
      <c r="G250" s="48"/>
      <c r="H250" s="48"/>
      <c r="I250" s="48"/>
      <c r="J250" s="48"/>
      <c r="K250" s="48"/>
      <c r="L250" s="48"/>
      <c r="M250" s="48"/>
      <c r="N250" s="48"/>
      <c r="O250" s="48"/>
      <c r="P250" s="48"/>
      <c r="Q250" s="48"/>
      <c r="R250" s="48"/>
      <c r="S250" s="48"/>
      <c r="T250" s="48"/>
      <c r="U250" s="48"/>
    </row>
    <row r="251" spans="1:21">
      <c r="A251" s="22" t="s">
        <v>243</v>
      </c>
      <c r="B251" s="10">
        <v>7324895.3980600005</v>
      </c>
      <c r="C251" s="10">
        <v>7324895.3980600005</v>
      </c>
      <c r="D251" s="48"/>
      <c r="E251" s="48"/>
      <c r="F251" s="48"/>
      <c r="G251" s="48"/>
      <c r="H251" s="48"/>
      <c r="I251" s="48"/>
      <c r="J251" s="48"/>
      <c r="K251" s="48"/>
      <c r="L251" s="48"/>
      <c r="M251" s="48"/>
      <c r="N251" s="48"/>
      <c r="O251" s="48"/>
      <c r="P251" s="48"/>
      <c r="Q251" s="48"/>
      <c r="R251" s="48"/>
      <c r="S251" s="48"/>
      <c r="T251" s="48"/>
      <c r="U251" s="48"/>
    </row>
    <row r="252" spans="1:21">
      <c r="A252" s="16" t="s">
        <v>241</v>
      </c>
      <c r="B252" s="10">
        <v>6948754.5394299999</v>
      </c>
      <c r="C252" s="10">
        <v>6948754.5394299999</v>
      </c>
      <c r="D252" s="48"/>
      <c r="E252" s="48"/>
      <c r="F252" s="48"/>
      <c r="G252" s="48"/>
      <c r="H252" s="48"/>
      <c r="I252" s="48"/>
      <c r="J252" s="48"/>
      <c r="K252" s="48"/>
      <c r="L252" s="48"/>
      <c r="M252" s="48"/>
      <c r="N252" s="48"/>
      <c r="O252" s="48"/>
      <c r="P252" s="48"/>
      <c r="Q252" s="48"/>
      <c r="R252" s="48"/>
      <c r="S252" s="48"/>
      <c r="T252" s="48"/>
      <c r="U252" s="48"/>
    </row>
    <row r="253" spans="1:21">
      <c r="A253" s="16" t="s">
        <v>242</v>
      </c>
      <c r="B253" s="10">
        <v>376140.85862999997</v>
      </c>
      <c r="C253" s="10">
        <v>376140.85862999997</v>
      </c>
      <c r="D253" s="48"/>
      <c r="E253" s="48"/>
      <c r="F253" s="48"/>
      <c r="G253" s="48"/>
      <c r="H253" s="48"/>
      <c r="I253" s="48"/>
      <c r="J253" s="48"/>
      <c r="K253" s="48"/>
      <c r="L253" s="48"/>
      <c r="M253" s="48"/>
      <c r="N253" s="48"/>
      <c r="O253" s="48"/>
      <c r="P253" s="48"/>
      <c r="Q253" s="48"/>
      <c r="R253" s="48"/>
      <c r="S253" s="48"/>
      <c r="T253" s="48"/>
      <c r="U253" s="48"/>
    </row>
    <row r="254" spans="1:21">
      <c r="A254" s="15" t="s">
        <v>244</v>
      </c>
      <c r="B254" s="8">
        <v>88087.478799999997</v>
      </c>
      <c r="C254" s="8">
        <v>88087.478799999997</v>
      </c>
      <c r="D254" s="48"/>
      <c r="E254" s="48"/>
      <c r="F254" s="48"/>
      <c r="G254" s="48"/>
      <c r="H254" s="48"/>
      <c r="I254" s="48"/>
      <c r="J254" s="48"/>
      <c r="K254" s="48"/>
      <c r="L254" s="48"/>
      <c r="M254" s="48"/>
      <c r="N254" s="48"/>
      <c r="O254" s="48"/>
      <c r="P254" s="48"/>
      <c r="Q254" s="48"/>
      <c r="R254" s="48"/>
      <c r="S254" s="48"/>
      <c r="T254" s="48"/>
      <c r="U254" s="48"/>
    </row>
    <row r="255" spans="1:21">
      <c r="A255" s="16" t="s">
        <v>245</v>
      </c>
      <c r="B255" s="10">
        <v>6.1600000000000005E-3</v>
      </c>
      <c r="C255" s="10">
        <v>6.1600000000000005E-3</v>
      </c>
      <c r="D255" s="48"/>
      <c r="E255" s="48"/>
      <c r="F255" s="48"/>
      <c r="G255" s="48"/>
      <c r="H255" s="48"/>
      <c r="I255" s="48"/>
      <c r="J255" s="48"/>
      <c r="K255" s="48"/>
      <c r="L255" s="48"/>
      <c r="M255" s="48"/>
      <c r="N255" s="48"/>
      <c r="O255" s="48"/>
      <c r="P255" s="48"/>
      <c r="Q255" s="48"/>
      <c r="R255" s="48"/>
      <c r="S255" s="48"/>
      <c r="T255" s="48"/>
      <c r="U255" s="48"/>
    </row>
    <row r="256" spans="1:21">
      <c r="A256" s="16" t="s">
        <v>246</v>
      </c>
      <c r="B256" s="10">
        <v>4505.4282400000002</v>
      </c>
      <c r="C256" s="10">
        <v>4505.4282400000002</v>
      </c>
      <c r="D256" s="48"/>
      <c r="E256" s="48"/>
      <c r="F256" s="48"/>
      <c r="G256" s="48"/>
      <c r="H256" s="48"/>
      <c r="I256" s="48"/>
      <c r="J256" s="48"/>
      <c r="K256" s="48"/>
      <c r="L256" s="48"/>
      <c r="M256" s="48"/>
      <c r="N256" s="48"/>
      <c r="O256" s="48"/>
      <c r="P256" s="48"/>
      <c r="Q256" s="48"/>
      <c r="R256" s="48"/>
      <c r="S256" s="48"/>
      <c r="T256" s="48"/>
      <c r="U256" s="48"/>
    </row>
    <row r="257" spans="1:21">
      <c r="A257" s="16" t="s">
        <v>247</v>
      </c>
      <c r="B257" s="10">
        <v>78071.228730000003</v>
      </c>
      <c r="C257" s="10">
        <v>78071.228730000003</v>
      </c>
      <c r="D257" s="48"/>
      <c r="E257" s="48"/>
      <c r="F257" s="48"/>
      <c r="G257" s="48"/>
      <c r="H257" s="48"/>
      <c r="I257" s="48"/>
      <c r="J257" s="48"/>
      <c r="K257" s="48"/>
      <c r="L257" s="48"/>
      <c r="M257" s="48"/>
      <c r="N257" s="48"/>
      <c r="O257" s="48"/>
      <c r="P257" s="48"/>
      <c r="Q257" s="48"/>
      <c r="R257" s="48"/>
      <c r="S257" s="48"/>
      <c r="T257" s="48"/>
      <c r="U257" s="48"/>
    </row>
    <row r="258" spans="1:21">
      <c r="A258" s="16" t="s">
        <v>248</v>
      </c>
      <c r="B258" s="10">
        <v>0</v>
      </c>
      <c r="C258" s="10">
        <v>0</v>
      </c>
      <c r="D258" s="48"/>
      <c r="E258" s="48"/>
      <c r="F258" s="48"/>
      <c r="G258" s="48"/>
      <c r="H258" s="48"/>
      <c r="I258" s="48"/>
      <c r="J258" s="48"/>
      <c r="K258" s="48"/>
      <c r="L258" s="48"/>
      <c r="M258" s="48"/>
      <c r="N258" s="48"/>
      <c r="O258" s="48"/>
      <c r="P258" s="48"/>
      <c r="Q258" s="48"/>
      <c r="R258" s="48"/>
      <c r="S258" s="48"/>
      <c r="T258" s="48"/>
      <c r="U258" s="48"/>
    </row>
    <row r="259" spans="1:21">
      <c r="A259" s="16" t="s">
        <v>249</v>
      </c>
      <c r="B259" s="10">
        <v>686.89578000000006</v>
      </c>
      <c r="C259" s="10">
        <v>686.89578000000006</v>
      </c>
      <c r="D259" s="48"/>
      <c r="E259" s="48"/>
      <c r="F259" s="48"/>
      <c r="G259" s="48"/>
      <c r="H259" s="48"/>
      <c r="I259" s="48"/>
      <c r="J259" s="48"/>
      <c r="K259" s="48"/>
      <c r="L259" s="48"/>
      <c r="M259" s="48"/>
      <c r="N259" s="48"/>
      <c r="O259" s="48"/>
      <c r="P259" s="48"/>
      <c r="Q259" s="48"/>
      <c r="R259" s="48"/>
      <c r="S259" s="48"/>
      <c r="T259" s="48"/>
      <c r="U259" s="48"/>
    </row>
    <row r="260" spans="1:21">
      <c r="A260" s="16" t="s">
        <v>250</v>
      </c>
      <c r="B260" s="10">
        <v>0</v>
      </c>
      <c r="C260" s="10">
        <v>0</v>
      </c>
      <c r="D260" s="48"/>
      <c r="E260" s="48"/>
      <c r="F260" s="48"/>
      <c r="G260" s="48"/>
      <c r="H260" s="48"/>
      <c r="I260" s="48"/>
      <c r="J260" s="48"/>
      <c r="K260" s="48"/>
      <c r="L260" s="48"/>
      <c r="M260" s="48"/>
      <c r="N260" s="48"/>
      <c r="O260" s="48"/>
      <c r="P260" s="48"/>
      <c r="Q260" s="48"/>
      <c r="R260" s="48"/>
      <c r="S260" s="48"/>
      <c r="T260" s="48"/>
      <c r="U260" s="48"/>
    </row>
    <row r="261" spans="1:21">
      <c r="A261" s="16" t="s">
        <v>251</v>
      </c>
      <c r="B261" s="10">
        <v>0</v>
      </c>
      <c r="C261" s="10">
        <v>0</v>
      </c>
      <c r="D261" s="48"/>
      <c r="E261" s="48"/>
      <c r="F261" s="48"/>
      <c r="G261" s="48"/>
      <c r="H261" s="48"/>
      <c r="I261" s="48"/>
      <c r="J261" s="48"/>
      <c r="K261" s="48"/>
      <c r="L261" s="48"/>
      <c r="M261" s="48"/>
      <c r="N261" s="48"/>
      <c r="O261" s="48"/>
      <c r="P261" s="48"/>
      <c r="Q261" s="48"/>
      <c r="R261" s="48"/>
      <c r="S261" s="48"/>
      <c r="T261" s="48"/>
      <c r="U261" s="48"/>
    </row>
    <row r="262" spans="1:21">
      <c r="A262" s="16" t="s">
        <v>252</v>
      </c>
      <c r="B262" s="10">
        <v>0</v>
      </c>
      <c r="C262" s="10">
        <v>0</v>
      </c>
      <c r="D262" s="48"/>
      <c r="E262" s="48"/>
      <c r="F262" s="48"/>
      <c r="G262" s="48"/>
      <c r="H262" s="48"/>
      <c r="I262" s="48"/>
      <c r="J262" s="48"/>
      <c r="K262" s="48"/>
      <c r="L262" s="48"/>
      <c r="M262" s="48"/>
      <c r="N262" s="48"/>
      <c r="O262" s="48"/>
      <c r="P262" s="48"/>
      <c r="Q262" s="48"/>
      <c r="R262" s="48"/>
      <c r="S262" s="48"/>
      <c r="T262" s="48"/>
      <c r="U262" s="48"/>
    </row>
    <row r="263" spans="1:21">
      <c r="A263" s="16" t="s">
        <v>253</v>
      </c>
      <c r="B263" s="10">
        <v>0</v>
      </c>
      <c r="C263" s="10">
        <v>0</v>
      </c>
      <c r="D263" s="48"/>
      <c r="E263" s="48"/>
      <c r="F263" s="48"/>
      <c r="G263" s="48"/>
      <c r="H263" s="48"/>
      <c r="I263" s="48"/>
      <c r="J263" s="48"/>
      <c r="K263" s="48"/>
      <c r="L263" s="48"/>
      <c r="M263" s="48"/>
      <c r="N263" s="48"/>
      <c r="O263" s="48"/>
      <c r="P263" s="48"/>
      <c r="Q263" s="48"/>
      <c r="R263" s="48"/>
      <c r="S263" s="48"/>
      <c r="T263" s="48"/>
      <c r="U263" s="48"/>
    </row>
    <row r="264" spans="1:21">
      <c r="A264" s="16" t="s">
        <v>254</v>
      </c>
      <c r="B264" s="10">
        <v>4823.9198899999992</v>
      </c>
      <c r="C264" s="10">
        <v>4823.9198899999992</v>
      </c>
      <c r="D264" s="48"/>
      <c r="E264" s="48"/>
      <c r="F264" s="48"/>
      <c r="G264" s="48"/>
      <c r="H264" s="48"/>
      <c r="I264" s="48"/>
      <c r="J264" s="48"/>
      <c r="K264" s="48"/>
      <c r="L264" s="48"/>
      <c r="M264" s="48"/>
      <c r="N264" s="48"/>
      <c r="O264" s="48"/>
      <c r="P264" s="48"/>
      <c r="Q264" s="48"/>
      <c r="R264" s="48"/>
      <c r="S264" s="48"/>
      <c r="T264" s="48"/>
      <c r="U264" s="48"/>
    </row>
    <row r="265" spans="1:21">
      <c r="A265" s="16" t="s">
        <v>255</v>
      </c>
      <c r="B265" s="10">
        <v>0</v>
      </c>
      <c r="C265" s="10">
        <v>0</v>
      </c>
      <c r="D265" s="48"/>
      <c r="E265" s="48"/>
      <c r="F265" s="48"/>
      <c r="G265" s="48"/>
      <c r="H265" s="48"/>
      <c r="I265" s="48"/>
      <c r="J265" s="48"/>
      <c r="K265" s="48"/>
      <c r="L265" s="48"/>
      <c r="M265" s="48"/>
      <c r="N265" s="48"/>
      <c r="O265" s="48"/>
      <c r="P265" s="48"/>
      <c r="Q265" s="48"/>
      <c r="R265" s="48"/>
      <c r="S265" s="48"/>
      <c r="T265" s="48"/>
      <c r="U265" s="48"/>
    </row>
    <row r="266" spans="1:21">
      <c r="A266" s="15" t="s">
        <v>256</v>
      </c>
      <c r="B266" s="8">
        <v>-51589.638610000002</v>
      </c>
      <c r="C266" s="8">
        <v>-51589.638610000002</v>
      </c>
      <c r="D266" s="48"/>
      <c r="E266" s="48"/>
      <c r="F266" s="48"/>
      <c r="G266" s="48"/>
      <c r="H266" s="48"/>
      <c r="I266" s="48"/>
      <c r="J266" s="48"/>
      <c r="K266" s="48"/>
      <c r="L266" s="48"/>
      <c r="M266" s="48"/>
      <c r="N266" s="48"/>
      <c r="O266" s="48"/>
      <c r="P266" s="48"/>
      <c r="Q266" s="48"/>
      <c r="R266" s="48"/>
      <c r="S266" s="48"/>
      <c r="T266" s="48"/>
      <c r="U266" s="48"/>
    </row>
    <row r="267" spans="1:21">
      <c r="A267" s="16" t="s">
        <v>257</v>
      </c>
      <c r="B267" s="10">
        <v>-8427.3653900000008</v>
      </c>
      <c r="C267" s="10">
        <v>-8427.3653900000008</v>
      </c>
      <c r="D267" s="48"/>
      <c r="E267" s="48"/>
      <c r="F267" s="48"/>
      <c r="G267" s="48"/>
      <c r="H267" s="48"/>
      <c r="I267" s="48"/>
      <c r="J267" s="48"/>
      <c r="K267" s="48"/>
      <c r="L267" s="48"/>
      <c r="M267" s="48"/>
      <c r="N267" s="48"/>
      <c r="O267" s="48"/>
      <c r="P267" s="48"/>
      <c r="Q267" s="48"/>
      <c r="R267" s="48"/>
      <c r="S267" s="48"/>
      <c r="T267" s="48"/>
      <c r="U267" s="48"/>
    </row>
    <row r="268" spans="1:21">
      <c r="A268" s="16" t="s">
        <v>258</v>
      </c>
      <c r="B268" s="10">
        <v>0</v>
      </c>
      <c r="C268" s="10">
        <v>0</v>
      </c>
      <c r="D268" s="48"/>
      <c r="E268" s="48"/>
      <c r="F268" s="48"/>
      <c r="G268" s="48"/>
      <c r="H268" s="48"/>
      <c r="I268" s="48"/>
      <c r="J268" s="48"/>
      <c r="K268" s="48"/>
      <c r="L268" s="48"/>
      <c r="M268" s="48"/>
      <c r="N268" s="48"/>
      <c r="O268" s="48"/>
      <c r="P268" s="48"/>
      <c r="Q268" s="48"/>
      <c r="R268" s="48"/>
      <c r="S268" s="48"/>
      <c r="T268" s="48"/>
      <c r="U268" s="48"/>
    </row>
    <row r="269" spans="1:21">
      <c r="A269" s="16" t="s">
        <v>259</v>
      </c>
      <c r="B269" s="10">
        <v>-17620.44616</v>
      </c>
      <c r="C269" s="10">
        <v>-17620.44616</v>
      </c>
      <c r="D269" s="48"/>
      <c r="E269" s="48"/>
      <c r="F269" s="48"/>
      <c r="G269" s="48"/>
      <c r="H269" s="48"/>
      <c r="I269" s="48"/>
      <c r="J269" s="48"/>
      <c r="K269" s="48"/>
      <c r="L269" s="48"/>
      <c r="M269" s="48"/>
      <c r="N269" s="48"/>
      <c r="O269" s="48"/>
      <c r="P269" s="48"/>
      <c r="Q269" s="48"/>
      <c r="R269" s="48"/>
      <c r="S269" s="48"/>
      <c r="T269" s="48"/>
      <c r="U269" s="48"/>
    </row>
    <row r="270" spans="1:21">
      <c r="A270" s="16" t="s">
        <v>260</v>
      </c>
      <c r="B270" s="10">
        <v>0</v>
      </c>
      <c r="C270" s="10">
        <v>0</v>
      </c>
      <c r="D270" s="48"/>
      <c r="E270" s="48"/>
      <c r="F270" s="48"/>
      <c r="G270" s="48"/>
      <c r="H270" s="48"/>
      <c r="I270" s="48"/>
      <c r="J270" s="48"/>
      <c r="K270" s="48"/>
      <c r="L270" s="48"/>
      <c r="M270" s="48"/>
      <c r="N270" s="48"/>
      <c r="O270" s="48"/>
      <c r="P270" s="48"/>
      <c r="Q270" s="48"/>
      <c r="R270" s="48"/>
      <c r="S270" s="48"/>
      <c r="T270" s="48"/>
      <c r="U270" s="48"/>
    </row>
    <row r="271" spans="1:21">
      <c r="A271" s="16" t="s">
        <v>261</v>
      </c>
      <c r="B271" s="10">
        <v>-806.05228</v>
      </c>
      <c r="C271" s="10">
        <v>-806.05228</v>
      </c>
      <c r="D271" s="48"/>
      <c r="E271" s="48"/>
      <c r="F271" s="48"/>
      <c r="G271" s="48"/>
      <c r="H271" s="48"/>
      <c r="I271" s="48"/>
      <c r="J271" s="48"/>
      <c r="K271" s="48"/>
      <c r="L271" s="48"/>
      <c r="M271" s="48"/>
      <c r="N271" s="48"/>
      <c r="O271" s="48"/>
      <c r="P271" s="48"/>
      <c r="Q271" s="48"/>
      <c r="R271" s="48"/>
      <c r="S271" s="48"/>
      <c r="T271" s="48"/>
      <c r="U271" s="48"/>
    </row>
    <row r="272" spans="1:21">
      <c r="A272" s="17" t="s">
        <v>262</v>
      </c>
      <c r="B272" s="10">
        <v>0</v>
      </c>
      <c r="C272" s="10">
        <v>0</v>
      </c>
      <c r="D272" s="48"/>
      <c r="E272" s="48"/>
      <c r="F272" s="48"/>
      <c r="G272" s="48"/>
      <c r="H272" s="48"/>
      <c r="I272" s="48"/>
      <c r="J272" s="48"/>
      <c r="K272" s="48"/>
      <c r="L272" s="48"/>
      <c r="M272" s="48"/>
      <c r="N272" s="48"/>
      <c r="O272" s="48"/>
      <c r="P272" s="48"/>
      <c r="Q272" s="48"/>
      <c r="R272" s="48"/>
      <c r="S272" s="48"/>
      <c r="T272" s="48"/>
      <c r="U272" s="48"/>
    </row>
    <row r="273" spans="1:21">
      <c r="A273" s="17" t="s">
        <v>263</v>
      </c>
      <c r="B273" s="10">
        <v>-24735.77478</v>
      </c>
      <c r="C273" s="10">
        <v>-24735.77478</v>
      </c>
      <c r="D273" s="48"/>
      <c r="E273" s="48"/>
      <c r="F273" s="48"/>
      <c r="G273" s="48"/>
      <c r="H273" s="48"/>
      <c r="I273" s="48"/>
      <c r="J273" s="48"/>
      <c r="K273" s="48"/>
      <c r="L273" s="48"/>
      <c r="M273" s="48"/>
      <c r="N273" s="48"/>
      <c r="O273" s="48"/>
      <c r="P273" s="48"/>
      <c r="Q273" s="48"/>
      <c r="R273" s="48"/>
      <c r="S273" s="48"/>
      <c r="T273" s="48"/>
      <c r="U273" s="48"/>
    </row>
    <row r="274" spans="1:21">
      <c r="A274" s="15" t="s">
        <v>264</v>
      </c>
      <c r="B274" s="8">
        <v>36497.840189999995</v>
      </c>
      <c r="C274" s="8">
        <v>36497.840189999995</v>
      </c>
      <c r="D274" s="48"/>
      <c r="E274" s="48"/>
      <c r="F274" s="48"/>
      <c r="G274" s="48"/>
      <c r="H274" s="48"/>
      <c r="I274" s="48"/>
      <c r="J274" s="48"/>
      <c r="K274" s="48"/>
      <c r="L274" s="48"/>
      <c r="M274" s="48"/>
      <c r="N274" s="48"/>
      <c r="O274" s="48"/>
      <c r="P274" s="48"/>
      <c r="Q274" s="48"/>
      <c r="R274" s="48"/>
      <c r="S274" s="48"/>
      <c r="T274" s="48"/>
      <c r="U274" s="48"/>
    </row>
    <row r="275" spans="1:21">
      <c r="A275" s="14" t="s">
        <v>265</v>
      </c>
      <c r="B275" s="8">
        <v>9510.7804800000013</v>
      </c>
      <c r="C275" s="8">
        <v>9510.7804800000013</v>
      </c>
      <c r="D275" s="48"/>
      <c r="E275" s="48"/>
      <c r="F275" s="48"/>
      <c r="G275" s="48"/>
      <c r="H275" s="48"/>
      <c r="I275" s="48"/>
      <c r="J275" s="48"/>
      <c r="K275" s="48"/>
      <c r="L275" s="48"/>
      <c r="M275" s="48"/>
      <c r="N275" s="48"/>
      <c r="O275" s="48"/>
      <c r="P275" s="48"/>
      <c r="Q275" s="48"/>
      <c r="R275" s="48"/>
      <c r="S275" s="48"/>
      <c r="T275" s="48"/>
      <c r="U275" s="48"/>
    </row>
    <row r="276" spans="1:21">
      <c r="A276" s="16" t="s">
        <v>266</v>
      </c>
      <c r="B276" s="10">
        <v>5956.5481600000003</v>
      </c>
      <c r="C276" s="10">
        <v>5956.5481600000003</v>
      </c>
      <c r="D276" s="48"/>
      <c r="E276" s="48"/>
      <c r="F276" s="48"/>
      <c r="G276" s="48"/>
      <c r="H276" s="48"/>
      <c r="I276" s="48"/>
      <c r="J276" s="48"/>
      <c r="K276" s="48"/>
      <c r="L276" s="48"/>
      <c r="M276" s="48"/>
      <c r="N276" s="48"/>
      <c r="O276" s="48"/>
      <c r="P276" s="48"/>
      <c r="Q276" s="48"/>
      <c r="R276" s="48"/>
      <c r="S276" s="48"/>
      <c r="T276" s="48"/>
      <c r="U276" s="48"/>
    </row>
    <row r="277" spans="1:21">
      <c r="A277" s="16" t="s">
        <v>267</v>
      </c>
      <c r="B277" s="10">
        <v>9.4937900000000006</v>
      </c>
      <c r="C277" s="10">
        <v>9.4937900000000006</v>
      </c>
      <c r="D277" s="48"/>
      <c r="E277" s="48"/>
      <c r="F277" s="48"/>
      <c r="G277" s="48"/>
      <c r="H277" s="48"/>
      <c r="I277" s="48"/>
      <c r="J277" s="48"/>
      <c r="K277" s="48"/>
      <c r="L277" s="48"/>
      <c r="M277" s="48"/>
      <c r="N277" s="48"/>
      <c r="O277" s="48"/>
      <c r="P277" s="48"/>
      <c r="Q277" s="48"/>
      <c r="R277" s="48"/>
      <c r="S277" s="48"/>
      <c r="T277" s="48"/>
      <c r="U277" s="48"/>
    </row>
    <row r="278" spans="1:21">
      <c r="A278" s="16" t="s">
        <v>268</v>
      </c>
      <c r="B278" s="10">
        <v>0</v>
      </c>
      <c r="C278" s="10">
        <v>0</v>
      </c>
      <c r="D278" s="48"/>
      <c r="E278" s="48"/>
      <c r="F278" s="48"/>
      <c r="G278" s="48"/>
      <c r="H278" s="48"/>
      <c r="I278" s="48"/>
      <c r="J278" s="48"/>
      <c r="K278" s="48"/>
      <c r="L278" s="48"/>
      <c r="M278" s="48"/>
      <c r="N278" s="48"/>
      <c r="O278" s="48"/>
      <c r="P278" s="48"/>
      <c r="Q278" s="48"/>
      <c r="R278" s="48"/>
      <c r="S278" s="48"/>
      <c r="T278" s="48"/>
      <c r="U278" s="48"/>
    </row>
    <row r="279" spans="1:21">
      <c r="A279" s="16" t="s">
        <v>269</v>
      </c>
      <c r="B279" s="10">
        <v>8.1731999999999996</v>
      </c>
      <c r="C279" s="10">
        <v>8.1731999999999996</v>
      </c>
      <c r="D279" s="48"/>
      <c r="E279" s="48"/>
      <c r="F279" s="48"/>
      <c r="G279" s="48"/>
      <c r="H279" s="48"/>
      <c r="I279" s="48"/>
      <c r="J279" s="48"/>
      <c r="K279" s="48"/>
      <c r="L279" s="48"/>
      <c r="M279" s="48"/>
      <c r="N279" s="48"/>
      <c r="O279" s="48"/>
      <c r="P279" s="48"/>
      <c r="Q279" s="48"/>
      <c r="R279" s="48"/>
      <c r="S279" s="48"/>
      <c r="T279" s="48"/>
      <c r="U279" s="48"/>
    </row>
    <row r="280" spans="1:21">
      <c r="A280" s="42" t="s">
        <v>270</v>
      </c>
      <c r="B280" s="10">
        <v>150.36317000000003</v>
      </c>
      <c r="C280" s="10">
        <v>150.36317000000003</v>
      </c>
      <c r="D280" s="48"/>
      <c r="E280" s="48"/>
      <c r="F280" s="48"/>
      <c r="G280" s="48"/>
      <c r="H280" s="48"/>
      <c r="I280" s="48"/>
      <c r="J280" s="48"/>
      <c r="K280" s="48"/>
      <c r="L280" s="48"/>
      <c r="M280" s="48"/>
      <c r="N280" s="48"/>
      <c r="O280" s="48"/>
      <c r="P280" s="48"/>
      <c r="Q280" s="48"/>
      <c r="R280" s="48"/>
      <c r="S280" s="48"/>
      <c r="T280" s="48"/>
      <c r="U280" s="48"/>
    </row>
    <row r="281" spans="1:21">
      <c r="A281" s="42" t="s">
        <v>271</v>
      </c>
      <c r="B281" s="10">
        <v>3386.2021600000003</v>
      </c>
      <c r="C281" s="10">
        <v>3386.2021600000003</v>
      </c>
      <c r="D281" s="48"/>
      <c r="E281" s="48"/>
      <c r="F281" s="48"/>
      <c r="G281" s="48"/>
      <c r="H281" s="48"/>
      <c r="I281" s="48"/>
      <c r="J281" s="48"/>
      <c r="K281" s="48"/>
      <c r="L281" s="48"/>
      <c r="M281" s="48"/>
      <c r="N281" s="48"/>
      <c r="O281" s="48"/>
      <c r="P281" s="48"/>
      <c r="Q281" s="48"/>
      <c r="R281" s="48"/>
      <c r="S281" s="48"/>
      <c r="T281" s="48"/>
      <c r="U281" s="48"/>
    </row>
    <row r="282" spans="1:21">
      <c r="A282" s="15" t="s">
        <v>272</v>
      </c>
      <c r="B282" s="8">
        <v>-3481.5695799999999</v>
      </c>
      <c r="C282" s="8">
        <v>-3481.5695799999999</v>
      </c>
      <c r="D282" s="48"/>
      <c r="E282" s="48"/>
      <c r="F282" s="48"/>
      <c r="G282" s="48"/>
      <c r="H282" s="48"/>
      <c r="I282" s="48"/>
      <c r="J282" s="48"/>
      <c r="K282" s="48"/>
      <c r="L282" s="48"/>
      <c r="M282" s="48"/>
      <c r="N282" s="48"/>
      <c r="O282" s="48"/>
      <c r="P282" s="48"/>
      <c r="Q282" s="48"/>
      <c r="R282" s="48"/>
      <c r="S282" s="48"/>
      <c r="T282" s="48"/>
      <c r="U282" s="48"/>
    </row>
    <row r="283" spans="1:21">
      <c r="A283" s="16" t="s">
        <v>266</v>
      </c>
      <c r="B283" s="10">
        <v>-906.26019999999994</v>
      </c>
      <c r="C283" s="10">
        <v>-906.26019999999994</v>
      </c>
      <c r="D283" s="48"/>
      <c r="E283" s="48"/>
      <c r="F283" s="48"/>
      <c r="G283" s="48"/>
      <c r="H283" s="48"/>
      <c r="I283" s="48"/>
      <c r="J283" s="48"/>
      <c r="K283" s="48"/>
      <c r="L283" s="48"/>
      <c r="M283" s="48"/>
      <c r="N283" s="48"/>
      <c r="O283" s="48"/>
      <c r="P283" s="48"/>
      <c r="Q283" s="48"/>
      <c r="R283" s="48"/>
      <c r="S283" s="48"/>
      <c r="T283" s="48"/>
      <c r="U283" s="48"/>
    </row>
    <row r="284" spans="1:21">
      <c r="A284" s="16" t="s">
        <v>273</v>
      </c>
      <c r="B284" s="10">
        <v>-2288.1892000000003</v>
      </c>
      <c r="C284" s="10">
        <v>-2288.1892000000003</v>
      </c>
      <c r="D284" s="48"/>
      <c r="E284" s="48"/>
      <c r="F284" s="48"/>
      <c r="G284" s="48"/>
      <c r="H284" s="48"/>
      <c r="I284" s="48"/>
      <c r="J284" s="48"/>
      <c r="K284" s="48"/>
      <c r="L284" s="48"/>
      <c r="M284" s="48"/>
      <c r="N284" s="48"/>
      <c r="O284" s="48"/>
      <c r="P284" s="48"/>
      <c r="Q284" s="48"/>
      <c r="R284" s="48"/>
      <c r="S284" s="48"/>
      <c r="T284" s="48"/>
      <c r="U284" s="48"/>
    </row>
    <row r="285" spans="1:21">
      <c r="A285" s="16" t="s">
        <v>274</v>
      </c>
      <c r="B285" s="10">
        <v>-171.554</v>
      </c>
      <c r="C285" s="10">
        <v>-171.554</v>
      </c>
      <c r="D285" s="48"/>
      <c r="E285" s="48"/>
      <c r="F285" s="48"/>
      <c r="G285" s="48"/>
      <c r="H285" s="48"/>
      <c r="I285" s="48"/>
      <c r="J285" s="48"/>
      <c r="K285" s="48"/>
      <c r="L285" s="48"/>
      <c r="M285" s="48"/>
      <c r="N285" s="48"/>
      <c r="O285" s="48"/>
      <c r="P285" s="48"/>
      <c r="Q285" s="48"/>
      <c r="R285" s="48"/>
      <c r="S285" s="48"/>
      <c r="T285" s="48"/>
      <c r="U285" s="48"/>
    </row>
    <row r="286" spans="1:21">
      <c r="A286" s="16" t="s">
        <v>275</v>
      </c>
      <c r="B286" s="10">
        <v>0</v>
      </c>
      <c r="C286" s="10">
        <v>0</v>
      </c>
      <c r="D286" s="48"/>
      <c r="E286" s="48"/>
      <c r="F286" s="48"/>
      <c r="G286" s="48"/>
      <c r="H286" s="48"/>
      <c r="I286" s="48"/>
      <c r="J286" s="48"/>
      <c r="K286" s="48"/>
      <c r="L286" s="48"/>
      <c r="M286" s="48"/>
      <c r="N286" s="48"/>
      <c r="O286" s="48"/>
      <c r="P286" s="48"/>
      <c r="Q286" s="48"/>
      <c r="R286" s="48"/>
      <c r="S286" s="48"/>
      <c r="T286" s="48"/>
      <c r="U286" s="48"/>
    </row>
    <row r="287" spans="1:21">
      <c r="A287" s="17" t="s">
        <v>276</v>
      </c>
      <c r="B287" s="10">
        <v>-98.400619999999989</v>
      </c>
      <c r="C287" s="10">
        <v>-98.400619999999989</v>
      </c>
      <c r="D287" s="48"/>
      <c r="E287" s="48"/>
      <c r="F287" s="48"/>
      <c r="G287" s="48"/>
      <c r="H287" s="48"/>
      <c r="I287" s="48"/>
      <c r="J287" s="48"/>
      <c r="K287" s="48"/>
      <c r="L287" s="48"/>
      <c r="M287" s="48"/>
      <c r="N287" s="48"/>
      <c r="O287" s="48"/>
      <c r="P287" s="48"/>
      <c r="Q287" s="48"/>
      <c r="R287" s="48"/>
      <c r="S287" s="48"/>
      <c r="T287" s="48"/>
      <c r="U287" s="48"/>
    </row>
    <row r="288" spans="1:21">
      <c r="A288" s="17" t="s">
        <v>277</v>
      </c>
      <c r="B288" s="10">
        <v>-17.165560000000003</v>
      </c>
      <c r="C288" s="10">
        <v>-17.165560000000003</v>
      </c>
      <c r="D288" s="48"/>
      <c r="E288" s="48"/>
      <c r="F288" s="48"/>
      <c r="G288" s="48"/>
      <c r="H288" s="48"/>
      <c r="I288" s="48"/>
      <c r="J288" s="48"/>
      <c r="K288" s="48"/>
      <c r="L288" s="48"/>
      <c r="M288" s="48"/>
      <c r="N288" s="48"/>
      <c r="O288" s="48"/>
      <c r="P288" s="48"/>
      <c r="Q288" s="48"/>
      <c r="R288" s="48"/>
      <c r="S288" s="48"/>
      <c r="T288" s="48"/>
      <c r="U288" s="48"/>
    </row>
    <row r="289" spans="1:21">
      <c r="A289" s="15" t="s">
        <v>278</v>
      </c>
      <c r="B289" s="8">
        <v>42527.051090000001</v>
      </c>
      <c r="C289" s="8">
        <v>42527.051090000001</v>
      </c>
      <c r="D289" s="48"/>
      <c r="E289" s="48"/>
      <c r="F289" s="48"/>
      <c r="G289" s="48"/>
      <c r="H289" s="48"/>
      <c r="I289" s="48"/>
      <c r="J289" s="48"/>
      <c r="K289" s="48"/>
      <c r="L289" s="48"/>
      <c r="M289" s="48"/>
      <c r="N289" s="48"/>
      <c r="O289" s="48"/>
      <c r="P289" s="48"/>
      <c r="Q289" s="48"/>
      <c r="R289" s="48"/>
      <c r="S289" s="48"/>
      <c r="T289" s="48"/>
      <c r="U289" s="48"/>
    </row>
    <row r="290" spans="1:21">
      <c r="A290" s="16" t="s">
        <v>279</v>
      </c>
      <c r="B290" s="10">
        <v>20349.589190000002</v>
      </c>
      <c r="C290" s="10">
        <v>20349.589190000002</v>
      </c>
      <c r="D290" s="48"/>
      <c r="E290" s="48"/>
      <c r="F290" s="48"/>
      <c r="G290" s="48"/>
      <c r="H290" s="48"/>
      <c r="I290" s="48"/>
      <c r="J290" s="48"/>
      <c r="K290" s="48"/>
      <c r="L290" s="48"/>
      <c r="M290" s="48"/>
      <c r="N290" s="48"/>
      <c r="O290" s="48"/>
      <c r="P290" s="48"/>
      <c r="Q290" s="48"/>
      <c r="R290" s="48"/>
      <c r="S290" s="48"/>
      <c r="T290" s="48"/>
      <c r="U290" s="48"/>
    </row>
    <row r="291" spans="1:21">
      <c r="A291" s="16" t="s">
        <v>280</v>
      </c>
      <c r="B291" s="10">
        <v>65.879509999999996</v>
      </c>
      <c r="C291" s="10">
        <v>65.879509999999996</v>
      </c>
      <c r="D291" s="48"/>
      <c r="E291" s="48"/>
      <c r="F291" s="48"/>
      <c r="G291" s="48"/>
      <c r="H291" s="48"/>
      <c r="I291" s="48"/>
      <c r="J291" s="48"/>
      <c r="K291" s="48"/>
      <c r="L291" s="48"/>
      <c r="M291" s="48"/>
      <c r="N291" s="48"/>
      <c r="O291" s="48"/>
      <c r="P291" s="48"/>
      <c r="Q291" s="48"/>
      <c r="R291" s="48"/>
      <c r="S291" s="48"/>
      <c r="T291" s="48"/>
      <c r="U291" s="48"/>
    </row>
    <row r="292" spans="1:21">
      <c r="A292" s="16" t="s">
        <v>281</v>
      </c>
      <c r="B292" s="10">
        <v>20283.70968</v>
      </c>
      <c r="C292" s="10">
        <v>20283.70968</v>
      </c>
      <c r="D292" s="48"/>
      <c r="E292" s="48"/>
      <c r="F292" s="48"/>
      <c r="G292" s="48"/>
      <c r="H292" s="48"/>
      <c r="I292" s="48"/>
      <c r="J292" s="48"/>
      <c r="K292" s="48"/>
      <c r="L292" s="48"/>
      <c r="M292" s="48"/>
      <c r="N292" s="48"/>
      <c r="O292" s="48"/>
      <c r="P292" s="48"/>
      <c r="Q292" s="48"/>
      <c r="R292" s="48"/>
      <c r="S292" s="48"/>
      <c r="T292" s="48"/>
      <c r="U292" s="48"/>
    </row>
    <row r="293" spans="1:21">
      <c r="A293" s="16" t="s">
        <v>282</v>
      </c>
      <c r="B293" s="10">
        <v>0</v>
      </c>
      <c r="C293" s="10">
        <v>0</v>
      </c>
      <c r="D293" s="48"/>
      <c r="E293" s="48"/>
      <c r="F293" s="48"/>
      <c r="G293" s="48"/>
      <c r="H293" s="48"/>
      <c r="I293" s="48"/>
      <c r="J293" s="48"/>
      <c r="K293" s="48"/>
      <c r="L293" s="48"/>
      <c r="M293" s="48"/>
      <c r="N293" s="48"/>
      <c r="O293" s="48"/>
      <c r="P293" s="48"/>
      <c r="Q293" s="48"/>
      <c r="R293" s="48"/>
      <c r="S293" s="48"/>
      <c r="T293" s="48"/>
      <c r="U293" s="48"/>
    </row>
    <row r="294" spans="1:21">
      <c r="A294" s="16" t="s">
        <v>283</v>
      </c>
      <c r="B294" s="10">
        <v>0</v>
      </c>
      <c r="C294" s="10">
        <v>0</v>
      </c>
      <c r="D294" s="48"/>
      <c r="E294" s="48"/>
      <c r="F294" s="48"/>
      <c r="G294" s="48"/>
      <c r="H294" s="48"/>
      <c r="I294" s="48"/>
      <c r="J294" s="48"/>
      <c r="K294" s="48"/>
      <c r="L294" s="48"/>
      <c r="M294" s="48"/>
      <c r="N294" s="48"/>
      <c r="O294" s="48"/>
      <c r="P294" s="48"/>
      <c r="Q294" s="48"/>
      <c r="R294" s="48"/>
      <c r="S294" s="48"/>
      <c r="T294" s="48"/>
      <c r="U294" s="48"/>
    </row>
    <row r="295" spans="1:21">
      <c r="A295" s="16" t="s">
        <v>284</v>
      </c>
      <c r="B295" s="10">
        <v>0</v>
      </c>
      <c r="C295" s="10">
        <v>0</v>
      </c>
      <c r="D295" s="48"/>
      <c r="E295" s="48"/>
      <c r="F295" s="48"/>
      <c r="G295" s="48"/>
      <c r="H295" s="48"/>
      <c r="I295" s="48"/>
      <c r="J295" s="48"/>
      <c r="K295" s="48"/>
      <c r="L295" s="48"/>
      <c r="M295" s="48"/>
      <c r="N295" s="48"/>
      <c r="O295" s="48"/>
      <c r="P295" s="48"/>
      <c r="Q295" s="48"/>
      <c r="R295" s="48"/>
      <c r="S295" s="48"/>
      <c r="T295" s="48"/>
      <c r="U295" s="48"/>
    </row>
    <row r="296" spans="1:21">
      <c r="A296" s="16" t="s">
        <v>285</v>
      </c>
      <c r="B296" s="10">
        <v>0</v>
      </c>
      <c r="C296" s="10">
        <v>0</v>
      </c>
      <c r="D296" s="48"/>
      <c r="E296" s="48"/>
      <c r="F296" s="48"/>
      <c r="G296" s="48"/>
      <c r="H296" s="48"/>
      <c r="I296" s="48"/>
      <c r="J296" s="48"/>
      <c r="K296" s="48"/>
      <c r="L296" s="48"/>
      <c r="M296" s="48"/>
      <c r="N296" s="48"/>
      <c r="O296" s="48"/>
      <c r="P296" s="48"/>
      <c r="Q296" s="48"/>
      <c r="R296" s="48"/>
      <c r="S296" s="48"/>
      <c r="T296" s="48"/>
      <c r="U296" s="48"/>
    </row>
    <row r="297" spans="1:21">
      <c r="A297" s="16" t="s">
        <v>286</v>
      </c>
      <c r="B297" s="10">
        <v>0</v>
      </c>
      <c r="C297" s="10">
        <v>0</v>
      </c>
      <c r="D297" s="48"/>
      <c r="E297" s="48"/>
      <c r="F297" s="48"/>
      <c r="G297" s="48"/>
      <c r="H297" s="48"/>
      <c r="I297" s="48"/>
      <c r="J297" s="48"/>
      <c r="K297" s="48"/>
      <c r="L297" s="48"/>
      <c r="M297" s="48"/>
      <c r="N297" s="48"/>
      <c r="O297" s="48"/>
      <c r="P297" s="48"/>
      <c r="Q297" s="48"/>
      <c r="R297" s="48"/>
      <c r="S297" s="48"/>
      <c r="T297" s="48"/>
      <c r="U297" s="48"/>
    </row>
    <row r="298" spans="1:21">
      <c r="A298" s="16" t="s">
        <v>287</v>
      </c>
      <c r="B298" s="10">
        <v>-31152.212899999999</v>
      </c>
      <c r="C298" s="10">
        <v>-31152.212899999999</v>
      </c>
      <c r="D298" s="48"/>
      <c r="E298" s="48"/>
      <c r="F298" s="48"/>
      <c r="G298" s="48"/>
      <c r="H298" s="48"/>
      <c r="I298" s="48"/>
      <c r="J298" s="48"/>
      <c r="K298" s="48"/>
      <c r="L298" s="48"/>
      <c r="M298" s="48"/>
      <c r="N298" s="48"/>
      <c r="O298" s="48"/>
      <c r="P298" s="48"/>
      <c r="Q298" s="48"/>
      <c r="R298" s="48"/>
      <c r="S298" s="48"/>
      <c r="T298" s="48"/>
      <c r="U298" s="48"/>
    </row>
    <row r="299" spans="1:21">
      <c r="A299" s="16" t="s">
        <v>288</v>
      </c>
      <c r="B299" s="10">
        <v>-28765.688890000001</v>
      </c>
      <c r="C299" s="10">
        <v>-28765.688890000001</v>
      </c>
      <c r="D299" s="48"/>
      <c r="E299" s="48"/>
      <c r="F299" s="48"/>
      <c r="G299" s="48"/>
      <c r="H299" s="48"/>
      <c r="I299" s="48"/>
      <c r="J299" s="48"/>
      <c r="K299" s="48"/>
      <c r="L299" s="48"/>
      <c r="M299" s="48"/>
      <c r="N299" s="48"/>
      <c r="O299" s="48"/>
      <c r="P299" s="48"/>
      <c r="Q299" s="48"/>
      <c r="R299" s="48"/>
      <c r="S299" s="48"/>
      <c r="T299" s="48"/>
      <c r="U299" s="48"/>
    </row>
    <row r="300" spans="1:21">
      <c r="A300" s="16" t="s">
        <v>289</v>
      </c>
      <c r="B300" s="10">
        <v>-2.0800000000000003E-3</v>
      </c>
      <c r="C300" s="10">
        <v>-2.0800000000000003E-3</v>
      </c>
      <c r="D300" s="48"/>
      <c r="E300" s="48"/>
      <c r="F300" s="48"/>
      <c r="G300" s="48"/>
      <c r="H300" s="48"/>
      <c r="I300" s="48"/>
      <c r="J300" s="48"/>
      <c r="K300" s="48"/>
      <c r="L300" s="48"/>
      <c r="M300" s="48"/>
      <c r="N300" s="48"/>
      <c r="O300" s="48"/>
      <c r="P300" s="48"/>
      <c r="Q300" s="48"/>
      <c r="R300" s="48"/>
      <c r="S300" s="48"/>
      <c r="T300" s="48"/>
      <c r="U300" s="48"/>
    </row>
    <row r="301" spans="1:21">
      <c r="A301" s="16" t="s">
        <v>290</v>
      </c>
      <c r="B301" s="10">
        <v>-0.49642000000000003</v>
      </c>
      <c r="C301" s="10">
        <v>-0.49642000000000003</v>
      </c>
      <c r="D301" s="48"/>
      <c r="E301" s="48"/>
      <c r="F301" s="48"/>
      <c r="G301" s="48"/>
      <c r="H301" s="48"/>
      <c r="I301" s="48"/>
      <c r="J301" s="48"/>
      <c r="K301" s="48"/>
      <c r="L301" s="48"/>
      <c r="M301" s="48"/>
      <c r="N301" s="48"/>
      <c r="O301" s="48"/>
      <c r="P301" s="48"/>
      <c r="Q301" s="48"/>
      <c r="R301" s="48"/>
      <c r="S301" s="48"/>
      <c r="T301" s="48"/>
      <c r="U301" s="48"/>
    </row>
    <row r="302" spans="1:21">
      <c r="A302" s="17" t="s">
        <v>291</v>
      </c>
      <c r="B302" s="10">
        <v>-2386.0255099999999</v>
      </c>
      <c r="C302" s="10">
        <v>-2386.0255099999999</v>
      </c>
      <c r="D302" s="48"/>
      <c r="E302" s="48"/>
      <c r="F302" s="48"/>
      <c r="G302" s="48"/>
      <c r="H302" s="48"/>
      <c r="I302" s="48"/>
      <c r="J302" s="48"/>
      <c r="K302" s="48"/>
      <c r="L302" s="48"/>
      <c r="M302" s="48"/>
      <c r="N302" s="48"/>
      <c r="O302" s="48"/>
      <c r="P302" s="48"/>
      <c r="Q302" s="48"/>
      <c r="R302" s="48"/>
      <c r="S302" s="48"/>
      <c r="T302" s="48"/>
      <c r="U302" s="48"/>
    </row>
    <row r="303" spans="1:21">
      <c r="A303" s="11" t="s">
        <v>292</v>
      </c>
      <c r="B303" s="10">
        <v>0</v>
      </c>
      <c r="C303" s="10">
        <v>0</v>
      </c>
      <c r="D303" s="48"/>
      <c r="E303" s="48"/>
      <c r="F303" s="48"/>
      <c r="G303" s="48"/>
      <c r="H303" s="48"/>
      <c r="I303" s="48"/>
      <c r="J303" s="48"/>
      <c r="K303" s="48"/>
      <c r="L303" s="48"/>
      <c r="M303" s="48"/>
      <c r="N303" s="48"/>
      <c r="O303" s="48"/>
      <c r="P303" s="48"/>
      <c r="Q303" s="48"/>
      <c r="R303" s="48"/>
      <c r="S303" s="48"/>
      <c r="T303" s="48"/>
      <c r="U303" s="48"/>
    </row>
    <row r="304" spans="1:21">
      <c r="A304" s="16" t="s">
        <v>293</v>
      </c>
      <c r="B304" s="10">
        <v>0</v>
      </c>
      <c r="C304" s="10">
        <v>0</v>
      </c>
      <c r="D304" s="48"/>
      <c r="E304" s="48"/>
      <c r="F304" s="48"/>
      <c r="G304" s="48"/>
      <c r="H304" s="48"/>
      <c r="I304" s="48"/>
      <c r="J304" s="48"/>
      <c r="K304" s="48"/>
      <c r="L304" s="48"/>
      <c r="M304" s="48"/>
      <c r="N304" s="48"/>
      <c r="O304" s="48"/>
      <c r="P304" s="48"/>
      <c r="Q304" s="48"/>
      <c r="R304" s="48"/>
      <c r="S304" s="48"/>
      <c r="T304" s="48"/>
      <c r="U304" s="48"/>
    </row>
    <row r="305" spans="1:21">
      <c r="A305" s="15" t="s">
        <v>294</v>
      </c>
      <c r="B305" s="8">
        <v>31724.427379999997</v>
      </c>
      <c r="C305" s="8">
        <v>31724.427379999997</v>
      </c>
      <c r="D305" s="48"/>
      <c r="E305" s="48"/>
      <c r="F305" s="48"/>
      <c r="G305" s="48"/>
      <c r="H305" s="48"/>
      <c r="I305" s="48"/>
      <c r="J305" s="48"/>
      <c r="K305" s="48"/>
      <c r="L305" s="48"/>
      <c r="M305" s="48"/>
      <c r="N305" s="48"/>
      <c r="O305" s="48"/>
      <c r="P305" s="48"/>
      <c r="Q305" s="48"/>
      <c r="R305" s="48"/>
      <c r="S305" s="48"/>
      <c r="T305" s="48"/>
      <c r="U305" s="48"/>
    </row>
    <row r="306" spans="1:21">
      <c r="A306" s="15" t="s">
        <v>295</v>
      </c>
      <c r="B306" s="8">
        <v>-32043.62917</v>
      </c>
      <c r="C306" s="8">
        <v>-32043.62917</v>
      </c>
      <c r="D306" s="48"/>
      <c r="E306" s="48"/>
      <c r="F306" s="48"/>
      <c r="G306" s="48"/>
      <c r="H306" s="48"/>
      <c r="I306" s="48"/>
      <c r="J306" s="48"/>
      <c r="K306" s="48"/>
      <c r="L306" s="48"/>
      <c r="M306" s="48"/>
      <c r="N306" s="48"/>
      <c r="O306" s="48"/>
      <c r="P306" s="48"/>
      <c r="Q306" s="48"/>
      <c r="R306" s="48"/>
      <c r="S306" s="48"/>
      <c r="T306" s="48"/>
      <c r="U306" s="48"/>
    </row>
    <row r="307" spans="1:21">
      <c r="A307" s="16" t="s">
        <v>296</v>
      </c>
      <c r="B307" s="10">
        <v>-17312.524020000001</v>
      </c>
      <c r="C307" s="10">
        <v>-17312.524020000001</v>
      </c>
      <c r="D307" s="48"/>
      <c r="E307" s="48"/>
      <c r="F307" s="48"/>
      <c r="G307" s="48"/>
      <c r="H307" s="48"/>
      <c r="I307" s="48"/>
      <c r="J307" s="48"/>
      <c r="K307" s="48"/>
      <c r="L307" s="48"/>
      <c r="M307" s="48"/>
      <c r="N307" s="48"/>
      <c r="O307" s="48"/>
      <c r="P307" s="48"/>
      <c r="Q307" s="48"/>
      <c r="R307" s="48"/>
      <c r="S307" s="48"/>
      <c r="T307" s="48"/>
      <c r="U307" s="48"/>
    </row>
    <row r="308" spans="1:21">
      <c r="A308" s="16" t="s">
        <v>297</v>
      </c>
      <c r="B308" s="10">
        <v>-2359.9613899999999</v>
      </c>
      <c r="C308" s="10">
        <v>-2359.9613899999999</v>
      </c>
      <c r="D308" s="48"/>
      <c r="E308" s="48"/>
      <c r="F308" s="48"/>
      <c r="G308" s="48"/>
      <c r="H308" s="48"/>
      <c r="I308" s="48"/>
      <c r="J308" s="48"/>
      <c r="K308" s="48"/>
      <c r="L308" s="48"/>
      <c r="M308" s="48"/>
      <c r="N308" s="48"/>
      <c r="O308" s="48"/>
      <c r="P308" s="48"/>
      <c r="Q308" s="48"/>
      <c r="R308" s="48"/>
      <c r="S308" s="48"/>
      <c r="T308" s="48"/>
      <c r="U308" s="48"/>
    </row>
    <row r="309" spans="1:21">
      <c r="A309" s="16" t="s">
        <v>298</v>
      </c>
      <c r="B309" s="10">
        <v>-310.71863999999999</v>
      </c>
      <c r="C309" s="10">
        <v>-310.71863999999999</v>
      </c>
      <c r="D309" s="48"/>
      <c r="E309" s="48"/>
      <c r="F309" s="48"/>
      <c r="G309" s="48"/>
      <c r="H309" s="48"/>
      <c r="I309" s="48"/>
      <c r="J309" s="48"/>
      <c r="K309" s="48"/>
      <c r="L309" s="48"/>
      <c r="M309" s="48"/>
      <c r="N309" s="48"/>
      <c r="O309" s="48"/>
      <c r="P309" s="48"/>
      <c r="Q309" s="48"/>
      <c r="R309" s="48"/>
      <c r="S309" s="48"/>
      <c r="T309" s="48"/>
      <c r="U309" s="48"/>
    </row>
    <row r="310" spans="1:21">
      <c r="A310" s="16" t="s">
        <v>299</v>
      </c>
      <c r="B310" s="10">
        <v>-1444.80504</v>
      </c>
      <c r="C310" s="10">
        <v>-1444.80504</v>
      </c>
      <c r="D310" s="48"/>
      <c r="E310" s="48"/>
      <c r="F310" s="48"/>
      <c r="G310" s="48"/>
      <c r="H310" s="48"/>
      <c r="I310" s="48"/>
      <c r="J310" s="48"/>
      <c r="K310" s="48"/>
      <c r="L310" s="48"/>
      <c r="M310" s="48"/>
      <c r="N310" s="48"/>
      <c r="O310" s="48"/>
      <c r="P310" s="48"/>
      <c r="Q310" s="48"/>
      <c r="R310" s="48"/>
      <c r="S310" s="48"/>
      <c r="T310" s="48"/>
      <c r="U310" s="48"/>
    </row>
    <row r="311" spans="1:21">
      <c r="A311" s="16" t="s">
        <v>300</v>
      </c>
      <c r="B311" s="10">
        <v>-2713.8798299999999</v>
      </c>
      <c r="C311" s="10">
        <v>-2713.8798299999999</v>
      </c>
      <c r="D311" s="48"/>
      <c r="E311" s="48"/>
      <c r="F311" s="48"/>
      <c r="G311" s="48"/>
      <c r="H311" s="48"/>
      <c r="I311" s="48"/>
      <c r="J311" s="48"/>
      <c r="K311" s="48"/>
      <c r="L311" s="48"/>
      <c r="M311" s="48"/>
      <c r="N311" s="48"/>
      <c r="O311" s="48"/>
      <c r="P311" s="48"/>
      <c r="Q311" s="48"/>
      <c r="R311" s="48"/>
      <c r="S311" s="48"/>
      <c r="T311" s="48"/>
      <c r="U311" s="48"/>
    </row>
    <row r="312" spans="1:21">
      <c r="A312" s="16" t="s">
        <v>301</v>
      </c>
      <c r="B312" s="10">
        <v>-1220.0271499999999</v>
      </c>
      <c r="C312" s="10">
        <v>-1220.0271499999999</v>
      </c>
      <c r="D312" s="48"/>
      <c r="E312" s="48"/>
      <c r="F312" s="48"/>
      <c r="G312" s="48"/>
      <c r="H312" s="48"/>
      <c r="I312" s="48"/>
      <c r="J312" s="48"/>
      <c r="K312" s="48"/>
      <c r="L312" s="48"/>
      <c r="M312" s="48"/>
      <c r="N312" s="48"/>
      <c r="O312" s="48"/>
      <c r="P312" s="48"/>
      <c r="Q312" s="48"/>
      <c r="R312" s="48"/>
      <c r="S312" s="48"/>
      <c r="T312" s="48"/>
      <c r="U312" s="48"/>
    </row>
    <row r="313" spans="1:21">
      <c r="A313" s="16" t="s">
        <v>302</v>
      </c>
      <c r="B313" s="10">
        <v>-1047.3940600000001</v>
      </c>
      <c r="C313" s="10">
        <v>-1047.3940600000001</v>
      </c>
      <c r="D313" s="48"/>
      <c r="E313" s="48"/>
      <c r="F313" s="48"/>
      <c r="G313" s="48"/>
      <c r="H313" s="48"/>
      <c r="I313" s="48"/>
      <c r="J313" s="48"/>
      <c r="K313" s="48"/>
      <c r="L313" s="48"/>
      <c r="M313" s="48"/>
      <c r="N313" s="48"/>
      <c r="O313" s="48"/>
      <c r="P313" s="48"/>
      <c r="Q313" s="48"/>
      <c r="R313" s="48"/>
      <c r="S313" s="48"/>
      <c r="T313" s="48"/>
      <c r="U313" s="48"/>
    </row>
    <row r="314" spans="1:21">
      <c r="A314" s="16" t="s">
        <v>303</v>
      </c>
      <c r="B314" s="10">
        <v>-475.51559000000003</v>
      </c>
      <c r="C314" s="10">
        <v>-475.51559000000003</v>
      </c>
      <c r="D314" s="48"/>
      <c r="E314" s="48"/>
      <c r="F314" s="48"/>
      <c r="G314" s="48"/>
      <c r="H314" s="48"/>
      <c r="I314" s="48"/>
      <c r="J314" s="48"/>
      <c r="K314" s="48"/>
      <c r="L314" s="48"/>
      <c r="M314" s="48"/>
      <c r="N314" s="48"/>
      <c r="O314" s="48"/>
      <c r="P314" s="48"/>
      <c r="Q314" s="48"/>
      <c r="R314" s="48"/>
      <c r="S314" s="48"/>
      <c r="T314" s="48"/>
      <c r="U314" s="48"/>
    </row>
    <row r="315" spans="1:21">
      <c r="A315" s="16" t="s">
        <v>304</v>
      </c>
      <c r="B315" s="10">
        <v>-5158.8034500000003</v>
      </c>
      <c r="C315" s="10">
        <v>-5158.8034500000003</v>
      </c>
      <c r="D315" s="48"/>
      <c r="E315" s="48"/>
      <c r="F315" s="48"/>
      <c r="G315" s="48"/>
      <c r="H315" s="48"/>
      <c r="I315" s="48"/>
      <c r="J315" s="48"/>
      <c r="K315" s="48"/>
      <c r="L315" s="48"/>
      <c r="M315" s="48"/>
      <c r="N315" s="48"/>
      <c r="O315" s="48"/>
      <c r="P315" s="48"/>
      <c r="Q315" s="48"/>
      <c r="R315" s="48"/>
      <c r="S315" s="48"/>
      <c r="T315" s="48"/>
      <c r="U315" s="48"/>
    </row>
    <row r="316" spans="1:21">
      <c r="A316" s="14" t="s">
        <v>305</v>
      </c>
      <c r="B316" s="8">
        <v>-319.20178999999996</v>
      </c>
      <c r="C316" s="8">
        <v>-319.20178999999996</v>
      </c>
      <c r="D316" s="48"/>
      <c r="E316" s="48"/>
      <c r="F316" s="48"/>
      <c r="G316" s="48"/>
      <c r="H316" s="48"/>
      <c r="I316" s="48"/>
      <c r="J316" s="48"/>
      <c r="K316" s="48"/>
      <c r="L316" s="48"/>
      <c r="M316" s="48"/>
      <c r="N316" s="48"/>
      <c r="O316" s="48"/>
      <c r="P316" s="48"/>
      <c r="Q316" s="48"/>
      <c r="R316" s="48"/>
      <c r="S316" s="48"/>
      <c r="T316" s="48"/>
      <c r="U316" s="48"/>
    </row>
    <row r="317" spans="1:21">
      <c r="A317" s="17" t="s">
        <v>306</v>
      </c>
      <c r="B317" s="10">
        <v>3.7400000000000003E-3</v>
      </c>
      <c r="C317" s="10">
        <v>3.7400000000000003E-3</v>
      </c>
      <c r="D317" s="48"/>
      <c r="E317" s="48"/>
      <c r="F317" s="48"/>
      <c r="G317" s="48"/>
      <c r="H317" s="48"/>
      <c r="I317" s="48"/>
      <c r="J317" s="48"/>
      <c r="K317" s="48"/>
      <c r="L317" s="48"/>
      <c r="M317" s="48"/>
      <c r="N317" s="48"/>
      <c r="O317" s="48"/>
      <c r="P317" s="48"/>
      <c r="Q317" s="48"/>
      <c r="R317" s="48"/>
      <c r="S317" s="48"/>
      <c r="T317" s="48"/>
      <c r="U317" s="48"/>
    </row>
    <row r="318" spans="1:21">
      <c r="A318" s="17" t="s">
        <v>307</v>
      </c>
      <c r="B318" s="10">
        <v>0</v>
      </c>
      <c r="C318" s="10">
        <v>0</v>
      </c>
      <c r="D318" s="48"/>
      <c r="E318" s="48"/>
      <c r="F318" s="48"/>
      <c r="G318" s="48"/>
      <c r="H318" s="48"/>
      <c r="I318" s="48"/>
      <c r="J318" s="48"/>
      <c r="K318" s="48"/>
      <c r="L318" s="48"/>
      <c r="M318" s="48"/>
      <c r="N318" s="48"/>
      <c r="O318" s="48"/>
      <c r="P318" s="48"/>
      <c r="Q318" s="48"/>
      <c r="R318" s="48"/>
      <c r="S318" s="48"/>
      <c r="T318" s="48"/>
      <c r="U318" s="48"/>
    </row>
    <row r="319" spans="1:21">
      <c r="A319" s="17" t="s">
        <v>308</v>
      </c>
      <c r="B319" s="10">
        <v>3.7400000000000003E-3</v>
      </c>
      <c r="C319" s="10">
        <v>3.7400000000000003E-3</v>
      </c>
      <c r="D319" s="48"/>
      <c r="E319" s="48"/>
      <c r="F319" s="48"/>
      <c r="G319" s="48"/>
      <c r="H319" s="48"/>
      <c r="I319" s="48"/>
      <c r="J319" s="48"/>
      <c r="K319" s="48"/>
      <c r="L319" s="48"/>
      <c r="M319" s="48"/>
      <c r="N319" s="48"/>
      <c r="O319" s="48"/>
      <c r="P319" s="48"/>
      <c r="Q319" s="48"/>
      <c r="R319" s="48"/>
      <c r="S319" s="48"/>
      <c r="T319" s="48"/>
      <c r="U319" s="48"/>
    </row>
    <row r="320" spans="1:21">
      <c r="A320" s="17" t="s">
        <v>309</v>
      </c>
      <c r="B320" s="10">
        <v>0</v>
      </c>
      <c r="C320" s="10">
        <v>0</v>
      </c>
      <c r="D320" s="48"/>
      <c r="E320" s="48"/>
      <c r="F320" s="48"/>
      <c r="G320" s="48"/>
      <c r="H320" s="48"/>
      <c r="I320" s="48"/>
      <c r="J320" s="48"/>
      <c r="K320" s="48"/>
      <c r="L320" s="48"/>
      <c r="M320" s="48"/>
      <c r="N320" s="48"/>
      <c r="O320" s="48"/>
      <c r="P320" s="48"/>
      <c r="Q320" s="48"/>
      <c r="R320" s="48"/>
      <c r="S320" s="48"/>
      <c r="T320" s="48"/>
      <c r="U320" s="48"/>
    </row>
    <row r="321" spans="1:21">
      <c r="A321" s="17" t="s">
        <v>310</v>
      </c>
      <c r="B321" s="10">
        <v>0</v>
      </c>
      <c r="C321" s="10">
        <v>0</v>
      </c>
      <c r="D321" s="48"/>
      <c r="E321" s="48"/>
      <c r="F321" s="48"/>
      <c r="G321" s="48"/>
      <c r="H321" s="48"/>
      <c r="I321" s="48"/>
      <c r="J321" s="48"/>
      <c r="K321" s="48"/>
      <c r="L321" s="48"/>
      <c r="M321" s="48"/>
      <c r="N321" s="48"/>
      <c r="O321" s="48"/>
      <c r="P321" s="48"/>
      <c r="Q321" s="48"/>
      <c r="R321" s="48"/>
      <c r="S321" s="48"/>
      <c r="T321" s="48"/>
      <c r="U321" s="48"/>
    </row>
    <row r="322" spans="1:21">
      <c r="A322" s="17" t="s">
        <v>311</v>
      </c>
      <c r="B322" s="10">
        <v>0</v>
      </c>
      <c r="C322" s="10">
        <v>0</v>
      </c>
      <c r="D322" s="48"/>
      <c r="E322" s="48"/>
      <c r="F322" s="48"/>
      <c r="G322" s="48"/>
      <c r="H322" s="48"/>
      <c r="I322" s="48"/>
      <c r="J322" s="48"/>
      <c r="K322" s="48"/>
      <c r="L322" s="48"/>
      <c r="M322" s="48"/>
      <c r="N322" s="48"/>
      <c r="O322" s="48"/>
      <c r="P322" s="48"/>
      <c r="Q322" s="48"/>
      <c r="R322" s="48"/>
      <c r="S322" s="48"/>
      <c r="T322" s="48"/>
      <c r="U322" s="48"/>
    </row>
    <row r="323" spans="1:21">
      <c r="A323" s="14" t="s">
        <v>312</v>
      </c>
      <c r="B323" s="8">
        <v>-319.19804999999997</v>
      </c>
      <c r="C323" s="8">
        <v>-319.19804999999997</v>
      </c>
      <c r="D323" s="48"/>
      <c r="E323" s="48"/>
      <c r="F323" s="48"/>
      <c r="G323" s="48"/>
      <c r="H323" s="48"/>
      <c r="I323" s="48"/>
      <c r="J323" s="48"/>
      <c r="K323" s="48"/>
      <c r="L323" s="48"/>
      <c r="M323" s="48"/>
      <c r="N323" s="48"/>
      <c r="O323" s="48"/>
      <c r="P323" s="48"/>
      <c r="Q323" s="48"/>
      <c r="R323" s="48"/>
      <c r="S323" s="48"/>
      <c r="T323" s="48"/>
      <c r="U323" s="48"/>
    </row>
    <row r="324" spans="1:21">
      <c r="A324" s="17" t="s">
        <v>313</v>
      </c>
      <c r="B324" s="10">
        <v>0</v>
      </c>
      <c r="C324" s="10">
        <v>0</v>
      </c>
      <c r="D324" s="48"/>
      <c r="E324" s="48"/>
      <c r="F324" s="48"/>
      <c r="G324" s="48"/>
      <c r="H324" s="48"/>
      <c r="I324" s="48"/>
      <c r="J324" s="48"/>
      <c r="K324" s="48"/>
      <c r="L324" s="48"/>
      <c r="M324" s="48"/>
      <c r="N324" s="48"/>
      <c r="O324" s="48"/>
      <c r="P324" s="48"/>
      <c r="Q324" s="48"/>
      <c r="R324" s="48"/>
      <c r="S324" s="48"/>
      <c r="T324" s="48"/>
      <c r="U324" s="48"/>
    </row>
    <row r="325" spans="1:21">
      <c r="A325" s="14" t="s">
        <v>314</v>
      </c>
      <c r="B325" s="8">
        <v>-319.19804999999997</v>
      </c>
      <c r="C325" s="8">
        <v>-319.19804999999997</v>
      </c>
      <c r="D325" s="48"/>
      <c r="E325" s="48"/>
      <c r="F325" s="48"/>
      <c r="G325" s="48"/>
      <c r="H325" s="48"/>
      <c r="I325" s="48"/>
      <c r="J325" s="48"/>
      <c r="K325" s="48"/>
      <c r="L325" s="48"/>
      <c r="M325" s="48"/>
      <c r="N325" s="48"/>
      <c r="O325" s="48"/>
      <c r="P325" s="48"/>
      <c r="Q325" s="48"/>
      <c r="R325" s="48"/>
      <c r="S325" s="48"/>
      <c r="T325" s="48"/>
      <c r="U325" s="48"/>
    </row>
    <row r="326" spans="1:21">
      <c r="A326" s="16" t="s">
        <v>315</v>
      </c>
      <c r="B326" s="10">
        <v>2044.5563200000001</v>
      </c>
      <c r="C326" s="10">
        <v>2044.5563200000001</v>
      </c>
      <c r="D326" s="48"/>
      <c r="E326" s="48"/>
      <c r="F326" s="48"/>
      <c r="G326" s="48"/>
      <c r="H326" s="48"/>
      <c r="I326" s="48"/>
      <c r="J326" s="48"/>
      <c r="K326" s="48"/>
      <c r="L326" s="48"/>
      <c r="M326" s="48"/>
      <c r="N326" s="48"/>
      <c r="O326" s="48"/>
      <c r="P326" s="48"/>
      <c r="Q326" s="48"/>
      <c r="R326" s="48"/>
      <c r="S326" s="48"/>
      <c r="T326" s="48"/>
      <c r="U326" s="48"/>
    </row>
    <row r="327" spans="1:21">
      <c r="A327" s="14" t="s">
        <v>316</v>
      </c>
      <c r="B327" s="8">
        <v>1725.3582699999999</v>
      </c>
      <c r="C327" s="8">
        <v>1725.3582699999999</v>
      </c>
      <c r="D327" s="48"/>
      <c r="E327" s="48"/>
      <c r="F327" s="48"/>
      <c r="G327" s="48"/>
      <c r="H327" s="48"/>
      <c r="I327" s="48"/>
      <c r="J327" s="48"/>
      <c r="K327" s="48"/>
      <c r="L327" s="48"/>
      <c r="M327" s="48"/>
      <c r="N327" s="48"/>
      <c r="O327" s="48"/>
      <c r="P327" s="48"/>
      <c r="Q327" s="48"/>
      <c r="R327" s="48"/>
      <c r="S327" s="48"/>
      <c r="T327" s="48"/>
      <c r="U327" s="48"/>
    </row>
    <row r="328" spans="1:21">
      <c r="A328" s="16" t="s">
        <v>317</v>
      </c>
      <c r="B328" s="10">
        <v>0</v>
      </c>
      <c r="C328" s="10">
        <v>0</v>
      </c>
      <c r="D328" s="48"/>
      <c r="E328" s="48"/>
      <c r="F328" s="48"/>
      <c r="G328" s="48"/>
      <c r="H328" s="48"/>
      <c r="I328" s="48"/>
      <c r="J328" s="48"/>
      <c r="K328" s="48"/>
      <c r="L328" s="48"/>
      <c r="M328" s="48"/>
      <c r="N328" s="48"/>
      <c r="O328" s="48"/>
      <c r="P328" s="48"/>
      <c r="Q328" s="48"/>
      <c r="R328" s="48"/>
      <c r="S328" s="48"/>
      <c r="T328" s="48"/>
      <c r="U328" s="48"/>
    </row>
    <row r="329" spans="1:21">
      <c r="A329" s="14" t="s">
        <v>318</v>
      </c>
      <c r="B329" s="8">
        <v>1725.3582699999999</v>
      </c>
      <c r="C329" s="8">
        <v>1725.3582699999999</v>
      </c>
      <c r="D329" s="48"/>
      <c r="E329" s="48"/>
      <c r="F329" s="48"/>
      <c r="G329" s="48"/>
      <c r="H329" s="48"/>
      <c r="I329" s="48"/>
      <c r="J329" s="48"/>
      <c r="K329" s="48"/>
      <c r="L329" s="48"/>
      <c r="M329" s="48"/>
      <c r="N329" s="48"/>
      <c r="O329" s="48"/>
      <c r="P329" s="48"/>
      <c r="Q329" s="48"/>
      <c r="R329" s="48"/>
      <c r="S329" s="48"/>
      <c r="T329" s="48"/>
      <c r="U329" s="48"/>
    </row>
    <row r="330" spans="1:21">
      <c r="A330" s="17" t="s">
        <v>319</v>
      </c>
      <c r="B330" s="10">
        <v>0</v>
      </c>
      <c r="C330" s="10">
        <v>0</v>
      </c>
      <c r="D330" s="48"/>
      <c r="E330" s="48"/>
      <c r="F330" s="48"/>
      <c r="G330" s="48"/>
      <c r="H330" s="48"/>
      <c r="I330" s="48"/>
      <c r="J330" s="48"/>
      <c r="K330" s="48"/>
      <c r="L330" s="48"/>
      <c r="M330" s="48"/>
      <c r="N330" s="48"/>
      <c r="O330" s="48"/>
      <c r="P330" s="48"/>
      <c r="Q330" s="48"/>
      <c r="R330" s="48"/>
      <c r="S330" s="48"/>
      <c r="T330" s="48"/>
      <c r="U330" s="48"/>
    </row>
    <row r="331" spans="1:21">
      <c r="A331" s="14" t="s">
        <v>320</v>
      </c>
      <c r="B331" s="8">
        <v>1725.3582699999999</v>
      </c>
      <c r="C331" s="8">
        <v>1725.3582699999999</v>
      </c>
      <c r="D331" s="48"/>
      <c r="E331" s="48"/>
      <c r="F331" s="48"/>
      <c r="G331" s="48"/>
      <c r="H331" s="48"/>
      <c r="I331" s="48"/>
      <c r="J331" s="48"/>
      <c r="K331" s="48"/>
      <c r="L331" s="48"/>
      <c r="M331" s="48"/>
      <c r="N331" s="48"/>
      <c r="O331" s="48"/>
      <c r="P331" s="48"/>
      <c r="Q331" s="48"/>
      <c r="R331" s="48"/>
      <c r="S331" s="48"/>
      <c r="T331" s="48"/>
      <c r="U331" s="48"/>
    </row>
    <row r="332" spans="1:21" ht="3.75" customHeight="1" thickBot="1">
      <c r="A332" s="30"/>
      <c r="B332" s="31"/>
      <c r="C332" s="31"/>
      <c r="D332" s="48"/>
      <c r="E332" s="48"/>
      <c r="F332" s="48"/>
      <c r="G332" s="48"/>
      <c r="H332" s="48"/>
      <c r="I332" s="48"/>
      <c r="J332" s="48"/>
      <c r="K332" s="48"/>
      <c r="L332" s="48"/>
      <c r="M332" s="48"/>
      <c r="N332" s="48"/>
      <c r="O332" s="48"/>
      <c r="P332" s="48"/>
      <c r="Q332" s="48"/>
      <c r="R332" s="48"/>
      <c r="S332" s="48"/>
      <c r="T332" s="48"/>
      <c r="U332" s="48"/>
    </row>
    <row r="333" spans="1:21" ht="15.75" thickTop="1">
      <c r="A333" s="16"/>
      <c r="B333" s="32"/>
      <c r="C333" s="32"/>
      <c r="D333" s="48"/>
      <c r="E333" s="48"/>
      <c r="F333" s="48"/>
      <c r="G333" s="48"/>
      <c r="H333" s="48"/>
      <c r="I333" s="48"/>
      <c r="J333" s="48"/>
      <c r="K333" s="48"/>
      <c r="L333" s="48"/>
      <c r="M333" s="48"/>
      <c r="N333" s="48"/>
      <c r="O333" s="48"/>
      <c r="P333" s="48"/>
      <c r="Q333" s="48"/>
      <c r="R333" s="48"/>
      <c r="S333" s="48"/>
      <c r="T333" s="48"/>
      <c r="U333" s="48"/>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activeCell="A12" sqref="A12"/>
    </sheetView>
  </sheetViews>
  <sheetFormatPr baseColWidth="10" defaultColWidth="9.140625" defaultRowHeight="1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c r="A1" s="822" t="s">
        <v>887</v>
      </c>
      <c r="B1" s="822"/>
      <c r="C1" s="822"/>
    </row>
    <row r="2" spans="1:3" ht="18">
      <c r="A2" s="823" t="s">
        <v>335</v>
      </c>
      <c r="B2" s="823"/>
      <c r="C2" s="823"/>
    </row>
    <row r="3" spans="1:3" ht="30" customHeight="1">
      <c r="A3" s="826" t="s">
        <v>1444</v>
      </c>
      <c r="B3" s="826"/>
      <c r="C3" s="826"/>
    </row>
    <row r="4" spans="1:3">
      <c r="A4" s="46"/>
      <c r="B4" s="47"/>
      <c r="C4" s="47"/>
    </row>
    <row r="5" spans="1:3" ht="30" customHeight="1">
      <c r="A5" s="49"/>
      <c r="B5" s="55" t="s">
        <v>888</v>
      </c>
      <c r="C5" s="51" t="s">
        <v>334</v>
      </c>
    </row>
    <row r="6" spans="1:3">
      <c r="A6" s="46"/>
      <c r="B6" s="52"/>
      <c r="C6" s="53"/>
    </row>
    <row r="7" spans="1:3">
      <c r="A7" s="23" t="s">
        <v>336</v>
      </c>
      <c r="B7" s="50"/>
      <c r="C7" s="51"/>
    </row>
    <row r="8" spans="1:3">
      <c r="A8" s="46" t="s">
        <v>337</v>
      </c>
      <c r="B8" s="145">
        <v>3.56E-2</v>
      </c>
      <c r="C8" s="145">
        <v>3.56E-2</v>
      </c>
    </row>
    <row r="9" spans="1:3">
      <c r="A9" s="46" t="s">
        <v>338</v>
      </c>
      <c r="B9" s="145">
        <v>0.6744</v>
      </c>
      <c r="C9" s="145">
        <v>0.6744</v>
      </c>
    </row>
    <row r="10" spans="1:3">
      <c r="A10" s="23" t="s">
        <v>339</v>
      </c>
      <c r="B10" s="146"/>
      <c r="C10" s="146"/>
    </row>
    <row r="11" spans="1:3">
      <c r="A11" s="58" t="s">
        <v>340</v>
      </c>
      <c r="B11" s="145">
        <v>0.14630000000000001</v>
      </c>
      <c r="C11" s="145">
        <v>0.14630000000000001</v>
      </c>
    </row>
    <row r="12" spans="1:3">
      <c r="A12" s="58" t="s">
        <v>341</v>
      </c>
      <c r="B12" s="145">
        <v>0.51729999999999998</v>
      </c>
      <c r="C12" s="145">
        <v>0.51729999999999998</v>
      </c>
    </row>
    <row r="13" spans="1:3">
      <c r="A13" s="46" t="s">
        <v>342</v>
      </c>
      <c r="B13" s="145">
        <v>0.36580000000000001</v>
      </c>
      <c r="C13" s="145">
        <v>0.36580000000000001</v>
      </c>
    </row>
    <row r="14" spans="1:3">
      <c r="A14" s="58" t="s">
        <v>343</v>
      </c>
      <c r="B14" s="145">
        <v>0</v>
      </c>
      <c r="C14" s="145">
        <v>0</v>
      </c>
    </row>
    <row r="15" spans="1:3">
      <c r="A15" s="59" t="s">
        <v>344</v>
      </c>
      <c r="B15" s="146"/>
      <c r="C15" s="146"/>
    </row>
    <row r="16" spans="1:3">
      <c r="A16" s="58" t="s">
        <v>345</v>
      </c>
      <c r="B16" s="145">
        <v>1</v>
      </c>
      <c r="C16" s="145">
        <v>1</v>
      </c>
    </row>
    <row r="17" spans="1:3">
      <c r="A17" s="58" t="s">
        <v>346</v>
      </c>
      <c r="B17" s="145">
        <v>0</v>
      </c>
      <c r="C17" s="145">
        <v>0</v>
      </c>
    </row>
    <row r="18" spans="1:3">
      <c r="A18" s="58" t="s">
        <v>347</v>
      </c>
      <c r="B18" s="621">
        <v>690.3116</v>
      </c>
      <c r="C18" s="621">
        <v>690.3116</v>
      </c>
    </row>
    <row r="19" spans="1:3">
      <c r="A19" s="59" t="s">
        <v>348</v>
      </c>
      <c r="B19" s="622"/>
      <c r="C19" s="622"/>
    </row>
    <row r="20" spans="1:3">
      <c r="A20" s="46" t="s">
        <v>349</v>
      </c>
      <c r="B20" s="145">
        <v>0.97799999999999998</v>
      </c>
      <c r="C20" s="145">
        <v>0.97799999999999998</v>
      </c>
    </row>
    <row r="21" spans="1:3">
      <c r="A21" s="46" t="s">
        <v>350</v>
      </c>
      <c r="B21" s="145">
        <v>0.105</v>
      </c>
      <c r="C21" s="145">
        <v>0.105</v>
      </c>
    </row>
    <row r="22" spans="1:3">
      <c r="A22" s="58" t="s">
        <v>351</v>
      </c>
      <c r="B22" s="145">
        <v>2.1999999999999999E-2</v>
      </c>
      <c r="C22" s="145">
        <v>2.1999999999999999E-2</v>
      </c>
    </row>
    <row r="23" spans="1:3">
      <c r="A23" s="58" t="s">
        <v>352</v>
      </c>
      <c r="B23" s="145">
        <v>0.1013</v>
      </c>
      <c r="C23" s="145">
        <v>0.1013</v>
      </c>
    </row>
    <row r="24" spans="1:3">
      <c r="A24" s="58" t="s">
        <v>353</v>
      </c>
      <c r="B24" s="145">
        <v>5.6000000000000001E-2</v>
      </c>
      <c r="C24" s="145">
        <v>5.6000000000000001E-2</v>
      </c>
    </row>
    <row r="25" spans="1:3">
      <c r="A25" s="58" t="s">
        <v>354</v>
      </c>
      <c r="B25" s="145">
        <v>3.7100000000000001E-2</v>
      </c>
      <c r="C25" s="145">
        <v>3.7100000000000001E-2</v>
      </c>
    </row>
    <row r="26" spans="1:3">
      <c r="A26" s="58" t="s">
        <v>355</v>
      </c>
      <c r="B26" s="145">
        <v>2.2200000000000001E-2</v>
      </c>
      <c r="C26" s="145">
        <v>2.2200000000000001E-2</v>
      </c>
    </row>
    <row r="27" spans="1:3">
      <c r="A27" s="58" t="s">
        <v>356</v>
      </c>
      <c r="B27" s="145">
        <v>0.96879999999999999</v>
      </c>
      <c r="C27" s="145">
        <v>0.96879999999999999</v>
      </c>
    </row>
    <row r="28" spans="1:3">
      <c r="A28" s="58" t="s">
        <v>357</v>
      </c>
      <c r="B28" s="145">
        <v>3.7000000000000002E-3</v>
      </c>
      <c r="C28" s="145">
        <v>3.7000000000000002E-3</v>
      </c>
    </row>
    <row r="29" spans="1:3">
      <c r="A29" s="58" t="s">
        <v>358</v>
      </c>
      <c r="B29" s="145">
        <v>6.7000000000000002E-3</v>
      </c>
      <c r="C29" s="145">
        <v>6.7000000000000002E-3</v>
      </c>
    </row>
    <row r="30" spans="1:3">
      <c r="A30" s="58" t="s">
        <v>359</v>
      </c>
      <c r="B30" s="145">
        <v>1.1999999999999999E-3</v>
      </c>
      <c r="C30" s="145">
        <v>1.1999999999999999E-3</v>
      </c>
    </row>
    <row r="31" spans="1:3">
      <c r="A31" s="58" t="s">
        <v>360</v>
      </c>
      <c r="B31" s="145">
        <v>7.6E-3</v>
      </c>
      <c r="C31" s="145">
        <v>7.6E-3</v>
      </c>
    </row>
    <row r="32" spans="1:3">
      <c r="A32" s="58" t="s">
        <v>361</v>
      </c>
      <c r="B32" s="145">
        <v>1.2E-2</v>
      </c>
      <c r="C32" s="145">
        <v>1.2E-2</v>
      </c>
    </row>
    <row r="33" spans="1:3">
      <c r="A33" s="59" t="s">
        <v>362</v>
      </c>
      <c r="B33" s="146"/>
      <c r="C33" s="146"/>
    </row>
    <row r="34" spans="1:3">
      <c r="A34" s="58" t="s">
        <v>363</v>
      </c>
      <c r="B34" s="145">
        <v>0</v>
      </c>
      <c r="C34" s="145">
        <v>0</v>
      </c>
    </row>
    <row r="35" spans="1:3">
      <c r="A35" s="58" t="s">
        <v>364</v>
      </c>
      <c r="B35" s="145">
        <v>0</v>
      </c>
      <c r="C35" s="145">
        <v>0</v>
      </c>
    </row>
    <row r="36" spans="1:3">
      <c r="A36" s="58" t="s">
        <v>365</v>
      </c>
      <c r="B36" s="145">
        <v>0.1356</v>
      </c>
      <c r="C36" s="145">
        <v>0.1356</v>
      </c>
    </row>
    <row r="37" spans="1:3">
      <c r="A37" s="58" t="s">
        <v>366</v>
      </c>
      <c r="B37" s="145">
        <v>0.1226</v>
      </c>
      <c r="C37" s="145">
        <v>0.1226</v>
      </c>
    </row>
    <row r="38" spans="1:3">
      <c r="A38" s="46" t="s">
        <v>367</v>
      </c>
      <c r="B38" s="145">
        <v>0.378</v>
      </c>
      <c r="C38" s="145">
        <v>0.378</v>
      </c>
    </row>
    <row r="39" spans="1:3">
      <c r="A39" s="23" t="s">
        <v>368</v>
      </c>
      <c r="B39" s="146"/>
      <c r="C39" s="146"/>
    </row>
    <row r="40" spans="1:3">
      <c r="A40" s="58" t="s">
        <v>369</v>
      </c>
      <c r="B40" s="145">
        <v>9.6100000000000005E-2</v>
      </c>
      <c r="C40" s="145">
        <v>9.6100000000000005E-2</v>
      </c>
    </row>
    <row r="41" spans="1:3">
      <c r="A41" s="58" t="s">
        <v>370</v>
      </c>
      <c r="B41" s="145">
        <v>9.6100000000000005E-2</v>
      </c>
      <c r="C41" s="145">
        <v>9.6100000000000005E-2</v>
      </c>
    </row>
    <row r="42" spans="1:3">
      <c r="A42" s="58" t="s">
        <v>371</v>
      </c>
      <c r="B42" s="145">
        <v>0.1522</v>
      </c>
      <c r="C42" s="145">
        <v>0.1522</v>
      </c>
    </row>
    <row r="43" spans="1:3">
      <c r="A43" s="58" t="s">
        <v>372</v>
      </c>
      <c r="B43" s="145">
        <v>4.0599999999999997E-2</v>
      </c>
      <c r="C43" s="145">
        <v>4.0599999999999997E-2</v>
      </c>
    </row>
    <row r="44" spans="1:3">
      <c r="A44" s="58" t="s">
        <v>373</v>
      </c>
      <c r="B44" s="145">
        <v>7.9699999999999993E-2</v>
      </c>
      <c r="C44" s="145">
        <v>7.9699999999999993E-2</v>
      </c>
    </row>
    <row r="45" spans="1:3">
      <c r="A45" s="58" t="s">
        <v>374</v>
      </c>
      <c r="B45" s="145">
        <v>0.14380000000000001</v>
      </c>
      <c r="C45" s="145">
        <v>0.14380000000000001</v>
      </c>
    </row>
    <row r="46" spans="1:3">
      <c r="A46" s="59" t="s">
        <v>375</v>
      </c>
      <c r="B46" s="146"/>
      <c r="C46" s="146"/>
    </row>
    <row r="47" spans="1:3">
      <c r="A47" s="58" t="s">
        <v>376</v>
      </c>
      <c r="B47" s="145">
        <v>0.83399999999999996</v>
      </c>
      <c r="C47" s="145">
        <v>0.83399999999999996</v>
      </c>
    </row>
    <row r="48" spans="1:3">
      <c r="A48" s="58" t="s">
        <v>377</v>
      </c>
      <c r="B48" s="145">
        <v>0.95079999999999998</v>
      </c>
      <c r="C48" s="145">
        <v>0.95079999999999998</v>
      </c>
    </row>
    <row r="49" spans="1:4">
      <c r="A49" s="58" t="s">
        <v>378</v>
      </c>
      <c r="B49" s="145">
        <v>-2.9600000000000001E-2</v>
      </c>
      <c r="C49" s="145">
        <v>-2.9600000000000001E-2</v>
      </c>
    </row>
    <row r="50" spans="1:4" ht="15.75" thickBot="1">
      <c r="A50" s="190" t="s">
        <v>379</v>
      </c>
      <c r="B50" s="73">
        <v>1.7273000000000001</v>
      </c>
      <c r="C50" s="73">
        <v>1.7273000000000001</v>
      </c>
    </row>
    <row r="51" spans="1:4" ht="27" customHeight="1" thickTop="1">
      <c r="A51" s="888" t="s">
        <v>380</v>
      </c>
      <c r="B51" s="888"/>
      <c r="C51" s="888"/>
    </row>
    <row r="52" spans="1:4" ht="83.25" customHeight="1">
      <c r="A52" s="828" t="s">
        <v>381</v>
      </c>
      <c r="B52" s="828"/>
      <c r="C52" s="828"/>
    </row>
    <row r="53" spans="1:4" ht="82.5" customHeight="1">
      <c r="A53" s="828" t="s">
        <v>382</v>
      </c>
      <c r="B53" s="828"/>
      <c r="C53" s="828"/>
    </row>
    <row r="54" spans="1:4">
      <c r="A54" s="830" t="s">
        <v>383</v>
      </c>
      <c r="B54" s="830"/>
      <c r="C54" s="830"/>
    </row>
    <row r="55" spans="1:4" ht="28.5" customHeight="1">
      <c r="A55" s="856" t="s">
        <v>384</v>
      </c>
      <c r="B55" s="856"/>
      <c r="C55" s="856"/>
    </row>
    <row r="56" spans="1:4" ht="39.75" customHeight="1">
      <c r="A56" s="864" t="s">
        <v>900</v>
      </c>
      <c r="B56" s="864"/>
      <c r="C56" s="864"/>
      <c r="D56" s="462"/>
    </row>
    <row r="57" spans="1:4" ht="38.25">
      <c r="A57" s="61"/>
      <c r="B57" s="62" t="s">
        <v>888</v>
      </c>
      <c r="C57" s="63" t="s">
        <v>334</v>
      </c>
    </row>
    <row r="58" spans="1:4">
      <c r="A58" s="48"/>
      <c r="B58" s="48"/>
      <c r="C58" s="48"/>
    </row>
    <row r="59" spans="1:4">
      <c r="A59" s="59" t="s">
        <v>386</v>
      </c>
      <c r="B59" s="62"/>
      <c r="C59" s="63"/>
    </row>
    <row r="60" spans="1:4">
      <c r="A60" s="67" t="s">
        <v>387</v>
      </c>
      <c r="B60" s="68">
        <v>2.35E-2</v>
      </c>
      <c r="C60" s="68">
        <v>2.35E-2</v>
      </c>
    </row>
    <row r="61" spans="1:4">
      <c r="A61" s="67" t="s">
        <v>388</v>
      </c>
      <c r="B61" s="68">
        <v>2.7300000000000001E-2</v>
      </c>
      <c r="C61" s="68">
        <v>2.7300000000000001E-2</v>
      </c>
    </row>
    <row r="62" spans="1:4">
      <c r="A62" s="67" t="s">
        <v>389</v>
      </c>
      <c r="B62" s="68">
        <v>2.0400000000000001E-2</v>
      </c>
      <c r="C62" s="68">
        <v>2.0400000000000001E-2</v>
      </c>
    </row>
    <row r="63" spans="1:4">
      <c r="A63" s="67" t="s">
        <v>390</v>
      </c>
      <c r="B63" s="68">
        <v>-2.0000000000000001E-4</v>
      </c>
      <c r="C63" s="68">
        <v>-2.0000000000000001E-4</v>
      </c>
    </row>
    <row r="64" spans="1:4">
      <c r="A64" s="67" t="s">
        <v>391</v>
      </c>
      <c r="B64" s="68">
        <v>1.1000000000000001E-3</v>
      </c>
      <c r="C64" s="68">
        <v>1.1000000000000001E-3</v>
      </c>
    </row>
    <row r="65" spans="1:3">
      <c r="A65" s="67" t="s">
        <v>392</v>
      </c>
      <c r="B65" s="68">
        <v>1.1000000000000001E-3</v>
      </c>
      <c r="C65" s="68">
        <v>1.1000000000000001E-3</v>
      </c>
    </row>
    <row r="66" spans="1:3">
      <c r="A66" s="67" t="s">
        <v>393</v>
      </c>
      <c r="B66" s="68">
        <v>1.1599999999999999E-2</v>
      </c>
      <c r="C66" s="68">
        <v>1.1599999999999999E-2</v>
      </c>
    </row>
    <row r="67" spans="1:3">
      <c r="A67" s="59" t="s">
        <v>394</v>
      </c>
      <c r="B67" s="69"/>
      <c r="C67" s="70"/>
    </row>
    <row r="68" spans="1:3">
      <c r="A68" s="67" t="s">
        <v>395</v>
      </c>
      <c r="B68" s="68">
        <v>5.6599999999999998E-2</v>
      </c>
      <c r="C68" s="68">
        <v>5.6599999999999998E-2</v>
      </c>
    </row>
    <row r="69" spans="1:3">
      <c r="A69" s="67" t="s">
        <v>396</v>
      </c>
      <c r="B69" s="68">
        <v>-3.32E-2</v>
      </c>
      <c r="C69" s="68">
        <v>-3.32E-2</v>
      </c>
    </row>
    <row r="70" spans="1:3">
      <c r="A70" s="67" t="s">
        <v>397</v>
      </c>
      <c r="B70" s="68">
        <v>3.85E-2</v>
      </c>
      <c r="C70" s="68">
        <v>3.85E-2</v>
      </c>
    </row>
    <row r="71" spans="1:3">
      <c r="A71" s="67" t="s">
        <v>398</v>
      </c>
      <c r="B71" s="68">
        <v>0</v>
      </c>
      <c r="C71" s="68">
        <v>0</v>
      </c>
    </row>
    <row r="72" spans="1:3">
      <c r="A72" s="67" t="s">
        <v>399</v>
      </c>
      <c r="B72" s="68">
        <v>-6.8999999999999999E-3</v>
      </c>
      <c r="C72" s="68">
        <v>-6.8999999999999999E-3</v>
      </c>
    </row>
    <row r="73" spans="1:3">
      <c r="A73" s="67" t="s">
        <v>400</v>
      </c>
      <c r="B73" s="68">
        <v>3.8999999999999998E-3</v>
      </c>
      <c r="C73" s="68">
        <v>3.8999999999999998E-3</v>
      </c>
    </row>
    <row r="74" spans="1:3">
      <c r="A74" s="67" t="s">
        <v>401</v>
      </c>
      <c r="B74" s="68">
        <v>-2.06E-2</v>
      </c>
      <c r="C74" s="68">
        <v>-2.06E-2</v>
      </c>
    </row>
    <row r="75" spans="1:3">
      <c r="A75" s="67" t="s">
        <v>402</v>
      </c>
      <c r="B75" s="68">
        <v>1.2999999999999999E-3</v>
      </c>
      <c r="C75" s="68">
        <v>1.2999999999999999E-3</v>
      </c>
    </row>
    <row r="76" spans="1:3">
      <c r="A76" s="67" t="s">
        <v>403</v>
      </c>
      <c r="B76" s="68">
        <v>0.13569999999999999</v>
      </c>
      <c r="C76" s="68">
        <v>0.13569999999999999</v>
      </c>
    </row>
    <row r="77" spans="1:3">
      <c r="A77" s="59" t="s">
        <v>404</v>
      </c>
      <c r="B77" s="69"/>
      <c r="C77" s="70"/>
    </row>
    <row r="78" spans="1:3">
      <c r="A78" s="67" t="s">
        <v>405</v>
      </c>
      <c r="B78" s="68">
        <v>8.6599999999999996E-2</v>
      </c>
      <c r="C78" s="68">
        <v>8.6599999999999996E-2</v>
      </c>
    </row>
    <row r="79" spans="1:3">
      <c r="A79" s="67" t="s">
        <v>406</v>
      </c>
      <c r="B79" s="68">
        <v>0</v>
      </c>
      <c r="C79" s="68">
        <v>0</v>
      </c>
    </row>
    <row r="80" spans="1:3">
      <c r="A80" s="67" t="s">
        <v>407</v>
      </c>
      <c r="B80" s="68">
        <v>4.2599999999999999E-2</v>
      </c>
      <c r="C80" s="68">
        <v>4.2599999999999999E-2</v>
      </c>
    </row>
    <row r="81" spans="1:3">
      <c r="A81" s="67" t="s">
        <v>408</v>
      </c>
      <c r="B81" s="68">
        <v>0</v>
      </c>
      <c r="C81" s="68">
        <v>0</v>
      </c>
    </row>
    <row r="82" spans="1:3">
      <c r="A82" s="67" t="s">
        <v>409</v>
      </c>
      <c r="B82" s="68">
        <v>0</v>
      </c>
      <c r="C82" s="68">
        <v>0</v>
      </c>
    </row>
    <row r="83" spans="1:3">
      <c r="A83" s="67" t="s">
        <v>410</v>
      </c>
      <c r="B83" s="68">
        <v>0</v>
      </c>
      <c r="C83" s="68">
        <v>0</v>
      </c>
    </row>
    <row r="84" spans="1:3">
      <c r="A84" s="67" t="s">
        <v>411</v>
      </c>
      <c r="B84" s="68">
        <v>0</v>
      </c>
      <c r="C84" s="68">
        <v>0</v>
      </c>
    </row>
    <row r="85" spans="1:3">
      <c r="A85" s="67" t="s">
        <v>412</v>
      </c>
      <c r="B85" s="68">
        <v>0</v>
      </c>
      <c r="C85" s="68">
        <v>0</v>
      </c>
    </row>
    <row r="86" spans="1:3">
      <c r="A86" s="67" t="s">
        <v>413</v>
      </c>
      <c r="B86" s="68">
        <v>0</v>
      </c>
      <c r="C86" s="68">
        <v>0</v>
      </c>
    </row>
    <row r="87" spans="1:3">
      <c r="A87" s="67" t="s">
        <v>414</v>
      </c>
      <c r="B87" s="68">
        <v>3.9E-2</v>
      </c>
      <c r="C87" s="68">
        <v>3.9E-2</v>
      </c>
    </row>
    <row r="88" spans="1:3">
      <c r="A88" s="67" t="s">
        <v>415</v>
      </c>
      <c r="B88" s="68">
        <v>9.1499999999999998E-2</v>
      </c>
      <c r="C88" s="68">
        <v>9.1499999999999998E-2</v>
      </c>
    </row>
    <row r="89" spans="1:3">
      <c r="A89" s="67" t="s">
        <v>416</v>
      </c>
      <c r="B89" s="68">
        <v>1.6299999999999999E-2</v>
      </c>
      <c r="C89" s="68">
        <v>1.6299999999999999E-2</v>
      </c>
    </row>
    <row r="90" spans="1:3">
      <c r="A90" s="59" t="s">
        <v>417</v>
      </c>
      <c r="B90" s="69"/>
      <c r="C90" s="70"/>
    </row>
    <row r="91" spans="1:3">
      <c r="A91" s="59" t="s">
        <v>418</v>
      </c>
      <c r="B91" s="69"/>
      <c r="C91" s="70"/>
    </row>
    <row r="92" spans="1:3">
      <c r="A92" s="67" t="s">
        <v>419</v>
      </c>
      <c r="B92" s="68">
        <v>2.06E-2</v>
      </c>
      <c r="C92" s="68">
        <v>2.06E-2</v>
      </c>
    </row>
    <row r="93" spans="1:3">
      <c r="A93" s="67" t="s">
        <v>420</v>
      </c>
      <c r="B93" s="68">
        <v>2.4400000000000002E-2</v>
      </c>
      <c r="C93" s="68">
        <v>2.4400000000000002E-2</v>
      </c>
    </row>
    <row r="94" spans="1:3">
      <c r="A94" s="67" t="s">
        <v>421</v>
      </c>
      <c r="B94" s="68">
        <v>3.1199999999999999E-2</v>
      </c>
      <c r="C94" s="68">
        <v>3.1199999999999999E-2</v>
      </c>
    </row>
    <row r="95" spans="1:3">
      <c r="A95" s="67" t="s">
        <v>422</v>
      </c>
      <c r="B95" s="68">
        <v>0.14810000000000001</v>
      </c>
      <c r="C95" s="68">
        <v>0.14810000000000001</v>
      </c>
    </row>
    <row r="96" spans="1:3">
      <c r="A96" s="59" t="s">
        <v>423</v>
      </c>
      <c r="B96" s="69"/>
      <c r="C96" s="70"/>
    </row>
    <row r="97" spans="1:3">
      <c r="A97" s="67" t="s">
        <v>424</v>
      </c>
      <c r="B97" s="68">
        <v>0.5403</v>
      </c>
      <c r="C97" s="68">
        <v>0.5403</v>
      </c>
    </row>
    <row r="98" spans="1:3">
      <c r="A98" s="67" t="s">
        <v>425</v>
      </c>
      <c r="B98" s="68">
        <v>4.7500000000000001E-2</v>
      </c>
      <c r="C98" s="68">
        <v>4.7500000000000001E-2</v>
      </c>
    </row>
    <row r="99" spans="1:3">
      <c r="A99" s="67" t="s">
        <v>426</v>
      </c>
      <c r="B99" s="68">
        <v>0.41220000000000001</v>
      </c>
      <c r="C99" s="68">
        <v>0.41220000000000001</v>
      </c>
    </row>
    <row r="100" spans="1:3">
      <c r="A100" s="67" t="s">
        <v>427</v>
      </c>
      <c r="B100" s="68">
        <v>0.27060000000000001</v>
      </c>
      <c r="C100" s="68">
        <v>0.27060000000000001</v>
      </c>
    </row>
    <row r="101" spans="1:3">
      <c r="A101" s="59" t="s">
        <v>428</v>
      </c>
      <c r="B101" s="69"/>
      <c r="C101" s="70"/>
    </row>
    <row r="102" spans="1:3">
      <c r="A102" s="58" t="s">
        <v>429</v>
      </c>
      <c r="B102" s="68">
        <v>2.58E-2</v>
      </c>
      <c r="C102" s="68">
        <v>2.58E-2</v>
      </c>
    </row>
    <row r="103" spans="1:3">
      <c r="A103" s="58" t="s">
        <v>430</v>
      </c>
      <c r="B103" s="68">
        <v>2.1899999999999999E-2</v>
      </c>
      <c r="C103" s="68">
        <v>2.1899999999999999E-2</v>
      </c>
    </row>
    <row r="104" spans="1:3">
      <c r="A104" s="46" t="s">
        <v>431</v>
      </c>
      <c r="B104" s="68">
        <v>3.1600000000000003E-2</v>
      </c>
      <c r="C104" s="68">
        <v>3.1600000000000003E-2</v>
      </c>
    </row>
    <row r="105" spans="1:3">
      <c r="A105" s="46" t="s">
        <v>432</v>
      </c>
      <c r="B105" s="68">
        <v>6.4799999999999996E-2</v>
      </c>
      <c r="C105" s="68">
        <v>6.4799999999999996E-2</v>
      </c>
    </row>
    <row r="106" spans="1:3">
      <c r="A106" s="46" t="s">
        <v>433</v>
      </c>
      <c r="B106" s="68">
        <v>-3.32E-2</v>
      </c>
      <c r="C106" s="68">
        <v>-3.32E-2</v>
      </c>
    </row>
    <row r="107" spans="1:3">
      <c r="A107" s="46" t="s">
        <v>434</v>
      </c>
      <c r="B107" s="68">
        <v>-9.7000000000000003E-3</v>
      </c>
      <c r="C107" s="68">
        <v>-9.7000000000000003E-3</v>
      </c>
    </row>
    <row r="108" spans="1:3">
      <c r="A108" s="46" t="s">
        <v>435</v>
      </c>
      <c r="B108" s="68">
        <v>3.8999999999999998E-3</v>
      </c>
      <c r="C108" s="68">
        <v>3.8999999999999998E-3</v>
      </c>
    </row>
    <row r="109" spans="1:3">
      <c r="A109" s="59" t="s">
        <v>436</v>
      </c>
      <c r="B109" s="69"/>
      <c r="C109" s="70"/>
    </row>
    <row r="110" spans="1:3">
      <c r="A110" s="46" t="s">
        <v>429</v>
      </c>
      <c r="B110" s="68">
        <v>2.58E-2</v>
      </c>
      <c r="C110" s="68">
        <v>2.58E-2</v>
      </c>
    </row>
    <row r="111" spans="1:3">
      <c r="A111" s="46" t="s">
        <v>437</v>
      </c>
      <c r="B111" s="68">
        <v>-5.4000000000000003E-3</v>
      </c>
      <c r="C111" s="68">
        <v>-5.4000000000000003E-3</v>
      </c>
    </row>
    <row r="112" spans="1:3">
      <c r="A112" s="46" t="s">
        <v>438</v>
      </c>
      <c r="B112" s="68">
        <v>-2.06E-2</v>
      </c>
      <c r="C112" s="68">
        <v>-2.06E-2</v>
      </c>
    </row>
    <row r="113" spans="1:3">
      <c r="A113" s="46" t="s">
        <v>439</v>
      </c>
      <c r="B113" s="68">
        <v>0</v>
      </c>
      <c r="C113" s="68">
        <v>0</v>
      </c>
    </row>
    <row r="114" spans="1:3">
      <c r="A114" s="46" t="s">
        <v>440</v>
      </c>
      <c r="B114" s="68">
        <v>1.2999999999999999E-3</v>
      </c>
      <c r="C114" s="68">
        <v>1.2999999999999999E-3</v>
      </c>
    </row>
    <row r="115" spans="1:3">
      <c r="A115" s="46" t="s">
        <v>441</v>
      </c>
      <c r="B115" s="68">
        <v>0</v>
      </c>
      <c r="C115" s="68">
        <v>0</v>
      </c>
    </row>
    <row r="116" spans="1:3">
      <c r="A116" s="23" t="s">
        <v>442</v>
      </c>
      <c r="B116" s="71">
        <v>1.1999999999999999E-3</v>
      </c>
      <c r="C116" s="71">
        <v>1.1999999999999999E-3</v>
      </c>
    </row>
    <row r="117" spans="1:3" ht="3.75" customHeight="1" thickBot="1">
      <c r="A117" s="72"/>
      <c r="B117" s="74"/>
      <c r="C117" s="74"/>
    </row>
    <row r="118" spans="1:3" ht="15.75" thickTop="1">
      <c r="A118" s="857" t="s">
        <v>443</v>
      </c>
      <c r="B118" s="857"/>
      <c r="C118" s="857"/>
    </row>
    <row r="119" spans="1:3">
      <c r="A119" s="887" t="s">
        <v>444</v>
      </c>
      <c r="B119" s="887"/>
      <c r="C119" s="887"/>
    </row>
    <row r="120" spans="1:3">
      <c r="A120" s="887" t="s">
        <v>445</v>
      </c>
      <c r="B120" s="887"/>
      <c r="C120" s="887"/>
    </row>
    <row r="121" spans="1:3">
      <c r="A121" s="887" t="s">
        <v>446</v>
      </c>
      <c r="B121" s="887"/>
      <c r="C121" s="887"/>
    </row>
    <row r="122" spans="1:3">
      <c r="A122" s="887" t="s">
        <v>972</v>
      </c>
      <c r="B122" s="887"/>
      <c r="C122" s="887"/>
    </row>
    <row r="123" spans="1:3" ht="30" customHeight="1">
      <c r="A123" s="834" t="s">
        <v>448</v>
      </c>
      <c r="B123" s="834"/>
      <c r="C123" s="834"/>
    </row>
    <row r="124" spans="1:3">
      <c r="A124" s="887" t="s">
        <v>449</v>
      </c>
      <c r="B124" s="887"/>
      <c r="C124" s="887"/>
    </row>
    <row r="125" spans="1:3" ht="30" customHeight="1">
      <c r="A125" s="834" t="s">
        <v>450</v>
      </c>
      <c r="B125" s="834"/>
      <c r="C125" s="834"/>
    </row>
    <row r="126" spans="1:3">
      <c r="A126" s="48"/>
      <c r="B126" s="45"/>
      <c r="C126" s="45"/>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activeCell="H31" sqref="H31"/>
    </sheetView>
  </sheetViews>
  <sheetFormatPr baseColWidth="10" defaultColWidth="9.140625" defaultRowHeight="18"/>
  <cols>
    <col min="1" max="1" width="89.85546875" style="469" bestFit="1" customWidth="1"/>
    <col min="2" max="9" width="10.7109375" style="469" bestFit="1" customWidth="1"/>
    <col min="10" max="11" width="10.7109375" style="469" customWidth="1"/>
    <col min="12" max="12" width="10.7109375" style="480" bestFit="1" customWidth="1"/>
    <col min="13" max="256" width="9.140625" style="469"/>
    <col min="257" max="257" width="89.85546875" style="469" bestFit="1" customWidth="1"/>
    <col min="258" max="265" width="10.7109375" style="469" bestFit="1" customWidth="1"/>
    <col min="266" max="267" width="10.7109375" style="469" customWidth="1"/>
    <col min="268" max="268" width="10.7109375" style="469" bestFit="1" customWidth="1"/>
    <col min="269" max="512" width="9.140625" style="469"/>
    <col min="513" max="513" width="89.85546875" style="469" bestFit="1" customWidth="1"/>
    <col min="514" max="521" width="10.7109375" style="469" bestFit="1" customWidth="1"/>
    <col min="522" max="523" width="10.7109375" style="469" customWidth="1"/>
    <col min="524" max="524" width="10.7109375" style="469" bestFit="1" customWidth="1"/>
    <col min="525" max="768" width="9.140625" style="469"/>
    <col min="769" max="769" width="89.85546875" style="469" bestFit="1" customWidth="1"/>
    <col min="770" max="777" width="10.7109375" style="469" bestFit="1" customWidth="1"/>
    <col min="778" max="779" width="10.7109375" style="469" customWidth="1"/>
    <col min="780" max="780" width="10.7109375" style="469" bestFit="1" customWidth="1"/>
    <col min="781" max="1024" width="9.140625" style="469"/>
    <col min="1025" max="1025" width="89.85546875" style="469" bestFit="1" customWidth="1"/>
    <col min="1026" max="1033" width="10.7109375" style="469" bestFit="1" customWidth="1"/>
    <col min="1034" max="1035" width="10.7109375" style="469" customWidth="1"/>
    <col min="1036" max="1036" width="10.7109375" style="469" bestFit="1" customWidth="1"/>
    <col min="1037" max="1280" width="9.140625" style="469"/>
    <col min="1281" max="1281" width="89.85546875" style="469" bestFit="1" customWidth="1"/>
    <col min="1282" max="1289" width="10.7109375" style="469" bestFit="1" customWidth="1"/>
    <col min="1290" max="1291" width="10.7109375" style="469" customWidth="1"/>
    <col min="1292" max="1292" width="10.7109375" style="469" bestFit="1" customWidth="1"/>
    <col min="1293" max="1536" width="9.140625" style="469"/>
    <col min="1537" max="1537" width="89.85546875" style="469" bestFit="1" customWidth="1"/>
    <col min="1538" max="1545" width="10.7109375" style="469" bestFit="1" customWidth="1"/>
    <col min="1546" max="1547" width="10.7109375" style="469" customWidth="1"/>
    <col min="1548" max="1548" width="10.7109375" style="469" bestFit="1" customWidth="1"/>
    <col min="1549" max="1792" width="9.140625" style="469"/>
    <col min="1793" max="1793" width="89.85546875" style="469" bestFit="1" customWidth="1"/>
    <col min="1794" max="1801" width="10.7109375" style="469" bestFit="1" customWidth="1"/>
    <col min="1802" max="1803" width="10.7109375" style="469" customWidth="1"/>
    <col min="1804" max="1804" width="10.7109375" style="469" bestFit="1" customWidth="1"/>
    <col min="1805" max="2048" width="9.140625" style="469"/>
    <col min="2049" max="2049" width="89.85546875" style="469" bestFit="1" customWidth="1"/>
    <col min="2050" max="2057" width="10.7109375" style="469" bestFit="1" customWidth="1"/>
    <col min="2058" max="2059" width="10.7109375" style="469" customWidth="1"/>
    <col min="2060" max="2060" width="10.7109375" style="469" bestFit="1" customWidth="1"/>
    <col min="2061" max="2304" width="9.140625" style="469"/>
    <col min="2305" max="2305" width="89.85546875" style="469" bestFit="1" customWidth="1"/>
    <col min="2306" max="2313" width="10.7109375" style="469" bestFit="1" customWidth="1"/>
    <col min="2314" max="2315" width="10.7109375" style="469" customWidth="1"/>
    <col min="2316" max="2316" width="10.7109375" style="469" bestFit="1" customWidth="1"/>
    <col min="2317" max="2560" width="9.140625" style="469"/>
    <col min="2561" max="2561" width="89.85546875" style="469" bestFit="1" customWidth="1"/>
    <col min="2562" max="2569" width="10.7109375" style="469" bestFit="1" customWidth="1"/>
    <col min="2570" max="2571" width="10.7109375" style="469" customWidth="1"/>
    <col min="2572" max="2572" width="10.7109375" style="469" bestFit="1" customWidth="1"/>
    <col min="2573" max="2816" width="9.140625" style="469"/>
    <col min="2817" max="2817" width="89.85546875" style="469" bestFit="1" customWidth="1"/>
    <col min="2818" max="2825" width="10.7109375" style="469" bestFit="1" customWidth="1"/>
    <col min="2826" max="2827" width="10.7109375" style="469" customWidth="1"/>
    <col min="2828" max="2828" width="10.7109375" style="469" bestFit="1" customWidth="1"/>
    <col min="2829" max="3072" width="9.140625" style="469"/>
    <col min="3073" max="3073" width="89.85546875" style="469" bestFit="1" customWidth="1"/>
    <col min="3074" max="3081" width="10.7109375" style="469" bestFit="1" customWidth="1"/>
    <col min="3082" max="3083" width="10.7109375" style="469" customWidth="1"/>
    <col min="3084" max="3084" width="10.7109375" style="469" bestFit="1" customWidth="1"/>
    <col min="3085" max="3328" width="9.140625" style="469"/>
    <col min="3329" max="3329" width="89.85546875" style="469" bestFit="1" customWidth="1"/>
    <col min="3330" max="3337" width="10.7109375" style="469" bestFit="1" customWidth="1"/>
    <col min="3338" max="3339" width="10.7109375" style="469" customWidth="1"/>
    <col min="3340" max="3340" width="10.7109375" style="469" bestFit="1" customWidth="1"/>
    <col min="3341" max="3584" width="9.140625" style="469"/>
    <col min="3585" max="3585" width="89.85546875" style="469" bestFit="1" customWidth="1"/>
    <col min="3586" max="3593" width="10.7109375" style="469" bestFit="1" customWidth="1"/>
    <col min="3594" max="3595" width="10.7109375" style="469" customWidth="1"/>
    <col min="3596" max="3596" width="10.7109375" style="469" bestFit="1" customWidth="1"/>
    <col min="3597" max="3840" width="9.140625" style="469"/>
    <col min="3841" max="3841" width="89.85546875" style="469" bestFit="1" customWidth="1"/>
    <col min="3842" max="3849" width="10.7109375" style="469" bestFit="1" customWidth="1"/>
    <col min="3850" max="3851" width="10.7109375" style="469" customWidth="1"/>
    <col min="3852" max="3852" width="10.7109375" style="469" bestFit="1" customWidth="1"/>
    <col min="3853" max="4096" width="9.140625" style="469"/>
    <col min="4097" max="4097" width="89.85546875" style="469" bestFit="1" customWidth="1"/>
    <col min="4098" max="4105" width="10.7109375" style="469" bestFit="1" customWidth="1"/>
    <col min="4106" max="4107" width="10.7109375" style="469" customWidth="1"/>
    <col min="4108" max="4108" width="10.7109375" style="469" bestFit="1" customWidth="1"/>
    <col min="4109" max="4352" width="9.140625" style="469"/>
    <col min="4353" max="4353" width="89.85546875" style="469" bestFit="1" customWidth="1"/>
    <col min="4354" max="4361" width="10.7109375" style="469" bestFit="1" customWidth="1"/>
    <col min="4362" max="4363" width="10.7109375" style="469" customWidth="1"/>
    <col min="4364" max="4364" width="10.7109375" style="469" bestFit="1" customWidth="1"/>
    <col min="4365" max="4608" width="9.140625" style="469"/>
    <col min="4609" max="4609" width="89.85546875" style="469" bestFit="1" customWidth="1"/>
    <col min="4610" max="4617" width="10.7109375" style="469" bestFit="1" customWidth="1"/>
    <col min="4618" max="4619" width="10.7109375" style="469" customWidth="1"/>
    <col min="4620" max="4620" width="10.7109375" style="469" bestFit="1" customWidth="1"/>
    <col min="4621" max="4864" width="9.140625" style="469"/>
    <col min="4865" max="4865" width="89.85546875" style="469" bestFit="1" customWidth="1"/>
    <col min="4866" max="4873" width="10.7109375" style="469" bestFit="1" customWidth="1"/>
    <col min="4874" max="4875" width="10.7109375" style="469" customWidth="1"/>
    <col min="4876" max="4876" width="10.7109375" style="469" bestFit="1" customWidth="1"/>
    <col min="4877" max="5120" width="9.140625" style="469"/>
    <col min="5121" max="5121" width="89.85546875" style="469" bestFit="1" customWidth="1"/>
    <col min="5122" max="5129" width="10.7109375" style="469" bestFit="1" customWidth="1"/>
    <col min="5130" max="5131" width="10.7109375" style="469" customWidth="1"/>
    <col min="5132" max="5132" width="10.7109375" style="469" bestFit="1" customWidth="1"/>
    <col min="5133" max="5376" width="9.140625" style="469"/>
    <col min="5377" max="5377" width="89.85546875" style="469" bestFit="1" customWidth="1"/>
    <col min="5378" max="5385" width="10.7109375" style="469" bestFit="1" customWidth="1"/>
    <col min="5386" max="5387" width="10.7109375" style="469" customWidth="1"/>
    <col min="5388" max="5388" width="10.7109375" style="469" bestFit="1" customWidth="1"/>
    <col min="5389" max="5632" width="9.140625" style="469"/>
    <col min="5633" max="5633" width="89.85546875" style="469" bestFit="1" customWidth="1"/>
    <col min="5634" max="5641" width="10.7109375" style="469" bestFit="1" customWidth="1"/>
    <col min="5642" max="5643" width="10.7109375" style="469" customWidth="1"/>
    <col min="5644" max="5644" width="10.7109375" style="469" bestFit="1" customWidth="1"/>
    <col min="5645" max="5888" width="9.140625" style="469"/>
    <col min="5889" max="5889" width="89.85546875" style="469" bestFit="1" customWidth="1"/>
    <col min="5890" max="5897" width="10.7109375" style="469" bestFit="1" customWidth="1"/>
    <col min="5898" max="5899" width="10.7109375" style="469" customWidth="1"/>
    <col min="5900" max="5900" width="10.7109375" style="469" bestFit="1" customWidth="1"/>
    <col min="5901" max="6144" width="9.140625" style="469"/>
    <col min="6145" max="6145" width="89.85546875" style="469" bestFit="1" customWidth="1"/>
    <col min="6146" max="6153" width="10.7109375" style="469" bestFit="1" customWidth="1"/>
    <col min="6154" max="6155" width="10.7109375" style="469" customWidth="1"/>
    <col min="6156" max="6156" width="10.7109375" style="469" bestFit="1" customWidth="1"/>
    <col min="6157" max="6400" width="9.140625" style="469"/>
    <col min="6401" max="6401" width="89.85546875" style="469" bestFit="1" customWidth="1"/>
    <col min="6402" max="6409" width="10.7109375" style="469" bestFit="1" customWidth="1"/>
    <col min="6410" max="6411" width="10.7109375" style="469" customWidth="1"/>
    <col min="6412" max="6412" width="10.7109375" style="469" bestFit="1" customWidth="1"/>
    <col min="6413" max="6656" width="9.140625" style="469"/>
    <col min="6657" max="6657" width="89.85546875" style="469" bestFit="1" customWidth="1"/>
    <col min="6658" max="6665" width="10.7109375" style="469" bestFit="1" customWidth="1"/>
    <col min="6666" max="6667" width="10.7109375" style="469" customWidth="1"/>
    <col min="6668" max="6668" width="10.7109375" style="469" bestFit="1" customWidth="1"/>
    <col min="6669" max="6912" width="9.140625" style="469"/>
    <col min="6913" max="6913" width="89.85546875" style="469" bestFit="1" customWidth="1"/>
    <col min="6914" max="6921" width="10.7109375" style="469" bestFit="1" customWidth="1"/>
    <col min="6922" max="6923" width="10.7109375" style="469" customWidth="1"/>
    <col min="6924" max="6924" width="10.7109375" style="469" bestFit="1" customWidth="1"/>
    <col min="6925" max="7168" width="9.140625" style="469"/>
    <col min="7169" max="7169" width="89.85546875" style="469" bestFit="1" customWidth="1"/>
    <col min="7170" max="7177" width="10.7109375" style="469" bestFit="1" customWidth="1"/>
    <col min="7178" max="7179" width="10.7109375" style="469" customWidth="1"/>
    <col min="7180" max="7180" width="10.7109375" style="469" bestFit="1" customWidth="1"/>
    <col min="7181" max="7424" width="9.140625" style="469"/>
    <col min="7425" max="7425" width="89.85546875" style="469" bestFit="1" customWidth="1"/>
    <col min="7426" max="7433" width="10.7109375" style="469" bestFit="1" customWidth="1"/>
    <col min="7434" max="7435" width="10.7109375" style="469" customWidth="1"/>
    <col min="7436" max="7436" width="10.7109375" style="469" bestFit="1" customWidth="1"/>
    <col min="7437" max="7680" width="9.140625" style="469"/>
    <col min="7681" max="7681" width="89.85546875" style="469" bestFit="1" customWidth="1"/>
    <col min="7682" max="7689" width="10.7109375" style="469" bestFit="1" customWidth="1"/>
    <col min="7690" max="7691" width="10.7109375" style="469" customWidth="1"/>
    <col min="7692" max="7692" width="10.7109375" style="469" bestFit="1" customWidth="1"/>
    <col min="7693" max="7936" width="9.140625" style="469"/>
    <col min="7937" max="7937" width="89.85546875" style="469" bestFit="1" customWidth="1"/>
    <col min="7938" max="7945" width="10.7109375" style="469" bestFit="1" customWidth="1"/>
    <col min="7946" max="7947" width="10.7109375" style="469" customWidth="1"/>
    <col min="7948" max="7948" width="10.7109375" style="469" bestFit="1" customWidth="1"/>
    <col min="7949" max="8192" width="9.140625" style="469"/>
    <col min="8193" max="8193" width="89.85546875" style="469" bestFit="1" customWidth="1"/>
    <col min="8194" max="8201" width="10.7109375" style="469" bestFit="1" customWidth="1"/>
    <col min="8202" max="8203" width="10.7109375" style="469" customWidth="1"/>
    <col min="8204" max="8204" width="10.7109375" style="469" bestFit="1" customWidth="1"/>
    <col min="8205" max="8448" width="9.140625" style="469"/>
    <col min="8449" max="8449" width="89.85546875" style="469" bestFit="1" customWidth="1"/>
    <col min="8450" max="8457" width="10.7109375" style="469" bestFit="1" customWidth="1"/>
    <col min="8458" max="8459" width="10.7109375" style="469" customWidth="1"/>
    <col min="8460" max="8460" width="10.7109375" style="469" bestFit="1" customWidth="1"/>
    <col min="8461" max="8704" width="9.140625" style="469"/>
    <col min="8705" max="8705" width="89.85546875" style="469" bestFit="1" customWidth="1"/>
    <col min="8706" max="8713" width="10.7109375" style="469" bestFit="1" customWidth="1"/>
    <col min="8714" max="8715" width="10.7109375" style="469" customWidth="1"/>
    <col min="8716" max="8716" width="10.7109375" style="469" bestFit="1" customWidth="1"/>
    <col min="8717" max="8960" width="9.140625" style="469"/>
    <col min="8961" max="8961" width="89.85546875" style="469" bestFit="1" customWidth="1"/>
    <col min="8962" max="8969" width="10.7109375" style="469" bestFit="1" customWidth="1"/>
    <col min="8970" max="8971" width="10.7109375" style="469" customWidth="1"/>
    <col min="8972" max="8972" width="10.7109375" style="469" bestFit="1" customWidth="1"/>
    <col min="8973" max="9216" width="9.140625" style="469"/>
    <col min="9217" max="9217" width="89.85546875" style="469" bestFit="1" customWidth="1"/>
    <col min="9218" max="9225" width="10.7109375" style="469" bestFit="1" customWidth="1"/>
    <col min="9226" max="9227" width="10.7109375" style="469" customWidth="1"/>
    <col min="9228" max="9228" width="10.7109375" style="469" bestFit="1" customWidth="1"/>
    <col min="9229" max="9472" width="9.140625" style="469"/>
    <col min="9473" max="9473" width="89.85546875" style="469" bestFit="1" customWidth="1"/>
    <col min="9474" max="9481" width="10.7109375" style="469" bestFit="1" customWidth="1"/>
    <col min="9482" max="9483" width="10.7109375" style="469" customWidth="1"/>
    <col min="9484" max="9484" width="10.7109375" style="469" bestFit="1" customWidth="1"/>
    <col min="9485" max="9728" width="9.140625" style="469"/>
    <col min="9729" max="9729" width="89.85546875" style="469" bestFit="1" customWidth="1"/>
    <col min="9730" max="9737" width="10.7109375" style="469" bestFit="1" customWidth="1"/>
    <col min="9738" max="9739" width="10.7109375" style="469" customWidth="1"/>
    <col min="9740" max="9740" width="10.7109375" style="469" bestFit="1" customWidth="1"/>
    <col min="9741" max="9984" width="9.140625" style="469"/>
    <col min="9985" max="9985" width="89.85546875" style="469" bestFit="1" customWidth="1"/>
    <col min="9986" max="9993" width="10.7109375" style="469" bestFit="1" customWidth="1"/>
    <col min="9994" max="9995" width="10.7109375" style="469" customWidth="1"/>
    <col min="9996" max="9996" width="10.7109375" style="469" bestFit="1" customWidth="1"/>
    <col min="9997" max="10240" width="9.140625" style="469"/>
    <col min="10241" max="10241" width="89.85546875" style="469" bestFit="1" customWidth="1"/>
    <col min="10242" max="10249" width="10.7109375" style="469" bestFit="1" customWidth="1"/>
    <col min="10250" max="10251" width="10.7109375" style="469" customWidth="1"/>
    <col min="10252" max="10252" width="10.7109375" style="469" bestFit="1" customWidth="1"/>
    <col min="10253" max="10496" width="9.140625" style="469"/>
    <col min="10497" max="10497" width="89.85546875" style="469" bestFit="1" customWidth="1"/>
    <col min="10498" max="10505" width="10.7109375" style="469" bestFit="1" customWidth="1"/>
    <col min="10506" max="10507" width="10.7109375" style="469" customWidth="1"/>
    <col min="10508" max="10508" width="10.7109375" style="469" bestFit="1" customWidth="1"/>
    <col min="10509" max="10752" width="9.140625" style="469"/>
    <col min="10753" max="10753" width="89.85546875" style="469" bestFit="1" customWidth="1"/>
    <col min="10754" max="10761" width="10.7109375" style="469" bestFit="1" customWidth="1"/>
    <col min="10762" max="10763" width="10.7109375" style="469" customWidth="1"/>
    <col min="10764" max="10764" width="10.7109375" style="469" bestFit="1" customWidth="1"/>
    <col min="10765" max="11008" width="9.140625" style="469"/>
    <col min="11009" max="11009" width="89.85546875" style="469" bestFit="1" customWidth="1"/>
    <col min="11010" max="11017" width="10.7109375" style="469" bestFit="1" customWidth="1"/>
    <col min="11018" max="11019" width="10.7109375" style="469" customWidth="1"/>
    <col min="11020" max="11020" width="10.7109375" style="469" bestFit="1" customWidth="1"/>
    <col min="11021" max="11264" width="9.140625" style="469"/>
    <col min="11265" max="11265" width="89.85546875" style="469" bestFit="1" customWidth="1"/>
    <col min="11266" max="11273" width="10.7109375" style="469" bestFit="1" customWidth="1"/>
    <col min="11274" max="11275" width="10.7109375" style="469" customWidth="1"/>
    <col min="11276" max="11276" width="10.7109375" style="469" bestFit="1" customWidth="1"/>
    <col min="11277" max="11520" width="9.140625" style="469"/>
    <col min="11521" max="11521" width="89.85546875" style="469" bestFit="1" customWidth="1"/>
    <col min="11522" max="11529" width="10.7109375" style="469" bestFit="1" customWidth="1"/>
    <col min="11530" max="11531" width="10.7109375" style="469" customWidth="1"/>
    <col min="11532" max="11532" width="10.7109375" style="469" bestFit="1" customWidth="1"/>
    <col min="11533" max="11776" width="9.140625" style="469"/>
    <col min="11777" max="11777" width="89.85546875" style="469" bestFit="1" customWidth="1"/>
    <col min="11778" max="11785" width="10.7109375" style="469" bestFit="1" customWidth="1"/>
    <col min="11786" max="11787" width="10.7109375" style="469" customWidth="1"/>
    <col min="11788" max="11788" width="10.7109375" style="469" bestFit="1" customWidth="1"/>
    <col min="11789" max="12032" width="9.140625" style="469"/>
    <col min="12033" max="12033" width="89.85546875" style="469" bestFit="1" customWidth="1"/>
    <col min="12034" max="12041" width="10.7109375" style="469" bestFit="1" customWidth="1"/>
    <col min="12042" max="12043" width="10.7109375" style="469" customWidth="1"/>
    <col min="12044" max="12044" width="10.7109375" style="469" bestFit="1" customWidth="1"/>
    <col min="12045" max="12288" width="9.140625" style="469"/>
    <col min="12289" max="12289" width="89.85546875" style="469" bestFit="1" customWidth="1"/>
    <col min="12290" max="12297" width="10.7109375" style="469" bestFit="1" customWidth="1"/>
    <col min="12298" max="12299" width="10.7109375" style="469" customWidth="1"/>
    <col min="12300" max="12300" width="10.7109375" style="469" bestFit="1" customWidth="1"/>
    <col min="12301" max="12544" width="9.140625" style="469"/>
    <col min="12545" max="12545" width="89.85546875" style="469" bestFit="1" customWidth="1"/>
    <col min="12546" max="12553" width="10.7109375" style="469" bestFit="1" customWidth="1"/>
    <col min="12554" max="12555" width="10.7109375" style="469" customWidth="1"/>
    <col min="12556" max="12556" width="10.7109375" style="469" bestFit="1" customWidth="1"/>
    <col min="12557" max="12800" width="9.140625" style="469"/>
    <col min="12801" max="12801" width="89.85546875" style="469" bestFit="1" customWidth="1"/>
    <col min="12802" max="12809" width="10.7109375" style="469" bestFit="1" customWidth="1"/>
    <col min="12810" max="12811" width="10.7109375" style="469" customWidth="1"/>
    <col min="12812" max="12812" width="10.7109375" style="469" bestFit="1" customWidth="1"/>
    <col min="12813" max="13056" width="9.140625" style="469"/>
    <col min="13057" max="13057" width="89.85546875" style="469" bestFit="1" customWidth="1"/>
    <col min="13058" max="13065" width="10.7109375" style="469" bestFit="1" customWidth="1"/>
    <col min="13066" max="13067" width="10.7109375" style="469" customWidth="1"/>
    <col min="13068" max="13068" width="10.7109375" style="469" bestFit="1" customWidth="1"/>
    <col min="13069" max="13312" width="9.140625" style="469"/>
    <col min="13313" max="13313" width="89.85546875" style="469" bestFit="1" customWidth="1"/>
    <col min="13314" max="13321" width="10.7109375" style="469" bestFit="1" customWidth="1"/>
    <col min="13322" max="13323" width="10.7109375" style="469" customWidth="1"/>
    <col min="13324" max="13324" width="10.7109375" style="469" bestFit="1" customWidth="1"/>
    <col min="13325" max="13568" width="9.140625" style="469"/>
    <col min="13569" max="13569" width="89.85546875" style="469" bestFit="1" customWidth="1"/>
    <col min="13570" max="13577" width="10.7109375" style="469" bestFit="1" customWidth="1"/>
    <col min="13578" max="13579" width="10.7109375" style="469" customWidth="1"/>
    <col min="13580" max="13580" width="10.7109375" style="469" bestFit="1" customWidth="1"/>
    <col min="13581" max="13824" width="9.140625" style="469"/>
    <col min="13825" max="13825" width="89.85546875" style="469" bestFit="1" customWidth="1"/>
    <col min="13826" max="13833" width="10.7109375" style="469" bestFit="1" customWidth="1"/>
    <col min="13834" max="13835" width="10.7109375" style="469" customWidth="1"/>
    <col min="13836" max="13836" width="10.7109375" style="469" bestFit="1" customWidth="1"/>
    <col min="13837" max="14080" width="9.140625" style="469"/>
    <col min="14081" max="14081" width="89.85546875" style="469" bestFit="1" customWidth="1"/>
    <col min="14082" max="14089" width="10.7109375" style="469" bestFit="1" customWidth="1"/>
    <col min="14090" max="14091" width="10.7109375" style="469" customWidth="1"/>
    <col min="14092" max="14092" width="10.7109375" style="469" bestFit="1" customWidth="1"/>
    <col min="14093" max="14336" width="9.140625" style="469"/>
    <col min="14337" max="14337" width="89.85546875" style="469" bestFit="1" customWidth="1"/>
    <col min="14338" max="14345" width="10.7109375" style="469" bestFit="1" customWidth="1"/>
    <col min="14346" max="14347" width="10.7109375" style="469" customWidth="1"/>
    <col min="14348" max="14348" width="10.7109375" style="469" bestFit="1" customWidth="1"/>
    <col min="14349" max="14592" width="9.140625" style="469"/>
    <col min="14593" max="14593" width="89.85546875" style="469" bestFit="1" customWidth="1"/>
    <col min="14594" max="14601" width="10.7109375" style="469" bestFit="1" customWidth="1"/>
    <col min="14602" max="14603" width="10.7109375" style="469" customWidth="1"/>
    <col min="14604" max="14604" width="10.7109375" style="469" bestFit="1" customWidth="1"/>
    <col min="14605" max="14848" width="9.140625" style="469"/>
    <col min="14849" max="14849" width="89.85546875" style="469" bestFit="1" customWidth="1"/>
    <col min="14850" max="14857" width="10.7109375" style="469" bestFit="1" customWidth="1"/>
    <col min="14858" max="14859" width="10.7109375" style="469" customWidth="1"/>
    <col min="14860" max="14860" width="10.7109375" style="469" bestFit="1" customWidth="1"/>
    <col min="14861" max="15104" width="9.140625" style="469"/>
    <col min="15105" max="15105" width="89.85546875" style="469" bestFit="1" customWidth="1"/>
    <col min="15106" max="15113" width="10.7109375" style="469" bestFit="1" customWidth="1"/>
    <col min="15114" max="15115" width="10.7109375" style="469" customWidth="1"/>
    <col min="15116" max="15116" width="10.7109375" style="469" bestFit="1" customWidth="1"/>
    <col min="15117" max="15360" width="9.140625" style="469"/>
    <col min="15361" max="15361" width="89.85546875" style="469" bestFit="1" customWidth="1"/>
    <col min="15362" max="15369" width="10.7109375" style="469" bestFit="1" customWidth="1"/>
    <col min="15370" max="15371" width="10.7109375" style="469" customWidth="1"/>
    <col min="15372" max="15372" width="10.7109375" style="469" bestFit="1" customWidth="1"/>
    <col min="15373" max="15616" width="9.140625" style="469"/>
    <col min="15617" max="15617" width="89.85546875" style="469" bestFit="1" customWidth="1"/>
    <col min="15618" max="15625" width="10.7109375" style="469" bestFit="1" customWidth="1"/>
    <col min="15626" max="15627" width="10.7109375" style="469" customWidth="1"/>
    <col min="15628" max="15628" width="10.7109375" style="469" bestFit="1" customWidth="1"/>
    <col min="15629" max="15872" width="9.140625" style="469"/>
    <col min="15873" max="15873" width="89.85546875" style="469" bestFit="1" customWidth="1"/>
    <col min="15874" max="15881" width="10.7109375" style="469" bestFit="1" customWidth="1"/>
    <col min="15882" max="15883" width="10.7109375" style="469" customWidth="1"/>
    <col min="15884" max="15884" width="10.7109375" style="469" bestFit="1" customWidth="1"/>
    <col min="15885" max="16128" width="9.140625" style="469"/>
    <col min="16129" max="16129" width="89.85546875" style="469" bestFit="1" customWidth="1"/>
    <col min="16130" max="16137" width="10.7109375" style="469" bestFit="1" customWidth="1"/>
    <col min="16138" max="16139" width="10.7109375" style="469" customWidth="1"/>
    <col min="16140" max="16140" width="10.7109375" style="469" bestFit="1" customWidth="1"/>
    <col min="16141" max="16384" width="9.140625" style="469"/>
  </cols>
  <sheetData>
    <row r="1" spans="1:27" ht="30" customHeight="1">
      <c r="A1" s="835" t="s">
        <v>887</v>
      </c>
      <c r="B1" s="835"/>
      <c r="C1" s="835"/>
      <c r="D1" s="835"/>
      <c r="E1" s="835"/>
      <c r="F1" s="835"/>
      <c r="G1" s="835"/>
      <c r="H1" s="835"/>
      <c r="I1" s="835"/>
      <c r="J1" s="835"/>
      <c r="K1" s="835"/>
      <c r="L1" s="835"/>
      <c r="M1" s="264"/>
      <c r="N1" s="264"/>
      <c r="O1" s="264"/>
      <c r="P1" s="264"/>
      <c r="Q1" s="264"/>
      <c r="R1" s="264"/>
      <c r="S1" s="264"/>
      <c r="T1" s="264"/>
      <c r="U1" s="264"/>
      <c r="V1" s="264"/>
      <c r="W1" s="264"/>
      <c r="X1" s="264"/>
      <c r="Y1" s="264"/>
      <c r="Z1" s="264"/>
      <c r="AA1" s="264"/>
    </row>
    <row r="2" spans="1:27" ht="15" customHeight="1">
      <c r="A2" s="836" t="s">
        <v>451</v>
      </c>
      <c r="B2" s="836"/>
      <c r="C2" s="836"/>
      <c r="D2" s="836"/>
      <c r="E2" s="836"/>
      <c r="F2" s="836"/>
      <c r="G2" s="836"/>
      <c r="H2" s="836"/>
      <c r="I2" s="836"/>
      <c r="J2" s="836"/>
      <c r="K2" s="836"/>
      <c r="L2" s="836"/>
      <c r="M2" s="264"/>
      <c r="N2" s="264"/>
      <c r="O2" s="264"/>
      <c r="P2" s="264"/>
      <c r="Q2" s="264"/>
      <c r="R2" s="264"/>
      <c r="S2" s="264"/>
      <c r="T2" s="264"/>
      <c r="U2" s="264"/>
      <c r="V2" s="264"/>
      <c r="W2" s="264"/>
      <c r="X2" s="264"/>
      <c r="Y2" s="264"/>
      <c r="Z2" s="264"/>
      <c r="AA2" s="264"/>
    </row>
    <row r="3" spans="1:27" ht="30" customHeight="1">
      <c r="A3" s="837" t="s">
        <v>2</v>
      </c>
      <c r="B3" s="837"/>
      <c r="C3" s="837"/>
      <c r="D3" s="837"/>
      <c r="E3" s="837"/>
      <c r="F3" s="837"/>
      <c r="G3" s="837"/>
      <c r="H3" s="837"/>
      <c r="I3" s="837"/>
      <c r="J3" s="837"/>
      <c r="K3" s="837"/>
      <c r="L3" s="837"/>
      <c r="M3" s="264"/>
      <c r="N3" s="264"/>
      <c r="O3" s="264"/>
      <c r="P3" s="264"/>
      <c r="Q3" s="264"/>
      <c r="R3" s="264"/>
      <c r="S3" s="264"/>
      <c r="T3" s="264"/>
      <c r="U3" s="264"/>
      <c r="V3" s="264"/>
      <c r="W3" s="264"/>
      <c r="X3" s="264"/>
      <c r="Y3" s="264"/>
      <c r="Z3" s="264"/>
      <c r="AA3" s="264"/>
    </row>
    <row r="4" spans="1:27" ht="3.75" customHeight="1" thickBot="1">
      <c r="A4" s="75"/>
      <c r="B4" s="75"/>
      <c r="C4" s="75"/>
      <c r="D4" s="75"/>
      <c r="E4" s="75"/>
      <c r="F4" s="75"/>
      <c r="G4" s="75"/>
      <c r="H4" s="75"/>
      <c r="I4" s="75"/>
      <c r="J4" s="75"/>
      <c r="K4" s="75"/>
      <c r="L4" s="75"/>
      <c r="M4" s="264"/>
      <c r="N4" s="264"/>
      <c r="O4" s="264"/>
      <c r="P4" s="264"/>
      <c r="Q4" s="264"/>
      <c r="R4" s="264"/>
      <c r="S4" s="264"/>
      <c r="T4" s="264"/>
      <c r="U4" s="264"/>
      <c r="V4" s="264"/>
      <c r="W4" s="264"/>
      <c r="X4" s="264"/>
      <c r="Y4" s="264"/>
      <c r="Z4" s="264"/>
      <c r="AA4" s="264"/>
    </row>
    <row r="5" spans="1:27" s="471" customFormat="1" ht="30" customHeight="1" thickTop="1" thickBot="1">
      <c r="A5" s="337"/>
      <c r="B5" s="338" t="s">
        <v>453</v>
      </c>
      <c r="C5" s="338" t="s">
        <v>454</v>
      </c>
      <c r="D5" s="338" t="s">
        <v>455</v>
      </c>
      <c r="E5" s="338" t="s">
        <v>456</v>
      </c>
      <c r="F5" s="338" t="s">
        <v>457</v>
      </c>
      <c r="G5" s="338" t="s">
        <v>458</v>
      </c>
      <c r="H5" s="338" t="s">
        <v>459</v>
      </c>
      <c r="I5" s="338" t="s">
        <v>460</v>
      </c>
      <c r="J5" s="338" t="s">
        <v>1445</v>
      </c>
      <c r="K5" s="338" t="s">
        <v>461</v>
      </c>
      <c r="L5" s="338" t="s">
        <v>1446</v>
      </c>
      <c r="M5" s="470"/>
      <c r="N5" s="470"/>
      <c r="O5" s="470"/>
      <c r="P5" s="470"/>
      <c r="Q5" s="470"/>
      <c r="R5" s="470"/>
      <c r="S5" s="470"/>
      <c r="T5" s="470"/>
      <c r="U5" s="470"/>
      <c r="V5" s="470"/>
      <c r="W5" s="470"/>
      <c r="X5" s="470"/>
      <c r="Y5" s="470"/>
      <c r="Z5" s="470"/>
      <c r="AA5" s="470"/>
    </row>
    <row r="6" spans="1:27" ht="15" customHeight="1" thickTop="1" thickBot="1">
      <c r="A6" s="339" t="s">
        <v>462</v>
      </c>
      <c r="B6" s="340">
        <v>2291179.05798</v>
      </c>
      <c r="C6" s="340">
        <v>2802304.4663200001</v>
      </c>
      <c r="D6" s="340">
        <v>3551069.3998799999</v>
      </c>
      <c r="E6" s="340">
        <v>4374583.7067399994</v>
      </c>
      <c r="F6" s="340">
        <v>5551518.2495799996</v>
      </c>
      <c r="G6" s="340">
        <v>7126139.2755200006</v>
      </c>
      <c r="H6" s="340">
        <v>7718467.9462099997</v>
      </c>
      <c r="I6" s="340">
        <v>8203668.6418699995</v>
      </c>
      <c r="J6" s="340">
        <v>8299830.85451</v>
      </c>
      <c r="K6" s="340">
        <v>9376423.1377000008</v>
      </c>
      <c r="L6" s="340">
        <v>9291742.7650799993</v>
      </c>
      <c r="M6" s="264"/>
      <c r="N6" s="264"/>
      <c r="O6" s="264"/>
      <c r="P6" s="264"/>
      <c r="Q6" s="264"/>
      <c r="R6" s="264"/>
      <c r="S6" s="264"/>
      <c r="T6" s="264"/>
      <c r="U6" s="264"/>
      <c r="V6" s="264"/>
      <c r="W6" s="264"/>
      <c r="X6" s="264"/>
      <c r="Y6" s="264"/>
      <c r="Z6" s="264"/>
      <c r="AA6" s="264"/>
    </row>
    <row r="7" spans="1:27" s="472" customFormat="1" ht="15" customHeight="1" thickTop="1">
      <c r="A7" s="77" t="s">
        <v>9</v>
      </c>
      <c r="B7" s="78">
        <v>75632.465469999996</v>
      </c>
      <c r="C7" s="78">
        <v>34558.96746</v>
      </c>
      <c r="D7" s="78">
        <v>105194.50708</v>
      </c>
      <c r="E7" s="78">
        <v>33660.982349999998</v>
      </c>
      <c r="F7" s="78">
        <v>40160.804299999996</v>
      </c>
      <c r="G7" s="78">
        <v>98902.918049999993</v>
      </c>
      <c r="H7" s="78">
        <v>466205.15279000002</v>
      </c>
      <c r="I7" s="78">
        <v>214862.37891999999</v>
      </c>
      <c r="J7" s="78">
        <v>243962.65333999999</v>
      </c>
      <c r="K7" s="78">
        <v>225722.84510000001</v>
      </c>
      <c r="L7" s="78">
        <v>330493.54817999998</v>
      </c>
      <c r="M7" s="264"/>
      <c r="N7" s="264"/>
      <c r="O7" s="264"/>
      <c r="P7" s="264"/>
      <c r="Q7" s="264"/>
      <c r="R7" s="264"/>
      <c r="S7" s="264"/>
      <c r="T7" s="264"/>
      <c r="U7" s="264"/>
      <c r="V7" s="264"/>
      <c r="W7" s="264"/>
      <c r="X7" s="264"/>
      <c r="Y7" s="264"/>
      <c r="Z7" s="264"/>
      <c r="AA7" s="264"/>
    </row>
    <row r="8" spans="1:27" s="472" customFormat="1" ht="15" customHeight="1">
      <c r="A8" s="77" t="s">
        <v>18</v>
      </c>
      <c r="B8" s="78">
        <v>169545.55041</v>
      </c>
      <c r="C8" s="78">
        <v>209188.99453</v>
      </c>
      <c r="D8" s="78">
        <v>52720.908520000005</v>
      </c>
      <c r="E8" s="78">
        <v>77401.024120000002</v>
      </c>
      <c r="F8" s="78">
        <v>112718.76996999999</v>
      </c>
      <c r="G8" s="78">
        <v>666063.89358000003</v>
      </c>
      <c r="H8" s="78">
        <v>741465.46629999997</v>
      </c>
      <c r="I8" s="78">
        <v>779477.17559</v>
      </c>
      <c r="J8" s="78">
        <v>808005.21014999994</v>
      </c>
      <c r="K8" s="78">
        <v>995212.00127999997</v>
      </c>
      <c r="L8" s="78">
        <v>808260.14159000001</v>
      </c>
      <c r="M8" s="264"/>
      <c r="N8" s="264"/>
      <c r="O8" s="264"/>
      <c r="P8" s="264"/>
      <c r="Q8" s="264"/>
      <c r="R8" s="264"/>
      <c r="S8" s="264"/>
      <c r="T8" s="264"/>
      <c r="U8" s="264"/>
      <c r="V8" s="264"/>
      <c r="W8" s="264"/>
      <c r="X8" s="264"/>
      <c r="Y8" s="264"/>
      <c r="Z8" s="264"/>
      <c r="AA8" s="264"/>
    </row>
    <row r="9" spans="1:27" s="472" customFormat="1" ht="15" customHeight="1">
      <c r="A9" s="77" t="s">
        <v>27</v>
      </c>
      <c r="B9" s="78">
        <v>1486801.8136800001</v>
      </c>
      <c r="C9" s="78">
        <v>1824959.8581400001</v>
      </c>
      <c r="D9" s="78">
        <v>2485672.6386299999</v>
      </c>
      <c r="E9" s="78">
        <v>3225565.4301499999</v>
      </c>
      <c r="F9" s="78">
        <v>3840059.01498</v>
      </c>
      <c r="G9" s="78">
        <v>4662769.7634300003</v>
      </c>
      <c r="H9" s="78">
        <v>4696239.3191099996</v>
      </c>
      <c r="I9" s="78">
        <v>5407359.5464700004</v>
      </c>
      <c r="J9" s="78">
        <v>5476767.0098000001</v>
      </c>
      <c r="K9" s="78">
        <v>6241378.33189</v>
      </c>
      <c r="L9" s="78">
        <v>6266714.3656299999</v>
      </c>
      <c r="M9" s="264"/>
      <c r="N9" s="264"/>
      <c r="O9" s="264"/>
      <c r="P9" s="264"/>
      <c r="Q9" s="264"/>
      <c r="R9" s="264"/>
      <c r="S9" s="264"/>
      <c r="T9" s="264"/>
      <c r="U9" s="264"/>
      <c r="V9" s="264"/>
      <c r="W9" s="264"/>
      <c r="X9" s="264"/>
      <c r="Y9" s="264"/>
      <c r="Z9" s="264"/>
      <c r="AA9" s="264"/>
    </row>
    <row r="10" spans="1:27" s="472" customFormat="1" ht="15" customHeight="1">
      <c r="A10" s="79" t="s">
        <v>463</v>
      </c>
      <c r="B10" s="78">
        <v>1552127.4343099999</v>
      </c>
      <c r="C10" s="78">
        <v>1885782.0617</v>
      </c>
      <c r="D10" s="78">
        <v>2534144.3994</v>
      </c>
      <c r="E10" s="78">
        <v>3249109.3643</v>
      </c>
      <c r="F10" s="78">
        <v>3835789.1685799998</v>
      </c>
      <c r="G10" s="78">
        <v>4537783.40142</v>
      </c>
      <c r="H10" s="78">
        <v>4536708.8538300004</v>
      </c>
      <c r="I10" s="78">
        <v>5233406.0194799993</v>
      </c>
      <c r="J10" s="78">
        <v>5302323.9008999998</v>
      </c>
      <c r="K10" s="78">
        <v>6017661.9220399996</v>
      </c>
      <c r="L10" s="78">
        <v>6033968.0266199997</v>
      </c>
      <c r="M10" s="264"/>
      <c r="N10" s="264"/>
      <c r="O10" s="264"/>
      <c r="P10" s="264"/>
      <c r="Q10" s="264"/>
      <c r="R10" s="264"/>
      <c r="S10" s="264"/>
      <c r="T10" s="264"/>
      <c r="U10" s="264"/>
      <c r="V10" s="264"/>
      <c r="W10" s="264"/>
      <c r="X10" s="264"/>
      <c r="Y10" s="264"/>
      <c r="Z10" s="264"/>
      <c r="AA10" s="264"/>
    </row>
    <row r="11" spans="1:27" s="472" customFormat="1" ht="15" customHeight="1">
      <c r="A11" s="79" t="s">
        <v>464</v>
      </c>
      <c r="B11" s="78">
        <v>1552127.4343099999</v>
      </c>
      <c r="C11" s="78">
        <v>1885680.0671700002</v>
      </c>
      <c r="D11" s="78">
        <v>2533688.4385700002</v>
      </c>
      <c r="E11" s="78">
        <v>3244212.6769099999</v>
      </c>
      <c r="F11" s="78">
        <v>3828902.1836599996</v>
      </c>
      <c r="G11" s="78">
        <v>4530854.6741899997</v>
      </c>
      <c r="H11" s="78">
        <v>4159796.0914600003</v>
      </c>
      <c r="I11" s="78">
        <v>4632206.1421000008</v>
      </c>
      <c r="J11" s="78">
        <v>4706935.6384499995</v>
      </c>
      <c r="K11" s="78">
        <v>5395153.1734699998</v>
      </c>
      <c r="L11" s="78">
        <v>5422579.7745099999</v>
      </c>
      <c r="M11" s="264"/>
      <c r="N11" s="264"/>
      <c r="O11" s="264"/>
      <c r="P11" s="264"/>
      <c r="Q11" s="264"/>
      <c r="R11" s="264"/>
      <c r="S11" s="264"/>
      <c r="T11" s="264"/>
      <c r="U11" s="264"/>
      <c r="V11" s="264"/>
      <c r="W11" s="264"/>
      <c r="X11" s="264"/>
      <c r="Y11" s="264"/>
      <c r="Z11" s="264"/>
      <c r="AA11" s="264"/>
    </row>
    <row r="12" spans="1:27" s="472" customFormat="1" ht="15" customHeight="1">
      <c r="A12" s="79" t="s">
        <v>465</v>
      </c>
      <c r="B12" s="78">
        <v>0</v>
      </c>
      <c r="C12" s="78">
        <v>101.99453</v>
      </c>
      <c r="D12" s="78">
        <v>455.96083000000004</v>
      </c>
      <c r="E12" s="78">
        <v>4896.6873900000001</v>
      </c>
      <c r="F12" s="78">
        <v>6886.9849199999999</v>
      </c>
      <c r="G12" s="78">
        <v>6928.7272300000004</v>
      </c>
      <c r="H12" s="78">
        <v>376912.76237000001</v>
      </c>
      <c r="I12" s="78">
        <v>601199.87737999996</v>
      </c>
      <c r="J12" s="78">
        <v>595388.26245000004</v>
      </c>
      <c r="K12" s="78">
        <v>622508.74857000005</v>
      </c>
      <c r="L12" s="78">
        <v>611388.25211</v>
      </c>
      <c r="M12" s="264"/>
      <c r="N12" s="264"/>
      <c r="O12" s="264"/>
      <c r="P12" s="264"/>
      <c r="Q12" s="264"/>
      <c r="R12" s="264"/>
      <c r="S12" s="264"/>
      <c r="T12" s="264"/>
      <c r="U12" s="264"/>
      <c r="V12" s="264"/>
      <c r="W12" s="264"/>
      <c r="X12" s="264"/>
      <c r="Y12" s="264"/>
      <c r="Z12" s="264"/>
      <c r="AA12" s="264"/>
    </row>
    <row r="13" spans="1:27" s="472" customFormat="1" ht="15" customHeight="1">
      <c r="A13" s="79" t="s">
        <v>466</v>
      </c>
      <c r="B13" s="78">
        <v>0</v>
      </c>
      <c r="C13" s="78">
        <v>238.09289000000001</v>
      </c>
      <c r="D13" s="78">
        <v>1185.52369</v>
      </c>
      <c r="E13" s="78">
        <v>5204.1306599999998</v>
      </c>
      <c r="F13" s="78">
        <v>6794.9845599999999</v>
      </c>
      <c r="G13" s="78">
        <v>6519.7216799999997</v>
      </c>
      <c r="H13" s="78">
        <v>35103.383090000003</v>
      </c>
      <c r="I13" s="78">
        <v>28966.958620000001</v>
      </c>
      <c r="J13" s="78">
        <v>36099.204770000004</v>
      </c>
      <c r="K13" s="78">
        <v>36346.437810000003</v>
      </c>
      <c r="L13" s="78">
        <v>52186.680340000006</v>
      </c>
      <c r="M13" s="264"/>
      <c r="N13" s="264"/>
      <c r="O13" s="264"/>
      <c r="P13" s="264"/>
      <c r="Q13" s="264"/>
      <c r="R13" s="264"/>
      <c r="S13" s="264"/>
      <c r="T13" s="264"/>
      <c r="U13" s="264"/>
      <c r="V13" s="264"/>
      <c r="W13" s="264"/>
      <c r="X13" s="264"/>
      <c r="Y13" s="264"/>
      <c r="Z13" s="264"/>
      <c r="AA13" s="264"/>
    </row>
    <row r="14" spans="1:27" s="472" customFormat="1" ht="15" customHeight="1">
      <c r="A14" s="79" t="s">
        <v>467</v>
      </c>
      <c r="B14" s="78">
        <v>0</v>
      </c>
      <c r="C14" s="78">
        <v>238.09289000000001</v>
      </c>
      <c r="D14" s="78">
        <v>1185.52369</v>
      </c>
      <c r="E14" s="78">
        <v>5204.1306599999998</v>
      </c>
      <c r="F14" s="78">
        <v>6480.3633600000003</v>
      </c>
      <c r="G14" s="78">
        <v>6387.9201600000006</v>
      </c>
      <c r="H14" s="78">
        <v>34998.154350000004</v>
      </c>
      <c r="I14" s="78">
        <v>21382.160479999999</v>
      </c>
      <c r="J14" s="78">
        <v>25400.817749999998</v>
      </c>
      <c r="K14" s="78">
        <v>22244.084059999997</v>
      </c>
      <c r="L14" s="78">
        <v>27893.2444</v>
      </c>
      <c r="M14" s="264"/>
      <c r="N14" s="264"/>
      <c r="O14" s="264"/>
      <c r="P14" s="264"/>
      <c r="Q14" s="264"/>
      <c r="R14" s="264"/>
      <c r="S14" s="264"/>
      <c r="T14" s="264"/>
      <c r="U14" s="264"/>
      <c r="V14" s="264"/>
      <c r="W14" s="264"/>
      <c r="X14" s="264"/>
      <c r="Y14" s="264"/>
      <c r="Z14" s="264"/>
      <c r="AA14" s="264"/>
    </row>
    <row r="15" spans="1:27" s="472" customFormat="1" ht="15" customHeight="1">
      <c r="A15" s="79" t="s">
        <v>468</v>
      </c>
      <c r="B15" s="78">
        <v>0</v>
      </c>
      <c r="C15" s="78">
        <v>0</v>
      </c>
      <c r="D15" s="78">
        <v>0</v>
      </c>
      <c r="E15" s="78">
        <v>0</v>
      </c>
      <c r="F15" s="78">
        <v>314.62119999999999</v>
      </c>
      <c r="G15" s="78">
        <v>131.80151999999998</v>
      </c>
      <c r="H15" s="78">
        <v>105.22874</v>
      </c>
      <c r="I15" s="78">
        <v>7584.7981399999999</v>
      </c>
      <c r="J15" s="78">
        <v>10698.38702</v>
      </c>
      <c r="K15" s="78">
        <v>14102.35375</v>
      </c>
      <c r="L15" s="78">
        <v>24293.435940000003</v>
      </c>
      <c r="M15" s="264"/>
      <c r="N15" s="264"/>
      <c r="O15" s="264"/>
      <c r="P15" s="264"/>
      <c r="Q15" s="264"/>
      <c r="R15" s="264"/>
      <c r="S15" s="264"/>
      <c r="T15" s="264"/>
      <c r="U15" s="264"/>
      <c r="V15" s="264"/>
      <c r="W15" s="264"/>
      <c r="X15" s="264"/>
      <c r="Y15" s="264"/>
      <c r="Z15" s="264"/>
      <c r="AA15" s="264"/>
    </row>
    <row r="16" spans="1:27" s="472" customFormat="1" ht="15" customHeight="1">
      <c r="A16" s="79" t="s">
        <v>469</v>
      </c>
      <c r="B16" s="78">
        <v>0</v>
      </c>
      <c r="C16" s="78">
        <v>0</v>
      </c>
      <c r="D16" s="78">
        <v>5483.9552199999998</v>
      </c>
      <c r="E16" s="78">
        <v>11439.58258</v>
      </c>
      <c r="F16" s="78">
        <v>13588.96924</v>
      </c>
      <c r="G16" s="78">
        <v>17016.194820000001</v>
      </c>
      <c r="H16" s="78">
        <v>13849.36643</v>
      </c>
      <c r="I16" s="78">
        <v>40937.28314</v>
      </c>
      <c r="J16" s="78">
        <v>43196.671280000002</v>
      </c>
      <c r="K16" s="78">
        <v>82795.522459999993</v>
      </c>
      <c r="L16" s="78">
        <v>83739.929640000002</v>
      </c>
      <c r="M16" s="264"/>
      <c r="N16" s="264"/>
      <c r="O16" s="264"/>
      <c r="P16" s="264"/>
      <c r="Q16" s="264"/>
      <c r="R16" s="264"/>
      <c r="S16" s="264"/>
      <c r="T16" s="264"/>
      <c r="U16" s="264"/>
      <c r="V16" s="264"/>
      <c r="W16" s="264"/>
      <c r="X16" s="264"/>
      <c r="Y16" s="264"/>
      <c r="Z16" s="264"/>
      <c r="AA16" s="264"/>
    </row>
    <row r="17" spans="1:27" s="472" customFormat="1" ht="15" customHeight="1">
      <c r="A17" s="79" t="s">
        <v>470</v>
      </c>
      <c r="B17" s="78">
        <v>0</v>
      </c>
      <c r="C17" s="78">
        <v>0</v>
      </c>
      <c r="D17" s="78">
        <v>5442.9860699999999</v>
      </c>
      <c r="E17" s="78">
        <v>11169.441939999999</v>
      </c>
      <c r="F17" s="78">
        <v>13549.746289999999</v>
      </c>
      <c r="G17" s="78">
        <v>16723.901229999999</v>
      </c>
      <c r="H17" s="78">
        <v>13684.610140000001</v>
      </c>
      <c r="I17" s="78">
        <v>37700.270200000006</v>
      </c>
      <c r="J17" s="78">
        <v>39499.177889999999</v>
      </c>
      <c r="K17" s="78">
        <v>71397.79578</v>
      </c>
      <c r="L17" s="78">
        <v>71774.221700000009</v>
      </c>
      <c r="M17" s="264"/>
      <c r="N17" s="264"/>
      <c r="O17" s="264"/>
      <c r="P17" s="264"/>
      <c r="Q17" s="264"/>
      <c r="R17" s="264"/>
      <c r="S17" s="264"/>
      <c r="T17" s="264"/>
      <c r="U17" s="264"/>
      <c r="V17" s="264"/>
      <c r="W17" s="264"/>
      <c r="X17" s="264"/>
      <c r="Y17" s="264"/>
      <c r="Z17" s="264"/>
      <c r="AA17" s="264"/>
    </row>
    <row r="18" spans="1:27" s="472" customFormat="1" ht="15" customHeight="1">
      <c r="A18" s="79" t="s">
        <v>471</v>
      </c>
      <c r="B18" s="78">
        <v>0</v>
      </c>
      <c r="C18" s="78">
        <v>0</v>
      </c>
      <c r="D18" s="78">
        <v>40.969149999999999</v>
      </c>
      <c r="E18" s="78">
        <v>270.14064000000002</v>
      </c>
      <c r="F18" s="78">
        <v>39.222949999999997</v>
      </c>
      <c r="G18" s="78">
        <v>292.29359000000005</v>
      </c>
      <c r="H18" s="78">
        <v>164.75629000000001</v>
      </c>
      <c r="I18" s="78">
        <v>3237.0129400000001</v>
      </c>
      <c r="J18" s="78">
        <v>3697.4933900000001</v>
      </c>
      <c r="K18" s="78">
        <v>11397.72668</v>
      </c>
      <c r="L18" s="78">
        <v>11965.70794</v>
      </c>
      <c r="M18" s="264"/>
      <c r="N18" s="264"/>
      <c r="O18" s="264"/>
      <c r="P18" s="264"/>
      <c r="Q18" s="264"/>
      <c r="R18" s="264"/>
      <c r="S18" s="264"/>
      <c r="T18" s="264"/>
      <c r="U18" s="264"/>
      <c r="V18" s="264"/>
      <c r="W18" s="264"/>
      <c r="X18" s="264"/>
      <c r="Y18" s="264"/>
      <c r="Z18" s="264"/>
      <c r="AA18" s="264"/>
    </row>
    <row r="19" spans="1:27" s="472" customFormat="1" ht="15" customHeight="1">
      <c r="A19" s="79" t="s">
        <v>40</v>
      </c>
      <c r="B19" s="78">
        <v>10237.28866</v>
      </c>
      <c r="C19" s="78">
        <v>15127.060380000001</v>
      </c>
      <c r="D19" s="78">
        <v>25297.943079999997</v>
      </c>
      <c r="E19" s="78">
        <v>36336.759060000004</v>
      </c>
      <c r="F19" s="78">
        <v>53580.459259999996</v>
      </c>
      <c r="G19" s="78">
        <v>172323.94190000001</v>
      </c>
      <c r="H19" s="78">
        <v>194268.03704</v>
      </c>
      <c r="I19" s="78">
        <v>212306.0876</v>
      </c>
      <c r="J19" s="78">
        <v>209980.70297000001</v>
      </c>
      <c r="K19" s="78">
        <v>227584.09823</v>
      </c>
      <c r="L19" s="78">
        <v>228675.20207</v>
      </c>
      <c r="M19" s="264"/>
      <c r="N19" s="264"/>
      <c r="O19" s="264"/>
      <c r="P19" s="264"/>
      <c r="Q19" s="264"/>
      <c r="R19" s="264"/>
      <c r="S19" s="264"/>
      <c r="T19" s="264"/>
      <c r="U19" s="264"/>
      <c r="V19" s="264"/>
      <c r="W19" s="264"/>
      <c r="X19" s="264"/>
      <c r="Y19" s="264"/>
      <c r="Z19" s="264"/>
      <c r="AA19" s="264"/>
    </row>
    <row r="20" spans="1:27" s="472" customFormat="1" ht="15" customHeight="1">
      <c r="A20" s="79" t="s">
        <v>472</v>
      </c>
      <c r="B20" s="78">
        <v>-75562.909290000011</v>
      </c>
      <c r="C20" s="78">
        <v>-76187.356830000004</v>
      </c>
      <c r="D20" s="78">
        <v>-80439.182760000011</v>
      </c>
      <c r="E20" s="78">
        <v>-76524.406450000009</v>
      </c>
      <c r="F20" s="78">
        <v>-69694.566659999997</v>
      </c>
      <c r="G20" s="78">
        <v>-70873.49639</v>
      </c>
      <c r="H20" s="78">
        <v>-83690.321280000004</v>
      </c>
      <c r="I20" s="78">
        <v>-108256.80237</v>
      </c>
      <c r="J20" s="78">
        <v>-114833.47012</v>
      </c>
      <c r="K20" s="78">
        <v>-123009.64865</v>
      </c>
      <c r="L20" s="78">
        <v>-131855.47304000001</v>
      </c>
      <c r="M20" s="264"/>
      <c r="N20" s="264"/>
      <c r="O20" s="264"/>
      <c r="P20" s="264"/>
      <c r="Q20" s="264"/>
      <c r="R20" s="264"/>
      <c r="S20" s="264"/>
      <c r="T20" s="264"/>
      <c r="U20" s="264"/>
      <c r="V20" s="264"/>
      <c r="W20" s="264"/>
      <c r="X20" s="264"/>
      <c r="Y20" s="264"/>
      <c r="Z20" s="264"/>
      <c r="AA20" s="264"/>
    </row>
    <row r="21" spans="1:27" s="472" customFormat="1" ht="15" customHeight="1">
      <c r="A21" s="77" t="s">
        <v>70</v>
      </c>
      <c r="B21" s="78">
        <v>3417.3564200000001</v>
      </c>
      <c r="C21" s="78">
        <v>3872.97883</v>
      </c>
      <c r="D21" s="78">
        <v>11960.472599999999</v>
      </c>
      <c r="E21" s="78">
        <v>5371.7016700000004</v>
      </c>
      <c r="F21" s="78">
        <v>7144.6997899999997</v>
      </c>
      <c r="G21" s="78">
        <v>7990.2418899999993</v>
      </c>
      <c r="H21" s="78">
        <v>7035.8343499999992</v>
      </c>
      <c r="I21" s="78">
        <v>5503.2050499999996</v>
      </c>
      <c r="J21" s="78">
        <v>7194.6503700000003</v>
      </c>
      <c r="K21" s="78">
        <v>46041.675009999999</v>
      </c>
      <c r="L21" s="78">
        <v>102312.56427</v>
      </c>
      <c r="M21" s="264"/>
      <c r="N21" s="264"/>
      <c r="O21" s="264"/>
      <c r="P21" s="264"/>
      <c r="Q21" s="264"/>
      <c r="R21" s="264"/>
      <c r="S21" s="264"/>
      <c r="T21" s="264"/>
      <c r="U21" s="264"/>
      <c r="V21" s="264"/>
      <c r="W21" s="264"/>
      <c r="X21" s="264"/>
      <c r="Y21" s="264"/>
      <c r="Z21" s="264"/>
      <c r="AA21" s="264"/>
    </row>
    <row r="22" spans="1:27" s="472" customFormat="1" ht="15" customHeight="1">
      <c r="A22" s="77" t="s">
        <v>76</v>
      </c>
      <c r="B22" s="78">
        <v>0</v>
      </c>
      <c r="C22" s="78">
        <v>0</v>
      </c>
      <c r="D22" s="78">
        <v>0</v>
      </c>
      <c r="E22" s="78">
        <v>0</v>
      </c>
      <c r="F22" s="78">
        <v>2170.9320299999999</v>
      </c>
      <c r="G22" s="78">
        <v>1877.4249499999999</v>
      </c>
      <c r="H22" s="78">
        <v>130.96244999999999</v>
      </c>
      <c r="I22" s="78">
        <v>1652.47504</v>
      </c>
      <c r="J22" s="78">
        <v>1677.27433</v>
      </c>
      <c r="K22" s="78">
        <v>28483.57401</v>
      </c>
      <c r="L22" s="78">
        <v>26266.503579999997</v>
      </c>
      <c r="M22" s="264"/>
      <c r="N22" s="264"/>
      <c r="O22" s="264"/>
      <c r="P22" s="264"/>
      <c r="Q22" s="264"/>
      <c r="R22" s="264"/>
      <c r="S22" s="264"/>
      <c r="T22" s="264"/>
      <c r="U22" s="264"/>
      <c r="V22" s="264"/>
      <c r="W22" s="264"/>
      <c r="X22" s="264"/>
      <c r="Y22" s="264"/>
      <c r="Z22" s="264"/>
      <c r="AA22" s="264"/>
    </row>
    <row r="23" spans="1:27" s="472" customFormat="1" ht="15" customHeight="1">
      <c r="A23" s="77" t="s">
        <v>473</v>
      </c>
      <c r="B23" s="78">
        <v>177137.31</v>
      </c>
      <c r="C23" s="78">
        <v>294010.51874999999</v>
      </c>
      <c r="D23" s="78">
        <v>404160.53443</v>
      </c>
      <c r="E23" s="78">
        <v>427233.46183999995</v>
      </c>
      <c r="F23" s="78">
        <v>834552.09460000007</v>
      </c>
      <c r="G23" s="78">
        <v>949042.61014999996</v>
      </c>
      <c r="H23" s="78">
        <v>1075627.80382</v>
      </c>
      <c r="I23" s="78">
        <v>1064132.5024900001</v>
      </c>
      <c r="J23" s="78">
        <v>1037049.2651900001</v>
      </c>
      <c r="K23" s="78">
        <v>1089316.3524100001</v>
      </c>
      <c r="L23" s="78">
        <v>1008099.48931</v>
      </c>
      <c r="M23" s="264"/>
      <c r="N23" s="264"/>
      <c r="O23" s="264"/>
      <c r="P23" s="264"/>
      <c r="Q23" s="264"/>
      <c r="R23" s="264"/>
      <c r="S23" s="264"/>
      <c r="T23" s="264"/>
      <c r="U23" s="264"/>
      <c r="V23" s="264"/>
      <c r="W23" s="264"/>
      <c r="X23" s="264"/>
      <c r="Y23" s="264"/>
      <c r="Z23" s="264"/>
      <c r="AA23" s="264"/>
    </row>
    <row r="24" spans="1:27" s="472" customFormat="1" ht="15" customHeight="1">
      <c r="A24" s="77" t="s">
        <v>86</v>
      </c>
      <c r="B24" s="78">
        <v>10914.90108</v>
      </c>
      <c r="C24" s="78">
        <v>12228.05315</v>
      </c>
      <c r="D24" s="78">
        <v>13807.42438</v>
      </c>
      <c r="E24" s="78">
        <v>20190.886589999998</v>
      </c>
      <c r="F24" s="78">
        <v>19343.554960000001</v>
      </c>
      <c r="G24" s="78">
        <v>17240.276320000001</v>
      </c>
      <c r="H24" s="78">
        <v>14798.949689999999</v>
      </c>
      <c r="I24" s="78">
        <v>17316.33322</v>
      </c>
      <c r="J24" s="78">
        <v>18670.81914</v>
      </c>
      <c r="K24" s="78">
        <v>46503.329170000005</v>
      </c>
      <c r="L24" s="78">
        <v>46106.722379999999</v>
      </c>
      <c r="M24" s="264"/>
      <c r="N24" s="264"/>
      <c r="O24" s="264"/>
      <c r="P24" s="264"/>
      <c r="Q24" s="264"/>
      <c r="R24" s="264"/>
      <c r="S24" s="264"/>
      <c r="T24" s="264"/>
      <c r="U24" s="264"/>
      <c r="V24" s="264"/>
      <c r="W24" s="264"/>
      <c r="X24" s="264"/>
      <c r="Y24" s="264"/>
      <c r="Z24" s="264"/>
      <c r="AA24" s="264"/>
    </row>
    <row r="25" spans="1:27" s="472" customFormat="1" ht="15" customHeight="1">
      <c r="A25" s="77" t="s">
        <v>474</v>
      </c>
      <c r="B25" s="78">
        <v>2668.92848</v>
      </c>
      <c r="C25" s="78">
        <v>1611.7813899999999</v>
      </c>
      <c r="D25" s="78">
        <v>2145.3939300000002</v>
      </c>
      <c r="E25" s="78">
        <v>3408.6325899999997</v>
      </c>
      <c r="F25" s="78">
        <v>3052.9101800000003</v>
      </c>
      <c r="G25" s="78">
        <v>1698.2263400000002</v>
      </c>
      <c r="H25" s="78">
        <v>1714.1817800000001</v>
      </c>
      <c r="I25" s="78">
        <v>1994.7172</v>
      </c>
      <c r="J25" s="78">
        <v>1762.4505300000001</v>
      </c>
      <c r="K25" s="78">
        <v>2159.8528500000002</v>
      </c>
      <c r="L25" s="78">
        <v>2308.22271</v>
      </c>
      <c r="M25" s="264"/>
      <c r="N25" s="264"/>
      <c r="O25" s="264"/>
      <c r="P25" s="264"/>
      <c r="Q25" s="264"/>
      <c r="R25" s="264"/>
      <c r="S25" s="264"/>
      <c r="T25" s="264"/>
      <c r="U25" s="264"/>
      <c r="V25" s="264"/>
      <c r="W25" s="264"/>
      <c r="X25" s="264"/>
      <c r="Y25" s="264"/>
      <c r="Z25" s="264"/>
      <c r="AA25" s="264"/>
    </row>
    <row r="26" spans="1:27" s="474" customFormat="1" ht="15" customHeight="1" thickBot="1">
      <c r="A26" s="77" t="s">
        <v>102</v>
      </c>
      <c r="B26" s="78">
        <v>365060.73243999999</v>
      </c>
      <c r="C26" s="78">
        <v>421873.31406999996</v>
      </c>
      <c r="D26" s="78">
        <v>475407.52030999999</v>
      </c>
      <c r="E26" s="78">
        <v>581751.58742999996</v>
      </c>
      <c r="F26" s="78">
        <v>692315.46877000004</v>
      </c>
      <c r="G26" s="78">
        <v>720553.92080999992</v>
      </c>
      <c r="H26" s="78">
        <v>715250.27591999993</v>
      </c>
      <c r="I26" s="78">
        <v>711370.30788999994</v>
      </c>
      <c r="J26" s="78">
        <v>704741.52165999997</v>
      </c>
      <c r="K26" s="78">
        <v>701605.17598000006</v>
      </c>
      <c r="L26" s="78">
        <v>701181.20742999995</v>
      </c>
      <c r="M26" s="264"/>
      <c r="N26" s="264"/>
      <c r="O26" s="264"/>
      <c r="P26" s="264"/>
      <c r="Q26" s="264"/>
      <c r="R26" s="264"/>
      <c r="S26" s="264"/>
      <c r="T26" s="264"/>
      <c r="U26" s="264"/>
      <c r="V26" s="264"/>
      <c r="W26" s="264"/>
      <c r="X26" s="264"/>
      <c r="Y26" s="264"/>
      <c r="Z26" s="264"/>
      <c r="AA26" s="264"/>
    </row>
    <row r="27" spans="1:27" ht="15" customHeight="1" thickTop="1" thickBot="1">
      <c r="A27" s="339" t="s">
        <v>475</v>
      </c>
      <c r="B27" s="340">
        <v>1780051.96477</v>
      </c>
      <c r="C27" s="340">
        <v>2266993.9284299999</v>
      </c>
      <c r="D27" s="340">
        <v>2986189.5417199996</v>
      </c>
      <c r="E27" s="340">
        <v>3787857.0433700001</v>
      </c>
      <c r="F27" s="340">
        <v>4936844.1802700004</v>
      </c>
      <c r="G27" s="340">
        <v>6498334.6071300004</v>
      </c>
      <c r="H27" s="340">
        <v>6908322.7295600008</v>
      </c>
      <c r="I27" s="340">
        <v>7332476.3367499998</v>
      </c>
      <c r="J27" s="340">
        <v>7425555.64714</v>
      </c>
      <c r="K27" s="340">
        <v>8484965.6081900001</v>
      </c>
      <c r="L27" s="340">
        <v>8398559.8772999998</v>
      </c>
      <c r="M27" s="264"/>
      <c r="N27" s="264"/>
      <c r="O27" s="264"/>
      <c r="P27" s="264"/>
      <c r="Q27" s="264"/>
      <c r="R27" s="264"/>
      <c r="S27" s="264"/>
      <c r="T27" s="264"/>
      <c r="U27" s="264"/>
      <c r="V27" s="264"/>
      <c r="W27" s="264"/>
      <c r="X27" s="264"/>
      <c r="Y27" s="264"/>
      <c r="Z27" s="264"/>
      <c r="AA27" s="264"/>
    </row>
    <row r="28" spans="1:27" s="472" customFormat="1" ht="15" customHeight="1" thickTop="1">
      <c r="A28" s="77" t="s">
        <v>476</v>
      </c>
      <c r="B28" s="78">
        <v>223036.06664999999</v>
      </c>
      <c r="C28" s="78">
        <v>929801.73284000007</v>
      </c>
      <c r="D28" s="78">
        <v>1848995.7657399999</v>
      </c>
      <c r="E28" s="78">
        <v>2448022.9246900002</v>
      </c>
      <c r="F28" s="78">
        <v>3270963.2093500001</v>
      </c>
      <c r="G28" s="78">
        <v>4164228.74474</v>
      </c>
      <c r="H28" s="78">
        <v>4180403.3288499997</v>
      </c>
      <c r="I28" s="78">
        <v>4548226.7915000003</v>
      </c>
      <c r="J28" s="78">
        <v>4653173.2449500002</v>
      </c>
      <c r="K28" s="78">
        <v>1337415.16732</v>
      </c>
      <c r="L28" s="78">
        <v>1359351.6964799999</v>
      </c>
      <c r="M28" s="264"/>
      <c r="N28" s="264"/>
      <c r="O28" s="264"/>
      <c r="P28" s="264"/>
      <c r="Q28" s="264"/>
      <c r="R28" s="264"/>
      <c r="S28" s="264"/>
      <c r="T28" s="264"/>
      <c r="U28" s="264"/>
      <c r="V28" s="264"/>
      <c r="W28" s="264"/>
      <c r="X28" s="264"/>
      <c r="Y28" s="264"/>
      <c r="Z28" s="264"/>
      <c r="AA28" s="264"/>
    </row>
    <row r="29" spans="1:27" s="472" customFormat="1" ht="15" customHeight="1">
      <c r="A29" s="79" t="s">
        <v>477</v>
      </c>
      <c r="B29" s="78">
        <v>0</v>
      </c>
      <c r="C29" s="78">
        <v>0</v>
      </c>
      <c r="D29" s="78">
        <v>0</v>
      </c>
      <c r="E29" s="78">
        <v>0</v>
      </c>
      <c r="F29" s="78">
        <v>0</v>
      </c>
      <c r="G29" s="78">
        <v>0</v>
      </c>
      <c r="H29" s="78">
        <v>0</v>
      </c>
      <c r="I29" s="78">
        <v>0</v>
      </c>
      <c r="J29" s="78">
        <v>0</v>
      </c>
      <c r="K29" s="78">
        <v>0</v>
      </c>
      <c r="L29" s="78">
        <v>0</v>
      </c>
      <c r="M29" s="264"/>
      <c r="N29" s="264"/>
      <c r="O29" s="264"/>
      <c r="P29" s="264"/>
      <c r="Q29" s="264"/>
      <c r="R29" s="264"/>
      <c r="S29" s="264"/>
      <c r="T29" s="264"/>
      <c r="U29" s="264"/>
      <c r="V29" s="264"/>
      <c r="W29" s="264"/>
      <c r="X29" s="264"/>
      <c r="Y29" s="264"/>
      <c r="Z29" s="264"/>
      <c r="AA29" s="264"/>
    </row>
    <row r="30" spans="1:27" s="472" customFormat="1" ht="15" customHeight="1">
      <c r="A30" s="79" t="s">
        <v>478</v>
      </c>
      <c r="B30" s="78">
        <v>0</v>
      </c>
      <c r="C30" s="78">
        <v>0</v>
      </c>
      <c r="D30" s="78">
        <v>0</v>
      </c>
      <c r="E30" s="78">
        <v>0</v>
      </c>
      <c r="F30" s="78">
        <v>0</v>
      </c>
      <c r="G30" s="78">
        <v>0</v>
      </c>
      <c r="H30" s="78">
        <v>0</v>
      </c>
      <c r="I30" s="78">
        <v>0</v>
      </c>
      <c r="J30" s="78">
        <v>0</v>
      </c>
      <c r="K30" s="78">
        <v>0</v>
      </c>
      <c r="L30" s="78">
        <v>0</v>
      </c>
      <c r="M30" s="264"/>
      <c r="N30" s="264"/>
      <c r="O30" s="264"/>
      <c r="P30" s="264"/>
      <c r="Q30" s="264"/>
      <c r="R30" s="264"/>
      <c r="S30" s="264"/>
      <c r="T30" s="264"/>
      <c r="U30" s="264"/>
      <c r="V30" s="264"/>
      <c r="W30" s="264"/>
      <c r="X30" s="264"/>
      <c r="Y30" s="264"/>
      <c r="Z30" s="264"/>
      <c r="AA30" s="264"/>
    </row>
    <row r="31" spans="1:27" s="472" customFormat="1" ht="15" customHeight="1">
      <c r="A31" s="79" t="s">
        <v>479</v>
      </c>
      <c r="B31" s="78">
        <v>0</v>
      </c>
      <c r="C31" s="78">
        <v>0</v>
      </c>
      <c r="D31" s="78">
        <v>0</v>
      </c>
      <c r="E31" s="78">
        <v>0</v>
      </c>
      <c r="F31" s="78">
        <v>0</v>
      </c>
      <c r="G31" s="78">
        <v>0</v>
      </c>
      <c r="H31" s="78">
        <v>0</v>
      </c>
      <c r="I31" s="78">
        <v>0</v>
      </c>
      <c r="J31" s="78">
        <v>0</v>
      </c>
      <c r="K31" s="78">
        <v>0</v>
      </c>
      <c r="L31" s="78">
        <v>0</v>
      </c>
      <c r="M31" s="264"/>
      <c r="N31" s="264"/>
      <c r="O31" s="264"/>
      <c r="P31" s="264"/>
      <c r="Q31" s="264"/>
      <c r="R31" s="264"/>
      <c r="S31" s="264"/>
      <c r="T31" s="264"/>
      <c r="U31" s="264"/>
      <c r="V31" s="264"/>
      <c r="W31" s="264"/>
      <c r="X31" s="264"/>
      <c r="Y31" s="264"/>
      <c r="Z31" s="264"/>
      <c r="AA31" s="264"/>
    </row>
    <row r="32" spans="1:27" s="472" customFormat="1" ht="15" customHeight="1">
      <c r="A32" s="79" t="s">
        <v>480</v>
      </c>
      <c r="B32" s="78">
        <v>0</v>
      </c>
      <c r="C32" s="78">
        <v>0</v>
      </c>
      <c r="D32" s="78">
        <v>0</v>
      </c>
      <c r="E32" s="78">
        <v>0</v>
      </c>
      <c r="F32" s="78">
        <v>0</v>
      </c>
      <c r="G32" s="78">
        <v>0</v>
      </c>
      <c r="H32" s="78">
        <v>0</v>
      </c>
      <c r="I32" s="78">
        <v>0</v>
      </c>
      <c r="J32" s="78">
        <v>0</v>
      </c>
      <c r="K32" s="78">
        <v>0</v>
      </c>
      <c r="L32" s="78">
        <v>0</v>
      </c>
      <c r="M32" s="264"/>
      <c r="N32" s="264"/>
      <c r="O32" s="264"/>
      <c r="P32" s="264"/>
      <c r="Q32" s="264"/>
      <c r="R32" s="264"/>
      <c r="S32" s="264"/>
      <c r="T32" s="264"/>
      <c r="U32" s="264"/>
      <c r="V32" s="264"/>
      <c r="W32" s="264"/>
      <c r="X32" s="264"/>
      <c r="Y32" s="264"/>
      <c r="Z32" s="264"/>
      <c r="AA32" s="264"/>
    </row>
    <row r="33" spans="1:27" s="472" customFormat="1" ht="15" customHeight="1">
      <c r="A33" s="79" t="s">
        <v>481</v>
      </c>
      <c r="B33" s="78">
        <v>223000</v>
      </c>
      <c r="C33" s="78">
        <v>913860</v>
      </c>
      <c r="D33" s="78">
        <v>1805199</v>
      </c>
      <c r="E33" s="78">
        <v>2351510</v>
      </c>
      <c r="F33" s="78">
        <v>3142023.13858</v>
      </c>
      <c r="G33" s="78">
        <v>3980121.2406000001</v>
      </c>
      <c r="H33" s="78">
        <v>3999937.96324</v>
      </c>
      <c r="I33" s="78">
        <v>4346356.0021200003</v>
      </c>
      <c r="J33" s="78">
        <v>4437434.6021199999</v>
      </c>
      <c r="K33" s="78">
        <v>1289111.83922</v>
      </c>
      <c r="L33" s="78">
        <v>1307053.7306199998</v>
      </c>
      <c r="M33" s="264"/>
      <c r="N33" s="264"/>
      <c r="O33" s="264"/>
      <c r="P33" s="264"/>
      <c r="Q33" s="264"/>
      <c r="R33" s="264"/>
      <c r="S33" s="264"/>
      <c r="T33" s="264"/>
      <c r="U33" s="264"/>
      <c r="V33" s="264"/>
      <c r="W33" s="264"/>
      <c r="X33" s="264"/>
      <c r="Y33" s="264"/>
      <c r="Z33" s="264"/>
      <c r="AA33" s="264"/>
    </row>
    <row r="34" spans="1:27" s="472" customFormat="1" ht="15" customHeight="1">
      <c r="A34" s="79" t="s">
        <v>482</v>
      </c>
      <c r="B34" s="78">
        <v>36.066650000000003</v>
      </c>
      <c r="C34" s="78">
        <v>15941.732840000001</v>
      </c>
      <c r="D34" s="78">
        <v>43796.765740000003</v>
      </c>
      <c r="E34" s="78">
        <v>96512.92469</v>
      </c>
      <c r="F34" s="78">
        <v>128940.07076999999</v>
      </c>
      <c r="G34" s="78">
        <v>184107.50413999998</v>
      </c>
      <c r="H34" s="78">
        <v>180465.36561000001</v>
      </c>
      <c r="I34" s="78">
        <v>201870.78938</v>
      </c>
      <c r="J34" s="78">
        <v>215738.64283000003</v>
      </c>
      <c r="K34" s="78">
        <v>48303.328099999999</v>
      </c>
      <c r="L34" s="78">
        <v>52297.965859999997</v>
      </c>
      <c r="M34" s="264"/>
      <c r="N34" s="264"/>
      <c r="O34" s="264"/>
      <c r="P34" s="264"/>
      <c r="Q34" s="264"/>
      <c r="R34" s="264"/>
      <c r="S34" s="264"/>
      <c r="T34" s="264"/>
      <c r="U34" s="264"/>
      <c r="V34" s="264"/>
      <c r="W34" s="264"/>
      <c r="X34" s="264"/>
      <c r="Y34" s="264"/>
      <c r="Z34" s="264"/>
      <c r="AA34" s="264"/>
    </row>
    <row r="35" spans="1:27" s="472" customFormat="1" ht="15" customHeight="1">
      <c r="A35" s="77" t="s">
        <v>483</v>
      </c>
      <c r="B35" s="78">
        <v>0</v>
      </c>
      <c r="C35" s="78">
        <v>0</v>
      </c>
      <c r="D35" s="78">
        <v>0</v>
      </c>
      <c r="E35" s="78">
        <v>0</v>
      </c>
      <c r="F35" s="78">
        <v>0</v>
      </c>
      <c r="G35" s="78">
        <v>0</v>
      </c>
      <c r="H35" s="78">
        <v>0</v>
      </c>
      <c r="I35" s="78">
        <v>0</v>
      </c>
      <c r="J35" s="78">
        <v>0</v>
      </c>
      <c r="K35" s="78">
        <v>0</v>
      </c>
      <c r="L35" s="78">
        <v>0</v>
      </c>
      <c r="M35" s="264"/>
      <c r="N35" s="264"/>
      <c r="O35" s="264"/>
      <c r="P35" s="264"/>
      <c r="Q35" s="264"/>
      <c r="R35" s="264"/>
      <c r="S35" s="264"/>
      <c r="T35" s="264"/>
      <c r="U35" s="264"/>
      <c r="V35" s="264"/>
      <c r="W35" s="264"/>
      <c r="X35" s="264"/>
      <c r="Y35" s="264"/>
      <c r="Z35" s="264"/>
      <c r="AA35" s="264"/>
    </row>
    <row r="36" spans="1:27" s="472" customFormat="1" ht="15" customHeight="1">
      <c r="A36" s="77" t="s">
        <v>484</v>
      </c>
      <c r="B36" s="78">
        <v>920347.80855999992</v>
      </c>
      <c r="C36" s="78">
        <v>876343.64245000004</v>
      </c>
      <c r="D36" s="78">
        <v>856566.92619000003</v>
      </c>
      <c r="E36" s="78">
        <v>1220221.5493099999</v>
      </c>
      <c r="F36" s="78">
        <v>1614354.1113900002</v>
      </c>
      <c r="G36" s="78">
        <v>2236792.3911700002</v>
      </c>
      <c r="H36" s="78">
        <v>2666128.4313600003</v>
      </c>
      <c r="I36" s="78">
        <v>2697253.1375899999</v>
      </c>
      <c r="J36" s="78">
        <v>2671437.9351399997</v>
      </c>
      <c r="K36" s="78">
        <v>3529854.6035199999</v>
      </c>
      <c r="L36" s="78">
        <v>3399155.8309499999</v>
      </c>
      <c r="M36" s="264"/>
      <c r="N36" s="264"/>
      <c r="O36" s="264"/>
      <c r="P36" s="264"/>
      <c r="Q36" s="264"/>
      <c r="R36" s="264"/>
      <c r="S36" s="264"/>
      <c r="T36" s="264"/>
      <c r="U36" s="264"/>
      <c r="V36" s="264"/>
      <c r="W36" s="264"/>
      <c r="X36" s="264"/>
      <c r="Y36" s="264"/>
      <c r="Z36" s="264"/>
      <c r="AA36" s="264"/>
    </row>
    <row r="37" spans="1:27" s="472" customFormat="1" ht="15" customHeight="1">
      <c r="A37" s="77" t="s">
        <v>485</v>
      </c>
      <c r="B37" s="78">
        <v>9517.8359700000001</v>
      </c>
      <c r="C37" s="78">
        <v>11077.612499999999</v>
      </c>
      <c r="D37" s="78">
        <v>14666.026260000001</v>
      </c>
      <c r="E37" s="78">
        <v>19368.209170000002</v>
      </c>
      <c r="F37" s="78">
        <v>30173.757600000001</v>
      </c>
      <c r="G37" s="78">
        <v>33716.231690000001</v>
      </c>
      <c r="H37" s="78">
        <v>33734.248479999995</v>
      </c>
      <c r="I37" s="78">
        <v>40961.861939999995</v>
      </c>
      <c r="J37" s="78">
        <v>43801.883139999998</v>
      </c>
      <c r="K37" s="78">
        <v>36900.516689999997</v>
      </c>
      <c r="L37" s="78">
        <v>45705.94281</v>
      </c>
      <c r="M37" s="264"/>
      <c r="N37" s="264"/>
      <c r="O37" s="264"/>
      <c r="P37" s="264"/>
      <c r="Q37" s="264"/>
      <c r="R37" s="264"/>
      <c r="S37" s="264"/>
      <c r="T37" s="264"/>
      <c r="U37" s="264"/>
      <c r="V37" s="264"/>
      <c r="W37" s="264"/>
      <c r="X37" s="264"/>
      <c r="Y37" s="264"/>
      <c r="Z37" s="264"/>
      <c r="AA37" s="264"/>
    </row>
    <row r="38" spans="1:27" s="472" customFormat="1" ht="15" customHeight="1">
      <c r="A38" s="77" t="s">
        <v>147</v>
      </c>
      <c r="B38" s="78">
        <v>5159.3535899999997</v>
      </c>
      <c r="C38" s="78">
        <v>6992.5106399999995</v>
      </c>
      <c r="D38" s="78">
        <v>10415.633529999999</v>
      </c>
      <c r="E38" s="78">
        <v>15030.670199999999</v>
      </c>
      <c r="F38" s="78">
        <v>21353.101930000001</v>
      </c>
      <c r="G38" s="78">
        <v>25750.239530000003</v>
      </c>
      <c r="H38" s="78">
        <v>28056.720870000001</v>
      </c>
      <c r="I38" s="78">
        <v>36161.221409999998</v>
      </c>
      <c r="J38" s="78">
        <v>37243.940840000003</v>
      </c>
      <c r="K38" s="78">
        <v>44176.711170000002</v>
      </c>
      <c r="L38" s="78">
        <v>43541.428820000001</v>
      </c>
      <c r="M38" s="264"/>
      <c r="N38" s="264"/>
      <c r="O38" s="264"/>
      <c r="P38" s="264"/>
      <c r="Q38" s="264"/>
      <c r="R38" s="264"/>
      <c r="S38" s="264"/>
      <c r="T38" s="264"/>
      <c r="U38" s="264"/>
      <c r="V38" s="264"/>
      <c r="W38" s="264"/>
      <c r="X38" s="264"/>
      <c r="Y38" s="264"/>
      <c r="Z38" s="264"/>
      <c r="AA38" s="264"/>
    </row>
    <row r="39" spans="1:27" s="472" customFormat="1" ht="15" customHeight="1">
      <c r="A39" s="77" t="s">
        <v>154</v>
      </c>
      <c r="B39" s="78">
        <v>621990.9</v>
      </c>
      <c r="C39" s="78">
        <v>442778.43</v>
      </c>
      <c r="D39" s="78">
        <v>255545.19</v>
      </c>
      <c r="E39" s="78">
        <v>85213.69</v>
      </c>
      <c r="F39" s="78">
        <v>0</v>
      </c>
      <c r="G39" s="78">
        <v>0</v>
      </c>
      <c r="H39" s="78">
        <v>0</v>
      </c>
      <c r="I39" s="78">
        <v>0</v>
      </c>
      <c r="J39" s="78">
        <v>0</v>
      </c>
      <c r="K39" s="78">
        <v>103047.56455</v>
      </c>
      <c r="L39" s="78">
        <v>103853.61683</v>
      </c>
      <c r="M39" s="264"/>
      <c r="N39" s="264"/>
      <c r="O39" s="264"/>
      <c r="P39" s="264"/>
      <c r="Q39" s="264"/>
      <c r="R39" s="264"/>
      <c r="S39" s="264"/>
      <c r="T39" s="264"/>
      <c r="U39" s="264"/>
      <c r="V39" s="264"/>
      <c r="W39" s="264"/>
      <c r="X39" s="264"/>
      <c r="Y39" s="264"/>
      <c r="Z39" s="264"/>
      <c r="AA39" s="264"/>
    </row>
    <row r="40" spans="1:27" s="472" customFormat="1" ht="15" customHeight="1">
      <c r="A40" s="77" t="s">
        <v>486</v>
      </c>
      <c r="B40" s="78">
        <v>0</v>
      </c>
      <c r="C40" s="78">
        <v>0</v>
      </c>
      <c r="D40" s="78">
        <v>0</v>
      </c>
      <c r="E40" s="78">
        <v>0</v>
      </c>
      <c r="F40" s="78">
        <v>0</v>
      </c>
      <c r="G40" s="78">
        <v>0</v>
      </c>
      <c r="H40" s="78">
        <v>0</v>
      </c>
      <c r="I40" s="78">
        <v>0</v>
      </c>
      <c r="J40" s="78">
        <v>0</v>
      </c>
      <c r="K40" s="78">
        <v>0</v>
      </c>
      <c r="L40" s="78">
        <v>0</v>
      </c>
      <c r="M40" s="264"/>
      <c r="N40" s="264"/>
      <c r="O40" s="264"/>
      <c r="P40" s="264"/>
      <c r="Q40" s="264"/>
      <c r="R40" s="264"/>
      <c r="S40" s="264"/>
      <c r="T40" s="264"/>
      <c r="U40" s="264"/>
      <c r="V40" s="264"/>
      <c r="W40" s="264"/>
      <c r="X40" s="264"/>
      <c r="Y40" s="264"/>
      <c r="Z40" s="264"/>
      <c r="AA40" s="264"/>
    </row>
    <row r="41" spans="1:27" s="474" customFormat="1" ht="15" customHeight="1" thickBot="1">
      <c r="A41" s="77" t="s">
        <v>128</v>
      </c>
      <c r="B41" s="78">
        <v>0</v>
      </c>
      <c r="C41" s="78">
        <v>0</v>
      </c>
      <c r="D41" s="78">
        <v>0</v>
      </c>
      <c r="E41" s="78">
        <v>0</v>
      </c>
      <c r="F41" s="78">
        <v>0</v>
      </c>
      <c r="G41" s="78">
        <v>37847</v>
      </c>
      <c r="H41" s="78">
        <v>0</v>
      </c>
      <c r="I41" s="78">
        <v>9873.32431</v>
      </c>
      <c r="J41" s="78">
        <v>19898.643070000002</v>
      </c>
      <c r="K41" s="78">
        <v>3433571.0449399999</v>
      </c>
      <c r="L41" s="78">
        <v>3446951.3614099999</v>
      </c>
      <c r="M41" s="264"/>
      <c r="N41" s="264"/>
      <c r="O41" s="264"/>
      <c r="P41" s="264"/>
      <c r="Q41" s="264"/>
      <c r="R41" s="264"/>
      <c r="S41" s="264"/>
      <c r="T41" s="264"/>
      <c r="U41" s="264"/>
      <c r="V41" s="264"/>
      <c r="W41" s="264"/>
      <c r="X41" s="264"/>
      <c r="Y41" s="264"/>
      <c r="Z41" s="264"/>
      <c r="AA41" s="264"/>
    </row>
    <row r="42" spans="1:27" ht="15" customHeight="1" thickTop="1" thickBot="1">
      <c r="A42" s="339" t="s">
        <v>487</v>
      </c>
      <c r="B42" s="340">
        <v>511127.09324000002</v>
      </c>
      <c r="C42" s="340">
        <v>535310.53786000004</v>
      </c>
      <c r="D42" s="340">
        <v>564879.85744000005</v>
      </c>
      <c r="E42" s="340">
        <v>586726.66265999991</v>
      </c>
      <c r="F42" s="340">
        <v>614674.06858000008</v>
      </c>
      <c r="G42" s="340">
        <v>627804.66764999996</v>
      </c>
      <c r="H42" s="340">
        <v>810145.21594000002</v>
      </c>
      <c r="I42" s="340">
        <v>871192.30434999999</v>
      </c>
      <c r="J42" s="340">
        <v>874275.20660000003</v>
      </c>
      <c r="K42" s="340">
        <v>891457.52876999998</v>
      </c>
      <c r="L42" s="340">
        <v>893182.88703999994</v>
      </c>
      <c r="M42" s="264"/>
      <c r="N42" s="264"/>
      <c r="O42" s="264"/>
      <c r="P42" s="264"/>
      <c r="Q42" s="264"/>
      <c r="R42" s="264"/>
      <c r="S42" s="264"/>
      <c r="T42" s="264"/>
      <c r="U42" s="264"/>
      <c r="V42" s="264"/>
      <c r="W42" s="264"/>
      <c r="X42" s="264"/>
      <c r="Y42" s="264"/>
      <c r="Z42" s="264"/>
      <c r="AA42" s="264"/>
    </row>
    <row r="43" spans="1:27" s="472" customFormat="1" ht="15" customHeight="1" thickTop="1">
      <c r="A43" s="77" t="s">
        <v>169</v>
      </c>
      <c r="B43" s="78">
        <v>300163.5</v>
      </c>
      <c r="C43" s="78">
        <v>300163.5</v>
      </c>
      <c r="D43" s="78">
        <v>416239.5</v>
      </c>
      <c r="E43" s="78">
        <v>442851.5</v>
      </c>
      <c r="F43" s="78">
        <v>462513.5</v>
      </c>
      <c r="G43" s="78">
        <v>487666</v>
      </c>
      <c r="H43" s="78">
        <v>499483.5</v>
      </c>
      <c r="I43" s="78">
        <v>721213.5</v>
      </c>
      <c r="J43" s="78">
        <v>721213.5</v>
      </c>
      <c r="K43" s="78">
        <v>739113</v>
      </c>
      <c r="L43" s="78">
        <v>739113</v>
      </c>
      <c r="M43" s="264"/>
      <c r="N43" s="264"/>
      <c r="O43" s="264"/>
      <c r="P43" s="264"/>
      <c r="Q43" s="264"/>
      <c r="R43" s="264"/>
      <c r="S43" s="264"/>
      <c r="T43" s="264"/>
      <c r="U43" s="264"/>
      <c r="V43" s="264"/>
      <c r="W43" s="264"/>
      <c r="X43" s="264"/>
      <c r="Y43" s="264"/>
      <c r="Z43" s="264"/>
      <c r="AA43" s="264"/>
    </row>
    <row r="44" spans="1:27" s="472" customFormat="1" ht="15" customHeight="1">
      <c r="A44" s="77" t="s">
        <v>173</v>
      </c>
      <c r="B44" s="78">
        <v>0</v>
      </c>
      <c r="C44" s="78">
        <v>0</v>
      </c>
      <c r="D44" s="78">
        <v>0</v>
      </c>
      <c r="E44" s="78">
        <v>0</v>
      </c>
      <c r="F44" s="78">
        <v>0</v>
      </c>
      <c r="G44" s="78">
        <v>0</v>
      </c>
      <c r="H44" s="78">
        <v>164640</v>
      </c>
      <c r="I44" s="78">
        <v>0</v>
      </c>
      <c r="J44" s="78">
        <v>0</v>
      </c>
      <c r="K44" s="78">
        <v>0</v>
      </c>
      <c r="L44" s="78">
        <v>0</v>
      </c>
      <c r="M44" s="264"/>
      <c r="N44" s="264"/>
      <c r="O44" s="264"/>
      <c r="P44" s="264"/>
      <c r="Q44" s="264"/>
      <c r="R44" s="264"/>
      <c r="S44" s="264"/>
      <c r="T44" s="264"/>
      <c r="U44" s="264"/>
      <c r="V44" s="264"/>
      <c r="W44" s="264"/>
      <c r="X44" s="264"/>
      <c r="Y44" s="264"/>
      <c r="Z44" s="264"/>
      <c r="AA44" s="264"/>
    </row>
    <row r="45" spans="1:27" s="472" customFormat="1" ht="15" customHeight="1">
      <c r="A45" s="77" t="s">
        <v>177</v>
      </c>
      <c r="B45" s="78">
        <v>0</v>
      </c>
      <c r="C45" s="78">
        <v>0</v>
      </c>
      <c r="D45" s="78">
        <v>0</v>
      </c>
      <c r="E45" s="78">
        <v>0</v>
      </c>
      <c r="F45" s="78">
        <v>0</v>
      </c>
      <c r="G45" s="78">
        <v>0</v>
      </c>
      <c r="H45" s="78">
        <v>0</v>
      </c>
      <c r="I45" s="78">
        <v>0</v>
      </c>
      <c r="J45" s="78">
        <v>0</v>
      </c>
      <c r="K45" s="78">
        <v>0</v>
      </c>
      <c r="L45" s="78">
        <v>0</v>
      </c>
      <c r="M45" s="264"/>
      <c r="N45" s="264"/>
      <c r="O45" s="264"/>
      <c r="P45" s="264"/>
      <c r="Q45" s="264"/>
      <c r="R45" s="264"/>
      <c r="S45" s="264"/>
      <c r="T45" s="264"/>
      <c r="U45" s="264"/>
      <c r="V45" s="264"/>
      <c r="W45" s="264"/>
      <c r="X45" s="264"/>
      <c r="Y45" s="264"/>
      <c r="Z45" s="264"/>
      <c r="AA45" s="264"/>
    </row>
    <row r="46" spans="1:27" s="472" customFormat="1" ht="15" customHeight="1">
      <c r="A46" s="77" t="s">
        <v>488</v>
      </c>
      <c r="B46" s="78">
        <v>113577.01564</v>
      </c>
      <c r="C46" s="78">
        <v>116652.42020000001</v>
      </c>
      <c r="D46" s="78">
        <v>119070.76467</v>
      </c>
      <c r="E46" s="78">
        <v>122027.69667</v>
      </c>
      <c r="F46" s="78">
        <v>124212.37719</v>
      </c>
      <c r="G46" s="78">
        <v>127007.11778</v>
      </c>
      <c r="H46" s="78">
        <v>128320.17769</v>
      </c>
      <c r="I46" s="78">
        <v>130090.23251999999</v>
      </c>
      <c r="J46" s="78">
        <v>130090.23251999999</v>
      </c>
      <c r="K46" s="78">
        <v>132078.94136</v>
      </c>
      <c r="L46" s="78">
        <v>132078.94136</v>
      </c>
      <c r="M46" s="264"/>
      <c r="N46" s="264"/>
      <c r="O46" s="264"/>
      <c r="P46" s="264"/>
      <c r="Q46" s="264"/>
      <c r="R46" s="264"/>
      <c r="S46" s="264"/>
      <c r="T46" s="264"/>
      <c r="U46" s="264"/>
      <c r="V46" s="264"/>
      <c r="W46" s="264"/>
      <c r="X46" s="264"/>
      <c r="Y46" s="264"/>
      <c r="Z46" s="264"/>
      <c r="AA46" s="264"/>
    </row>
    <row r="47" spans="1:27" s="472" customFormat="1" ht="15" customHeight="1">
      <c r="A47" s="77" t="s">
        <v>183</v>
      </c>
      <c r="B47" s="78">
        <v>97386.57759999999</v>
      </c>
      <c r="C47" s="78">
        <v>118494.61766</v>
      </c>
      <c r="D47" s="78">
        <v>29569.592769999999</v>
      </c>
      <c r="E47" s="78">
        <v>21847.465989999997</v>
      </c>
      <c r="F47" s="78">
        <v>27948.19139</v>
      </c>
      <c r="G47" s="78">
        <v>13131.549869999999</v>
      </c>
      <c r="H47" s="78">
        <v>17701.538250000001</v>
      </c>
      <c r="I47" s="78">
        <v>19888.571829999997</v>
      </c>
      <c r="J47" s="78">
        <v>22971.47408</v>
      </c>
      <c r="K47" s="78">
        <v>20265.58741</v>
      </c>
      <c r="L47" s="78">
        <v>21990.945680000001</v>
      </c>
      <c r="M47" s="264"/>
      <c r="N47" s="264"/>
      <c r="O47" s="264"/>
      <c r="P47" s="264"/>
      <c r="Q47" s="264"/>
      <c r="R47" s="264"/>
      <c r="S47" s="264"/>
      <c r="T47" s="264"/>
      <c r="U47" s="264"/>
      <c r="V47" s="264"/>
      <c r="W47" s="264"/>
      <c r="X47" s="264"/>
      <c r="Y47" s="264"/>
      <c r="Z47" s="264"/>
      <c r="AA47" s="264"/>
    </row>
    <row r="48" spans="1:27" s="472" customFormat="1" ht="15" customHeight="1">
      <c r="A48" s="79" t="s">
        <v>489</v>
      </c>
      <c r="B48" s="78">
        <v>66632.532000000007</v>
      </c>
      <c r="C48" s="78">
        <v>94311.173009999999</v>
      </c>
      <c r="D48" s="78">
        <v>0.27318999999999999</v>
      </c>
      <c r="E48" s="78">
        <v>0.66076999999999997</v>
      </c>
      <c r="F48" s="78">
        <v>0.78547</v>
      </c>
      <c r="G48" s="78">
        <v>0.95079999999999998</v>
      </c>
      <c r="H48" s="78">
        <v>0.98996000000000006</v>
      </c>
      <c r="I48" s="78">
        <v>1.4834200000000002</v>
      </c>
      <c r="J48" s="78">
        <v>19888.571829999997</v>
      </c>
      <c r="K48" s="78">
        <v>0.36299000000000003</v>
      </c>
      <c r="L48" s="78">
        <v>20265.58741</v>
      </c>
      <c r="M48" s="264"/>
      <c r="N48" s="264"/>
      <c r="O48" s="264"/>
      <c r="P48" s="264"/>
      <c r="Q48" s="264"/>
      <c r="R48" s="264"/>
      <c r="S48" s="264"/>
      <c r="T48" s="264"/>
      <c r="U48" s="264"/>
      <c r="V48" s="264"/>
      <c r="W48" s="264"/>
      <c r="X48" s="264"/>
      <c r="Y48" s="264"/>
      <c r="Z48" s="264"/>
      <c r="AA48" s="264"/>
    </row>
    <row r="49" spans="1:27" s="474" customFormat="1" ht="15" customHeight="1" thickBot="1">
      <c r="A49" s="79" t="s">
        <v>490</v>
      </c>
      <c r="B49" s="78">
        <v>30754.045600000001</v>
      </c>
      <c r="C49" s="78">
        <v>24183.444649999998</v>
      </c>
      <c r="D49" s="78">
        <v>29569.319579999999</v>
      </c>
      <c r="E49" s="78">
        <v>21846.805219999998</v>
      </c>
      <c r="F49" s="78">
        <v>27947.405920000001</v>
      </c>
      <c r="G49" s="78">
        <v>13130.59907</v>
      </c>
      <c r="H49" s="78">
        <v>17700.548289999999</v>
      </c>
      <c r="I49" s="78">
        <v>19887.08841</v>
      </c>
      <c r="J49" s="78">
        <v>3082.9022500000001</v>
      </c>
      <c r="K49" s="78">
        <v>20265.224420000002</v>
      </c>
      <c r="L49" s="78">
        <v>1725.3582699999999</v>
      </c>
      <c r="M49" s="264"/>
      <c r="N49" s="264"/>
      <c r="O49" s="264"/>
      <c r="P49" s="264"/>
      <c r="Q49" s="264"/>
      <c r="R49" s="264"/>
      <c r="S49" s="264"/>
      <c r="T49" s="264"/>
      <c r="U49" s="264"/>
      <c r="V49" s="264"/>
      <c r="W49" s="264"/>
      <c r="X49" s="264"/>
      <c r="Y49" s="264"/>
      <c r="Z49" s="264"/>
      <c r="AA49" s="264"/>
    </row>
    <row r="50" spans="1:27" ht="15" customHeight="1" thickTop="1" thickBot="1">
      <c r="A50" s="339" t="s">
        <v>491</v>
      </c>
      <c r="B50" s="340">
        <v>2291179.0580100003</v>
      </c>
      <c r="C50" s="340">
        <v>2802304.4662899999</v>
      </c>
      <c r="D50" s="340">
        <v>3551069.39916</v>
      </c>
      <c r="E50" s="340">
        <v>4374583.70603</v>
      </c>
      <c r="F50" s="340">
        <v>5551518.2488500001</v>
      </c>
      <c r="G50" s="340">
        <v>7126139.2747799996</v>
      </c>
      <c r="H50" s="340">
        <v>7718467.9455000004</v>
      </c>
      <c r="I50" s="340">
        <v>8203668.6411000006</v>
      </c>
      <c r="J50" s="340">
        <v>8299830.8537400002</v>
      </c>
      <c r="K50" s="340">
        <v>9376423.1369599998</v>
      </c>
      <c r="L50" s="340">
        <v>9291742.7643400002</v>
      </c>
      <c r="M50" s="264"/>
      <c r="N50" s="264"/>
      <c r="O50" s="264"/>
      <c r="P50" s="264"/>
      <c r="Q50" s="264"/>
      <c r="R50" s="264"/>
      <c r="S50" s="264"/>
      <c r="T50" s="264"/>
      <c r="U50" s="264"/>
      <c r="V50" s="264"/>
      <c r="W50" s="264"/>
      <c r="X50" s="264"/>
      <c r="Y50" s="264"/>
      <c r="Z50" s="264"/>
      <c r="AA50" s="264"/>
    </row>
    <row r="51" spans="1:27" s="472" customFormat="1" ht="15" customHeight="1" thickTop="1">
      <c r="A51" s="80" t="s">
        <v>492</v>
      </c>
      <c r="B51" s="78">
        <v>0</v>
      </c>
      <c r="C51" s="78">
        <v>0</v>
      </c>
      <c r="D51" s="78">
        <v>0</v>
      </c>
      <c r="E51" s="78">
        <v>0</v>
      </c>
      <c r="F51" s="78">
        <v>0</v>
      </c>
      <c r="G51" s="78">
        <v>0</v>
      </c>
      <c r="H51" s="78">
        <v>0</v>
      </c>
      <c r="I51" s="78">
        <v>0</v>
      </c>
      <c r="J51" s="78">
        <v>0</v>
      </c>
      <c r="K51" s="78">
        <v>0</v>
      </c>
      <c r="L51" s="78">
        <v>0</v>
      </c>
      <c r="M51" s="264"/>
      <c r="N51" s="264"/>
      <c r="O51" s="264"/>
      <c r="P51" s="264"/>
      <c r="Q51" s="264"/>
      <c r="R51" s="264"/>
      <c r="S51" s="264"/>
      <c r="T51" s="264"/>
      <c r="U51" s="264"/>
      <c r="V51" s="264"/>
      <c r="W51" s="264"/>
      <c r="X51" s="264"/>
      <c r="Y51" s="264"/>
      <c r="Z51" s="264"/>
      <c r="AA51" s="264"/>
    </row>
    <row r="52" spans="1:27" s="474" customFormat="1" ht="15" customHeight="1">
      <c r="A52" s="79" t="s">
        <v>493</v>
      </c>
      <c r="B52" s="78">
        <v>0</v>
      </c>
      <c r="C52" s="78">
        <v>0</v>
      </c>
      <c r="D52" s="78">
        <v>0</v>
      </c>
      <c r="E52" s="78">
        <v>0</v>
      </c>
      <c r="F52" s="78">
        <v>0</v>
      </c>
      <c r="G52" s="78">
        <v>0</v>
      </c>
      <c r="H52" s="78">
        <v>0</v>
      </c>
      <c r="I52" s="78">
        <v>0</v>
      </c>
      <c r="J52" s="78">
        <v>0</v>
      </c>
      <c r="K52" s="78">
        <v>0</v>
      </c>
      <c r="L52" s="78">
        <v>0</v>
      </c>
      <c r="M52" s="264"/>
      <c r="N52" s="264"/>
      <c r="O52" s="264"/>
      <c r="P52" s="264"/>
      <c r="Q52" s="264"/>
      <c r="R52" s="264"/>
      <c r="S52" s="264"/>
      <c r="T52" s="264"/>
      <c r="U52" s="264"/>
      <c r="V52" s="264"/>
      <c r="W52" s="264"/>
      <c r="X52" s="264"/>
      <c r="Y52" s="264"/>
      <c r="Z52" s="264"/>
      <c r="AA52" s="264"/>
    </row>
    <row r="53" spans="1:27" s="474" customFormat="1" ht="15" customHeight="1">
      <c r="A53" s="79" t="s">
        <v>494</v>
      </c>
      <c r="B53" s="78">
        <v>0</v>
      </c>
      <c r="C53" s="78">
        <v>0</v>
      </c>
      <c r="D53" s="78">
        <v>0</v>
      </c>
      <c r="E53" s="78">
        <v>0</v>
      </c>
      <c r="F53" s="78">
        <v>0</v>
      </c>
      <c r="G53" s="78">
        <v>0</v>
      </c>
      <c r="H53" s="78">
        <v>0</v>
      </c>
      <c r="I53" s="78">
        <v>0</v>
      </c>
      <c r="J53" s="78">
        <v>0</v>
      </c>
      <c r="K53" s="78">
        <v>0</v>
      </c>
      <c r="L53" s="78">
        <v>0</v>
      </c>
      <c r="M53" s="264"/>
      <c r="N53" s="264"/>
      <c r="O53" s="264"/>
      <c r="P53" s="264"/>
      <c r="Q53" s="264"/>
      <c r="R53" s="264"/>
      <c r="S53" s="264"/>
      <c r="T53" s="264"/>
      <c r="U53" s="264"/>
      <c r="V53" s="264"/>
      <c r="W53" s="264"/>
      <c r="X53" s="264"/>
      <c r="Y53" s="264"/>
      <c r="Z53" s="264"/>
      <c r="AA53" s="264"/>
    </row>
    <row r="54" spans="1:27" s="474" customFormat="1" ht="15" customHeight="1">
      <c r="A54" s="79" t="s">
        <v>495</v>
      </c>
      <c r="B54" s="78">
        <v>0</v>
      </c>
      <c r="C54" s="78">
        <v>0</v>
      </c>
      <c r="D54" s="78">
        <v>0</v>
      </c>
      <c r="E54" s="78">
        <v>0</v>
      </c>
      <c r="F54" s="78">
        <v>0</v>
      </c>
      <c r="G54" s="78">
        <v>0</v>
      </c>
      <c r="H54" s="78">
        <v>0</v>
      </c>
      <c r="I54" s="78">
        <v>0</v>
      </c>
      <c r="J54" s="78">
        <v>0</v>
      </c>
      <c r="K54" s="78">
        <v>0</v>
      </c>
      <c r="L54" s="78">
        <v>0</v>
      </c>
      <c r="M54" s="264"/>
      <c r="N54" s="264"/>
      <c r="O54" s="264"/>
      <c r="P54" s="264"/>
      <c r="Q54" s="264"/>
      <c r="R54" s="264"/>
      <c r="S54" s="264"/>
      <c r="T54" s="264"/>
      <c r="U54" s="264"/>
      <c r="V54" s="264"/>
      <c r="W54" s="264"/>
      <c r="X54" s="264"/>
      <c r="Y54" s="264"/>
      <c r="Z54" s="264"/>
      <c r="AA54" s="264"/>
    </row>
    <row r="55" spans="1:27" s="474" customFormat="1" ht="15" customHeight="1">
      <c r="A55" s="79" t="s">
        <v>496</v>
      </c>
      <c r="B55" s="78">
        <v>0</v>
      </c>
      <c r="C55" s="78">
        <v>0</v>
      </c>
      <c r="D55" s="78">
        <v>0</v>
      </c>
      <c r="E55" s="78">
        <v>0</v>
      </c>
      <c r="F55" s="78">
        <v>0</v>
      </c>
      <c r="G55" s="78">
        <v>0</v>
      </c>
      <c r="H55" s="78">
        <v>0</v>
      </c>
      <c r="I55" s="78">
        <v>0</v>
      </c>
      <c r="J55" s="78">
        <v>0</v>
      </c>
      <c r="K55" s="78">
        <v>0</v>
      </c>
      <c r="L55" s="78">
        <v>0</v>
      </c>
      <c r="M55" s="264"/>
      <c r="N55" s="264"/>
      <c r="O55" s="264"/>
      <c r="P55" s="264"/>
      <c r="Q55" s="264"/>
      <c r="R55" s="264"/>
      <c r="S55" s="264"/>
      <c r="T55" s="264"/>
      <c r="U55" s="264"/>
      <c r="V55" s="264"/>
      <c r="W55" s="264"/>
      <c r="X55" s="264"/>
      <c r="Y55" s="264"/>
      <c r="Z55" s="264"/>
      <c r="AA55" s="264"/>
    </row>
    <row r="56" spans="1:27" s="474" customFormat="1" ht="15" customHeight="1">
      <c r="A56" s="79" t="s">
        <v>497</v>
      </c>
      <c r="B56" s="78">
        <v>0</v>
      </c>
      <c r="C56" s="78">
        <v>0</v>
      </c>
      <c r="D56" s="78">
        <v>0</v>
      </c>
      <c r="E56" s="78">
        <v>0</v>
      </c>
      <c r="F56" s="78">
        <v>0</v>
      </c>
      <c r="G56" s="78">
        <v>0</v>
      </c>
      <c r="H56" s="78">
        <v>0</v>
      </c>
      <c r="I56" s="78">
        <v>0</v>
      </c>
      <c r="J56" s="78">
        <v>0</v>
      </c>
      <c r="K56" s="78">
        <v>0</v>
      </c>
      <c r="L56" s="78">
        <v>0</v>
      </c>
      <c r="M56" s="264"/>
      <c r="N56" s="264"/>
      <c r="O56" s="264"/>
      <c r="P56" s="264"/>
      <c r="Q56" s="264"/>
      <c r="R56" s="264"/>
      <c r="S56" s="264"/>
      <c r="T56" s="264"/>
      <c r="U56" s="264"/>
      <c r="V56" s="264"/>
      <c r="W56" s="264"/>
      <c r="X56" s="264"/>
      <c r="Y56" s="264"/>
      <c r="Z56" s="264"/>
      <c r="AA56" s="264"/>
    </row>
    <row r="57" spans="1:27" s="474" customFormat="1" ht="15" customHeight="1">
      <c r="A57" s="77" t="s">
        <v>498</v>
      </c>
      <c r="B57" s="78">
        <v>14429848.82478</v>
      </c>
      <c r="C57" s="78">
        <v>14702543.18176</v>
      </c>
      <c r="D57" s="78">
        <v>20073727.421069998</v>
      </c>
      <c r="E57" s="78">
        <v>17533207.13036</v>
      </c>
      <c r="F57" s="78">
        <v>19782129.122919999</v>
      </c>
      <c r="G57" s="78">
        <v>22282778.375610001</v>
      </c>
      <c r="H57" s="78">
        <v>23555066.35438</v>
      </c>
      <c r="I57" s="78">
        <v>22365482.44585</v>
      </c>
      <c r="J57" s="78">
        <v>21419489.897189997</v>
      </c>
      <c r="K57" s="78">
        <v>23334880.05844</v>
      </c>
      <c r="L57" s="78">
        <v>17961024.539500002</v>
      </c>
      <c r="M57" s="264"/>
      <c r="N57" s="264"/>
      <c r="O57" s="264"/>
      <c r="P57" s="264"/>
      <c r="Q57" s="264"/>
      <c r="R57" s="264"/>
      <c r="S57" s="264"/>
      <c r="T57" s="264"/>
      <c r="U57" s="264"/>
      <c r="V57" s="264"/>
      <c r="W57" s="264"/>
      <c r="X57" s="264"/>
      <c r="Y57" s="264"/>
      <c r="Z57" s="264"/>
      <c r="AA57" s="264"/>
    </row>
    <row r="58" spans="1:27">
      <c r="A58" s="341" t="s">
        <v>499</v>
      </c>
      <c r="B58" s="342">
        <v>74978.445139999996</v>
      </c>
      <c r="C58" s="342">
        <v>93162.987099999998</v>
      </c>
      <c r="D58" s="342">
        <v>125133.99462</v>
      </c>
      <c r="E58" s="342">
        <v>199725.23152999999</v>
      </c>
      <c r="F58" s="342">
        <v>260637.94158000001</v>
      </c>
      <c r="G58" s="342">
        <v>320209.94935000001</v>
      </c>
      <c r="H58" s="342">
        <v>389852.52152999997</v>
      </c>
      <c r="I58" s="342">
        <v>448087.22196</v>
      </c>
      <c r="J58" s="342">
        <v>77871.750530000005</v>
      </c>
      <c r="K58" s="342">
        <v>508981.29826999997</v>
      </c>
      <c r="L58" s="342">
        <v>88087.478799999997</v>
      </c>
      <c r="M58" s="264"/>
      <c r="N58" s="264"/>
      <c r="O58" s="264"/>
      <c r="P58" s="264"/>
      <c r="Q58" s="264"/>
      <c r="R58" s="264"/>
      <c r="S58" s="264"/>
      <c r="T58" s="264"/>
      <c r="U58" s="264"/>
      <c r="V58" s="264"/>
      <c r="W58" s="264"/>
      <c r="X58" s="264"/>
      <c r="Y58" s="264"/>
      <c r="Z58" s="264"/>
      <c r="AA58" s="264"/>
    </row>
    <row r="59" spans="1:27" ht="15" customHeight="1">
      <c r="A59" s="79" t="s">
        <v>500</v>
      </c>
      <c r="B59" s="78">
        <v>-35082.135560000002</v>
      </c>
      <c r="C59" s="78">
        <v>-46083.885670000003</v>
      </c>
      <c r="D59" s="78">
        <v>-57975.694499999998</v>
      </c>
      <c r="E59" s="78">
        <v>-105631.24209</v>
      </c>
      <c r="F59" s="78">
        <v>-136425.96909999999</v>
      </c>
      <c r="G59" s="78">
        <v>-208754.58140999998</v>
      </c>
      <c r="H59" s="78">
        <v>-249141.60037999999</v>
      </c>
      <c r="I59" s="78">
        <v>-257857.03688</v>
      </c>
      <c r="J59" s="78">
        <v>-43058.522579999997</v>
      </c>
      <c r="K59" s="78">
        <v>-294237.14799000003</v>
      </c>
      <c r="L59" s="78">
        <v>-51589.638610000002</v>
      </c>
      <c r="M59" s="264"/>
      <c r="N59" s="264"/>
      <c r="O59" s="264"/>
      <c r="P59" s="264"/>
      <c r="Q59" s="264"/>
      <c r="R59" s="264"/>
      <c r="S59" s="264"/>
      <c r="T59" s="264"/>
      <c r="U59" s="264"/>
      <c r="V59" s="264"/>
      <c r="W59" s="264"/>
      <c r="X59" s="264"/>
      <c r="Y59" s="264"/>
      <c r="Z59" s="264"/>
      <c r="AA59" s="264"/>
    </row>
    <row r="60" spans="1:27" ht="15" customHeight="1">
      <c r="A60" s="77" t="s">
        <v>501</v>
      </c>
      <c r="B60" s="78">
        <v>39896.309580000001</v>
      </c>
      <c r="C60" s="78">
        <v>47079.101430000002</v>
      </c>
      <c r="D60" s="78">
        <v>67158.30012</v>
      </c>
      <c r="E60" s="78">
        <v>94093.989440000005</v>
      </c>
      <c r="F60" s="78">
        <v>124211.97248000001</v>
      </c>
      <c r="G60" s="78">
        <v>111455.36794</v>
      </c>
      <c r="H60" s="78">
        <v>140710.92115000001</v>
      </c>
      <c r="I60" s="78">
        <v>190230.18508000002</v>
      </c>
      <c r="J60" s="78">
        <v>34813.22795</v>
      </c>
      <c r="K60" s="78">
        <v>214744.15028</v>
      </c>
      <c r="L60" s="78">
        <v>36497.840189999995</v>
      </c>
      <c r="M60" s="264"/>
      <c r="N60" s="264"/>
      <c r="O60" s="264"/>
      <c r="P60" s="264"/>
      <c r="Q60" s="264"/>
      <c r="R60" s="264"/>
      <c r="S60" s="264"/>
      <c r="T60" s="264"/>
      <c r="U60" s="264"/>
      <c r="V60" s="264"/>
      <c r="W60" s="264"/>
      <c r="X60" s="264"/>
      <c r="Y60" s="264"/>
      <c r="Z60" s="264"/>
      <c r="AA60" s="264"/>
    </row>
    <row r="61" spans="1:27" ht="15" customHeight="1">
      <c r="A61" s="81" t="s">
        <v>502</v>
      </c>
      <c r="B61" s="78">
        <v>32780.557910000003</v>
      </c>
      <c r="C61" s="78">
        <v>35282.691500000001</v>
      </c>
      <c r="D61" s="78">
        <v>46570.700469999996</v>
      </c>
      <c r="E61" s="78">
        <v>41302.617030000001</v>
      </c>
      <c r="F61" s="78">
        <v>49514.929659999994</v>
      </c>
      <c r="G61" s="78">
        <v>51902.052389999997</v>
      </c>
      <c r="H61" s="78">
        <v>59332.89759</v>
      </c>
      <c r="I61" s="78">
        <v>56157.206789999997</v>
      </c>
      <c r="J61" s="78">
        <v>8487.8828200000007</v>
      </c>
      <c r="K61" s="78">
        <v>77753.909209999998</v>
      </c>
      <c r="L61" s="78">
        <v>9510.7804800000013</v>
      </c>
      <c r="M61" s="264"/>
      <c r="N61" s="264"/>
      <c r="O61" s="264"/>
      <c r="P61" s="264"/>
      <c r="Q61" s="264"/>
      <c r="R61" s="264"/>
      <c r="S61" s="264"/>
      <c r="T61" s="264"/>
      <c r="U61" s="264"/>
      <c r="V61" s="264"/>
      <c r="W61" s="264"/>
      <c r="X61" s="264"/>
      <c r="Y61" s="264"/>
      <c r="Z61" s="264"/>
      <c r="AA61" s="264"/>
    </row>
    <row r="62" spans="1:27" ht="15" customHeight="1">
      <c r="A62" s="79" t="s">
        <v>503</v>
      </c>
      <c r="B62" s="78">
        <v>-1665.5329400000001</v>
      </c>
      <c r="C62" s="78">
        <v>-5225.8845700000002</v>
      </c>
      <c r="D62" s="78">
        <v>-4415.4586500000005</v>
      </c>
      <c r="E62" s="78">
        <v>-8040.7725499999997</v>
      </c>
      <c r="F62" s="78">
        <v>-9719.5255099999995</v>
      </c>
      <c r="G62" s="78">
        <v>-7766.1376300000002</v>
      </c>
      <c r="H62" s="78">
        <v>-7763.8121500000007</v>
      </c>
      <c r="I62" s="78">
        <v>-7576.2473099999997</v>
      </c>
      <c r="J62" s="78">
        <v>-1598.4721299999999</v>
      </c>
      <c r="K62" s="78">
        <v>-33467.254560000001</v>
      </c>
      <c r="L62" s="78">
        <v>-3481.5695799999999</v>
      </c>
      <c r="M62" s="264"/>
      <c r="N62" s="264"/>
      <c r="O62" s="264"/>
      <c r="P62" s="264"/>
      <c r="Q62" s="264"/>
      <c r="R62" s="264"/>
      <c r="S62" s="264"/>
      <c r="T62" s="264"/>
      <c r="U62" s="264"/>
      <c r="V62" s="264"/>
      <c r="W62" s="264"/>
      <c r="X62" s="264"/>
      <c r="Y62" s="264"/>
      <c r="Z62" s="264"/>
      <c r="AA62" s="264"/>
    </row>
    <row r="63" spans="1:27" ht="15" customHeight="1">
      <c r="A63" s="82" t="s">
        <v>504</v>
      </c>
      <c r="B63" s="78">
        <v>71011.33455</v>
      </c>
      <c r="C63" s="78">
        <v>77135.908360000001</v>
      </c>
      <c r="D63" s="78">
        <v>109313.54194</v>
      </c>
      <c r="E63" s="78">
        <v>127355.83392</v>
      </c>
      <c r="F63" s="78">
        <v>164007.37662999998</v>
      </c>
      <c r="G63" s="78">
        <v>155591.28269999998</v>
      </c>
      <c r="H63" s="78">
        <v>192280.00659</v>
      </c>
      <c r="I63" s="78">
        <v>238811.14456000002</v>
      </c>
      <c r="J63" s="78">
        <v>41702.638639999997</v>
      </c>
      <c r="K63" s="78">
        <v>259030.80493000001</v>
      </c>
      <c r="L63" s="78">
        <v>42527.051090000001</v>
      </c>
      <c r="M63" s="264"/>
      <c r="N63" s="264"/>
      <c r="O63" s="264"/>
      <c r="P63" s="264"/>
      <c r="Q63" s="264"/>
      <c r="R63" s="264"/>
      <c r="S63" s="264"/>
      <c r="T63" s="264"/>
      <c r="U63" s="264"/>
      <c r="V63" s="264"/>
      <c r="W63" s="264"/>
      <c r="X63" s="264"/>
      <c r="Y63" s="264"/>
      <c r="Z63" s="264"/>
      <c r="AA63" s="264"/>
    </row>
    <row r="64" spans="1:27" ht="15" customHeight="1">
      <c r="A64" s="81" t="s">
        <v>505</v>
      </c>
      <c r="B64" s="78">
        <v>664.82204000000002</v>
      </c>
      <c r="C64" s="78">
        <v>504.65251000000001</v>
      </c>
      <c r="D64" s="78">
        <v>34086.586020000002</v>
      </c>
      <c r="E64" s="78">
        <v>36747.075039999996</v>
      </c>
      <c r="F64" s="78">
        <v>67907.819090000005</v>
      </c>
      <c r="G64" s="78">
        <v>53909.065340000001</v>
      </c>
      <c r="H64" s="78">
        <v>221805.87278000001</v>
      </c>
      <c r="I64" s="78">
        <v>250347.81600999998</v>
      </c>
      <c r="J64" s="78">
        <v>19316.647539999998</v>
      </c>
      <c r="K64" s="78">
        <v>164571.02825999999</v>
      </c>
      <c r="L64" s="78">
        <v>20349.589190000002</v>
      </c>
      <c r="M64" s="264"/>
      <c r="N64" s="264"/>
      <c r="O64" s="264"/>
      <c r="P64" s="264"/>
      <c r="Q64" s="264"/>
      <c r="R64" s="264"/>
      <c r="S64" s="264"/>
      <c r="T64" s="264"/>
      <c r="U64" s="264"/>
      <c r="V64" s="264"/>
      <c r="W64" s="264"/>
      <c r="X64" s="264"/>
      <c r="Y64" s="264"/>
      <c r="Z64" s="264"/>
      <c r="AA64" s="264"/>
    </row>
    <row r="65" spans="1:27" ht="15" customHeight="1">
      <c r="A65" s="81" t="s">
        <v>506</v>
      </c>
      <c r="B65" s="78">
        <v>-1002.75206</v>
      </c>
      <c r="C65" s="78">
        <v>-3838.2973400000001</v>
      </c>
      <c r="D65" s="78">
        <v>-42656.227299999999</v>
      </c>
      <c r="E65" s="78">
        <v>-39766.550909999998</v>
      </c>
      <c r="F65" s="78">
        <v>-82838.503970000005</v>
      </c>
      <c r="G65" s="78">
        <v>-62471.606749999999</v>
      </c>
      <c r="H65" s="78">
        <v>-257770.76519000001</v>
      </c>
      <c r="I65" s="78">
        <v>-307436.93458999996</v>
      </c>
      <c r="J65" s="78">
        <v>-30116.637420000003</v>
      </c>
      <c r="K65" s="78">
        <v>-223811.43471</v>
      </c>
      <c r="L65" s="78">
        <v>-31152.212899999999</v>
      </c>
      <c r="M65" s="264"/>
      <c r="N65" s="264"/>
      <c r="O65" s="264"/>
      <c r="P65" s="264"/>
      <c r="Q65" s="264"/>
      <c r="R65" s="264"/>
      <c r="S65" s="264"/>
      <c r="T65" s="264"/>
      <c r="U65" s="264"/>
      <c r="V65" s="264"/>
      <c r="W65" s="264"/>
      <c r="X65" s="264"/>
      <c r="Y65" s="264"/>
      <c r="Z65" s="264"/>
      <c r="AA65" s="264"/>
    </row>
    <row r="66" spans="1:27" ht="15" customHeight="1">
      <c r="A66" s="77" t="s">
        <v>507</v>
      </c>
      <c r="B66" s="78">
        <v>70673.40453</v>
      </c>
      <c r="C66" s="78">
        <v>73802.263529999997</v>
      </c>
      <c r="D66" s="78">
        <v>100743.90066</v>
      </c>
      <c r="E66" s="78">
        <v>124336.35805</v>
      </c>
      <c r="F66" s="78">
        <v>149076.69175</v>
      </c>
      <c r="G66" s="78">
        <v>147028.74129000001</v>
      </c>
      <c r="H66" s="78">
        <v>156315.11418</v>
      </c>
      <c r="I66" s="78">
        <v>181722.02597999998</v>
      </c>
      <c r="J66" s="78">
        <v>30902.64876</v>
      </c>
      <c r="K66" s="78">
        <v>199790.39848</v>
      </c>
      <c r="L66" s="78">
        <v>31724.427379999997</v>
      </c>
      <c r="M66" s="264"/>
      <c r="N66" s="264"/>
      <c r="O66" s="264"/>
      <c r="P66" s="264"/>
      <c r="Q66" s="264"/>
      <c r="R66" s="264"/>
      <c r="S66" s="264"/>
      <c r="T66" s="264"/>
      <c r="U66" s="264"/>
      <c r="V66" s="264"/>
      <c r="W66" s="264"/>
      <c r="X66" s="264"/>
      <c r="Y66" s="264"/>
      <c r="Z66" s="264"/>
      <c r="AA66" s="264"/>
    </row>
    <row r="67" spans="1:27" ht="15" customHeight="1">
      <c r="A67" s="79" t="s">
        <v>508</v>
      </c>
      <c r="B67" s="78">
        <v>-40492.590609999999</v>
      </c>
      <c r="C67" s="78">
        <v>-50911.4755</v>
      </c>
      <c r="D67" s="78">
        <v>-73897.461249999993</v>
      </c>
      <c r="E67" s="78">
        <v>-102052.55589</v>
      </c>
      <c r="F67" s="78">
        <v>-117063.38782999999</v>
      </c>
      <c r="G67" s="78">
        <v>-132304.23933000001</v>
      </c>
      <c r="H67" s="78">
        <v>-138551.88053999998</v>
      </c>
      <c r="I67" s="78">
        <v>-164115.31397999998</v>
      </c>
      <c r="J67" s="78">
        <v>-29487.510109999999</v>
      </c>
      <c r="K67" s="78">
        <v>-184849.90913999997</v>
      </c>
      <c r="L67" s="78">
        <v>-32043.62917</v>
      </c>
      <c r="M67" s="264"/>
      <c r="N67" s="264"/>
      <c r="O67" s="264"/>
      <c r="P67" s="264"/>
      <c r="Q67" s="264"/>
      <c r="R67" s="264"/>
      <c r="S67" s="264"/>
      <c r="T67" s="264"/>
      <c r="U67" s="264"/>
      <c r="V67" s="264"/>
      <c r="W67" s="264"/>
      <c r="X67" s="264"/>
      <c r="Y67" s="264"/>
      <c r="Z67" s="264"/>
      <c r="AA67" s="264"/>
    </row>
    <row r="68" spans="1:27" ht="15" customHeight="1">
      <c r="A68" s="82" t="s">
        <v>509</v>
      </c>
      <c r="B68" s="78">
        <v>30180.813920000001</v>
      </c>
      <c r="C68" s="78">
        <v>22890.78803</v>
      </c>
      <c r="D68" s="78">
        <v>26846.439409999999</v>
      </c>
      <c r="E68" s="78">
        <v>22283.802159999999</v>
      </c>
      <c r="F68" s="78">
        <v>32013.303920000002</v>
      </c>
      <c r="G68" s="78">
        <v>14724.501960000001</v>
      </c>
      <c r="H68" s="78">
        <v>17763.233640000002</v>
      </c>
      <c r="I68" s="78">
        <v>17606.712</v>
      </c>
      <c r="J68" s="78">
        <v>1415.1386499999999</v>
      </c>
      <c r="K68" s="78">
        <v>14940.48934</v>
      </c>
      <c r="L68" s="78">
        <v>-319.20178999999996</v>
      </c>
      <c r="M68" s="264"/>
      <c r="N68" s="264"/>
      <c r="O68" s="264"/>
      <c r="P68" s="264"/>
      <c r="Q68" s="264"/>
      <c r="R68" s="264"/>
      <c r="S68" s="264"/>
      <c r="T68" s="264"/>
      <c r="U68" s="264"/>
      <c r="V68" s="264"/>
      <c r="W68" s="264"/>
      <c r="X68" s="264"/>
      <c r="Y68" s="264"/>
      <c r="Z68" s="264"/>
      <c r="AA68" s="264"/>
    </row>
    <row r="69" spans="1:27" ht="15" customHeight="1">
      <c r="A69" s="82" t="s">
        <v>510</v>
      </c>
      <c r="B69" s="78">
        <v>111.30597</v>
      </c>
      <c r="C69" s="78">
        <v>284.96609000000001</v>
      </c>
      <c r="D69" s="78">
        <v>2.4739999999999998E-2</v>
      </c>
      <c r="E69" s="78">
        <v>2.4719999999999999E-2</v>
      </c>
      <c r="F69" s="78">
        <v>1.8539999999999997E-2</v>
      </c>
      <c r="G69" s="78">
        <v>1.2199999999999999E-2</v>
      </c>
      <c r="H69" s="78">
        <v>6.4099999999999999E-3</v>
      </c>
      <c r="I69" s="78">
        <v>1.5900000000000001E-2</v>
      </c>
      <c r="J69" s="78">
        <v>5.96E-3</v>
      </c>
      <c r="K69" s="78">
        <v>0.03</v>
      </c>
      <c r="L69" s="78">
        <v>3.7400000000000003E-3</v>
      </c>
      <c r="M69" s="264"/>
      <c r="N69" s="264"/>
      <c r="O69" s="264"/>
      <c r="P69" s="264"/>
      <c r="Q69" s="264"/>
      <c r="R69" s="264"/>
      <c r="S69" s="264"/>
      <c r="T69" s="264"/>
      <c r="U69" s="264"/>
      <c r="V69" s="264"/>
      <c r="W69" s="264"/>
      <c r="X69" s="264"/>
      <c r="Y69" s="264"/>
      <c r="Z69" s="264"/>
      <c r="AA69" s="264"/>
    </row>
    <row r="70" spans="1:27" ht="15" customHeight="1">
      <c r="A70" s="83" t="s">
        <v>511</v>
      </c>
      <c r="B70" s="78">
        <v>0</v>
      </c>
      <c r="C70" s="78">
        <v>0</v>
      </c>
      <c r="D70" s="78">
        <v>0</v>
      </c>
      <c r="E70" s="78">
        <v>7.5000000000000002E-4</v>
      </c>
      <c r="F70" s="78">
        <v>1E-3</v>
      </c>
      <c r="G70" s="78">
        <v>1.1999999999999999E-4</v>
      </c>
      <c r="H70" s="78">
        <v>2.0000000000000001E-4</v>
      </c>
      <c r="I70" s="78">
        <v>0</v>
      </c>
      <c r="J70" s="78">
        <v>0</v>
      </c>
      <c r="K70" s="78">
        <v>0</v>
      </c>
      <c r="L70" s="78">
        <v>0</v>
      </c>
      <c r="M70" s="264"/>
      <c r="N70" s="264"/>
      <c r="O70" s="264"/>
      <c r="P70" s="264"/>
      <c r="Q70" s="264"/>
      <c r="R70" s="264"/>
      <c r="S70" s="264"/>
      <c r="T70" s="264"/>
      <c r="U70" s="264"/>
      <c r="V70" s="264"/>
      <c r="W70" s="264"/>
      <c r="X70" s="264"/>
      <c r="Y70" s="264"/>
      <c r="Z70" s="264"/>
      <c r="AA70" s="264"/>
    </row>
    <row r="71" spans="1:27" ht="15" customHeight="1">
      <c r="A71" s="83" t="s">
        <v>512</v>
      </c>
      <c r="B71" s="78">
        <v>111.30597</v>
      </c>
      <c r="C71" s="78">
        <v>284.96609000000001</v>
      </c>
      <c r="D71" s="78">
        <v>2.4739999999999998E-2</v>
      </c>
      <c r="E71" s="78">
        <v>2.3969999999999998E-2</v>
      </c>
      <c r="F71" s="78">
        <v>1.754E-2</v>
      </c>
      <c r="G71" s="78">
        <v>1.208E-2</v>
      </c>
      <c r="H71" s="78">
        <v>6.2100000000000002E-3</v>
      </c>
      <c r="I71" s="78">
        <v>1.5900000000000001E-2</v>
      </c>
      <c r="J71" s="78">
        <v>5.96E-3</v>
      </c>
      <c r="K71" s="78">
        <v>0.03</v>
      </c>
      <c r="L71" s="78">
        <v>3.7400000000000003E-3</v>
      </c>
      <c r="M71" s="264"/>
      <c r="N71" s="264"/>
      <c r="O71" s="264"/>
      <c r="P71" s="264"/>
      <c r="Q71" s="264"/>
      <c r="R71" s="264"/>
      <c r="S71" s="264"/>
      <c r="T71" s="264"/>
      <c r="U71" s="264"/>
      <c r="V71" s="264"/>
      <c r="W71" s="264"/>
      <c r="X71" s="264"/>
      <c r="Y71" s="264"/>
      <c r="Z71" s="264"/>
      <c r="AA71" s="264"/>
    </row>
    <row r="72" spans="1:27" ht="15" customHeight="1">
      <c r="A72" s="77" t="s">
        <v>513</v>
      </c>
      <c r="B72" s="78">
        <v>0</v>
      </c>
      <c r="C72" s="78">
        <v>0</v>
      </c>
      <c r="D72" s="78">
        <v>0</v>
      </c>
      <c r="E72" s="78">
        <v>0</v>
      </c>
      <c r="F72" s="78">
        <v>0</v>
      </c>
      <c r="G72" s="78">
        <v>0</v>
      </c>
      <c r="H72" s="78">
        <v>0</v>
      </c>
      <c r="I72" s="78">
        <v>0</v>
      </c>
      <c r="J72" s="78">
        <v>0</v>
      </c>
      <c r="K72" s="78">
        <v>0</v>
      </c>
      <c r="L72" s="78">
        <v>0</v>
      </c>
      <c r="M72" s="264"/>
      <c r="N72" s="264"/>
      <c r="O72" s="264"/>
      <c r="P72" s="264"/>
      <c r="Q72" s="264"/>
      <c r="R72" s="264"/>
      <c r="S72" s="264"/>
      <c r="T72" s="264"/>
      <c r="U72" s="264"/>
      <c r="V72" s="264"/>
      <c r="W72" s="264"/>
      <c r="X72" s="264"/>
      <c r="Y72" s="264"/>
      <c r="Z72" s="264"/>
      <c r="AA72" s="264"/>
    </row>
    <row r="73" spans="1:27" ht="15" customHeight="1">
      <c r="A73" s="77" t="s">
        <v>514</v>
      </c>
      <c r="B73" s="78">
        <v>0</v>
      </c>
      <c r="C73" s="78">
        <v>0</v>
      </c>
      <c r="D73" s="78">
        <v>0</v>
      </c>
      <c r="E73" s="78">
        <v>0</v>
      </c>
      <c r="F73" s="78">
        <v>0</v>
      </c>
      <c r="G73" s="78">
        <v>0</v>
      </c>
      <c r="H73" s="78">
        <v>0</v>
      </c>
      <c r="I73" s="78">
        <v>0</v>
      </c>
      <c r="J73" s="78">
        <v>0</v>
      </c>
      <c r="K73" s="78">
        <v>0</v>
      </c>
      <c r="L73" s="78">
        <v>0</v>
      </c>
      <c r="M73" s="264"/>
      <c r="N73" s="264"/>
      <c r="O73" s="264"/>
      <c r="P73" s="264"/>
      <c r="Q73" s="264"/>
      <c r="R73" s="264"/>
      <c r="S73" s="264"/>
      <c r="T73" s="264"/>
      <c r="U73" s="264"/>
      <c r="V73" s="264"/>
      <c r="W73" s="264"/>
      <c r="X73" s="264"/>
      <c r="Y73" s="264"/>
      <c r="Z73" s="264"/>
      <c r="AA73" s="264"/>
    </row>
    <row r="74" spans="1:27" ht="15" customHeight="1">
      <c r="A74" s="79" t="s">
        <v>515</v>
      </c>
      <c r="B74" s="78">
        <v>0</v>
      </c>
      <c r="C74" s="78">
        <v>0</v>
      </c>
      <c r="D74" s="78">
        <v>0</v>
      </c>
      <c r="E74" s="78">
        <v>0</v>
      </c>
      <c r="F74" s="78">
        <v>0</v>
      </c>
      <c r="G74" s="78">
        <v>0</v>
      </c>
      <c r="H74" s="78">
        <v>0</v>
      </c>
      <c r="I74" s="78">
        <v>0</v>
      </c>
      <c r="J74" s="78">
        <v>0</v>
      </c>
      <c r="K74" s="78">
        <v>0</v>
      </c>
      <c r="L74" s="78">
        <v>0</v>
      </c>
      <c r="M74" s="264"/>
      <c r="N74" s="264"/>
      <c r="O74" s="264"/>
      <c r="P74" s="264"/>
      <c r="Q74" s="264"/>
      <c r="R74" s="264"/>
      <c r="S74" s="264"/>
      <c r="T74" s="264"/>
      <c r="U74" s="264"/>
      <c r="V74" s="264"/>
      <c r="W74" s="264"/>
      <c r="X74" s="264"/>
      <c r="Y74" s="264"/>
      <c r="Z74" s="264"/>
      <c r="AA74" s="264"/>
    </row>
    <row r="75" spans="1:27" ht="15" customHeight="1">
      <c r="A75" s="77" t="s">
        <v>516</v>
      </c>
      <c r="B75" s="78">
        <v>30292.119890000002</v>
      </c>
      <c r="C75" s="78">
        <v>23175.754120000001</v>
      </c>
      <c r="D75" s="78">
        <v>26846.46415</v>
      </c>
      <c r="E75" s="78">
        <v>22283.826880000001</v>
      </c>
      <c r="F75" s="78">
        <v>32013.322459999999</v>
      </c>
      <c r="G75" s="78">
        <v>14724.514160000001</v>
      </c>
      <c r="H75" s="78">
        <v>17763.24005</v>
      </c>
      <c r="I75" s="78">
        <v>17606.727899999998</v>
      </c>
      <c r="J75" s="78">
        <v>1415.1446100000001</v>
      </c>
      <c r="K75" s="78">
        <v>14940.519340000001</v>
      </c>
      <c r="L75" s="78">
        <v>-319.19804999999997</v>
      </c>
      <c r="M75" s="264"/>
      <c r="N75" s="264"/>
      <c r="O75" s="264"/>
      <c r="P75" s="264"/>
      <c r="Q75" s="264"/>
      <c r="R75" s="264"/>
      <c r="S75" s="264"/>
      <c r="T75" s="264"/>
      <c r="U75" s="264"/>
      <c r="V75" s="264"/>
      <c r="W75" s="264"/>
      <c r="X75" s="264"/>
      <c r="Y75" s="264"/>
      <c r="Z75" s="264"/>
      <c r="AA75" s="264"/>
    </row>
    <row r="76" spans="1:27" ht="15" customHeight="1">
      <c r="A76" s="84" t="s">
        <v>517</v>
      </c>
      <c r="B76" s="78">
        <v>289.46652</v>
      </c>
      <c r="C76" s="78">
        <v>327.86859999999996</v>
      </c>
      <c r="D76" s="78">
        <v>681.94938999999999</v>
      </c>
      <c r="E76" s="78">
        <v>826.76631999999995</v>
      </c>
      <c r="F76" s="78">
        <v>623.02379000000008</v>
      </c>
      <c r="G76" s="78">
        <v>396.34631999999999</v>
      </c>
      <c r="H76" s="78">
        <v>1741.98504</v>
      </c>
      <c r="I76" s="78">
        <v>2990.4499100000003</v>
      </c>
      <c r="J76" s="78">
        <v>178.36</v>
      </c>
      <c r="K76" s="78">
        <v>2472.0664999999999</v>
      </c>
      <c r="L76" s="78">
        <v>0</v>
      </c>
      <c r="M76" s="264"/>
      <c r="N76" s="264"/>
      <c r="O76" s="264"/>
      <c r="P76" s="264"/>
      <c r="Q76" s="264"/>
      <c r="R76" s="264"/>
      <c r="S76" s="264"/>
      <c r="T76" s="264"/>
      <c r="U76" s="264"/>
      <c r="V76" s="264"/>
      <c r="W76" s="264"/>
      <c r="X76" s="264"/>
      <c r="Y76" s="264"/>
      <c r="Z76" s="264"/>
      <c r="AA76" s="264"/>
    </row>
    <row r="77" spans="1:27" ht="15" customHeight="1">
      <c r="A77" s="82" t="s">
        <v>518</v>
      </c>
      <c r="B77" s="78">
        <v>30581.58641</v>
      </c>
      <c r="C77" s="78">
        <v>23503.622719999999</v>
      </c>
      <c r="D77" s="78">
        <v>27528.413539999998</v>
      </c>
      <c r="E77" s="78">
        <v>23110.593199999999</v>
      </c>
      <c r="F77" s="78">
        <v>32636.346249999999</v>
      </c>
      <c r="G77" s="78">
        <v>15120.860480000001</v>
      </c>
      <c r="H77" s="78">
        <v>19505.22509</v>
      </c>
      <c r="I77" s="78">
        <v>20597.177809999997</v>
      </c>
      <c r="J77" s="78">
        <v>1593.5046100000002</v>
      </c>
      <c r="K77" s="78">
        <v>17412.58584</v>
      </c>
      <c r="L77" s="78">
        <v>-319.19804999999997</v>
      </c>
      <c r="M77" s="264"/>
      <c r="N77" s="264"/>
      <c r="O77" s="264"/>
      <c r="P77" s="264"/>
      <c r="Q77" s="264"/>
      <c r="R77" s="264"/>
      <c r="S77" s="264"/>
      <c r="T77" s="264"/>
      <c r="U77" s="264"/>
      <c r="V77" s="264"/>
      <c r="W77" s="264"/>
      <c r="X77" s="264"/>
      <c r="Y77" s="264"/>
      <c r="Z77" s="264"/>
      <c r="AA77" s="264"/>
    </row>
    <row r="78" spans="1:27" ht="15" customHeight="1">
      <c r="A78" s="81" t="s">
        <v>519</v>
      </c>
      <c r="B78" s="78">
        <v>172.45919000000001</v>
      </c>
      <c r="C78" s="78">
        <v>679.82193000000007</v>
      </c>
      <c r="D78" s="78">
        <v>2040.9060400000001</v>
      </c>
      <c r="E78" s="78">
        <v>-157.55798000000001</v>
      </c>
      <c r="F78" s="78">
        <v>-840.23032999999998</v>
      </c>
      <c r="G78" s="78">
        <v>909.67858999999999</v>
      </c>
      <c r="H78" s="78">
        <v>1054.96847</v>
      </c>
      <c r="I78" s="78">
        <v>2388.6705999999999</v>
      </c>
      <c r="J78" s="78">
        <v>1489.3976399999999</v>
      </c>
      <c r="K78" s="78">
        <v>4390.4024800000007</v>
      </c>
      <c r="L78" s="78">
        <v>2044.5563200000001</v>
      </c>
      <c r="M78" s="264"/>
      <c r="N78" s="264"/>
      <c r="O78" s="264"/>
      <c r="P78" s="264"/>
      <c r="Q78" s="264"/>
      <c r="R78" s="264"/>
      <c r="S78" s="264"/>
      <c r="T78" s="264"/>
      <c r="U78" s="264"/>
      <c r="V78" s="264"/>
      <c r="W78" s="264"/>
      <c r="X78" s="264"/>
      <c r="Y78" s="264"/>
      <c r="Z78" s="264"/>
      <c r="AA78" s="264"/>
    </row>
    <row r="79" spans="1:27" ht="15" customHeight="1">
      <c r="A79" s="77" t="s">
        <v>520</v>
      </c>
      <c r="B79" s="78">
        <v>30754.045600000001</v>
      </c>
      <c r="C79" s="78">
        <v>24183.444649999998</v>
      </c>
      <c r="D79" s="78">
        <v>29569.319579999999</v>
      </c>
      <c r="E79" s="78">
        <v>22953.035219999998</v>
      </c>
      <c r="F79" s="78">
        <v>31796.11592</v>
      </c>
      <c r="G79" s="78">
        <v>16030.539070000001</v>
      </c>
      <c r="H79" s="78">
        <v>20560.19356</v>
      </c>
      <c r="I79" s="78">
        <v>22985.848409999999</v>
      </c>
      <c r="J79" s="78">
        <v>3082.9022500000001</v>
      </c>
      <c r="K79" s="78">
        <v>21802.98832</v>
      </c>
      <c r="L79" s="78">
        <v>1725.3582699999999</v>
      </c>
      <c r="M79" s="264"/>
      <c r="N79" s="264"/>
      <c r="O79" s="264"/>
      <c r="P79" s="264"/>
      <c r="Q79" s="264"/>
      <c r="R79" s="264"/>
      <c r="S79" s="264"/>
      <c r="T79" s="264"/>
      <c r="U79" s="264"/>
      <c r="V79" s="264"/>
      <c r="W79" s="264"/>
      <c r="X79" s="264"/>
      <c r="Y79" s="264"/>
      <c r="Z79" s="264"/>
      <c r="AA79" s="264"/>
    </row>
    <row r="80" spans="1:27" ht="15" customHeight="1">
      <c r="A80" s="81" t="s">
        <v>521</v>
      </c>
      <c r="B80" s="78">
        <v>0</v>
      </c>
      <c r="C80" s="78">
        <v>0</v>
      </c>
      <c r="D80" s="78">
        <v>0</v>
      </c>
      <c r="E80" s="78">
        <v>0</v>
      </c>
      <c r="F80" s="78">
        <v>0</v>
      </c>
      <c r="G80" s="78">
        <v>0</v>
      </c>
      <c r="H80" s="78">
        <v>0</v>
      </c>
      <c r="I80" s="78">
        <v>0</v>
      </c>
      <c r="J80" s="78">
        <v>0</v>
      </c>
      <c r="K80" s="78">
        <v>0</v>
      </c>
      <c r="L80" s="78">
        <v>0</v>
      </c>
      <c r="M80" s="264"/>
      <c r="N80" s="264"/>
      <c r="O80" s="264"/>
      <c r="P80" s="264"/>
      <c r="Q80" s="264"/>
      <c r="R80" s="264"/>
      <c r="S80" s="264"/>
      <c r="T80" s="264"/>
      <c r="U80" s="264"/>
      <c r="V80" s="264"/>
      <c r="W80" s="264"/>
      <c r="X80" s="264"/>
      <c r="Y80" s="264"/>
      <c r="Z80" s="264"/>
      <c r="AA80" s="264"/>
    </row>
    <row r="81" spans="1:27" ht="15" customHeight="1">
      <c r="A81" s="77" t="s">
        <v>522</v>
      </c>
      <c r="B81" s="78">
        <v>30754.045600000001</v>
      </c>
      <c r="C81" s="78">
        <v>24183.444649999998</v>
      </c>
      <c r="D81" s="78">
        <v>29569.319579999999</v>
      </c>
      <c r="E81" s="78">
        <v>22953.035219999998</v>
      </c>
      <c r="F81" s="78">
        <v>31796.11592</v>
      </c>
      <c r="G81" s="78">
        <v>16030.539070000001</v>
      </c>
      <c r="H81" s="78">
        <v>20560.19356</v>
      </c>
      <c r="I81" s="78">
        <v>22985.848409999999</v>
      </c>
      <c r="J81" s="78">
        <v>3082.9022500000001</v>
      </c>
      <c r="K81" s="78">
        <v>21802.98832</v>
      </c>
      <c r="L81" s="78">
        <v>1725.3582699999999</v>
      </c>
      <c r="M81" s="264"/>
      <c r="N81" s="264"/>
      <c r="O81" s="264"/>
      <c r="P81" s="264"/>
      <c r="Q81" s="264"/>
      <c r="R81" s="264"/>
      <c r="S81" s="264"/>
      <c r="T81" s="264"/>
      <c r="U81" s="264"/>
      <c r="V81" s="264"/>
      <c r="W81" s="264"/>
      <c r="X81" s="264"/>
      <c r="Y81" s="264"/>
      <c r="Z81" s="264"/>
      <c r="AA81" s="264"/>
    </row>
    <row r="82" spans="1:27" ht="15" customHeight="1" thickBot="1">
      <c r="A82" s="81" t="s">
        <v>523</v>
      </c>
      <c r="B82" s="78">
        <v>0</v>
      </c>
      <c r="C82" s="78">
        <v>0</v>
      </c>
      <c r="D82" s="78">
        <v>0</v>
      </c>
      <c r="E82" s="78">
        <v>-1106.23</v>
      </c>
      <c r="F82" s="78">
        <v>-3848.71</v>
      </c>
      <c r="G82" s="78">
        <v>-2899.94</v>
      </c>
      <c r="H82" s="78">
        <v>-2859.64527</v>
      </c>
      <c r="I82" s="78">
        <v>-3098.76</v>
      </c>
      <c r="J82" s="78">
        <v>0</v>
      </c>
      <c r="K82" s="78">
        <v>-1537.7638999999999</v>
      </c>
      <c r="L82" s="78">
        <v>0</v>
      </c>
      <c r="M82" s="264"/>
      <c r="N82" s="264"/>
      <c r="O82" s="264"/>
      <c r="P82" s="264"/>
      <c r="Q82" s="264"/>
      <c r="R82" s="264"/>
      <c r="S82" s="264"/>
      <c r="T82" s="264"/>
      <c r="U82" s="264"/>
      <c r="V82" s="264"/>
      <c r="W82" s="264"/>
      <c r="X82" s="264"/>
      <c r="Y82" s="264"/>
      <c r="Z82" s="264"/>
      <c r="AA82" s="264"/>
    </row>
    <row r="83" spans="1:27" ht="15" customHeight="1" thickTop="1" thickBot="1">
      <c r="A83" s="339" t="s">
        <v>524</v>
      </c>
      <c r="B83" s="340">
        <v>30754.045600000001</v>
      </c>
      <c r="C83" s="340">
        <v>24183.444649999998</v>
      </c>
      <c r="D83" s="340">
        <v>29569.319579999999</v>
      </c>
      <c r="E83" s="340">
        <v>21846.805219999998</v>
      </c>
      <c r="F83" s="340">
        <v>27947.405920000001</v>
      </c>
      <c r="G83" s="340">
        <v>13130.59907</v>
      </c>
      <c r="H83" s="340">
        <v>17700.548289999999</v>
      </c>
      <c r="I83" s="340">
        <v>19887.08841</v>
      </c>
      <c r="J83" s="340">
        <v>3082.9022500000001</v>
      </c>
      <c r="K83" s="340">
        <v>20265.224420000002</v>
      </c>
      <c r="L83" s="340">
        <v>1725.3582699999999</v>
      </c>
      <c r="M83" s="264"/>
      <c r="N83" s="264"/>
      <c r="O83" s="264"/>
      <c r="P83" s="264"/>
      <c r="Q83" s="264"/>
      <c r="R83" s="264"/>
      <c r="S83" s="264"/>
      <c r="T83" s="264"/>
      <c r="U83" s="264"/>
      <c r="V83" s="264"/>
      <c r="W83" s="264"/>
      <c r="X83" s="264"/>
      <c r="Y83" s="264"/>
      <c r="Z83" s="264"/>
      <c r="AA83" s="264"/>
    </row>
    <row r="84" spans="1:27" ht="3.75" customHeight="1" thickTop="1" thickBot="1">
      <c r="A84" s="475"/>
      <c r="B84" s="476"/>
      <c r="C84" s="476"/>
      <c r="D84" s="476"/>
      <c r="E84" s="476"/>
      <c r="F84" s="476"/>
      <c r="G84" s="476"/>
      <c r="H84" s="476"/>
      <c r="I84" s="476"/>
      <c r="J84" s="476"/>
      <c r="K84" s="476"/>
      <c r="L84" s="476"/>
      <c r="M84" s="264"/>
      <c r="N84" s="264"/>
      <c r="O84" s="264"/>
      <c r="P84" s="264"/>
      <c r="Q84" s="264"/>
      <c r="R84" s="264"/>
      <c r="S84" s="264"/>
      <c r="T84" s="264"/>
      <c r="U84" s="264"/>
      <c r="V84" s="264"/>
      <c r="W84" s="264"/>
      <c r="X84" s="264"/>
      <c r="Y84" s="264"/>
      <c r="Z84" s="264"/>
      <c r="AA84" s="264"/>
    </row>
    <row r="85" spans="1:27" ht="15" customHeight="1" thickTop="1">
      <c r="A85" s="477"/>
      <c r="B85" s="478"/>
      <c r="C85" s="478"/>
      <c r="D85" s="478"/>
      <c r="E85" s="478"/>
      <c r="F85" s="478"/>
      <c r="G85" s="478"/>
      <c r="H85" s="478"/>
      <c r="I85" s="478"/>
      <c r="J85" s="478"/>
      <c r="K85" s="478"/>
      <c r="L85" s="478"/>
      <c r="M85" s="264"/>
      <c r="N85" s="264"/>
      <c r="O85" s="264"/>
      <c r="P85" s="264"/>
      <c r="Q85" s="264"/>
      <c r="R85" s="264"/>
      <c r="S85" s="264"/>
      <c r="T85" s="264"/>
      <c r="U85" s="264"/>
      <c r="V85" s="264"/>
      <c r="W85" s="264"/>
      <c r="X85" s="264"/>
      <c r="Y85" s="264"/>
      <c r="Z85" s="264"/>
      <c r="AA85" s="264"/>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9"/>
  <sheetViews>
    <sheetView topLeftCell="C1" zoomScaleNormal="100" workbookViewId="0">
      <selection activeCell="K25" sqref="K25"/>
    </sheetView>
  </sheetViews>
  <sheetFormatPr baseColWidth="10" defaultColWidth="9.140625" defaultRowHeight="12.75"/>
  <cols>
    <col min="1" max="1" width="3" style="486" hidden="1" customWidth="1"/>
    <col min="2" max="2" width="6" style="486" hidden="1" customWidth="1"/>
    <col min="3" max="3" width="81.5703125" style="486" customWidth="1"/>
    <col min="4" max="9" width="8.28515625" style="486" bestFit="1" customWidth="1"/>
    <col min="10" max="10" width="8.28515625" style="486" customWidth="1"/>
    <col min="11" max="11" width="8.28515625" style="486" bestFit="1" customWidth="1"/>
    <col min="12" max="13" width="8.28515625" style="486" customWidth="1"/>
    <col min="14" max="14" width="8.28515625" style="486" bestFit="1" customWidth="1"/>
    <col min="15" max="256" width="9.140625" style="486"/>
    <col min="257" max="258" width="0" style="486" hidden="1" customWidth="1"/>
    <col min="259" max="259" width="81.5703125" style="486" customWidth="1"/>
    <col min="260" max="265" width="8.28515625" style="486" bestFit="1" customWidth="1"/>
    <col min="266" max="266" width="8.28515625" style="486" customWidth="1"/>
    <col min="267" max="267" width="8.28515625" style="486" bestFit="1" customWidth="1"/>
    <col min="268" max="269" width="8.28515625" style="486" customWidth="1"/>
    <col min="270" max="270" width="8.28515625" style="486" bestFit="1" customWidth="1"/>
    <col min="271" max="512" width="9.140625" style="486"/>
    <col min="513" max="514" width="0" style="486" hidden="1" customWidth="1"/>
    <col min="515" max="515" width="81.5703125" style="486" customWidth="1"/>
    <col min="516" max="521" width="8.28515625" style="486" bestFit="1" customWidth="1"/>
    <col min="522" max="522" width="8.28515625" style="486" customWidth="1"/>
    <col min="523" max="523" width="8.28515625" style="486" bestFit="1" customWidth="1"/>
    <col min="524" max="525" width="8.28515625" style="486" customWidth="1"/>
    <col min="526" max="526" width="8.28515625" style="486" bestFit="1" customWidth="1"/>
    <col min="527" max="768" width="9.140625" style="486"/>
    <col min="769" max="770" width="0" style="486" hidden="1" customWidth="1"/>
    <col min="771" max="771" width="81.5703125" style="486" customWidth="1"/>
    <col min="772" max="777" width="8.28515625" style="486" bestFit="1" customWidth="1"/>
    <col min="778" max="778" width="8.28515625" style="486" customWidth="1"/>
    <col min="779" max="779" width="8.28515625" style="486" bestFit="1" customWidth="1"/>
    <col min="780" max="781" width="8.28515625" style="486" customWidth="1"/>
    <col min="782" max="782" width="8.28515625" style="486" bestFit="1" customWidth="1"/>
    <col min="783" max="1024" width="9.140625" style="486"/>
    <col min="1025" max="1026" width="0" style="486" hidden="1" customWidth="1"/>
    <col min="1027" max="1027" width="81.5703125" style="486" customWidth="1"/>
    <col min="1028" max="1033" width="8.28515625" style="486" bestFit="1" customWidth="1"/>
    <col min="1034" max="1034" width="8.28515625" style="486" customWidth="1"/>
    <col min="1035" max="1035" width="8.28515625" style="486" bestFit="1" customWidth="1"/>
    <col min="1036" max="1037" width="8.28515625" style="486" customWidth="1"/>
    <col min="1038" max="1038" width="8.28515625" style="486" bestFit="1" customWidth="1"/>
    <col min="1039" max="1280" width="9.140625" style="486"/>
    <col min="1281" max="1282" width="0" style="486" hidden="1" customWidth="1"/>
    <col min="1283" max="1283" width="81.5703125" style="486" customWidth="1"/>
    <col min="1284" max="1289" width="8.28515625" style="486" bestFit="1" customWidth="1"/>
    <col min="1290" max="1290" width="8.28515625" style="486" customWidth="1"/>
    <col min="1291" max="1291" width="8.28515625" style="486" bestFit="1" customWidth="1"/>
    <col min="1292" max="1293" width="8.28515625" style="486" customWidth="1"/>
    <col min="1294" max="1294" width="8.28515625" style="486" bestFit="1" customWidth="1"/>
    <col min="1295" max="1536" width="9.140625" style="486"/>
    <col min="1537" max="1538" width="0" style="486" hidden="1" customWidth="1"/>
    <col min="1539" max="1539" width="81.5703125" style="486" customWidth="1"/>
    <col min="1540" max="1545" width="8.28515625" style="486" bestFit="1" customWidth="1"/>
    <col min="1546" max="1546" width="8.28515625" style="486" customWidth="1"/>
    <col min="1547" max="1547" width="8.28515625" style="486" bestFit="1" customWidth="1"/>
    <col min="1548" max="1549" width="8.28515625" style="486" customWidth="1"/>
    <col min="1550" max="1550" width="8.28515625" style="486" bestFit="1" customWidth="1"/>
    <col min="1551" max="1792" width="9.140625" style="486"/>
    <col min="1793" max="1794" width="0" style="486" hidden="1" customWidth="1"/>
    <col min="1795" max="1795" width="81.5703125" style="486" customWidth="1"/>
    <col min="1796" max="1801" width="8.28515625" style="486" bestFit="1" customWidth="1"/>
    <col min="1802" max="1802" width="8.28515625" style="486" customWidth="1"/>
    <col min="1803" max="1803" width="8.28515625" style="486" bestFit="1" customWidth="1"/>
    <col min="1804" max="1805" width="8.28515625" style="486" customWidth="1"/>
    <col min="1806" max="1806" width="8.28515625" style="486" bestFit="1" customWidth="1"/>
    <col min="1807" max="2048" width="9.140625" style="486"/>
    <col min="2049" max="2050" width="0" style="486" hidden="1" customWidth="1"/>
    <col min="2051" max="2051" width="81.5703125" style="486" customWidth="1"/>
    <col min="2052" max="2057" width="8.28515625" style="486" bestFit="1" customWidth="1"/>
    <col min="2058" max="2058" width="8.28515625" style="486" customWidth="1"/>
    <col min="2059" max="2059" width="8.28515625" style="486" bestFit="1" customWidth="1"/>
    <col min="2060" max="2061" width="8.28515625" style="486" customWidth="1"/>
    <col min="2062" max="2062" width="8.28515625" style="486" bestFit="1" customWidth="1"/>
    <col min="2063" max="2304" width="9.140625" style="486"/>
    <col min="2305" max="2306" width="0" style="486" hidden="1" customWidth="1"/>
    <col min="2307" max="2307" width="81.5703125" style="486" customWidth="1"/>
    <col min="2308" max="2313" width="8.28515625" style="486" bestFit="1" customWidth="1"/>
    <col min="2314" max="2314" width="8.28515625" style="486" customWidth="1"/>
    <col min="2315" max="2315" width="8.28515625" style="486" bestFit="1" customWidth="1"/>
    <col min="2316" max="2317" width="8.28515625" style="486" customWidth="1"/>
    <col min="2318" max="2318" width="8.28515625" style="486" bestFit="1" customWidth="1"/>
    <col min="2319" max="2560" width="9.140625" style="486"/>
    <col min="2561" max="2562" width="0" style="486" hidden="1" customWidth="1"/>
    <col min="2563" max="2563" width="81.5703125" style="486" customWidth="1"/>
    <col min="2564" max="2569" width="8.28515625" style="486" bestFit="1" customWidth="1"/>
    <col min="2570" max="2570" width="8.28515625" style="486" customWidth="1"/>
    <col min="2571" max="2571" width="8.28515625" style="486" bestFit="1" customWidth="1"/>
    <col min="2572" max="2573" width="8.28515625" style="486" customWidth="1"/>
    <col min="2574" max="2574" width="8.28515625" style="486" bestFit="1" customWidth="1"/>
    <col min="2575" max="2816" width="9.140625" style="486"/>
    <col min="2817" max="2818" width="0" style="486" hidden="1" customWidth="1"/>
    <col min="2819" max="2819" width="81.5703125" style="486" customWidth="1"/>
    <col min="2820" max="2825" width="8.28515625" style="486" bestFit="1" customWidth="1"/>
    <col min="2826" max="2826" width="8.28515625" style="486" customWidth="1"/>
    <col min="2827" max="2827" width="8.28515625" style="486" bestFit="1" customWidth="1"/>
    <col min="2828" max="2829" width="8.28515625" style="486" customWidth="1"/>
    <col min="2830" max="2830" width="8.28515625" style="486" bestFit="1" customWidth="1"/>
    <col min="2831" max="3072" width="9.140625" style="486"/>
    <col min="3073" max="3074" width="0" style="486" hidden="1" customWidth="1"/>
    <col min="3075" max="3075" width="81.5703125" style="486" customWidth="1"/>
    <col min="3076" max="3081" width="8.28515625" style="486" bestFit="1" customWidth="1"/>
    <col min="3082" max="3082" width="8.28515625" style="486" customWidth="1"/>
    <col min="3083" max="3083" width="8.28515625" style="486" bestFit="1" customWidth="1"/>
    <col min="3084" max="3085" width="8.28515625" style="486" customWidth="1"/>
    <col min="3086" max="3086" width="8.28515625" style="486" bestFit="1" customWidth="1"/>
    <col min="3087" max="3328" width="9.140625" style="486"/>
    <col min="3329" max="3330" width="0" style="486" hidden="1" customWidth="1"/>
    <col min="3331" max="3331" width="81.5703125" style="486" customWidth="1"/>
    <col min="3332" max="3337" width="8.28515625" style="486" bestFit="1" customWidth="1"/>
    <col min="3338" max="3338" width="8.28515625" style="486" customWidth="1"/>
    <col min="3339" max="3339" width="8.28515625" style="486" bestFit="1" customWidth="1"/>
    <col min="3340" max="3341" width="8.28515625" style="486" customWidth="1"/>
    <col min="3342" max="3342" width="8.28515625" style="486" bestFit="1" customWidth="1"/>
    <col min="3343" max="3584" width="9.140625" style="486"/>
    <col min="3585" max="3586" width="0" style="486" hidden="1" customWidth="1"/>
    <col min="3587" max="3587" width="81.5703125" style="486" customWidth="1"/>
    <col min="3588" max="3593" width="8.28515625" style="486" bestFit="1" customWidth="1"/>
    <col min="3594" max="3594" width="8.28515625" style="486" customWidth="1"/>
    <col min="3595" max="3595" width="8.28515625" style="486" bestFit="1" customWidth="1"/>
    <col min="3596" max="3597" width="8.28515625" style="486" customWidth="1"/>
    <col min="3598" max="3598" width="8.28515625" style="486" bestFit="1" customWidth="1"/>
    <col min="3599" max="3840" width="9.140625" style="486"/>
    <col min="3841" max="3842" width="0" style="486" hidden="1" customWidth="1"/>
    <col min="3843" max="3843" width="81.5703125" style="486" customWidth="1"/>
    <col min="3844" max="3849" width="8.28515625" style="486" bestFit="1" customWidth="1"/>
    <col min="3850" max="3850" width="8.28515625" style="486" customWidth="1"/>
    <col min="3851" max="3851" width="8.28515625" style="486" bestFit="1" customWidth="1"/>
    <col min="3852" max="3853" width="8.28515625" style="486" customWidth="1"/>
    <col min="3854" max="3854" width="8.28515625" style="486" bestFit="1" customWidth="1"/>
    <col min="3855" max="4096" width="9.140625" style="486"/>
    <col min="4097" max="4098" width="0" style="486" hidden="1" customWidth="1"/>
    <col min="4099" max="4099" width="81.5703125" style="486" customWidth="1"/>
    <col min="4100" max="4105" width="8.28515625" style="486" bestFit="1" customWidth="1"/>
    <col min="4106" max="4106" width="8.28515625" style="486" customWidth="1"/>
    <col min="4107" max="4107" width="8.28515625" style="486" bestFit="1" customWidth="1"/>
    <col min="4108" max="4109" width="8.28515625" style="486" customWidth="1"/>
    <col min="4110" max="4110" width="8.28515625" style="486" bestFit="1" customWidth="1"/>
    <col min="4111" max="4352" width="9.140625" style="486"/>
    <col min="4353" max="4354" width="0" style="486" hidden="1" customWidth="1"/>
    <col min="4355" max="4355" width="81.5703125" style="486" customWidth="1"/>
    <col min="4356" max="4361" width="8.28515625" style="486" bestFit="1" customWidth="1"/>
    <col min="4362" max="4362" width="8.28515625" style="486" customWidth="1"/>
    <col min="4363" max="4363" width="8.28515625" style="486" bestFit="1" customWidth="1"/>
    <col min="4364" max="4365" width="8.28515625" style="486" customWidth="1"/>
    <col min="4366" max="4366" width="8.28515625" style="486" bestFit="1" customWidth="1"/>
    <col min="4367" max="4608" width="9.140625" style="486"/>
    <col min="4609" max="4610" width="0" style="486" hidden="1" customWidth="1"/>
    <col min="4611" max="4611" width="81.5703125" style="486" customWidth="1"/>
    <col min="4612" max="4617" width="8.28515625" style="486" bestFit="1" customWidth="1"/>
    <col min="4618" max="4618" width="8.28515625" style="486" customWidth="1"/>
    <col min="4619" max="4619" width="8.28515625" style="486" bestFit="1" customWidth="1"/>
    <col min="4620" max="4621" width="8.28515625" style="486" customWidth="1"/>
    <col min="4622" max="4622" width="8.28515625" style="486" bestFit="1" customWidth="1"/>
    <col min="4623" max="4864" width="9.140625" style="486"/>
    <col min="4865" max="4866" width="0" style="486" hidden="1" customWidth="1"/>
    <col min="4867" max="4867" width="81.5703125" style="486" customWidth="1"/>
    <col min="4868" max="4873" width="8.28515625" style="486" bestFit="1" customWidth="1"/>
    <col min="4874" max="4874" width="8.28515625" style="486" customWidth="1"/>
    <col min="4875" max="4875" width="8.28515625" style="486" bestFit="1" customWidth="1"/>
    <col min="4876" max="4877" width="8.28515625" style="486" customWidth="1"/>
    <col min="4878" max="4878" width="8.28515625" style="486" bestFit="1" customWidth="1"/>
    <col min="4879" max="5120" width="9.140625" style="486"/>
    <col min="5121" max="5122" width="0" style="486" hidden="1" customWidth="1"/>
    <col min="5123" max="5123" width="81.5703125" style="486" customWidth="1"/>
    <col min="5124" max="5129" width="8.28515625" style="486" bestFit="1" customWidth="1"/>
    <col min="5130" max="5130" width="8.28515625" style="486" customWidth="1"/>
    <col min="5131" max="5131" width="8.28515625" style="486" bestFit="1" customWidth="1"/>
    <col min="5132" max="5133" width="8.28515625" style="486" customWidth="1"/>
    <col min="5134" max="5134" width="8.28515625" style="486" bestFit="1" customWidth="1"/>
    <col min="5135" max="5376" width="9.140625" style="486"/>
    <col min="5377" max="5378" width="0" style="486" hidden="1" customWidth="1"/>
    <col min="5379" max="5379" width="81.5703125" style="486" customWidth="1"/>
    <col min="5380" max="5385" width="8.28515625" style="486" bestFit="1" customWidth="1"/>
    <col min="5386" max="5386" width="8.28515625" style="486" customWidth="1"/>
    <col min="5387" max="5387" width="8.28515625" style="486" bestFit="1" customWidth="1"/>
    <col min="5388" max="5389" width="8.28515625" style="486" customWidth="1"/>
    <col min="5390" max="5390" width="8.28515625" style="486" bestFit="1" customWidth="1"/>
    <col min="5391" max="5632" width="9.140625" style="486"/>
    <col min="5633" max="5634" width="0" style="486" hidden="1" customWidth="1"/>
    <col min="5635" max="5635" width="81.5703125" style="486" customWidth="1"/>
    <col min="5636" max="5641" width="8.28515625" style="486" bestFit="1" customWidth="1"/>
    <col min="5642" max="5642" width="8.28515625" style="486" customWidth="1"/>
    <col min="5643" max="5643" width="8.28515625" style="486" bestFit="1" customWidth="1"/>
    <col min="5644" max="5645" width="8.28515625" style="486" customWidth="1"/>
    <col min="5646" max="5646" width="8.28515625" style="486" bestFit="1" customWidth="1"/>
    <col min="5647" max="5888" width="9.140625" style="486"/>
    <col min="5889" max="5890" width="0" style="486" hidden="1" customWidth="1"/>
    <col min="5891" max="5891" width="81.5703125" style="486" customWidth="1"/>
    <col min="5892" max="5897" width="8.28515625" style="486" bestFit="1" customWidth="1"/>
    <col min="5898" max="5898" width="8.28515625" style="486" customWidth="1"/>
    <col min="5899" max="5899" width="8.28515625" style="486" bestFit="1" customWidth="1"/>
    <col min="5900" max="5901" width="8.28515625" style="486" customWidth="1"/>
    <col min="5902" max="5902" width="8.28515625" style="486" bestFit="1" customWidth="1"/>
    <col min="5903" max="6144" width="9.140625" style="486"/>
    <col min="6145" max="6146" width="0" style="486" hidden="1" customWidth="1"/>
    <col min="6147" max="6147" width="81.5703125" style="486" customWidth="1"/>
    <col min="6148" max="6153" width="8.28515625" style="486" bestFit="1" customWidth="1"/>
    <col min="6154" max="6154" width="8.28515625" style="486" customWidth="1"/>
    <col min="6155" max="6155" width="8.28515625" style="486" bestFit="1" customWidth="1"/>
    <col min="6156" max="6157" width="8.28515625" style="486" customWidth="1"/>
    <col min="6158" max="6158" width="8.28515625" style="486" bestFit="1" customWidth="1"/>
    <col min="6159" max="6400" width="9.140625" style="486"/>
    <col min="6401" max="6402" width="0" style="486" hidden="1" customWidth="1"/>
    <col min="6403" max="6403" width="81.5703125" style="486" customWidth="1"/>
    <col min="6404" max="6409" width="8.28515625" style="486" bestFit="1" customWidth="1"/>
    <col min="6410" max="6410" width="8.28515625" style="486" customWidth="1"/>
    <col min="6411" max="6411" width="8.28515625" style="486" bestFit="1" customWidth="1"/>
    <col min="6412" max="6413" width="8.28515625" style="486" customWidth="1"/>
    <col min="6414" max="6414" width="8.28515625" style="486" bestFit="1" customWidth="1"/>
    <col min="6415" max="6656" width="9.140625" style="486"/>
    <col min="6657" max="6658" width="0" style="486" hidden="1" customWidth="1"/>
    <col min="6659" max="6659" width="81.5703125" style="486" customWidth="1"/>
    <col min="6660" max="6665" width="8.28515625" style="486" bestFit="1" customWidth="1"/>
    <col min="6666" max="6666" width="8.28515625" style="486" customWidth="1"/>
    <col min="6667" max="6667" width="8.28515625" style="486" bestFit="1" customWidth="1"/>
    <col min="6668" max="6669" width="8.28515625" style="486" customWidth="1"/>
    <col min="6670" max="6670" width="8.28515625" style="486" bestFit="1" customWidth="1"/>
    <col min="6671" max="6912" width="9.140625" style="486"/>
    <col min="6913" max="6914" width="0" style="486" hidden="1" customWidth="1"/>
    <col min="6915" max="6915" width="81.5703125" style="486" customWidth="1"/>
    <col min="6916" max="6921" width="8.28515625" style="486" bestFit="1" customWidth="1"/>
    <col min="6922" max="6922" width="8.28515625" style="486" customWidth="1"/>
    <col min="6923" max="6923" width="8.28515625" style="486" bestFit="1" customWidth="1"/>
    <col min="6924" max="6925" width="8.28515625" style="486" customWidth="1"/>
    <col min="6926" max="6926" width="8.28515625" style="486" bestFit="1" customWidth="1"/>
    <col min="6927" max="7168" width="9.140625" style="486"/>
    <col min="7169" max="7170" width="0" style="486" hidden="1" customWidth="1"/>
    <col min="7171" max="7171" width="81.5703125" style="486" customWidth="1"/>
    <col min="7172" max="7177" width="8.28515625" style="486" bestFit="1" customWidth="1"/>
    <col min="7178" max="7178" width="8.28515625" style="486" customWidth="1"/>
    <col min="7179" max="7179" width="8.28515625" style="486" bestFit="1" customWidth="1"/>
    <col min="7180" max="7181" width="8.28515625" style="486" customWidth="1"/>
    <col min="7182" max="7182" width="8.28515625" style="486" bestFit="1" customWidth="1"/>
    <col min="7183" max="7424" width="9.140625" style="486"/>
    <col min="7425" max="7426" width="0" style="486" hidden="1" customWidth="1"/>
    <col min="7427" max="7427" width="81.5703125" style="486" customWidth="1"/>
    <col min="7428" max="7433" width="8.28515625" style="486" bestFit="1" customWidth="1"/>
    <col min="7434" max="7434" width="8.28515625" style="486" customWidth="1"/>
    <col min="7435" max="7435" width="8.28515625" style="486" bestFit="1" customWidth="1"/>
    <col min="7436" max="7437" width="8.28515625" style="486" customWidth="1"/>
    <col min="7438" max="7438" width="8.28515625" style="486" bestFit="1" customWidth="1"/>
    <col min="7439" max="7680" width="9.140625" style="486"/>
    <col min="7681" max="7682" width="0" style="486" hidden="1" customWidth="1"/>
    <col min="7683" max="7683" width="81.5703125" style="486" customWidth="1"/>
    <col min="7684" max="7689" width="8.28515625" style="486" bestFit="1" customWidth="1"/>
    <col min="7690" max="7690" width="8.28515625" style="486" customWidth="1"/>
    <col min="7691" max="7691" width="8.28515625" style="486" bestFit="1" customWidth="1"/>
    <col min="7692" max="7693" width="8.28515625" style="486" customWidth="1"/>
    <col min="7694" max="7694" width="8.28515625" style="486" bestFit="1" customWidth="1"/>
    <col min="7695" max="7936" width="9.140625" style="486"/>
    <col min="7937" max="7938" width="0" style="486" hidden="1" customWidth="1"/>
    <col min="7939" max="7939" width="81.5703125" style="486" customWidth="1"/>
    <col min="7940" max="7945" width="8.28515625" style="486" bestFit="1" customWidth="1"/>
    <col min="7946" max="7946" width="8.28515625" style="486" customWidth="1"/>
    <col min="7947" max="7947" width="8.28515625" style="486" bestFit="1" customWidth="1"/>
    <col min="7948" max="7949" width="8.28515625" style="486" customWidth="1"/>
    <col min="7950" max="7950" width="8.28515625" style="486" bestFit="1" customWidth="1"/>
    <col min="7951" max="8192" width="9.140625" style="486"/>
    <col min="8193" max="8194" width="0" style="486" hidden="1" customWidth="1"/>
    <col min="8195" max="8195" width="81.5703125" style="486" customWidth="1"/>
    <col min="8196" max="8201" width="8.28515625" style="486" bestFit="1" customWidth="1"/>
    <col min="8202" max="8202" width="8.28515625" style="486" customWidth="1"/>
    <col min="8203" max="8203" width="8.28515625" style="486" bestFit="1" customWidth="1"/>
    <col min="8204" max="8205" width="8.28515625" style="486" customWidth="1"/>
    <col min="8206" max="8206" width="8.28515625" style="486" bestFit="1" customWidth="1"/>
    <col min="8207" max="8448" width="9.140625" style="486"/>
    <col min="8449" max="8450" width="0" style="486" hidden="1" customWidth="1"/>
    <col min="8451" max="8451" width="81.5703125" style="486" customWidth="1"/>
    <col min="8452" max="8457" width="8.28515625" style="486" bestFit="1" customWidth="1"/>
    <col min="8458" max="8458" width="8.28515625" style="486" customWidth="1"/>
    <col min="8459" max="8459" width="8.28515625" style="486" bestFit="1" customWidth="1"/>
    <col min="8460" max="8461" width="8.28515625" style="486" customWidth="1"/>
    <col min="8462" max="8462" width="8.28515625" style="486" bestFit="1" customWidth="1"/>
    <col min="8463" max="8704" width="9.140625" style="486"/>
    <col min="8705" max="8706" width="0" style="486" hidden="1" customWidth="1"/>
    <col min="8707" max="8707" width="81.5703125" style="486" customWidth="1"/>
    <col min="8708" max="8713" width="8.28515625" style="486" bestFit="1" customWidth="1"/>
    <col min="8714" max="8714" width="8.28515625" style="486" customWidth="1"/>
    <col min="8715" max="8715" width="8.28515625" style="486" bestFit="1" customWidth="1"/>
    <col min="8716" max="8717" width="8.28515625" style="486" customWidth="1"/>
    <col min="8718" max="8718" width="8.28515625" style="486" bestFit="1" customWidth="1"/>
    <col min="8719" max="8960" width="9.140625" style="486"/>
    <col min="8961" max="8962" width="0" style="486" hidden="1" customWidth="1"/>
    <col min="8963" max="8963" width="81.5703125" style="486" customWidth="1"/>
    <col min="8964" max="8969" width="8.28515625" style="486" bestFit="1" customWidth="1"/>
    <col min="8970" max="8970" width="8.28515625" style="486" customWidth="1"/>
    <col min="8971" max="8971" width="8.28515625" style="486" bestFit="1" customWidth="1"/>
    <col min="8972" max="8973" width="8.28515625" style="486" customWidth="1"/>
    <col min="8974" max="8974" width="8.28515625" style="486" bestFit="1" customWidth="1"/>
    <col min="8975" max="9216" width="9.140625" style="486"/>
    <col min="9217" max="9218" width="0" style="486" hidden="1" customWidth="1"/>
    <col min="9219" max="9219" width="81.5703125" style="486" customWidth="1"/>
    <col min="9220" max="9225" width="8.28515625" style="486" bestFit="1" customWidth="1"/>
    <col min="9226" max="9226" width="8.28515625" style="486" customWidth="1"/>
    <col min="9227" max="9227" width="8.28515625" style="486" bestFit="1" customWidth="1"/>
    <col min="9228" max="9229" width="8.28515625" style="486" customWidth="1"/>
    <col min="9230" max="9230" width="8.28515625" style="486" bestFit="1" customWidth="1"/>
    <col min="9231" max="9472" width="9.140625" style="486"/>
    <col min="9473" max="9474" width="0" style="486" hidden="1" customWidth="1"/>
    <col min="9475" max="9475" width="81.5703125" style="486" customWidth="1"/>
    <col min="9476" max="9481" width="8.28515625" style="486" bestFit="1" customWidth="1"/>
    <col min="9482" max="9482" width="8.28515625" style="486" customWidth="1"/>
    <col min="9483" max="9483" width="8.28515625" style="486" bestFit="1" customWidth="1"/>
    <col min="9484" max="9485" width="8.28515625" style="486" customWidth="1"/>
    <col min="9486" max="9486" width="8.28515625" style="486" bestFit="1" customWidth="1"/>
    <col min="9487" max="9728" width="9.140625" style="486"/>
    <col min="9729" max="9730" width="0" style="486" hidden="1" customWidth="1"/>
    <col min="9731" max="9731" width="81.5703125" style="486" customWidth="1"/>
    <col min="9732" max="9737" width="8.28515625" style="486" bestFit="1" customWidth="1"/>
    <col min="9738" max="9738" width="8.28515625" style="486" customWidth="1"/>
    <col min="9739" max="9739" width="8.28515625" style="486" bestFit="1" customWidth="1"/>
    <col min="9740" max="9741" width="8.28515625" style="486" customWidth="1"/>
    <col min="9742" max="9742" width="8.28515625" style="486" bestFit="1" customWidth="1"/>
    <col min="9743" max="9984" width="9.140625" style="486"/>
    <col min="9985" max="9986" width="0" style="486" hidden="1" customWidth="1"/>
    <col min="9987" max="9987" width="81.5703125" style="486" customWidth="1"/>
    <col min="9988" max="9993" width="8.28515625" style="486" bestFit="1" customWidth="1"/>
    <col min="9994" max="9994" width="8.28515625" style="486" customWidth="1"/>
    <col min="9995" max="9995" width="8.28515625" style="486" bestFit="1" customWidth="1"/>
    <col min="9996" max="9997" width="8.28515625" style="486" customWidth="1"/>
    <col min="9998" max="9998" width="8.28515625" style="486" bestFit="1" customWidth="1"/>
    <col min="9999" max="10240" width="9.140625" style="486"/>
    <col min="10241" max="10242" width="0" style="486" hidden="1" customWidth="1"/>
    <col min="10243" max="10243" width="81.5703125" style="486" customWidth="1"/>
    <col min="10244" max="10249" width="8.28515625" style="486" bestFit="1" customWidth="1"/>
    <col min="10250" max="10250" width="8.28515625" style="486" customWidth="1"/>
    <col min="10251" max="10251" width="8.28515625" style="486" bestFit="1" customWidth="1"/>
    <col min="10252" max="10253" width="8.28515625" style="486" customWidth="1"/>
    <col min="10254" max="10254" width="8.28515625" style="486" bestFit="1" customWidth="1"/>
    <col min="10255" max="10496" width="9.140625" style="486"/>
    <col min="10497" max="10498" width="0" style="486" hidden="1" customWidth="1"/>
    <col min="10499" max="10499" width="81.5703125" style="486" customWidth="1"/>
    <col min="10500" max="10505" width="8.28515625" style="486" bestFit="1" customWidth="1"/>
    <col min="10506" max="10506" width="8.28515625" style="486" customWidth="1"/>
    <col min="10507" max="10507" width="8.28515625" style="486" bestFit="1" customWidth="1"/>
    <col min="10508" max="10509" width="8.28515625" style="486" customWidth="1"/>
    <col min="10510" max="10510" width="8.28515625" style="486" bestFit="1" customWidth="1"/>
    <col min="10511" max="10752" width="9.140625" style="486"/>
    <col min="10753" max="10754" width="0" style="486" hidden="1" customWidth="1"/>
    <col min="10755" max="10755" width="81.5703125" style="486" customWidth="1"/>
    <col min="10756" max="10761" width="8.28515625" style="486" bestFit="1" customWidth="1"/>
    <col min="10762" max="10762" width="8.28515625" style="486" customWidth="1"/>
    <col min="10763" max="10763" width="8.28515625" style="486" bestFit="1" customWidth="1"/>
    <col min="10764" max="10765" width="8.28515625" style="486" customWidth="1"/>
    <col min="10766" max="10766" width="8.28515625" style="486" bestFit="1" customWidth="1"/>
    <col min="10767" max="11008" width="9.140625" style="486"/>
    <col min="11009" max="11010" width="0" style="486" hidden="1" customWidth="1"/>
    <col min="11011" max="11011" width="81.5703125" style="486" customWidth="1"/>
    <col min="11012" max="11017" width="8.28515625" style="486" bestFit="1" customWidth="1"/>
    <col min="11018" max="11018" width="8.28515625" style="486" customWidth="1"/>
    <col min="11019" max="11019" width="8.28515625" style="486" bestFit="1" customWidth="1"/>
    <col min="11020" max="11021" width="8.28515625" style="486" customWidth="1"/>
    <col min="11022" max="11022" width="8.28515625" style="486" bestFit="1" customWidth="1"/>
    <col min="11023" max="11264" width="9.140625" style="486"/>
    <col min="11265" max="11266" width="0" style="486" hidden="1" customWidth="1"/>
    <col min="11267" max="11267" width="81.5703125" style="486" customWidth="1"/>
    <col min="11268" max="11273" width="8.28515625" style="486" bestFit="1" customWidth="1"/>
    <col min="11274" max="11274" width="8.28515625" style="486" customWidth="1"/>
    <col min="11275" max="11275" width="8.28515625" style="486" bestFit="1" customWidth="1"/>
    <col min="11276" max="11277" width="8.28515625" style="486" customWidth="1"/>
    <col min="11278" max="11278" width="8.28515625" style="486" bestFit="1" customWidth="1"/>
    <col min="11279" max="11520" width="9.140625" style="486"/>
    <col min="11521" max="11522" width="0" style="486" hidden="1" customWidth="1"/>
    <col min="11523" max="11523" width="81.5703125" style="486" customWidth="1"/>
    <col min="11524" max="11529" width="8.28515625" style="486" bestFit="1" customWidth="1"/>
    <col min="11530" max="11530" width="8.28515625" style="486" customWidth="1"/>
    <col min="11531" max="11531" width="8.28515625" style="486" bestFit="1" customWidth="1"/>
    <col min="11532" max="11533" width="8.28515625" style="486" customWidth="1"/>
    <col min="11534" max="11534" width="8.28515625" style="486" bestFit="1" customWidth="1"/>
    <col min="11535" max="11776" width="9.140625" style="486"/>
    <col min="11777" max="11778" width="0" style="486" hidden="1" customWidth="1"/>
    <col min="11779" max="11779" width="81.5703125" style="486" customWidth="1"/>
    <col min="11780" max="11785" width="8.28515625" style="486" bestFit="1" customWidth="1"/>
    <col min="11786" max="11786" width="8.28515625" style="486" customWidth="1"/>
    <col min="11787" max="11787" width="8.28515625" style="486" bestFit="1" customWidth="1"/>
    <col min="11788" max="11789" width="8.28515625" style="486" customWidth="1"/>
    <col min="11790" max="11790" width="8.28515625" style="486" bestFit="1" customWidth="1"/>
    <col min="11791" max="12032" width="9.140625" style="486"/>
    <col min="12033" max="12034" width="0" style="486" hidden="1" customWidth="1"/>
    <col min="12035" max="12035" width="81.5703125" style="486" customWidth="1"/>
    <col min="12036" max="12041" width="8.28515625" style="486" bestFit="1" customWidth="1"/>
    <col min="12042" max="12042" width="8.28515625" style="486" customWidth="1"/>
    <col min="12043" max="12043" width="8.28515625" style="486" bestFit="1" customWidth="1"/>
    <col min="12044" max="12045" width="8.28515625" style="486" customWidth="1"/>
    <col min="12046" max="12046" width="8.28515625" style="486" bestFit="1" customWidth="1"/>
    <col min="12047" max="12288" width="9.140625" style="486"/>
    <col min="12289" max="12290" width="0" style="486" hidden="1" customWidth="1"/>
    <col min="12291" max="12291" width="81.5703125" style="486" customWidth="1"/>
    <col min="12292" max="12297" width="8.28515625" style="486" bestFit="1" customWidth="1"/>
    <col min="12298" max="12298" width="8.28515625" style="486" customWidth="1"/>
    <col min="12299" max="12299" width="8.28515625" style="486" bestFit="1" customWidth="1"/>
    <col min="12300" max="12301" width="8.28515625" style="486" customWidth="1"/>
    <col min="12302" max="12302" width="8.28515625" style="486" bestFit="1" customWidth="1"/>
    <col min="12303" max="12544" width="9.140625" style="486"/>
    <col min="12545" max="12546" width="0" style="486" hidden="1" customWidth="1"/>
    <col min="12547" max="12547" width="81.5703125" style="486" customWidth="1"/>
    <col min="12548" max="12553" width="8.28515625" style="486" bestFit="1" customWidth="1"/>
    <col min="12554" max="12554" width="8.28515625" style="486" customWidth="1"/>
    <col min="12555" max="12555" width="8.28515625" style="486" bestFit="1" customWidth="1"/>
    <col min="12556" max="12557" width="8.28515625" style="486" customWidth="1"/>
    <col min="12558" max="12558" width="8.28515625" style="486" bestFit="1" customWidth="1"/>
    <col min="12559" max="12800" width="9.140625" style="486"/>
    <col min="12801" max="12802" width="0" style="486" hidden="1" customWidth="1"/>
    <col min="12803" max="12803" width="81.5703125" style="486" customWidth="1"/>
    <col min="12804" max="12809" width="8.28515625" style="486" bestFit="1" customWidth="1"/>
    <col min="12810" max="12810" width="8.28515625" style="486" customWidth="1"/>
    <col min="12811" max="12811" width="8.28515625" style="486" bestFit="1" customWidth="1"/>
    <col min="12812" max="12813" width="8.28515625" style="486" customWidth="1"/>
    <col min="12814" max="12814" width="8.28515625" style="486" bestFit="1" customWidth="1"/>
    <col min="12815" max="13056" width="9.140625" style="486"/>
    <col min="13057" max="13058" width="0" style="486" hidden="1" customWidth="1"/>
    <col min="13059" max="13059" width="81.5703125" style="486" customWidth="1"/>
    <col min="13060" max="13065" width="8.28515625" style="486" bestFit="1" customWidth="1"/>
    <col min="13066" max="13066" width="8.28515625" style="486" customWidth="1"/>
    <col min="13067" max="13067" width="8.28515625" style="486" bestFit="1" customWidth="1"/>
    <col min="13068" max="13069" width="8.28515625" style="486" customWidth="1"/>
    <col min="13070" max="13070" width="8.28515625" style="486" bestFit="1" customWidth="1"/>
    <col min="13071" max="13312" width="9.140625" style="486"/>
    <col min="13313" max="13314" width="0" style="486" hidden="1" customWidth="1"/>
    <col min="13315" max="13315" width="81.5703125" style="486" customWidth="1"/>
    <col min="13316" max="13321" width="8.28515625" style="486" bestFit="1" customWidth="1"/>
    <col min="13322" max="13322" width="8.28515625" style="486" customWidth="1"/>
    <col min="13323" max="13323" width="8.28515625" style="486" bestFit="1" customWidth="1"/>
    <col min="13324" max="13325" width="8.28515625" style="486" customWidth="1"/>
    <col min="13326" max="13326" width="8.28515625" style="486" bestFit="1" customWidth="1"/>
    <col min="13327" max="13568" width="9.140625" style="486"/>
    <col min="13569" max="13570" width="0" style="486" hidden="1" customWidth="1"/>
    <col min="13571" max="13571" width="81.5703125" style="486" customWidth="1"/>
    <col min="13572" max="13577" width="8.28515625" style="486" bestFit="1" customWidth="1"/>
    <col min="13578" max="13578" width="8.28515625" style="486" customWidth="1"/>
    <col min="13579" max="13579" width="8.28515625" style="486" bestFit="1" customWidth="1"/>
    <col min="13580" max="13581" width="8.28515625" style="486" customWidth="1"/>
    <col min="13582" max="13582" width="8.28515625" style="486" bestFit="1" customWidth="1"/>
    <col min="13583" max="13824" width="9.140625" style="486"/>
    <col min="13825" max="13826" width="0" style="486" hidden="1" customWidth="1"/>
    <col min="13827" max="13827" width="81.5703125" style="486" customWidth="1"/>
    <col min="13828" max="13833" width="8.28515625" style="486" bestFit="1" customWidth="1"/>
    <col min="13834" max="13834" width="8.28515625" style="486" customWidth="1"/>
    <col min="13835" max="13835" width="8.28515625" style="486" bestFit="1" customWidth="1"/>
    <col min="13836" max="13837" width="8.28515625" style="486" customWidth="1"/>
    <col min="13838" max="13838" width="8.28515625" style="486" bestFit="1" customWidth="1"/>
    <col min="13839" max="14080" width="9.140625" style="486"/>
    <col min="14081" max="14082" width="0" style="486" hidden="1" customWidth="1"/>
    <col min="14083" max="14083" width="81.5703125" style="486" customWidth="1"/>
    <col min="14084" max="14089" width="8.28515625" style="486" bestFit="1" customWidth="1"/>
    <col min="14090" max="14090" width="8.28515625" style="486" customWidth="1"/>
    <col min="14091" max="14091" width="8.28515625" style="486" bestFit="1" customWidth="1"/>
    <col min="14092" max="14093" width="8.28515625" style="486" customWidth="1"/>
    <col min="14094" max="14094" width="8.28515625" style="486" bestFit="1" customWidth="1"/>
    <col min="14095" max="14336" width="9.140625" style="486"/>
    <col min="14337" max="14338" width="0" style="486" hidden="1" customWidth="1"/>
    <col min="14339" max="14339" width="81.5703125" style="486" customWidth="1"/>
    <col min="14340" max="14345" width="8.28515625" style="486" bestFit="1" customWidth="1"/>
    <col min="14346" max="14346" width="8.28515625" style="486" customWidth="1"/>
    <col min="14347" max="14347" width="8.28515625" style="486" bestFit="1" customWidth="1"/>
    <col min="14348" max="14349" width="8.28515625" style="486" customWidth="1"/>
    <col min="14350" max="14350" width="8.28515625" style="486" bestFit="1" customWidth="1"/>
    <col min="14351" max="14592" width="9.140625" style="486"/>
    <col min="14593" max="14594" width="0" style="486" hidden="1" customWidth="1"/>
    <col min="14595" max="14595" width="81.5703125" style="486" customWidth="1"/>
    <col min="14596" max="14601" width="8.28515625" style="486" bestFit="1" customWidth="1"/>
    <col min="14602" max="14602" width="8.28515625" style="486" customWidth="1"/>
    <col min="14603" max="14603" width="8.28515625" style="486" bestFit="1" customWidth="1"/>
    <col min="14604" max="14605" width="8.28515625" style="486" customWidth="1"/>
    <col min="14606" max="14606" width="8.28515625" style="486" bestFit="1" customWidth="1"/>
    <col min="14607" max="14848" width="9.140625" style="486"/>
    <col min="14849" max="14850" width="0" style="486" hidden="1" customWidth="1"/>
    <col min="14851" max="14851" width="81.5703125" style="486" customWidth="1"/>
    <col min="14852" max="14857" width="8.28515625" style="486" bestFit="1" customWidth="1"/>
    <col min="14858" max="14858" width="8.28515625" style="486" customWidth="1"/>
    <col min="14859" max="14859" width="8.28515625" style="486" bestFit="1" customWidth="1"/>
    <col min="14860" max="14861" width="8.28515625" style="486" customWidth="1"/>
    <col min="14862" max="14862" width="8.28515625" style="486" bestFit="1" customWidth="1"/>
    <col min="14863" max="15104" width="9.140625" style="486"/>
    <col min="15105" max="15106" width="0" style="486" hidden="1" customWidth="1"/>
    <col min="15107" max="15107" width="81.5703125" style="486" customWidth="1"/>
    <col min="15108" max="15113" width="8.28515625" style="486" bestFit="1" customWidth="1"/>
    <col min="15114" max="15114" width="8.28515625" style="486" customWidth="1"/>
    <col min="15115" max="15115" width="8.28515625" style="486" bestFit="1" customWidth="1"/>
    <col min="15116" max="15117" width="8.28515625" style="486" customWidth="1"/>
    <col min="15118" max="15118" width="8.28515625" style="486" bestFit="1" customWidth="1"/>
    <col min="15119" max="15360" width="9.140625" style="486"/>
    <col min="15361" max="15362" width="0" style="486" hidden="1" customWidth="1"/>
    <col min="15363" max="15363" width="81.5703125" style="486" customWidth="1"/>
    <col min="15364" max="15369" width="8.28515625" style="486" bestFit="1" customWidth="1"/>
    <col min="15370" max="15370" width="8.28515625" style="486" customWidth="1"/>
    <col min="15371" max="15371" width="8.28515625" style="486" bestFit="1" customWidth="1"/>
    <col min="15372" max="15373" width="8.28515625" style="486" customWidth="1"/>
    <col min="15374" max="15374" width="8.28515625" style="486" bestFit="1" customWidth="1"/>
    <col min="15375" max="15616" width="9.140625" style="486"/>
    <col min="15617" max="15618" width="0" style="486" hidden="1" customWidth="1"/>
    <col min="15619" max="15619" width="81.5703125" style="486" customWidth="1"/>
    <col min="15620" max="15625" width="8.28515625" style="486" bestFit="1" customWidth="1"/>
    <col min="15626" max="15626" width="8.28515625" style="486" customWidth="1"/>
    <col min="15627" max="15627" width="8.28515625" style="486" bestFit="1" customWidth="1"/>
    <col min="15628" max="15629" width="8.28515625" style="486" customWidth="1"/>
    <col min="15630" max="15630" width="8.28515625" style="486" bestFit="1" customWidth="1"/>
    <col min="15631" max="15872" width="9.140625" style="486"/>
    <col min="15873" max="15874" width="0" style="486" hidden="1" customWidth="1"/>
    <col min="15875" max="15875" width="81.5703125" style="486" customWidth="1"/>
    <col min="15876" max="15881" width="8.28515625" style="486" bestFit="1" customWidth="1"/>
    <col min="15882" max="15882" width="8.28515625" style="486" customWidth="1"/>
    <col min="15883" max="15883" width="8.28515625" style="486" bestFit="1" customWidth="1"/>
    <col min="15884" max="15885" width="8.28515625" style="486" customWidth="1"/>
    <col min="15886" max="15886" width="8.28515625" style="486" bestFit="1" customWidth="1"/>
    <col min="15887" max="16128" width="9.140625" style="486"/>
    <col min="16129" max="16130" width="0" style="486" hidden="1" customWidth="1"/>
    <col min="16131" max="16131" width="81.5703125" style="486" customWidth="1"/>
    <col min="16132" max="16137" width="8.28515625" style="486" bestFit="1" customWidth="1"/>
    <col min="16138" max="16138" width="8.28515625" style="486" customWidth="1"/>
    <col min="16139" max="16139" width="8.28515625" style="486" bestFit="1" customWidth="1"/>
    <col min="16140" max="16141" width="8.28515625" style="486" customWidth="1"/>
    <col min="16142" max="16142" width="8.28515625" style="486" bestFit="1" customWidth="1"/>
    <col min="16143" max="16384" width="9.140625" style="486"/>
  </cols>
  <sheetData>
    <row r="1" spans="1:14" s="481" customFormat="1" ht="15" customHeight="1">
      <c r="A1" s="392"/>
      <c r="B1" s="392"/>
      <c r="C1" s="841"/>
      <c r="D1" s="841"/>
      <c r="E1" s="841"/>
      <c r="F1" s="841"/>
      <c r="G1" s="841"/>
      <c r="H1" s="841"/>
      <c r="I1" s="841"/>
      <c r="J1" s="841"/>
      <c r="K1" s="841"/>
      <c r="L1" s="841"/>
      <c r="M1" s="841"/>
      <c r="N1" s="841"/>
    </row>
    <row r="2" spans="1:14" s="481" customFormat="1" ht="18">
      <c r="A2" s="842" t="s">
        <v>887</v>
      </c>
      <c r="B2" s="842"/>
      <c r="C2" s="842"/>
      <c r="D2" s="842"/>
      <c r="E2" s="842"/>
      <c r="F2" s="842"/>
      <c r="G2" s="842"/>
      <c r="H2" s="842"/>
      <c r="I2" s="842"/>
      <c r="J2" s="842"/>
      <c r="K2" s="842"/>
      <c r="L2" s="842"/>
      <c r="M2" s="842"/>
      <c r="N2" s="842"/>
    </row>
    <row r="3" spans="1:14" s="481" customFormat="1" ht="15" customHeight="1">
      <c r="A3" s="392"/>
      <c r="B3" s="392"/>
      <c r="C3" s="842" t="s">
        <v>525</v>
      </c>
      <c r="D3" s="842"/>
      <c r="E3" s="842"/>
      <c r="F3" s="842"/>
      <c r="G3" s="842"/>
      <c r="H3" s="842"/>
      <c r="I3" s="842"/>
      <c r="J3" s="842"/>
      <c r="K3" s="842"/>
      <c r="L3" s="842"/>
      <c r="M3" s="842"/>
      <c r="N3" s="842"/>
    </row>
    <row r="4" spans="1:14" s="481" customFormat="1" ht="15" customHeight="1">
      <c r="A4" s="843"/>
      <c r="B4" s="842"/>
      <c r="C4" s="842"/>
      <c r="D4" s="842"/>
      <c r="E4" s="842"/>
      <c r="F4" s="842"/>
      <c r="G4" s="842"/>
      <c r="H4" s="842"/>
      <c r="I4" s="842"/>
      <c r="J4" s="842"/>
      <c r="K4" s="842"/>
      <c r="L4" s="842"/>
      <c r="M4" s="842"/>
      <c r="N4" s="842"/>
    </row>
    <row r="5" spans="1:14" s="484" customFormat="1" ht="15" customHeight="1" thickBot="1">
      <c r="A5" s="86"/>
      <c r="B5" s="87"/>
      <c r="C5" s="87"/>
      <c r="D5" s="87"/>
      <c r="E5" s="87"/>
      <c r="F5" s="87"/>
      <c r="G5" s="87"/>
      <c r="H5" s="87"/>
      <c r="I5" s="87"/>
      <c r="J5" s="87"/>
      <c r="K5" s="87"/>
      <c r="L5" s="87"/>
      <c r="M5" s="87"/>
      <c r="N5" s="87"/>
    </row>
    <row r="6" spans="1:14" s="485" customFormat="1" ht="30" customHeight="1" thickTop="1" thickBot="1">
      <c r="A6" s="75"/>
      <c r="B6" s="75"/>
      <c r="C6" s="343"/>
      <c r="D6" s="338" t="s">
        <v>453</v>
      </c>
      <c r="E6" s="338" t="s">
        <v>454</v>
      </c>
      <c r="F6" s="338" t="s">
        <v>455</v>
      </c>
      <c r="G6" s="338" t="s">
        <v>456</v>
      </c>
      <c r="H6" s="344" t="s">
        <v>457</v>
      </c>
      <c r="I6" s="344" t="s">
        <v>458</v>
      </c>
      <c r="J6" s="344" t="s">
        <v>459</v>
      </c>
      <c r="K6" s="344" t="s">
        <v>460</v>
      </c>
      <c r="L6" s="344" t="s">
        <v>1445</v>
      </c>
      <c r="M6" s="344" t="s">
        <v>461</v>
      </c>
      <c r="N6" s="344" t="s">
        <v>1446</v>
      </c>
    </row>
    <row r="7" spans="1:14" ht="15" customHeight="1" thickTop="1" thickBot="1">
      <c r="A7" s="75"/>
      <c r="B7" s="75"/>
      <c r="C7" s="85"/>
      <c r="D7" s="85"/>
      <c r="E7" s="85"/>
      <c r="F7" s="85"/>
      <c r="G7" s="85"/>
      <c r="H7" s="85"/>
      <c r="I7" s="85"/>
      <c r="J7" s="85"/>
      <c r="K7" s="85"/>
      <c r="L7" s="85"/>
      <c r="M7" s="85"/>
      <c r="N7" s="85"/>
    </row>
    <row r="8" spans="1:14" s="488" customFormat="1" ht="15" customHeight="1" thickTop="1" thickBot="1">
      <c r="A8" s="75"/>
      <c r="B8" s="88"/>
      <c r="C8" s="345" t="s">
        <v>336</v>
      </c>
      <c r="D8" s="346"/>
      <c r="E8" s="346"/>
      <c r="F8" s="346"/>
      <c r="G8" s="346"/>
      <c r="H8" s="347"/>
      <c r="I8" s="347"/>
      <c r="J8" s="347"/>
      <c r="K8" s="347"/>
      <c r="L8" s="347"/>
      <c r="M8" s="347"/>
      <c r="N8" s="347"/>
    </row>
    <row r="9" spans="1:14" ht="15" customHeight="1" thickTop="1">
      <c r="A9" s="75" t="s">
        <v>526</v>
      </c>
      <c r="B9" s="89" t="s">
        <v>527</v>
      </c>
      <c r="C9" s="90" t="s">
        <v>528</v>
      </c>
      <c r="D9" s="91">
        <v>3.3000000000000002E-2</v>
      </c>
      <c r="E9" s="91">
        <v>1.23E-2</v>
      </c>
      <c r="F9" s="91">
        <v>2.9600000000000001E-2</v>
      </c>
      <c r="G9" s="91">
        <v>7.7000000000000002E-3</v>
      </c>
      <c r="H9" s="91">
        <v>7.1999999999999998E-3</v>
      </c>
      <c r="I9" s="91">
        <v>1.3899999999999999E-2</v>
      </c>
      <c r="J9" s="91">
        <v>6.0400000000000002E-2</v>
      </c>
      <c r="K9" s="91">
        <v>2.6200000000000001E-2</v>
      </c>
      <c r="L9" s="91">
        <v>2.9399999999999999E-2</v>
      </c>
      <c r="M9" s="91">
        <v>2.41E-2</v>
      </c>
      <c r="N9" s="91">
        <v>3.56E-2</v>
      </c>
    </row>
    <row r="10" spans="1:14" ht="15" customHeight="1" thickBot="1">
      <c r="A10" s="75" t="s">
        <v>526</v>
      </c>
      <c r="B10" s="89" t="s">
        <v>529</v>
      </c>
      <c r="C10" s="90" t="s">
        <v>530</v>
      </c>
      <c r="D10" s="91">
        <v>0.64890000000000003</v>
      </c>
      <c r="E10" s="91">
        <v>0.6512</v>
      </c>
      <c r="F10" s="91">
        <v>0.7</v>
      </c>
      <c r="G10" s="91">
        <v>0.73729999999999996</v>
      </c>
      <c r="H10" s="91">
        <v>0.69169999999999998</v>
      </c>
      <c r="I10" s="91">
        <v>0.65429999999999999</v>
      </c>
      <c r="J10" s="91">
        <v>0.60840000000000005</v>
      </c>
      <c r="K10" s="91">
        <v>0.65910000000000002</v>
      </c>
      <c r="L10" s="91">
        <v>0.65990000000000004</v>
      </c>
      <c r="M10" s="91">
        <v>0.66559999999999997</v>
      </c>
      <c r="N10" s="91">
        <v>0.6744</v>
      </c>
    </row>
    <row r="11" spans="1:14" s="490" customFormat="1" ht="15" customHeight="1" thickTop="1" thickBot="1">
      <c r="A11" s="75"/>
      <c r="B11" s="88"/>
      <c r="C11" s="345" t="s">
        <v>339</v>
      </c>
      <c r="D11" s="346"/>
      <c r="E11" s="346"/>
      <c r="F11" s="346"/>
      <c r="G11" s="346"/>
      <c r="H11" s="347"/>
      <c r="I11" s="347"/>
      <c r="J11" s="347"/>
      <c r="K11" s="347"/>
      <c r="L11" s="351"/>
      <c r="M11" s="347"/>
      <c r="N11" s="347"/>
    </row>
    <row r="12" spans="1:14" s="485" customFormat="1" ht="15" customHeight="1" thickTop="1">
      <c r="A12" s="75" t="s">
        <v>526</v>
      </c>
      <c r="B12" s="89" t="s">
        <v>531</v>
      </c>
      <c r="C12" s="90" t="s">
        <v>532</v>
      </c>
      <c r="D12" s="91">
        <v>9.7299999999999998E-2</v>
      </c>
      <c r="E12" s="91">
        <v>0.33179999999999998</v>
      </c>
      <c r="F12" s="91">
        <v>0.52070000000000005</v>
      </c>
      <c r="G12" s="91">
        <v>0.55959999999999999</v>
      </c>
      <c r="H12" s="91">
        <v>0.58919999999999995</v>
      </c>
      <c r="I12" s="91">
        <v>0.58440000000000003</v>
      </c>
      <c r="J12" s="91">
        <v>0.54159999999999997</v>
      </c>
      <c r="K12" s="91">
        <v>0.5544</v>
      </c>
      <c r="L12" s="91">
        <v>0.56059999999999999</v>
      </c>
      <c r="M12" s="91">
        <v>0.1426</v>
      </c>
      <c r="N12" s="91">
        <v>0.14630000000000001</v>
      </c>
    </row>
    <row r="13" spans="1:14" s="491" customFormat="1" ht="15" customHeight="1">
      <c r="A13" s="75" t="s">
        <v>526</v>
      </c>
      <c r="B13" s="89" t="s">
        <v>533</v>
      </c>
      <c r="C13" s="90" t="s">
        <v>534</v>
      </c>
      <c r="D13" s="91">
        <v>9.7299999999999998E-2</v>
      </c>
      <c r="E13" s="91">
        <v>0.33179999999999998</v>
      </c>
      <c r="F13" s="91">
        <v>0.52070000000000005</v>
      </c>
      <c r="G13" s="91">
        <v>0.55959999999999999</v>
      </c>
      <c r="H13" s="91">
        <v>0.58919999999999995</v>
      </c>
      <c r="I13" s="91">
        <v>0.5897</v>
      </c>
      <c r="J13" s="91">
        <v>0.54159999999999997</v>
      </c>
      <c r="K13" s="91">
        <v>0.55559999999999998</v>
      </c>
      <c r="L13" s="91">
        <v>0.56299999999999994</v>
      </c>
      <c r="M13" s="91">
        <v>0.50880000000000003</v>
      </c>
      <c r="N13" s="91">
        <v>0.51729999999999998</v>
      </c>
    </row>
    <row r="14" spans="1:14" s="491" customFormat="1" ht="15" customHeight="1">
      <c r="A14" s="75"/>
      <c r="B14" s="89"/>
      <c r="C14" s="90" t="s">
        <v>535</v>
      </c>
      <c r="D14" s="91">
        <v>0.4017</v>
      </c>
      <c r="E14" s="91">
        <v>0.31269999999999998</v>
      </c>
      <c r="F14" s="91">
        <v>0.2412</v>
      </c>
      <c r="G14" s="91">
        <v>0.27889999999999998</v>
      </c>
      <c r="H14" s="91">
        <v>0.2908</v>
      </c>
      <c r="I14" s="91">
        <v>0.31390000000000001</v>
      </c>
      <c r="J14" s="91">
        <v>0.34539999999999998</v>
      </c>
      <c r="K14" s="91">
        <v>0.32879999999999998</v>
      </c>
      <c r="L14" s="91">
        <v>0.32190000000000002</v>
      </c>
      <c r="M14" s="91">
        <v>0.3765</v>
      </c>
      <c r="N14" s="91">
        <v>0.36580000000000001</v>
      </c>
    </row>
    <row r="15" spans="1:14" s="491" customFormat="1" ht="15" customHeight="1" thickBot="1">
      <c r="A15" s="75" t="s">
        <v>526</v>
      </c>
      <c r="B15" s="89" t="s">
        <v>536</v>
      </c>
      <c r="C15" s="90" t="s">
        <v>537</v>
      </c>
      <c r="D15" s="91">
        <v>0</v>
      </c>
      <c r="E15" s="91">
        <v>0</v>
      </c>
      <c r="F15" s="91">
        <v>0</v>
      </c>
      <c r="G15" s="91">
        <v>0</v>
      </c>
      <c r="H15" s="91">
        <v>0</v>
      </c>
      <c r="I15" s="91">
        <v>0</v>
      </c>
      <c r="J15" s="91">
        <v>0</v>
      </c>
      <c r="K15" s="91">
        <v>0</v>
      </c>
      <c r="L15" s="91">
        <v>0</v>
      </c>
      <c r="M15" s="91">
        <v>0</v>
      </c>
      <c r="N15" s="91">
        <v>0</v>
      </c>
    </row>
    <row r="16" spans="1:14" s="490" customFormat="1" ht="15" customHeight="1" thickTop="1" thickBot="1">
      <c r="A16" s="75"/>
      <c r="B16" s="88"/>
      <c r="C16" s="345" t="s">
        <v>538</v>
      </c>
      <c r="D16" s="346"/>
      <c r="E16" s="346"/>
      <c r="F16" s="346"/>
      <c r="G16" s="346"/>
      <c r="H16" s="347"/>
      <c r="I16" s="347"/>
      <c r="J16" s="347"/>
      <c r="K16" s="347"/>
      <c r="L16" s="351"/>
      <c r="M16" s="347"/>
      <c r="N16" s="347"/>
    </row>
    <row r="17" spans="1:14" s="485" customFormat="1" ht="15" customHeight="1" thickTop="1">
      <c r="A17" s="75" t="s">
        <v>526</v>
      </c>
      <c r="B17" s="89" t="s">
        <v>539</v>
      </c>
      <c r="C17" s="90" t="s">
        <v>540</v>
      </c>
      <c r="D17" s="91">
        <v>0</v>
      </c>
      <c r="E17" s="91">
        <v>1</v>
      </c>
      <c r="F17" s="91">
        <v>1</v>
      </c>
      <c r="G17" s="91">
        <v>1</v>
      </c>
      <c r="H17" s="91">
        <v>0.99980000000000002</v>
      </c>
      <c r="I17" s="91">
        <v>1</v>
      </c>
      <c r="J17" s="91">
        <v>1</v>
      </c>
      <c r="K17" s="91">
        <v>1</v>
      </c>
      <c r="L17" s="91">
        <v>1</v>
      </c>
      <c r="M17" s="91">
        <v>1</v>
      </c>
      <c r="N17" s="91">
        <v>1</v>
      </c>
    </row>
    <row r="18" spans="1:14" s="491" customFormat="1" ht="15" customHeight="1">
      <c r="A18" s="75" t="s">
        <v>526</v>
      </c>
      <c r="B18" s="89" t="s">
        <v>541</v>
      </c>
      <c r="C18" s="90" t="s">
        <v>542</v>
      </c>
      <c r="D18" s="91">
        <v>0</v>
      </c>
      <c r="E18" s="91">
        <v>0</v>
      </c>
      <c r="F18" s="91">
        <v>0</v>
      </c>
      <c r="G18" s="91">
        <v>0</v>
      </c>
      <c r="H18" s="91">
        <v>2.0000000000000001E-4</v>
      </c>
      <c r="I18" s="91">
        <v>0</v>
      </c>
      <c r="J18" s="91">
        <v>0</v>
      </c>
      <c r="K18" s="91">
        <v>0</v>
      </c>
      <c r="L18" s="91">
        <v>0</v>
      </c>
      <c r="M18" s="91">
        <v>0</v>
      </c>
      <c r="N18" s="91">
        <v>0</v>
      </c>
    </row>
    <row r="19" spans="1:14" s="491" customFormat="1" ht="15" customHeight="1" thickBot="1">
      <c r="A19" s="75" t="s">
        <v>526</v>
      </c>
      <c r="B19" s="89" t="s">
        <v>543</v>
      </c>
      <c r="C19" s="90" t="s">
        <v>544</v>
      </c>
      <c r="D19" s="108">
        <v>0</v>
      </c>
      <c r="E19" s="108">
        <v>0</v>
      </c>
      <c r="F19" s="108">
        <v>0</v>
      </c>
      <c r="G19" s="108">
        <v>900.68740000000003</v>
      </c>
      <c r="H19" s="108">
        <v>1015.0029</v>
      </c>
      <c r="I19" s="108">
        <v>1003.8942</v>
      </c>
      <c r="J19" s="108">
        <v>999.54600000000005</v>
      </c>
      <c r="K19" s="93">
        <v>963.92880000000002</v>
      </c>
      <c r="L19" s="93">
        <v>953.702</v>
      </c>
      <c r="M19" s="93">
        <v>697.3297</v>
      </c>
      <c r="N19" s="93">
        <v>690.3116</v>
      </c>
    </row>
    <row r="20" spans="1:14" s="490" customFormat="1" ht="15" customHeight="1" thickTop="1" thickBot="1">
      <c r="A20" s="75"/>
      <c r="B20" s="88"/>
      <c r="C20" s="345" t="s">
        <v>545</v>
      </c>
      <c r="D20" s="346"/>
      <c r="E20" s="346"/>
      <c r="F20" s="346"/>
      <c r="G20" s="346"/>
      <c r="H20" s="347"/>
      <c r="I20" s="347"/>
      <c r="J20" s="347"/>
      <c r="K20" s="347"/>
      <c r="L20" s="351"/>
      <c r="M20" s="347"/>
      <c r="N20" s="347"/>
    </row>
    <row r="21" spans="1:14" s="485" customFormat="1" ht="15" customHeight="1" thickTop="1">
      <c r="A21" s="75" t="s">
        <v>526</v>
      </c>
      <c r="B21" s="89" t="s">
        <v>546</v>
      </c>
      <c r="C21" s="90" t="s">
        <v>547</v>
      </c>
      <c r="D21" s="91">
        <v>1</v>
      </c>
      <c r="E21" s="91">
        <v>0.99990000000000001</v>
      </c>
      <c r="F21" s="91">
        <v>0.99739999999999995</v>
      </c>
      <c r="G21" s="91">
        <v>0.99490000000000001</v>
      </c>
      <c r="H21" s="91">
        <v>0.99470000000000003</v>
      </c>
      <c r="I21" s="91">
        <v>0.99480000000000002</v>
      </c>
      <c r="J21" s="91">
        <v>0.98929999999999996</v>
      </c>
      <c r="K21" s="91">
        <v>0.98680000000000001</v>
      </c>
      <c r="L21" s="91">
        <v>0.98529999999999995</v>
      </c>
      <c r="M21" s="91">
        <v>0.98060000000000003</v>
      </c>
      <c r="N21" s="91">
        <v>0.97799999999999998</v>
      </c>
    </row>
    <row r="22" spans="1:14" s="491" customFormat="1" ht="15" customHeight="1">
      <c r="A22" s="75" t="s">
        <v>526</v>
      </c>
      <c r="B22" s="89" t="s">
        <v>548</v>
      </c>
      <c r="C22" s="90" t="s">
        <v>549</v>
      </c>
      <c r="D22" s="91">
        <v>0</v>
      </c>
      <c r="E22" s="91">
        <v>1E-4</v>
      </c>
      <c r="F22" s="91">
        <v>2.0000000000000001E-4</v>
      </c>
      <c r="G22" s="91">
        <v>1.6000000000000001E-3</v>
      </c>
      <c r="H22" s="91">
        <v>1.9E-3</v>
      </c>
      <c r="I22" s="91">
        <v>1.6000000000000001E-3</v>
      </c>
      <c r="J22" s="91">
        <v>8.2299999999999998E-2</v>
      </c>
      <c r="K22" s="91">
        <v>0.1154</v>
      </c>
      <c r="L22" s="91">
        <v>0.1133</v>
      </c>
      <c r="M22" s="91">
        <v>0.1056</v>
      </c>
      <c r="N22" s="91">
        <v>0.105</v>
      </c>
    </row>
    <row r="23" spans="1:14" s="491" customFormat="1" ht="15" customHeight="1">
      <c r="A23" s="75" t="s">
        <v>526</v>
      </c>
      <c r="B23" s="89" t="s">
        <v>550</v>
      </c>
      <c r="C23" s="90" t="s">
        <v>551</v>
      </c>
      <c r="D23" s="91">
        <v>0</v>
      </c>
      <c r="E23" s="91">
        <v>1E-4</v>
      </c>
      <c r="F23" s="91">
        <v>2.5999999999999999E-3</v>
      </c>
      <c r="G23" s="91">
        <v>5.1000000000000004E-3</v>
      </c>
      <c r="H23" s="91">
        <v>5.3E-3</v>
      </c>
      <c r="I23" s="91">
        <v>5.1999999999999998E-3</v>
      </c>
      <c r="J23" s="91">
        <v>1.0699999999999999E-2</v>
      </c>
      <c r="K23" s="91">
        <v>1.32E-2</v>
      </c>
      <c r="L23" s="91">
        <v>1.47E-2</v>
      </c>
      <c r="M23" s="91">
        <v>1.9400000000000001E-2</v>
      </c>
      <c r="N23" s="91">
        <v>2.1999999999999999E-2</v>
      </c>
    </row>
    <row r="24" spans="1:14" s="491" customFormat="1" ht="15" customHeight="1">
      <c r="A24" s="75" t="s">
        <v>526</v>
      </c>
      <c r="B24" s="89" t="s">
        <v>552</v>
      </c>
      <c r="C24" s="90" t="s">
        <v>553</v>
      </c>
      <c r="D24" s="91">
        <v>0</v>
      </c>
      <c r="E24" s="91">
        <v>1E-4</v>
      </c>
      <c r="F24" s="91">
        <v>2.0000000000000001E-4</v>
      </c>
      <c r="G24" s="91">
        <v>1.5E-3</v>
      </c>
      <c r="H24" s="91">
        <v>1.8E-3</v>
      </c>
      <c r="I24" s="91">
        <v>1.5E-3</v>
      </c>
      <c r="J24" s="91">
        <v>8.3099999999999993E-2</v>
      </c>
      <c r="K24" s="91">
        <v>0.1149</v>
      </c>
      <c r="L24" s="91">
        <v>0.1123</v>
      </c>
      <c r="M24" s="91">
        <v>0.10340000000000001</v>
      </c>
      <c r="N24" s="91">
        <v>0.1013</v>
      </c>
    </row>
    <row r="25" spans="1:14" s="491" customFormat="1" ht="15" customHeight="1">
      <c r="A25" s="75" t="s">
        <v>526</v>
      </c>
      <c r="B25" s="89" t="s">
        <v>554</v>
      </c>
      <c r="C25" s="90" t="s">
        <v>868</v>
      </c>
      <c r="D25" s="91">
        <v>0</v>
      </c>
      <c r="E25" s="91">
        <v>0</v>
      </c>
      <c r="F25" s="91">
        <v>8.2400000000000001E-2</v>
      </c>
      <c r="G25" s="91">
        <v>5.2299999999999999E-2</v>
      </c>
      <c r="H25" s="91">
        <v>4.8899999999999999E-2</v>
      </c>
      <c r="I25" s="91">
        <v>5.7700000000000001E-2</v>
      </c>
      <c r="J25" s="91">
        <v>6.9999999999999999E-4</v>
      </c>
      <c r="K25" s="91">
        <v>1.77E-2</v>
      </c>
      <c r="L25" s="91">
        <v>2.3599999999999999E-2</v>
      </c>
      <c r="M25" s="91">
        <v>3.9399999999999998E-2</v>
      </c>
      <c r="N25" s="91">
        <v>5.6000000000000001E-2</v>
      </c>
    </row>
    <row r="26" spans="1:14" s="491" customFormat="1" ht="15" customHeight="1">
      <c r="A26" s="75" t="s">
        <v>526</v>
      </c>
      <c r="B26" s="89" t="s">
        <v>556</v>
      </c>
      <c r="C26" s="90" t="s">
        <v>557</v>
      </c>
      <c r="D26" s="91">
        <v>6.6E-3</v>
      </c>
      <c r="E26" s="91">
        <v>8.0000000000000002E-3</v>
      </c>
      <c r="F26" s="91">
        <v>0.01</v>
      </c>
      <c r="G26" s="91">
        <v>1.11E-2</v>
      </c>
      <c r="H26" s="91">
        <v>1.3899999999999999E-2</v>
      </c>
      <c r="I26" s="91">
        <v>3.78E-2</v>
      </c>
      <c r="J26" s="91">
        <v>4.24E-2</v>
      </c>
      <c r="K26" s="91">
        <v>0.04</v>
      </c>
      <c r="L26" s="91">
        <v>3.9E-2</v>
      </c>
      <c r="M26" s="91">
        <v>3.7100000000000001E-2</v>
      </c>
      <c r="N26" s="91">
        <v>3.7100000000000001E-2</v>
      </c>
    </row>
    <row r="27" spans="1:14" s="491" customFormat="1" ht="15" customHeight="1">
      <c r="A27" s="75" t="s">
        <v>526</v>
      </c>
      <c r="B27" s="89" t="s">
        <v>558</v>
      </c>
      <c r="C27" s="90" t="s">
        <v>559</v>
      </c>
      <c r="D27" s="91">
        <v>5.1799999999999999E-2</v>
      </c>
      <c r="E27" s="91">
        <v>4.2999999999999997E-2</v>
      </c>
      <c r="F27" s="91">
        <v>3.3599999999999998E-2</v>
      </c>
      <c r="G27" s="91">
        <v>2.4899999999999999E-2</v>
      </c>
      <c r="H27" s="91">
        <v>1.9300000000000001E-2</v>
      </c>
      <c r="I27" s="91">
        <v>1.66E-2</v>
      </c>
      <c r="J27" s="91">
        <v>1.9300000000000001E-2</v>
      </c>
      <c r="K27" s="91">
        <v>2.1299999999999999E-2</v>
      </c>
      <c r="L27" s="91">
        <v>2.2200000000000001E-2</v>
      </c>
      <c r="M27" s="91">
        <v>2.0799999999999999E-2</v>
      </c>
      <c r="N27" s="91">
        <v>2.2200000000000001E-2</v>
      </c>
    </row>
    <row r="28" spans="1:14" s="491" customFormat="1" ht="15" customHeight="1">
      <c r="A28" s="75" t="s">
        <v>526</v>
      </c>
      <c r="B28" s="89" t="s">
        <v>560</v>
      </c>
      <c r="C28" s="90" t="s">
        <v>561</v>
      </c>
      <c r="D28" s="91">
        <v>0</v>
      </c>
      <c r="E28" s="91">
        <v>0.99919999999999998</v>
      </c>
      <c r="F28" s="91">
        <v>0.997</v>
      </c>
      <c r="G28" s="91">
        <v>0.99370000000000003</v>
      </c>
      <c r="H28" s="91">
        <v>0.99429999999999996</v>
      </c>
      <c r="I28" s="91">
        <v>0.99399999999999999</v>
      </c>
      <c r="J28" s="91">
        <v>0.97130000000000005</v>
      </c>
      <c r="K28" s="91">
        <v>0.97340000000000004</v>
      </c>
      <c r="L28" s="91">
        <v>0.97109999999999996</v>
      </c>
      <c r="M28" s="91">
        <v>0.97789999999999999</v>
      </c>
      <c r="N28" s="91">
        <v>0.96879999999999999</v>
      </c>
    </row>
    <row r="29" spans="1:14" s="491" customFormat="1" ht="15" customHeight="1">
      <c r="A29" s="75" t="s">
        <v>526</v>
      </c>
      <c r="B29" s="89" t="s">
        <v>562</v>
      </c>
      <c r="C29" s="90" t="s">
        <v>563</v>
      </c>
      <c r="D29" s="91">
        <v>0</v>
      </c>
      <c r="E29" s="91">
        <v>2.9999999999999997E-4</v>
      </c>
      <c r="F29" s="91">
        <v>2.9999999999999997E-4</v>
      </c>
      <c r="G29" s="91">
        <v>1.1999999999999999E-3</v>
      </c>
      <c r="H29" s="91">
        <v>4.0000000000000002E-4</v>
      </c>
      <c r="I29" s="91">
        <v>8.0000000000000004E-4</v>
      </c>
      <c r="J29" s="91">
        <v>1.7600000000000001E-2</v>
      </c>
      <c r="K29" s="91">
        <v>1.29E-2</v>
      </c>
      <c r="L29" s="91">
        <v>1.38E-2</v>
      </c>
      <c r="M29" s="91">
        <v>2.2000000000000001E-3</v>
      </c>
      <c r="N29" s="91">
        <v>3.7000000000000002E-3</v>
      </c>
    </row>
    <row r="30" spans="1:14" s="491" customFormat="1" ht="15" customHeight="1">
      <c r="A30" s="75" t="s">
        <v>526</v>
      </c>
      <c r="B30" s="89" t="s">
        <v>564</v>
      </c>
      <c r="C30" s="90" t="s">
        <v>565</v>
      </c>
      <c r="D30" s="91">
        <v>0</v>
      </c>
      <c r="E30" s="91">
        <v>1E-4</v>
      </c>
      <c r="F30" s="91">
        <v>2.0000000000000001E-4</v>
      </c>
      <c r="G30" s="91">
        <v>4.0000000000000002E-4</v>
      </c>
      <c r="H30" s="91">
        <v>0</v>
      </c>
      <c r="I30" s="91">
        <v>0</v>
      </c>
      <c r="J30" s="91">
        <v>2.2000000000000001E-3</v>
      </c>
      <c r="K30" s="91">
        <v>6.9999999999999999E-4</v>
      </c>
      <c r="L30" s="91">
        <v>1.9E-3</v>
      </c>
      <c r="M30" s="91">
        <v>2.9999999999999997E-4</v>
      </c>
      <c r="N30" s="91">
        <v>6.7000000000000002E-3</v>
      </c>
    </row>
    <row r="31" spans="1:14" s="491" customFormat="1" ht="15" customHeight="1">
      <c r="A31" s="75" t="s">
        <v>526</v>
      </c>
      <c r="B31" s="89" t="s">
        <v>566</v>
      </c>
      <c r="C31" s="90" t="s">
        <v>567</v>
      </c>
      <c r="D31" s="91">
        <v>0</v>
      </c>
      <c r="E31" s="91">
        <v>0</v>
      </c>
      <c r="F31" s="91">
        <v>0</v>
      </c>
      <c r="G31" s="91">
        <v>1E-4</v>
      </c>
      <c r="H31" s="91">
        <v>0</v>
      </c>
      <c r="I31" s="91">
        <v>0</v>
      </c>
      <c r="J31" s="91">
        <v>2.0000000000000001E-4</v>
      </c>
      <c r="K31" s="91">
        <v>2.0000000000000001E-4</v>
      </c>
      <c r="L31" s="91">
        <v>1E-4</v>
      </c>
      <c r="M31" s="91">
        <v>0</v>
      </c>
      <c r="N31" s="91">
        <v>1.1999999999999999E-3</v>
      </c>
    </row>
    <row r="32" spans="1:14" s="491" customFormat="1" ht="15" customHeight="1">
      <c r="A32" s="75" t="s">
        <v>526</v>
      </c>
      <c r="B32" s="89" t="s">
        <v>568</v>
      </c>
      <c r="C32" s="90" t="s">
        <v>569</v>
      </c>
      <c r="D32" s="91">
        <v>0</v>
      </c>
      <c r="E32" s="91">
        <v>1E-4</v>
      </c>
      <c r="F32" s="91">
        <v>2.0000000000000001E-4</v>
      </c>
      <c r="G32" s="91">
        <v>5.0000000000000001E-4</v>
      </c>
      <c r="H32" s="91">
        <v>5.0000000000000001E-4</v>
      </c>
      <c r="I32" s="91">
        <v>0</v>
      </c>
      <c r="J32" s="91">
        <v>3.5999999999999999E-3</v>
      </c>
      <c r="K32" s="91">
        <v>4.3E-3</v>
      </c>
      <c r="L32" s="91">
        <v>4.4000000000000003E-3</v>
      </c>
      <c r="M32" s="91">
        <v>7.7999999999999996E-3</v>
      </c>
      <c r="N32" s="91">
        <v>7.6E-3</v>
      </c>
    </row>
    <row r="33" spans="1:14" s="491" customFormat="1" ht="15" customHeight="1" thickBot="1">
      <c r="A33" s="75" t="s">
        <v>526</v>
      </c>
      <c r="B33" s="90" t="s">
        <v>570</v>
      </c>
      <c r="C33" s="90" t="s">
        <v>571</v>
      </c>
      <c r="D33" s="91">
        <v>0</v>
      </c>
      <c r="E33" s="91">
        <v>2.0000000000000001E-4</v>
      </c>
      <c r="F33" s="91">
        <v>2.3E-3</v>
      </c>
      <c r="G33" s="91">
        <v>4.1000000000000003E-3</v>
      </c>
      <c r="H33" s="91">
        <v>4.7999999999999996E-3</v>
      </c>
      <c r="I33" s="91">
        <v>5.1999999999999998E-3</v>
      </c>
      <c r="J33" s="91">
        <v>5.0000000000000001E-3</v>
      </c>
      <c r="K33" s="91">
        <v>8.5000000000000006E-3</v>
      </c>
      <c r="L33" s="91">
        <v>8.8000000000000005E-3</v>
      </c>
      <c r="M33" s="91">
        <v>1.17E-2</v>
      </c>
      <c r="N33" s="91">
        <v>1.2E-2</v>
      </c>
    </row>
    <row r="34" spans="1:14" s="490" customFormat="1" ht="15" customHeight="1" thickTop="1" thickBot="1">
      <c r="A34" s="75"/>
      <c r="B34" s="88"/>
      <c r="C34" s="345" t="s">
        <v>362</v>
      </c>
      <c r="D34" s="346"/>
      <c r="E34" s="346"/>
      <c r="F34" s="346"/>
      <c r="G34" s="346"/>
      <c r="H34" s="347"/>
      <c r="I34" s="347"/>
      <c r="J34" s="347"/>
      <c r="K34" s="347"/>
      <c r="L34" s="351"/>
      <c r="M34" s="347"/>
      <c r="N34" s="347"/>
    </row>
    <row r="35" spans="1:14" s="485" customFormat="1" ht="15" customHeight="1" thickTop="1">
      <c r="A35" s="75" t="s">
        <v>526</v>
      </c>
      <c r="B35" s="89" t="s">
        <v>572</v>
      </c>
      <c r="C35" s="90" t="s">
        <v>573</v>
      </c>
      <c r="D35" s="91">
        <v>0</v>
      </c>
      <c r="E35" s="91">
        <v>0</v>
      </c>
      <c r="F35" s="91">
        <v>0</v>
      </c>
      <c r="G35" s="91">
        <v>0</v>
      </c>
      <c r="H35" s="91">
        <v>0</v>
      </c>
      <c r="I35" s="91">
        <v>0</v>
      </c>
      <c r="J35" s="91">
        <v>0</v>
      </c>
      <c r="K35" s="91">
        <v>0</v>
      </c>
      <c r="L35" s="91">
        <v>0</v>
      </c>
      <c r="M35" s="91">
        <v>0</v>
      </c>
      <c r="N35" s="91">
        <v>0</v>
      </c>
    </row>
    <row r="36" spans="1:14" s="491" customFormat="1" ht="15" customHeight="1">
      <c r="A36" s="75" t="s">
        <v>526</v>
      </c>
      <c r="B36" s="89" t="s">
        <v>574</v>
      </c>
      <c r="C36" s="90" t="s">
        <v>575</v>
      </c>
      <c r="D36" s="91">
        <v>0</v>
      </c>
      <c r="E36" s="91">
        <v>0</v>
      </c>
      <c r="F36" s="91">
        <v>0</v>
      </c>
      <c r="G36" s="91">
        <v>0</v>
      </c>
      <c r="H36" s="91">
        <v>0</v>
      </c>
      <c r="I36" s="91">
        <v>0</v>
      </c>
      <c r="J36" s="91">
        <v>0</v>
      </c>
      <c r="K36" s="91">
        <v>0</v>
      </c>
      <c r="L36" s="91">
        <v>0</v>
      </c>
      <c r="M36" s="91">
        <v>0</v>
      </c>
      <c r="N36" s="91">
        <v>0</v>
      </c>
    </row>
    <row r="37" spans="1:14" s="491" customFormat="1" ht="15" customHeight="1">
      <c r="A37" s="75" t="s">
        <v>526</v>
      </c>
      <c r="B37" s="89" t="s">
        <v>576</v>
      </c>
      <c r="C37" s="90" t="s">
        <v>577</v>
      </c>
      <c r="D37" s="91">
        <v>0.13769999999999999</v>
      </c>
      <c r="E37" s="91">
        <v>0.1075</v>
      </c>
      <c r="F37" s="91">
        <v>5.2900000000000003E-2</v>
      </c>
      <c r="G37" s="91">
        <v>2.93E-2</v>
      </c>
      <c r="H37" s="91">
        <v>3.1E-2</v>
      </c>
      <c r="I37" s="91">
        <v>0.1177</v>
      </c>
      <c r="J37" s="91">
        <v>0.17480000000000001</v>
      </c>
      <c r="K37" s="91">
        <v>0.1356</v>
      </c>
      <c r="L37" s="91">
        <v>0.14169999999999999</v>
      </c>
      <c r="M37" s="91">
        <v>0.1439</v>
      </c>
      <c r="N37" s="91">
        <v>0.1356</v>
      </c>
    </row>
    <row r="38" spans="1:14" s="491" customFormat="1" ht="15" customHeight="1">
      <c r="A38" s="75" t="s">
        <v>526</v>
      </c>
      <c r="B38" s="89" t="s">
        <v>578</v>
      </c>
      <c r="C38" s="90" t="s">
        <v>579</v>
      </c>
      <c r="D38" s="91">
        <v>0.107</v>
      </c>
      <c r="E38" s="91">
        <v>8.6999999999999994E-2</v>
      </c>
      <c r="F38" s="91">
        <v>4.4499999999999998E-2</v>
      </c>
      <c r="G38" s="91">
        <v>2.5399999999999999E-2</v>
      </c>
      <c r="H38" s="91">
        <v>2.75E-2</v>
      </c>
      <c r="I38" s="91">
        <v>0.10730000000000001</v>
      </c>
      <c r="J38" s="91">
        <v>0.1565</v>
      </c>
      <c r="K38" s="91">
        <v>0.1212</v>
      </c>
      <c r="L38" s="91">
        <v>0.12670000000000001</v>
      </c>
      <c r="M38" s="91">
        <v>0.13020000000000001</v>
      </c>
      <c r="N38" s="91">
        <v>0.1226</v>
      </c>
    </row>
    <row r="39" spans="1:14" s="491" customFormat="1" ht="15" customHeight="1" thickBot="1">
      <c r="A39" s="75" t="s">
        <v>526</v>
      </c>
      <c r="B39" s="89" t="s">
        <v>580</v>
      </c>
      <c r="C39" s="46" t="s">
        <v>581</v>
      </c>
      <c r="D39" s="91">
        <v>3.0446274741249999</v>
      </c>
      <c r="E39" s="91">
        <v>0</v>
      </c>
      <c r="F39" s="91">
        <v>0</v>
      </c>
      <c r="G39" s="91">
        <v>0.19256849961854564</v>
      </c>
      <c r="H39" s="91">
        <v>0.17649999999999999</v>
      </c>
      <c r="I39" s="91">
        <v>0.21809999999999999</v>
      </c>
      <c r="J39" s="91">
        <v>0.46189999999999998</v>
      </c>
      <c r="K39" s="91">
        <v>0.2782</v>
      </c>
      <c r="L39" s="91">
        <v>0.32950000000000002</v>
      </c>
      <c r="M39" s="91">
        <v>0.3856</v>
      </c>
      <c r="N39" s="91">
        <v>0.378</v>
      </c>
    </row>
    <row r="40" spans="1:14" s="490" customFormat="1" ht="15" customHeight="1" thickTop="1" thickBot="1">
      <c r="A40" s="75"/>
      <c r="B40" s="88"/>
      <c r="C40" s="345" t="s">
        <v>368</v>
      </c>
      <c r="D40" s="346"/>
      <c r="E40" s="346"/>
      <c r="F40" s="346"/>
      <c r="G40" s="346"/>
      <c r="H40" s="347"/>
      <c r="I40" s="347"/>
      <c r="J40" s="347"/>
      <c r="K40" s="347"/>
      <c r="L40" s="351"/>
      <c r="M40" s="347"/>
      <c r="N40" s="347"/>
    </row>
    <row r="41" spans="1:14" s="485" customFormat="1" ht="15" customHeight="1" thickTop="1">
      <c r="A41" s="75" t="s">
        <v>526</v>
      </c>
      <c r="B41" s="89" t="s">
        <v>582</v>
      </c>
      <c r="C41" s="90" t="s">
        <v>583</v>
      </c>
      <c r="D41" s="91">
        <v>0.22309999999999999</v>
      </c>
      <c r="E41" s="91">
        <v>0.191</v>
      </c>
      <c r="F41" s="91">
        <v>0.15909999999999999</v>
      </c>
      <c r="G41" s="91">
        <v>0.1341</v>
      </c>
      <c r="H41" s="91">
        <v>0.11070000000000001</v>
      </c>
      <c r="I41" s="91">
        <v>8.8099999999999998E-2</v>
      </c>
      <c r="J41" s="91">
        <v>0.105</v>
      </c>
      <c r="K41" s="91">
        <v>0.1062</v>
      </c>
      <c r="L41" s="91">
        <v>0.1053</v>
      </c>
      <c r="M41" s="91">
        <v>9.5100000000000004E-2</v>
      </c>
      <c r="N41" s="91">
        <v>9.6100000000000005E-2</v>
      </c>
    </row>
    <row r="42" spans="1:14" s="491" customFormat="1" ht="15" customHeight="1">
      <c r="A42" s="75" t="s">
        <v>526</v>
      </c>
      <c r="B42" s="89" t="s">
        <v>584</v>
      </c>
      <c r="C42" s="90" t="s">
        <v>585</v>
      </c>
      <c r="D42" s="91">
        <v>0.22309999999999999</v>
      </c>
      <c r="E42" s="91">
        <v>0.191</v>
      </c>
      <c r="F42" s="91">
        <v>0.15909999999999999</v>
      </c>
      <c r="G42" s="91">
        <v>0.1341</v>
      </c>
      <c r="H42" s="91">
        <v>0.11070000000000001</v>
      </c>
      <c r="I42" s="91">
        <v>8.8099999999999998E-2</v>
      </c>
      <c r="J42" s="91">
        <v>0.105</v>
      </c>
      <c r="K42" s="91">
        <v>0.1062</v>
      </c>
      <c r="L42" s="91">
        <v>0.1053</v>
      </c>
      <c r="M42" s="91">
        <v>9.5100000000000004E-2</v>
      </c>
      <c r="N42" s="91">
        <v>9.6100000000000005E-2</v>
      </c>
    </row>
    <row r="43" spans="1:14" s="491" customFormat="1" ht="15" customHeight="1">
      <c r="A43" s="75" t="s">
        <v>526</v>
      </c>
      <c r="B43" s="89" t="s">
        <v>586</v>
      </c>
      <c r="C43" s="90" t="s">
        <v>587</v>
      </c>
      <c r="D43" s="91">
        <v>0</v>
      </c>
      <c r="E43" s="91">
        <v>4.0000000000000002E-4</v>
      </c>
      <c r="F43" s="91">
        <v>1.18E-2</v>
      </c>
      <c r="G43" s="91">
        <v>2.8400000000000002E-2</v>
      </c>
      <c r="H43" s="91">
        <v>3.32E-2</v>
      </c>
      <c r="I43" s="91">
        <v>3.7499999999999999E-2</v>
      </c>
      <c r="J43" s="91">
        <v>6.0400000000000002E-2</v>
      </c>
      <c r="K43" s="91">
        <v>8.0199999999999994E-2</v>
      </c>
      <c r="L43" s="91">
        <v>9.0700000000000003E-2</v>
      </c>
      <c r="M43" s="91">
        <v>0.1336</v>
      </c>
      <c r="N43" s="91">
        <v>0.1522</v>
      </c>
    </row>
    <row r="44" spans="1:14" s="491" customFormat="1" ht="15" customHeight="1">
      <c r="A44" s="75" t="s">
        <v>526</v>
      </c>
      <c r="B44" s="89" t="s">
        <v>588</v>
      </c>
      <c r="C44" s="90" t="s">
        <v>589</v>
      </c>
      <c r="D44" s="91">
        <v>0</v>
      </c>
      <c r="E44" s="91">
        <v>0</v>
      </c>
      <c r="F44" s="91">
        <v>1E-4</v>
      </c>
      <c r="G44" s="91">
        <v>5.0000000000000001E-4</v>
      </c>
      <c r="H44" s="91">
        <v>5.9999999999999995E-4</v>
      </c>
      <c r="I44" s="91">
        <v>6.9999999999999999E-4</v>
      </c>
      <c r="J44" s="91">
        <v>2.9999999999999997E-4</v>
      </c>
      <c r="K44" s="91">
        <v>1.24E-2</v>
      </c>
      <c r="L44" s="91">
        <v>1.6500000000000001E-2</v>
      </c>
      <c r="M44" s="91">
        <v>2.86E-2</v>
      </c>
      <c r="N44" s="91">
        <v>4.0599999999999997E-2</v>
      </c>
    </row>
    <row r="45" spans="1:14" s="491" customFormat="1" ht="15" customHeight="1">
      <c r="A45" s="75" t="s">
        <v>526</v>
      </c>
      <c r="B45" s="89" t="s">
        <v>590</v>
      </c>
      <c r="C45" s="90" t="s">
        <v>591</v>
      </c>
      <c r="D45" s="91">
        <v>0</v>
      </c>
      <c r="E45" s="91">
        <v>2.0000000000000001E-4</v>
      </c>
      <c r="F45" s="91">
        <v>3.0000000000000001E-3</v>
      </c>
      <c r="G45" s="91">
        <v>5.3E-3</v>
      </c>
      <c r="H45" s="91">
        <v>3.2000000000000002E-3</v>
      </c>
      <c r="I45" s="91">
        <v>2.5000000000000001E-3</v>
      </c>
      <c r="J45" s="91">
        <v>2.3199999999999998E-2</v>
      </c>
      <c r="K45" s="91">
        <v>3.1899999999999998E-2</v>
      </c>
      <c r="L45" s="91">
        <v>3.78E-2</v>
      </c>
      <c r="M45" s="91">
        <v>6.6000000000000003E-2</v>
      </c>
      <c r="N45" s="91">
        <v>7.9699999999999993E-2</v>
      </c>
    </row>
    <row r="46" spans="1:14" s="491" customFormat="1" ht="15" customHeight="1" thickBot="1">
      <c r="A46" s="75" t="s">
        <v>526</v>
      </c>
      <c r="B46" s="89" t="s">
        <v>592</v>
      </c>
      <c r="C46" s="90" t="s">
        <v>593</v>
      </c>
      <c r="D46" s="91">
        <v>0.40100000000000002</v>
      </c>
      <c r="E46" s="91">
        <v>0.30230000000000001</v>
      </c>
      <c r="F46" s="91">
        <v>0.3347</v>
      </c>
      <c r="G46" s="91">
        <v>0.2344</v>
      </c>
      <c r="H46" s="91">
        <v>0.14710000000000001</v>
      </c>
      <c r="I46" s="91">
        <v>0.14169999999999999</v>
      </c>
      <c r="J46" s="91">
        <v>0.13619999999999999</v>
      </c>
      <c r="K46" s="91">
        <v>0.1638</v>
      </c>
      <c r="L46" s="91">
        <v>0.16159999999999999</v>
      </c>
      <c r="M46" s="91">
        <v>0.1469</v>
      </c>
      <c r="N46" s="91">
        <v>0.14380000000000001</v>
      </c>
    </row>
    <row r="47" spans="1:14" s="488" customFormat="1" ht="15" customHeight="1" thickTop="1" thickBot="1">
      <c r="A47" s="75"/>
      <c r="B47" s="88"/>
      <c r="C47" s="345" t="s">
        <v>594</v>
      </c>
      <c r="D47" s="346"/>
      <c r="E47" s="346"/>
      <c r="F47" s="346"/>
      <c r="G47" s="346"/>
      <c r="H47" s="347"/>
      <c r="I47" s="347"/>
      <c r="J47" s="347"/>
      <c r="K47" s="347"/>
      <c r="L47" s="351"/>
      <c r="M47" s="347"/>
      <c r="N47" s="347"/>
    </row>
    <row r="48" spans="1:14" s="485" customFormat="1" ht="15" customHeight="1" thickTop="1">
      <c r="A48" s="75" t="s">
        <v>526</v>
      </c>
      <c r="B48" s="89" t="s">
        <v>595</v>
      </c>
      <c r="C48" s="90" t="s">
        <v>596</v>
      </c>
      <c r="D48" s="91">
        <v>0.82630000000000003</v>
      </c>
      <c r="E48" s="91">
        <v>0.85009999999999997</v>
      </c>
      <c r="F48" s="91">
        <v>0.83960000000000001</v>
      </c>
      <c r="G48" s="91">
        <v>0.85270000000000001</v>
      </c>
      <c r="H48" s="91">
        <v>0.84760000000000002</v>
      </c>
      <c r="I48" s="91">
        <v>0.85060000000000002</v>
      </c>
      <c r="J48" s="91">
        <v>0.81159999999999999</v>
      </c>
      <c r="K48" s="91">
        <v>0.84989999999999999</v>
      </c>
      <c r="L48" s="91">
        <v>0.84850000000000003</v>
      </c>
      <c r="M48" s="91">
        <v>0.85370000000000001</v>
      </c>
      <c r="N48" s="91">
        <v>0.83399999999999996</v>
      </c>
    </row>
    <row r="49" spans="1:17" s="491" customFormat="1" ht="15" customHeight="1">
      <c r="A49" s="75" t="s">
        <v>526</v>
      </c>
      <c r="B49" s="89" t="s">
        <v>597</v>
      </c>
      <c r="C49" s="90" t="s">
        <v>598</v>
      </c>
      <c r="D49" s="91">
        <v>0.98939999999999995</v>
      </c>
      <c r="E49" s="91">
        <v>0.98350000000000004</v>
      </c>
      <c r="F49" s="91">
        <v>0.97589999999999999</v>
      </c>
      <c r="G49" s="91">
        <v>0.96479999999999999</v>
      </c>
      <c r="H49" s="91">
        <v>0.96279999999999999</v>
      </c>
      <c r="I49" s="91">
        <v>0.96189999999999998</v>
      </c>
      <c r="J49" s="91">
        <v>0.95879999999999999</v>
      </c>
      <c r="K49" s="91">
        <v>0.95509999999999995</v>
      </c>
      <c r="L49" s="91">
        <v>0.95250000000000001</v>
      </c>
      <c r="M49" s="91">
        <v>0.9536</v>
      </c>
      <c r="N49" s="91">
        <v>0.95079999999999998</v>
      </c>
    </row>
    <row r="50" spans="1:17" s="491" customFormat="1" ht="15" customHeight="1">
      <c r="A50" s="75" t="s">
        <v>526</v>
      </c>
      <c r="B50" s="89" t="s">
        <v>599</v>
      </c>
      <c r="C50" s="90" t="s">
        <v>600</v>
      </c>
      <c r="D50" s="91">
        <v>7.4999999999999997E-2</v>
      </c>
      <c r="E50" s="91">
        <v>6.8400000000000002E-2</v>
      </c>
      <c r="F50" s="91">
        <v>2.3E-2</v>
      </c>
      <c r="G50" s="91">
        <v>2.07E-2</v>
      </c>
      <c r="H50" s="91">
        <v>-1.01E-2</v>
      </c>
      <c r="I50" s="91">
        <v>-3.0200000000000001E-2</v>
      </c>
      <c r="J50" s="91">
        <v>-5.4199999999999998E-2</v>
      </c>
      <c r="K50" s="91">
        <v>-4.4000000000000003E-3</v>
      </c>
      <c r="L50" s="91">
        <v>-4.3E-3</v>
      </c>
      <c r="M50" s="91">
        <v>-1.0699999999999999E-2</v>
      </c>
      <c r="N50" s="91">
        <v>-2.9600000000000001E-2</v>
      </c>
    </row>
    <row r="51" spans="1:17" s="491" customFormat="1" ht="15" customHeight="1">
      <c r="A51" s="75" t="s">
        <v>526</v>
      </c>
      <c r="B51" s="89" t="s">
        <v>601</v>
      </c>
      <c r="C51" s="90" t="s">
        <v>602</v>
      </c>
      <c r="D51" s="91">
        <v>0.77839999999999998</v>
      </c>
      <c r="E51" s="91">
        <v>0.78480000000000005</v>
      </c>
      <c r="F51" s="91">
        <v>1.0085</v>
      </c>
      <c r="G51" s="91">
        <v>1.0984</v>
      </c>
      <c r="H51" s="91">
        <v>1.3766</v>
      </c>
      <c r="I51" s="91">
        <v>1.6957</v>
      </c>
      <c r="J51" s="91">
        <v>1.7947</v>
      </c>
      <c r="K51" s="91">
        <v>1.4132</v>
      </c>
      <c r="L51" s="91">
        <v>1.4381999999999999</v>
      </c>
      <c r="M51" s="91">
        <v>1.5386</v>
      </c>
      <c r="N51" s="91">
        <v>1.7273000000000001</v>
      </c>
    </row>
    <row r="52" spans="1:17" ht="3.75" customHeight="1" thickBot="1">
      <c r="A52" s="264"/>
      <c r="B52" s="264"/>
      <c r="C52" s="475"/>
      <c r="D52" s="475"/>
      <c r="E52" s="475"/>
      <c r="F52" s="475"/>
      <c r="G52" s="475"/>
      <c r="H52" s="475"/>
      <c r="I52" s="475"/>
      <c r="J52" s="475"/>
      <c r="K52" s="475"/>
      <c r="L52" s="475"/>
      <c r="M52" s="475"/>
      <c r="N52" s="475"/>
    </row>
    <row r="53" spans="1:17" ht="15" customHeight="1" thickTop="1">
      <c r="A53" s="492" t="s">
        <v>603</v>
      </c>
      <c r="B53" s="90" t="s">
        <v>603</v>
      </c>
      <c r="C53" s="844" t="s">
        <v>380</v>
      </c>
      <c r="D53" s="844"/>
      <c r="E53" s="844"/>
      <c r="F53" s="844"/>
      <c r="G53" s="844"/>
      <c r="H53" s="844"/>
      <c r="I53" s="844"/>
      <c r="J53" s="844"/>
      <c r="K53" s="844"/>
      <c r="L53" s="844"/>
      <c r="M53" s="844"/>
      <c r="N53" s="844"/>
    </row>
    <row r="54" spans="1:17" ht="51.75" customHeight="1">
      <c r="A54" s="264"/>
      <c r="B54" s="264"/>
      <c r="C54" s="838" t="s">
        <v>604</v>
      </c>
      <c r="D54" s="838"/>
      <c r="E54" s="838"/>
      <c r="F54" s="838"/>
      <c r="G54" s="838"/>
      <c r="H54" s="838"/>
      <c r="I54" s="838"/>
      <c r="J54" s="838"/>
      <c r="K54" s="838"/>
      <c r="L54" s="838"/>
      <c r="M54" s="838"/>
      <c r="N54" s="838"/>
    </row>
    <row r="55" spans="1:17" ht="48" customHeight="1">
      <c r="A55" s="264"/>
      <c r="B55" s="264"/>
      <c r="C55" s="838" t="s">
        <v>605</v>
      </c>
      <c r="D55" s="838"/>
      <c r="E55" s="838"/>
      <c r="F55" s="838"/>
      <c r="G55" s="838"/>
      <c r="H55" s="838"/>
      <c r="I55" s="838"/>
      <c r="J55" s="838"/>
      <c r="K55" s="838"/>
      <c r="L55" s="838"/>
      <c r="M55" s="838"/>
      <c r="N55" s="838"/>
    </row>
    <row r="56" spans="1:17" ht="15" customHeight="1">
      <c r="A56" s="264"/>
      <c r="B56" s="264"/>
      <c r="C56" s="839" t="s">
        <v>606</v>
      </c>
      <c r="D56" s="839"/>
      <c r="E56" s="839"/>
      <c r="F56" s="839"/>
      <c r="G56" s="839"/>
      <c r="H56" s="839"/>
      <c r="I56" s="839"/>
      <c r="J56" s="839"/>
      <c r="K56" s="839"/>
      <c r="L56" s="839"/>
      <c r="M56" s="839"/>
      <c r="N56" s="839"/>
    </row>
    <row r="57" spans="1:17" ht="15" customHeight="1">
      <c r="A57" s="264"/>
      <c r="B57" s="264"/>
      <c r="C57" s="839" t="s">
        <v>384</v>
      </c>
      <c r="D57" s="839"/>
      <c r="E57" s="839"/>
      <c r="F57" s="839"/>
      <c r="G57" s="839"/>
      <c r="H57" s="839"/>
      <c r="I57" s="839"/>
      <c r="J57" s="839"/>
      <c r="K57" s="839"/>
      <c r="L57" s="839"/>
      <c r="M57" s="839"/>
      <c r="N57" s="839"/>
    </row>
    <row r="58" spans="1:17" ht="21.75" customHeight="1">
      <c r="A58" s="264"/>
      <c r="B58" s="264"/>
      <c r="C58" s="868" t="s">
        <v>973</v>
      </c>
      <c r="D58" s="868"/>
      <c r="E58" s="868"/>
      <c r="F58" s="868"/>
      <c r="G58" s="868"/>
      <c r="H58" s="868"/>
      <c r="I58" s="868"/>
      <c r="J58" s="868"/>
      <c r="K58" s="868"/>
      <c r="L58" s="868"/>
      <c r="M58" s="868"/>
      <c r="N58" s="868"/>
      <c r="O58" s="715"/>
      <c r="P58" s="715"/>
      <c r="Q58" s="715"/>
    </row>
    <row r="59" spans="1:17" ht="15" customHeight="1">
      <c r="A59" s="264"/>
      <c r="B59" s="264"/>
      <c r="C59" s="264"/>
      <c r="D59" s="264"/>
      <c r="E59" s="264"/>
      <c r="F59" s="264"/>
      <c r="G59" s="264"/>
      <c r="H59" s="264"/>
      <c r="I59" s="264"/>
      <c r="J59" s="264"/>
      <c r="K59" s="264"/>
      <c r="L59" s="264"/>
      <c r="M59" s="264"/>
      <c r="N59" s="264"/>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J15" sqref="J15"/>
    </sheetView>
  </sheetViews>
  <sheetFormatPr baseColWidth="10" defaultColWidth="9.140625" defaultRowHeight="12.75"/>
  <cols>
    <col min="1" max="2" width="9.140625" style="493" hidden="1" customWidth="1"/>
    <col min="3" max="3" width="90.28515625" style="493" customWidth="1"/>
    <col min="4" max="9" width="7.28515625" style="493" bestFit="1" customWidth="1"/>
    <col min="10" max="11" width="7.28515625" style="493" customWidth="1"/>
    <col min="12" max="13" width="7.28515625" style="493" bestFit="1" customWidth="1"/>
    <col min="14" max="14" width="7.28515625" style="493" customWidth="1"/>
    <col min="15" max="257" width="9.140625" style="493"/>
    <col min="258" max="259" width="0" style="493" hidden="1" customWidth="1"/>
    <col min="260" max="260" width="90.28515625" style="493" customWidth="1"/>
    <col min="261" max="266" width="7.28515625" style="493" bestFit="1" customWidth="1"/>
    <col min="267" max="267" width="7.28515625" style="493" customWidth="1"/>
    <col min="268" max="269" width="7.28515625" style="493" bestFit="1" customWidth="1"/>
    <col min="270" max="270" width="7.28515625" style="493" customWidth="1"/>
    <col min="271" max="513" width="9.140625" style="493"/>
    <col min="514" max="515" width="0" style="493" hidden="1" customWidth="1"/>
    <col min="516" max="516" width="90.28515625" style="493" customWidth="1"/>
    <col min="517" max="522" width="7.28515625" style="493" bestFit="1" customWidth="1"/>
    <col min="523" max="523" width="7.28515625" style="493" customWidth="1"/>
    <col min="524" max="525" width="7.28515625" style="493" bestFit="1" customWidth="1"/>
    <col min="526" max="526" width="7.28515625" style="493" customWidth="1"/>
    <col min="527" max="769" width="9.140625" style="493"/>
    <col min="770" max="771" width="0" style="493" hidden="1" customWidth="1"/>
    <col min="772" max="772" width="90.28515625" style="493" customWidth="1"/>
    <col min="773" max="778" width="7.28515625" style="493" bestFit="1" customWidth="1"/>
    <col min="779" max="779" width="7.28515625" style="493" customWidth="1"/>
    <col min="780" max="781" width="7.28515625" style="493" bestFit="1" customWidth="1"/>
    <col min="782" max="782" width="7.28515625" style="493" customWidth="1"/>
    <col min="783" max="1025" width="9.140625" style="493"/>
    <col min="1026" max="1027" width="0" style="493" hidden="1" customWidth="1"/>
    <col min="1028" max="1028" width="90.28515625" style="493" customWidth="1"/>
    <col min="1029" max="1034" width="7.28515625" style="493" bestFit="1" customWidth="1"/>
    <col min="1035" max="1035" width="7.28515625" style="493" customWidth="1"/>
    <col min="1036" max="1037" width="7.28515625" style="493" bestFit="1" customWidth="1"/>
    <col min="1038" max="1038" width="7.28515625" style="493" customWidth="1"/>
    <col min="1039" max="1281" width="9.140625" style="493"/>
    <col min="1282" max="1283" width="0" style="493" hidden="1" customWidth="1"/>
    <col min="1284" max="1284" width="90.28515625" style="493" customWidth="1"/>
    <col min="1285" max="1290" width="7.28515625" style="493" bestFit="1" customWidth="1"/>
    <col min="1291" max="1291" width="7.28515625" style="493" customWidth="1"/>
    <col min="1292" max="1293" width="7.28515625" style="493" bestFit="1" customWidth="1"/>
    <col min="1294" max="1294" width="7.28515625" style="493" customWidth="1"/>
    <col min="1295" max="1537" width="9.140625" style="493"/>
    <col min="1538" max="1539" width="0" style="493" hidden="1" customWidth="1"/>
    <col min="1540" max="1540" width="90.28515625" style="493" customWidth="1"/>
    <col min="1541" max="1546" width="7.28515625" style="493" bestFit="1" customWidth="1"/>
    <col min="1547" max="1547" width="7.28515625" style="493" customWidth="1"/>
    <col min="1548" max="1549" width="7.28515625" style="493" bestFit="1" customWidth="1"/>
    <col min="1550" max="1550" width="7.28515625" style="493" customWidth="1"/>
    <col min="1551" max="1793" width="9.140625" style="493"/>
    <col min="1794" max="1795" width="0" style="493" hidden="1" customWidth="1"/>
    <col min="1796" max="1796" width="90.28515625" style="493" customWidth="1"/>
    <col min="1797" max="1802" width="7.28515625" style="493" bestFit="1" customWidth="1"/>
    <col min="1803" max="1803" width="7.28515625" style="493" customWidth="1"/>
    <col min="1804" max="1805" width="7.28515625" style="493" bestFit="1" customWidth="1"/>
    <col min="1806" max="1806" width="7.28515625" style="493" customWidth="1"/>
    <col min="1807" max="2049" width="9.140625" style="493"/>
    <col min="2050" max="2051" width="0" style="493" hidden="1" customWidth="1"/>
    <col min="2052" max="2052" width="90.28515625" style="493" customWidth="1"/>
    <col min="2053" max="2058" width="7.28515625" style="493" bestFit="1" customWidth="1"/>
    <col min="2059" max="2059" width="7.28515625" style="493" customWidth="1"/>
    <col min="2060" max="2061" width="7.28515625" style="493" bestFit="1" customWidth="1"/>
    <col min="2062" max="2062" width="7.28515625" style="493" customWidth="1"/>
    <col min="2063" max="2305" width="9.140625" style="493"/>
    <col min="2306" max="2307" width="0" style="493" hidden="1" customWidth="1"/>
    <col min="2308" max="2308" width="90.28515625" style="493" customWidth="1"/>
    <col min="2309" max="2314" width="7.28515625" style="493" bestFit="1" customWidth="1"/>
    <col min="2315" max="2315" width="7.28515625" style="493" customWidth="1"/>
    <col min="2316" max="2317" width="7.28515625" style="493" bestFit="1" customWidth="1"/>
    <col min="2318" max="2318" width="7.28515625" style="493" customWidth="1"/>
    <col min="2319" max="2561" width="9.140625" style="493"/>
    <col min="2562" max="2563" width="0" style="493" hidden="1" customWidth="1"/>
    <col min="2564" max="2564" width="90.28515625" style="493" customWidth="1"/>
    <col min="2565" max="2570" width="7.28515625" style="493" bestFit="1" customWidth="1"/>
    <col min="2571" max="2571" width="7.28515625" style="493" customWidth="1"/>
    <col min="2572" max="2573" width="7.28515625" style="493" bestFit="1" customWidth="1"/>
    <col min="2574" max="2574" width="7.28515625" style="493" customWidth="1"/>
    <col min="2575" max="2817" width="9.140625" style="493"/>
    <col min="2818" max="2819" width="0" style="493" hidden="1" customWidth="1"/>
    <col min="2820" max="2820" width="90.28515625" style="493" customWidth="1"/>
    <col min="2821" max="2826" width="7.28515625" style="493" bestFit="1" customWidth="1"/>
    <col min="2827" max="2827" width="7.28515625" style="493" customWidth="1"/>
    <col min="2828" max="2829" width="7.28515625" style="493" bestFit="1" customWidth="1"/>
    <col min="2830" max="2830" width="7.28515625" style="493" customWidth="1"/>
    <col min="2831" max="3073" width="9.140625" style="493"/>
    <col min="3074" max="3075" width="0" style="493" hidden="1" customWidth="1"/>
    <col min="3076" max="3076" width="90.28515625" style="493" customWidth="1"/>
    <col min="3077" max="3082" width="7.28515625" style="493" bestFit="1" customWidth="1"/>
    <col min="3083" max="3083" width="7.28515625" style="493" customWidth="1"/>
    <col min="3084" max="3085" width="7.28515625" style="493" bestFit="1" customWidth="1"/>
    <col min="3086" max="3086" width="7.28515625" style="493" customWidth="1"/>
    <col min="3087" max="3329" width="9.140625" style="493"/>
    <col min="3330" max="3331" width="0" style="493" hidden="1" customWidth="1"/>
    <col min="3332" max="3332" width="90.28515625" style="493" customWidth="1"/>
    <col min="3333" max="3338" width="7.28515625" style="493" bestFit="1" customWidth="1"/>
    <col min="3339" max="3339" width="7.28515625" style="493" customWidth="1"/>
    <col min="3340" max="3341" width="7.28515625" style="493" bestFit="1" customWidth="1"/>
    <col min="3342" max="3342" width="7.28515625" style="493" customWidth="1"/>
    <col min="3343" max="3585" width="9.140625" style="493"/>
    <col min="3586" max="3587" width="0" style="493" hidden="1" customWidth="1"/>
    <col min="3588" max="3588" width="90.28515625" style="493" customWidth="1"/>
    <col min="3589" max="3594" width="7.28515625" style="493" bestFit="1" customWidth="1"/>
    <col min="3595" max="3595" width="7.28515625" style="493" customWidth="1"/>
    <col min="3596" max="3597" width="7.28515625" style="493" bestFit="1" customWidth="1"/>
    <col min="3598" max="3598" width="7.28515625" style="493" customWidth="1"/>
    <col min="3599" max="3841" width="9.140625" style="493"/>
    <col min="3842" max="3843" width="0" style="493" hidden="1" customWidth="1"/>
    <col min="3844" max="3844" width="90.28515625" style="493" customWidth="1"/>
    <col min="3845" max="3850" width="7.28515625" style="493" bestFit="1" customWidth="1"/>
    <col min="3851" max="3851" width="7.28515625" style="493" customWidth="1"/>
    <col min="3852" max="3853" width="7.28515625" style="493" bestFit="1" customWidth="1"/>
    <col min="3854" max="3854" width="7.28515625" style="493" customWidth="1"/>
    <col min="3855" max="4097" width="9.140625" style="493"/>
    <col min="4098" max="4099" width="0" style="493" hidden="1" customWidth="1"/>
    <col min="4100" max="4100" width="90.28515625" style="493" customWidth="1"/>
    <col min="4101" max="4106" width="7.28515625" style="493" bestFit="1" customWidth="1"/>
    <col min="4107" max="4107" width="7.28515625" style="493" customWidth="1"/>
    <col min="4108" max="4109" width="7.28515625" style="493" bestFit="1" customWidth="1"/>
    <col min="4110" max="4110" width="7.28515625" style="493" customWidth="1"/>
    <col min="4111" max="4353" width="9.140625" style="493"/>
    <col min="4354" max="4355" width="0" style="493" hidden="1" customWidth="1"/>
    <col min="4356" max="4356" width="90.28515625" style="493" customWidth="1"/>
    <col min="4357" max="4362" width="7.28515625" style="493" bestFit="1" customWidth="1"/>
    <col min="4363" max="4363" width="7.28515625" style="493" customWidth="1"/>
    <col min="4364" max="4365" width="7.28515625" style="493" bestFit="1" customWidth="1"/>
    <col min="4366" max="4366" width="7.28515625" style="493" customWidth="1"/>
    <col min="4367" max="4609" width="9.140625" style="493"/>
    <col min="4610" max="4611" width="0" style="493" hidden="1" customWidth="1"/>
    <col min="4612" max="4612" width="90.28515625" style="493" customWidth="1"/>
    <col min="4613" max="4618" width="7.28515625" style="493" bestFit="1" customWidth="1"/>
    <col min="4619" max="4619" width="7.28515625" style="493" customWidth="1"/>
    <col min="4620" max="4621" width="7.28515625" style="493" bestFit="1" customWidth="1"/>
    <col min="4622" max="4622" width="7.28515625" style="493" customWidth="1"/>
    <col min="4623" max="4865" width="9.140625" style="493"/>
    <col min="4866" max="4867" width="0" style="493" hidden="1" customWidth="1"/>
    <col min="4868" max="4868" width="90.28515625" style="493" customWidth="1"/>
    <col min="4869" max="4874" width="7.28515625" style="493" bestFit="1" customWidth="1"/>
    <col min="4875" max="4875" width="7.28515625" style="493" customWidth="1"/>
    <col min="4876" max="4877" width="7.28515625" style="493" bestFit="1" customWidth="1"/>
    <col min="4878" max="4878" width="7.28515625" style="493" customWidth="1"/>
    <col min="4879" max="5121" width="9.140625" style="493"/>
    <col min="5122" max="5123" width="0" style="493" hidden="1" customWidth="1"/>
    <col min="5124" max="5124" width="90.28515625" style="493" customWidth="1"/>
    <col min="5125" max="5130" width="7.28515625" style="493" bestFit="1" customWidth="1"/>
    <col min="5131" max="5131" width="7.28515625" style="493" customWidth="1"/>
    <col min="5132" max="5133" width="7.28515625" style="493" bestFit="1" customWidth="1"/>
    <col min="5134" max="5134" width="7.28515625" style="493" customWidth="1"/>
    <col min="5135" max="5377" width="9.140625" style="493"/>
    <col min="5378" max="5379" width="0" style="493" hidden="1" customWidth="1"/>
    <col min="5380" max="5380" width="90.28515625" style="493" customWidth="1"/>
    <col min="5381" max="5386" width="7.28515625" style="493" bestFit="1" customWidth="1"/>
    <col min="5387" max="5387" width="7.28515625" style="493" customWidth="1"/>
    <col min="5388" max="5389" width="7.28515625" style="493" bestFit="1" customWidth="1"/>
    <col min="5390" max="5390" width="7.28515625" style="493" customWidth="1"/>
    <col min="5391" max="5633" width="9.140625" style="493"/>
    <col min="5634" max="5635" width="0" style="493" hidden="1" customWidth="1"/>
    <col min="5636" max="5636" width="90.28515625" style="493" customWidth="1"/>
    <col min="5637" max="5642" width="7.28515625" style="493" bestFit="1" customWidth="1"/>
    <col min="5643" max="5643" width="7.28515625" style="493" customWidth="1"/>
    <col min="5644" max="5645" width="7.28515625" style="493" bestFit="1" customWidth="1"/>
    <col min="5646" max="5646" width="7.28515625" style="493" customWidth="1"/>
    <col min="5647" max="5889" width="9.140625" style="493"/>
    <col min="5890" max="5891" width="0" style="493" hidden="1" customWidth="1"/>
    <col min="5892" max="5892" width="90.28515625" style="493" customWidth="1"/>
    <col min="5893" max="5898" width="7.28515625" style="493" bestFit="1" customWidth="1"/>
    <col min="5899" max="5899" width="7.28515625" style="493" customWidth="1"/>
    <col min="5900" max="5901" width="7.28515625" style="493" bestFit="1" customWidth="1"/>
    <col min="5902" max="5902" width="7.28515625" style="493" customWidth="1"/>
    <col min="5903" max="6145" width="9.140625" style="493"/>
    <col min="6146" max="6147" width="0" style="493" hidden="1" customWidth="1"/>
    <col min="6148" max="6148" width="90.28515625" style="493" customWidth="1"/>
    <col min="6149" max="6154" width="7.28515625" style="493" bestFit="1" customWidth="1"/>
    <col min="6155" max="6155" width="7.28515625" style="493" customWidth="1"/>
    <col min="6156" max="6157" width="7.28515625" style="493" bestFit="1" customWidth="1"/>
    <col min="6158" max="6158" width="7.28515625" style="493" customWidth="1"/>
    <col min="6159" max="6401" width="9.140625" style="493"/>
    <col min="6402" max="6403" width="0" style="493" hidden="1" customWidth="1"/>
    <col min="6404" max="6404" width="90.28515625" style="493" customWidth="1"/>
    <col min="6405" max="6410" width="7.28515625" style="493" bestFit="1" customWidth="1"/>
    <col min="6411" max="6411" width="7.28515625" style="493" customWidth="1"/>
    <col min="6412" max="6413" width="7.28515625" style="493" bestFit="1" customWidth="1"/>
    <col min="6414" max="6414" width="7.28515625" style="493" customWidth="1"/>
    <col min="6415" max="6657" width="9.140625" style="493"/>
    <col min="6658" max="6659" width="0" style="493" hidden="1" customWidth="1"/>
    <col min="6660" max="6660" width="90.28515625" style="493" customWidth="1"/>
    <col min="6661" max="6666" width="7.28515625" style="493" bestFit="1" customWidth="1"/>
    <col min="6667" max="6667" width="7.28515625" style="493" customWidth="1"/>
    <col min="6668" max="6669" width="7.28515625" style="493" bestFit="1" customWidth="1"/>
    <col min="6670" max="6670" width="7.28515625" style="493" customWidth="1"/>
    <col min="6671" max="6913" width="9.140625" style="493"/>
    <col min="6914" max="6915" width="0" style="493" hidden="1" customWidth="1"/>
    <col min="6916" max="6916" width="90.28515625" style="493" customWidth="1"/>
    <col min="6917" max="6922" width="7.28515625" style="493" bestFit="1" customWidth="1"/>
    <col min="6923" max="6923" width="7.28515625" style="493" customWidth="1"/>
    <col min="6924" max="6925" width="7.28515625" style="493" bestFit="1" customWidth="1"/>
    <col min="6926" max="6926" width="7.28515625" style="493" customWidth="1"/>
    <col min="6927" max="7169" width="9.140625" style="493"/>
    <col min="7170" max="7171" width="0" style="493" hidden="1" customWidth="1"/>
    <col min="7172" max="7172" width="90.28515625" style="493" customWidth="1"/>
    <col min="7173" max="7178" width="7.28515625" style="493" bestFit="1" customWidth="1"/>
    <col min="7179" max="7179" width="7.28515625" style="493" customWidth="1"/>
    <col min="7180" max="7181" width="7.28515625" style="493" bestFit="1" customWidth="1"/>
    <col min="7182" max="7182" width="7.28515625" style="493" customWidth="1"/>
    <col min="7183" max="7425" width="9.140625" style="493"/>
    <col min="7426" max="7427" width="0" style="493" hidden="1" customWidth="1"/>
    <col min="7428" max="7428" width="90.28515625" style="493" customWidth="1"/>
    <col min="7429" max="7434" width="7.28515625" style="493" bestFit="1" customWidth="1"/>
    <col min="7435" max="7435" width="7.28515625" style="493" customWidth="1"/>
    <col min="7436" max="7437" width="7.28515625" style="493" bestFit="1" customWidth="1"/>
    <col min="7438" max="7438" width="7.28515625" style="493" customWidth="1"/>
    <col min="7439" max="7681" width="9.140625" style="493"/>
    <col min="7682" max="7683" width="0" style="493" hidden="1" customWidth="1"/>
    <col min="7684" max="7684" width="90.28515625" style="493" customWidth="1"/>
    <col min="7685" max="7690" width="7.28515625" style="493" bestFit="1" customWidth="1"/>
    <col min="7691" max="7691" width="7.28515625" style="493" customWidth="1"/>
    <col min="7692" max="7693" width="7.28515625" style="493" bestFit="1" customWidth="1"/>
    <col min="7694" max="7694" width="7.28515625" style="493" customWidth="1"/>
    <col min="7695" max="7937" width="9.140625" style="493"/>
    <col min="7938" max="7939" width="0" style="493" hidden="1" customWidth="1"/>
    <col min="7940" max="7940" width="90.28515625" style="493" customWidth="1"/>
    <col min="7941" max="7946" width="7.28515625" style="493" bestFit="1" customWidth="1"/>
    <col min="7947" max="7947" width="7.28515625" style="493" customWidth="1"/>
    <col min="7948" max="7949" width="7.28515625" style="493" bestFit="1" customWidth="1"/>
    <col min="7950" max="7950" width="7.28515625" style="493" customWidth="1"/>
    <col min="7951" max="8193" width="9.140625" style="493"/>
    <col min="8194" max="8195" width="0" style="493" hidden="1" customWidth="1"/>
    <col min="8196" max="8196" width="90.28515625" style="493" customWidth="1"/>
    <col min="8197" max="8202" width="7.28515625" style="493" bestFit="1" customWidth="1"/>
    <col min="8203" max="8203" width="7.28515625" style="493" customWidth="1"/>
    <col min="8204" max="8205" width="7.28515625" style="493" bestFit="1" customWidth="1"/>
    <col min="8206" max="8206" width="7.28515625" style="493" customWidth="1"/>
    <col min="8207" max="8449" width="9.140625" style="493"/>
    <col min="8450" max="8451" width="0" style="493" hidden="1" customWidth="1"/>
    <col min="8452" max="8452" width="90.28515625" style="493" customWidth="1"/>
    <col min="8453" max="8458" width="7.28515625" style="493" bestFit="1" customWidth="1"/>
    <col min="8459" max="8459" width="7.28515625" style="493" customWidth="1"/>
    <col min="8460" max="8461" width="7.28515625" style="493" bestFit="1" customWidth="1"/>
    <col min="8462" max="8462" width="7.28515625" style="493" customWidth="1"/>
    <col min="8463" max="8705" width="9.140625" style="493"/>
    <col min="8706" max="8707" width="0" style="493" hidden="1" customWidth="1"/>
    <col min="8708" max="8708" width="90.28515625" style="493" customWidth="1"/>
    <col min="8709" max="8714" width="7.28515625" style="493" bestFit="1" customWidth="1"/>
    <col min="8715" max="8715" width="7.28515625" style="493" customWidth="1"/>
    <col min="8716" max="8717" width="7.28515625" style="493" bestFit="1" customWidth="1"/>
    <col min="8718" max="8718" width="7.28515625" style="493" customWidth="1"/>
    <col min="8719" max="8961" width="9.140625" style="493"/>
    <col min="8962" max="8963" width="0" style="493" hidden="1" customWidth="1"/>
    <col min="8964" max="8964" width="90.28515625" style="493" customWidth="1"/>
    <col min="8965" max="8970" width="7.28515625" style="493" bestFit="1" customWidth="1"/>
    <col min="8971" max="8971" width="7.28515625" style="493" customWidth="1"/>
    <col min="8972" max="8973" width="7.28515625" style="493" bestFit="1" customWidth="1"/>
    <col min="8974" max="8974" width="7.28515625" style="493" customWidth="1"/>
    <col min="8975" max="9217" width="9.140625" style="493"/>
    <col min="9218" max="9219" width="0" style="493" hidden="1" customWidth="1"/>
    <col min="9220" max="9220" width="90.28515625" style="493" customWidth="1"/>
    <col min="9221" max="9226" width="7.28515625" style="493" bestFit="1" customWidth="1"/>
    <col min="9227" max="9227" width="7.28515625" style="493" customWidth="1"/>
    <col min="9228" max="9229" width="7.28515625" style="493" bestFit="1" customWidth="1"/>
    <col min="9230" max="9230" width="7.28515625" style="493" customWidth="1"/>
    <col min="9231" max="9473" width="9.140625" style="493"/>
    <col min="9474" max="9475" width="0" style="493" hidden="1" customWidth="1"/>
    <col min="9476" max="9476" width="90.28515625" style="493" customWidth="1"/>
    <col min="9477" max="9482" width="7.28515625" style="493" bestFit="1" customWidth="1"/>
    <col min="9483" max="9483" width="7.28515625" style="493" customWidth="1"/>
    <col min="9484" max="9485" width="7.28515625" style="493" bestFit="1" customWidth="1"/>
    <col min="9486" max="9486" width="7.28515625" style="493" customWidth="1"/>
    <col min="9487" max="9729" width="9.140625" style="493"/>
    <col min="9730" max="9731" width="0" style="493" hidden="1" customWidth="1"/>
    <col min="9732" max="9732" width="90.28515625" style="493" customWidth="1"/>
    <col min="9733" max="9738" width="7.28515625" style="493" bestFit="1" customWidth="1"/>
    <col min="9739" max="9739" width="7.28515625" style="493" customWidth="1"/>
    <col min="9740" max="9741" width="7.28515625" style="493" bestFit="1" customWidth="1"/>
    <col min="9742" max="9742" width="7.28515625" style="493" customWidth="1"/>
    <col min="9743" max="9985" width="9.140625" style="493"/>
    <col min="9986" max="9987" width="0" style="493" hidden="1" customWidth="1"/>
    <col min="9988" max="9988" width="90.28515625" style="493" customWidth="1"/>
    <col min="9989" max="9994" width="7.28515625" style="493" bestFit="1" customWidth="1"/>
    <col min="9995" max="9995" width="7.28515625" style="493" customWidth="1"/>
    <col min="9996" max="9997" width="7.28515625" style="493" bestFit="1" customWidth="1"/>
    <col min="9998" max="9998" width="7.28515625" style="493" customWidth="1"/>
    <col min="9999" max="10241" width="9.140625" style="493"/>
    <col min="10242" max="10243" width="0" style="493" hidden="1" customWidth="1"/>
    <col min="10244" max="10244" width="90.28515625" style="493" customWidth="1"/>
    <col min="10245" max="10250" width="7.28515625" style="493" bestFit="1" customWidth="1"/>
    <col min="10251" max="10251" width="7.28515625" style="493" customWidth="1"/>
    <col min="10252" max="10253" width="7.28515625" style="493" bestFit="1" customWidth="1"/>
    <col min="10254" max="10254" width="7.28515625" style="493" customWidth="1"/>
    <col min="10255" max="10497" width="9.140625" style="493"/>
    <col min="10498" max="10499" width="0" style="493" hidden="1" customWidth="1"/>
    <col min="10500" max="10500" width="90.28515625" style="493" customWidth="1"/>
    <col min="10501" max="10506" width="7.28515625" style="493" bestFit="1" customWidth="1"/>
    <col min="10507" max="10507" width="7.28515625" style="493" customWidth="1"/>
    <col min="10508" max="10509" width="7.28515625" style="493" bestFit="1" customWidth="1"/>
    <col min="10510" max="10510" width="7.28515625" style="493" customWidth="1"/>
    <col min="10511" max="10753" width="9.140625" style="493"/>
    <col min="10754" max="10755" width="0" style="493" hidden="1" customWidth="1"/>
    <col min="10756" max="10756" width="90.28515625" style="493" customWidth="1"/>
    <col min="10757" max="10762" width="7.28515625" style="493" bestFit="1" customWidth="1"/>
    <col min="10763" max="10763" width="7.28515625" style="493" customWidth="1"/>
    <col min="10764" max="10765" width="7.28515625" style="493" bestFit="1" customWidth="1"/>
    <col min="10766" max="10766" width="7.28515625" style="493" customWidth="1"/>
    <col min="10767" max="11009" width="9.140625" style="493"/>
    <col min="11010" max="11011" width="0" style="493" hidden="1" customWidth="1"/>
    <col min="11012" max="11012" width="90.28515625" style="493" customWidth="1"/>
    <col min="11013" max="11018" width="7.28515625" style="493" bestFit="1" customWidth="1"/>
    <col min="11019" max="11019" width="7.28515625" style="493" customWidth="1"/>
    <col min="11020" max="11021" width="7.28515625" style="493" bestFit="1" customWidth="1"/>
    <col min="11022" max="11022" width="7.28515625" style="493" customWidth="1"/>
    <col min="11023" max="11265" width="9.140625" style="493"/>
    <col min="11266" max="11267" width="0" style="493" hidden="1" customWidth="1"/>
    <col min="11268" max="11268" width="90.28515625" style="493" customWidth="1"/>
    <col min="11269" max="11274" width="7.28515625" style="493" bestFit="1" customWidth="1"/>
    <col min="11275" max="11275" width="7.28515625" style="493" customWidth="1"/>
    <col min="11276" max="11277" width="7.28515625" style="493" bestFit="1" customWidth="1"/>
    <col min="11278" max="11278" width="7.28515625" style="493" customWidth="1"/>
    <col min="11279" max="11521" width="9.140625" style="493"/>
    <col min="11522" max="11523" width="0" style="493" hidden="1" customWidth="1"/>
    <col min="11524" max="11524" width="90.28515625" style="493" customWidth="1"/>
    <col min="11525" max="11530" width="7.28515625" style="493" bestFit="1" customWidth="1"/>
    <col min="11531" max="11531" width="7.28515625" style="493" customWidth="1"/>
    <col min="11532" max="11533" width="7.28515625" style="493" bestFit="1" customWidth="1"/>
    <col min="11534" max="11534" width="7.28515625" style="493" customWidth="1"/>
    <col min="11535" max="11777" width="9.140625" style="493"/>
    <col min="11778" max="11779" width="0" style="493" hidden="1" customWidth="1"/>
    <col min="11780" max="11780" width="90.28515625" style="493" customWidth="1"/>
    <col min="11781" max="11786" width="7.28515625" style="493" bestFit="1" customWidth="1"/>
    <col min="11787" max="11787" width="7.28515625" style="493" customWidth="1"/>
    <col min="11788" max="11789" width="7.28515625" style="493" bestFit="1" customWidth="1"/>
    <col min="11790" max="11790" width="7.28515625" style="493" customWidth="1"/>
    <col min="11791" max="12033" width="9.140625" style="493"/>
    <col min="12034" max="12035" width="0" style="493" hidden="1" customWidth="1"/>
    <col min="12036" max="12036" width="90.28515625" style="493" customWidth="1"/>
    <col min="12037" max="12042" width="7.28515625" style="493" bestFit="1" customWidth="1"/>
    <col min="12043" max="12043" width="7.28515625" style="493" customWidth="1"/>
    <col min="12044" max="12045" width="7.28515625" style="493" bestFit="1" customWidth="1"/>
    <col min="12046" max="12046" width="7.28515625" style="493" customWidth="1"/>
    <col min="12047" max="12289" width="9.140625" style="493"/>
    <col min="12290" max="12291" width="0" style="493" hidden="1" customWidth="1"/>
    <col min="12292" max="12292" width="90.28515625" style="493" customWidth="1"/>
    <col min="12293" max="12298" width="7.28515625" style="493" bestFit="1" customWidth="1"/>
    <col min="12299" max="12299" width="7.28515625" style="493" customWidth="1"/>
    <col min="12300" max="12301" width="7.28515625" style="493" bestFit="1" customWidth="1"/>
    <col min="12302" max="12302" width="7.28515625" style="493" customWidth="1"/>
    <col min="12303" max="12545" width="9.140625" style="493"/>
    <col min="12546" max="12547" width="0" style="493" hidden="1" customWidth="1"/>
    <col min="12548" max="12548" width="90.28515625" style="493" customWidth="1"/>
    <col min="12549" max="12554" width="7.28515625" style="493" bestFit="1" customWidth="1"/>
    <col min="12555" max="12555" width="7.28515625" style="493" customWidth="1"/>
    <col min="12556" max="12557" width="7.28515625" style="493" bestFit="1" customWidth="1"/>
    <col min="12558" max="12558" width="7.28515625" style="493" customWidth="1"/>
    <col min="12559" max="12801" width="9.140625" style="493"/>
    <col min="12802" max="12803" width="0" style="493" hidden="1" customWidth="1"/>
    <col min="12804" max="12804" width="90.28515625" style="493" customWidth="1"/>
    <col min="12805" max="12810" width="7.28515625" style="493" bestFit="1" customWidth="1"/>
    <col min="12811" max="12811" width="7.28515625" style="493" customWidth="1"/>
    <col min="12812" max="12813" width="7.28515625" style="493" bestFit="1" customWidth="1"/>
    <col min="12814" max="12814" width="7.28515625" style="493" customWidth="1"/>
    <col min="12815" max="13057" width="9.140625" style="493"/>
    <col min="13058" max="13059" width="0" style="493" hidden="1" customWidth="1"/>
    <col min="13060" max="13060" width="90.28515625" style="493" customWidth="1"/>
    <col min="13061" max="13066" width="7.28515625" style="493" bestFit="1" customWidth="1"/>
    <col min="13067" max="13067" width="7.28515625" style="493" customWidth="1"/>
    <col min="13068" max="13069" width="7.28515625" style="493" bestFit="1" customWidth="1"/>
    <col min="13070" max="13070" width="7.28515625" style="493" customWidth="1"/>
    <col min="13071" max="13313" width="9.140625" style="493"/>
    <col min="13314" max="13315" width="0" style="493" hidden="1" customWidth="1"/>
    <col min="13316" max="13316" width="90.28515625" style="493" customWidth="1"/>
    <col min="13317" max="13322" width="7.28515625" style="493" bestFit="1" customWidth="1"/>
    <col min="13323" max="13323" width="7.28515625" style="493" customWidth="1"/>
    <col min="13324" max="13325" width="7.28515625" style="493" bestFit="1" customWidth="1"/>
    <col min="13326" max="13326" width="7.28515625" style="493" customWidth="1"/>
    <col min="13327" max="13569" width="9.140625" style="493"/>
    <col min="13570" max="13571" width="0" style="493" hidden="1" customWidth="1"/>
    <col min="13572" max="13572" width="90.28515625" style="493" customWidth="1"/>
    <col min="13573" max="13578" width="7.28515625" style="493" bestFit="1" customWidth="1"/>
    <col min="13579" max="13579" width="7.28515625" style="493" customWidth="1"/>
    <col min="13580" max="13581" width="7.28515625" style="493" bestFit="1" customWidth="1"/>
    <col min="13582" max="13582" width="7.28515625" style="493" customWidth="1"/>
    <col min="13583" max="13825" width="9.140625" style="493"/>
    <col min="13826" max="13827" width="0" style="493" hidden="1" customWidth="1"/>
    <col min="13828" max="13828" width="90.28515625" style="493" customWidth="1"/>
    <col min="13829" max="13834" width="7.28515625" style="493" bestFit="1" customWidth="1"/>
    <col min="13835" max="13835" width="7.28515625" style="493" customWidth="1"/>
    <col min="13836" max="13837" width="7.28515625" style="493" bestFit="1" customWidth="1"/>
    <col min="13838" max="13838" width="7.28515625" style="493" customWidth="1"/>
    <col min="13839" max="14081" width="9.140625" style="493"/>
    <col min="14082" max="14083" width="0" style="493" hidden="1" customWidth="1"/>
    <col min="14084" max="14084" width="90.28515625" style="493" customWidth="1"/>
    <col min="14085" max="14090" width="7.28515625" style="493" bestFit="1" customWidth="1"/>
    <col min="14091" max="14091" width="7.28515625" style="493" customWidth="1"/>
    <col min="14092" max="14093" width="7.28515625" style="493" bestFit="1" customWidth="1"/>
    <col min="14094" max="14094" width="7.28515625" style="493" customWidth="1"/>
    <col min="14095" max="14337" width="9.140625" style="493"/>
    <col min="14338" max="14339" width="0" style="493" hidden="1" customWidth="1"/>
    <col min="14340" max="14340" width="90.28515625" style="493" customWidth="1"/>
    <col min="14341" max="14346" width="7.28515625" style="493" bestFit="1" customWidth="1"/>
    <col min="14347" max="14347" width="7.28515625" style="493" customWidth="1"/>
    <col min="14348" max="14349" width="7.28515625" style="493" bestFit="1" customWidth="1"/>
    <col min="14350" max="14350" width="7.28515625" style="493" customWidth="1"/>
    <col min="14351" max="14593" width="9.140625" style="493"/>
    <col min="14594" max="14595" width="0" style="493" hidden="1" customWidth="1"/>
    <col min="14596" max="14596" width="90.28515625" style="493" customWidth="1"/>
    <col min="14597" max="14602" width="7.28515625" style="493" bestFit="1" customWidth="1"/>
    <col min="14603" max="14603" width="7.28515625" style="493" customWidth="1"/>
    <col min="14604" max="14605" width="7.28515625" style="493" bestFit="1" customWidth="1"/>
    <col min="14606" max="14606" width="7.28515625" style="493" customWidth="1"/>
    <col min="14607" max="14849" width="9.140625" style="493"/>
    <col min="14850" max="14851" width="0" style="493" hidden="1" customWidth="1"/>
    <col min="14852" max="14852" width="90.28515625" style="493" customWidth="1"/>
    <col min="14853" max="14858" width="7.28515625" style="493" bestFit="1" customWidth="1"/>
    <col min="14859" max="14859" width="7.28515625" style="493" customWidth="1"/>
    <col min="14860" max="14861" width="7.28515625" style="493" bestFit="1" customWidth="1"/>
    <col min="14862" max="14862" width="7.28515625" style="493" customWidth="1"/>
    <col min="14863" max="15105" width="9.140625" style="493"/>
    <col min="15106" max="15107" width="0" style="493" hidden="1" customWidth="1"/>
    <col min="15108" max="15108" width="90.28515625" style="493" customWidth="1"/>
    <col min="15109" max="15114" width="7.28515625" style="493" bestFit="1" customWidth="1"/>
    <col min="15115" max="15115" width="7.28515625" style="493" customWidth="1"/>
    <col min="15116" max="15117" width="7.28515625" style="493" bestFit="1" customWidth="1"/>
    <col min="15118" max="15118" width="7.28515625" style="493" customWidth="1"/>
    <col min="15119" max="15361" width="9.140625" style="493"/>
    <col min="15362" max="15363" width="0" style="493" hidden="1" customWidth="1"/>
    <col min="15364" max="15364" width="90.28515625" style="493" customWidth="1"/>
    <col min="15365" max="15370" width="7.28515625" style="493" bestFit="1" customWidth="1"/>
    <col min="15371" max="15371" width="7.28515625" style="493" customWidth="1"/>
    <col min="15372" max="15373" width="7.28515625" style="493" bestFit="1" customWidth="1"/>
    <col min="15374" max="15374" width="7.28515625" style="493" customWidth="1"/>
    <col min="15375" max="15617" width="9.140625" style="493"/>
    <col min="15618" max="15619" width="0" style="493" hidden="1" customWidth="1"/>
    <col min="15620" max="15620" width="90.28515625" style="493" customWidth="1"/>
    <col min="15621" max="15626" width="7.28515625" style="493" bestFit="1" customWidth="1"/>
    <col min="15627" max="15627" width="7.28515625" style="493" customWidth="1"/>
    <col min="15628" max="15629" width="7.28515625" style="493" bestFit="1" customWidth="1"/>
    <col min="15630" max="15630" width="7.28515625" style="493" customWidth="1"/>
    <col min="15631" max="15873" width="9.140625" style="493"/>
    <col min="15874" max="15875" width="0" style="493" hidden="1" customWidth="1"/>
    <col min="15876" max="15876" width="90.28515625" style="493" customWidth="1"/>
    <col min="15877" max="15882" width="7.28515625" style="493" bestFit="1" customWidth="1"/>
    <col min="15883" max="15883" width="7.28515625" style="493" customWidth="1"/>
    <col min="15884" max="15885" width="7.28515625" style="493" bestFit="1" customWidth="1"/>
    <col min="15886" max="15886" width="7.28515625" style="493" customWidth="1"/>
    <col min="15887" max="16129" width="9.140625" style="493"/>
    <col min="16130" max="16131" width="0" style="493" hidden="1" customWidth="1"/>
    <col min="16132" max="16132" width="90.28515625" style="493" customWidth="1"/>
    <col min="16133" max="16138" width="7.28515625" style="493" bestFit="1" customWidth="1"/>
    <col min="16139" max="16139" width="7.28515625" style="493" customWidth="1"/>
    <col min="16140" max="16141" width="7.28515625" style="493" bestFit="1" customWidth="1"/>
    <col min="16142" max="16142" width="7.28515625" style="493" customWidth="1"/>
    <col min="16143" max="16384" width="9.140625" style="493"/>
  </cols>
  <sheetData>
    <row r="1" spans="1:14" ht="15" customHeight="1">
      <c r="A1" s="457"/>
      <c r="B1" s="457"/>
      <c r="C1" s="846"/>
      <c r="D1" s="846"/>
      <c r="E1" s="846"/>
      <c r="F1" s="846"/>
      <c r="G1" s="846"/>
      <c r="H1" s="846"/>
      <c r="I1" s="846"/>
      <c r="J1" s="846"/>
      <c r="K1" s="846"/>
      <c r="L1" s="846"/>
      <c r="M1" s="846"/>
      <c r="N1" s="461"/>
    </row>
    <row r="2" spans="1:14" ht="18">
      <c r="A2" s="842" t="s">
        <v>887</v>
      </c>
      <c r="B2" s="842"/>
      <c r="C2" s="842"/>
      <c r="D2" s="842"/>
      <c r="E2" s="842"/>
      <c r="F2" s="842"/>
      <c r="G2" s="842"/>
      <c r="H2" s="842"/>
      <c r="I2" s="842"/>
      <c r="J2" s="842"/>
      <c r="K2" s="842"/>
      <c r="L2" s="842"/>
      <c r="M2" s="842"/>
      <c r="N2" s="459"/>
    </row>
    <row r="3" spans="1:14" ht="15" customHeight="1">
      <c r="A3" s="457"/>
      <c r="B3" s="457"/>
      <c r="C3" s="842" t="s">
        <v>525</v>
      </c>
      <c r="D3" s="842"/>
      <c r="E3" s="842"/>
      <c r="F3" s="842"/>
      <c r="G3" s="842"/>
      <c r="H3" s="842"/>
      <c r="I3" s="842"/>
      <c r="J3" s="842"/>
      <c r="K3" s="842"/>
      <c r="L3" s="842"/>
      <c r="M3" s="842"/>
      <c r="N3" s="459"/>
    </row>
    <row r="4" spans="1:14" s="494" customFormat="1" ht="15" customHeight="1">
      <c r="A4" s="843"/>
      <c r="B4" s="842"/>
      <c r="C4" s="842"/>
      <c r="D4" s="842"/>
      <c r="E4" s="842"/>
      <c r="F4" s="842"/>
      <c r="G4" s="842"/>
      <c r="H4" s="842"/>
      <c r="I4" s="842"/>
      <c r="J4" s="842"/>
      <c r="K4" s="842"/>
      <c r="L4" s="842"/>
      <c r="M4" s="842"/>
      <c r="N4" s="459"/>
    </row>
    <row r="5" spans="1:14" s="497" customFormat="1" ht="15" customHeight="1" thickBot="1">
      <c r="A5" s="94"/>
      <c r="B5" s="94"/>
      <c r="C5" s="95"/>
      <c r="D5" s="95"/>
      <c r="E5" s="95"/>
      <c r="F5" s="95"/>
      <c r="G5" s="95"/>
      <c r="H5" s="95"/>
      <c r="I5" s="95"/>
      <c r="J5" s="95"/>
      <c r="K5" s="95"/>
      <c r="L5" s="95"/>
      <c r="M5" s="95"/>
      <c r="N5" s="95"/>
    </row>
    <row r="6" spans="1:14" ht="30" customHeight="1" thickTop="1" thickBot="1">
      <c r="A6" s="75"/>
      <c r="B6" s="96"/>
      <c r="C6" s="348"/>
      <c r="D6" s="338" t="s">
        <v>453</v>
      </c>
      <c r="E6" s="338" t="s">
        <v>454</v>
      </c>
      <c r="F6" s="338" t="s">
        <v>455</v>
      </c>
      <c r="G6" s="338" t="s">
        <v>456</v>
      </c>
      <c r="H6" s="344" t="s">
        <v>457</v>
      </c>
      <c r="I6" s="344" t="s">
        <v>458</v>
      </c>
      <c r="J6" s="344" t="s">
        <v>459</v>
      </c>
      <c r="K6" s="344" t="s">
        <v>460</v>
      </c>
      <c r="L6" s="344" t="s">
        <v>1445</v>
      </c>
      <c r="M6" s="344" t="s">
        <v>461</v>
      </c>
      <c r="N6" s="344" t="s">
        <v>1446</v>
      </c>
    </row>
    <row r="7" spans="1:14" ht="15" customHeight="1" thickTop="1" thickBot="1">
      <c r="A7" s="75"/>
      <c r="B7" s="75"/>
      <c r="C7" s="85"/>
      <c r="D7" s="97"/>
      <c r="E7" s="97"/>
      <c r="F7" s="97"/>
      <c r="G7" s="97"/>
      <c r="H7" s="97"/>
      <c r="I7" s="97"/>
      <c r="J7" s="97"/>
      <c r="K7" s="97"/>
      <c r="L7" s="97"/>
      <c r="M7" s="97"/>
      <c r="N7" s="97"/>
    </row>
    <row r="8" spans="1:14" s="264" customFormat="1" ht="15" customHeight="1" thickTop="1" thickBot="1">
      <c r="A8" s="75"/>
      <c r="B8" s="88"/>
      <c r="C8" s="349" t="s">
        <v>386</v>
      </c>
      <c r="D8" s="346"/>
      <c r="E8" s="346"/>
      <c r="F8" s="346"/>
      <c r="G8" s="346"/>
      <c r="H8" s="347"/>
      <c r="I8" s="347"/>
      <c r="J8" s="347"/>
      <c r="K8" s="347"/>
      <c r="L8" s="347"/>
      <c r="M8" s="347"/>
      <c r="N8" s="347"/>
    </row>
    <row r="9" spans="1:14" s="264" customFormat="1" ht="15" customHeight="1" thickTop="1">
      <c r="A9" s="75" t="s">
        <v>526</v>
      </c>
      <c r="B9" s="89" t="s">
        <v>608</v>
      </c>
      <c r="C9" s="90" t="s">
        <v>387</v>
      </c>
      <c r="D9" s="91">
        <v>1.8100000000000002E-2</v>
      </c>
      <c r="E9" s="91">
        <v>1.8499999999999999E-2</v>
      </c>
      <c r="F9" s="91">
        <v>2.1100000000000001E-2</v>
      </c>
      <c r="G9" s="91">
        <v>2.3699999999999999E-2</v>
      </c>
      <c r="H9" s="91">
        <v>2.5000000000000001E-2</v>
      </c>
      <c r="I9" s="91">
        <v>1.7600000000000001E-2</v>
      </c>
      <c r="J9" s="91">
        <v>1.9E-2</v>
      </c>
      <c r="K9" s="91">
        <v>2.3900000000000001E-2</v>
      </c>
      <c r="L9" s="91">
        <v>2.53E-2</v>
      </c>
      <c r="M9" s="91">
        <v>2.4400000000000002E-2</v>
      </c>
      <c r="N9" s="91">
        <v>2.35E-2</v>
      </c>
    </row>
    <row r="10" spans="1:14" s="494" customFormat="1" ht="15" customHeight="1">
      <c r="A10" s="75" t="s">
        <v>526</v>
      </c>
      <c r="B10" s="89" t="s">
        <v>609</v>
      </c>
      <c r="C10" s="90" t="s">
        <v>388</v>
      </c>
      <c r="D10" s="91">
        <v>3.2199999999999999E-2</v>
      </c>
      <c r="E10" s="91">
        <v>3.0300000000000001E-2</v>
      </c>
      <c r="F10" s="91">
        <v>3.44E-2</v>
      </c>
      <c r="G10" s="91">
        <v>3.2099999999999997E-2</v>
      </c>
      <c r="H10" s="91">
        <v>3.3000000000000002E-2</v>
      </c>
      <c r="I10" s="91">
        <v>2.4500000000000001E-2</v>
      </c>
      <c r="J10" s="91">
        <v>2.5899999999999999E-2</v>
      </c>
      <c r="K10" s="91">
        <v>0.03</v>
      </c>
      <c r="L10" s="91">
        <v>3.0300000000000001E-2</v>
      </c>
      <c r="M10" s="91">
        <v>2.9499999999999998E-2</v>
      </c>
      <c r="N10" s="91">
        <v>2.7300000000000001E-2</v>
      </c>
    </row>
    <row r="11" spans="1:14" s="494" customFormat="1" ht="15" customHeight="1">
      <c r="A11" s="75" t="s">
        <v>526</v>
      </c>
      <c r="B11" s="89" t="s">
        <v>610</v>
      </c>
      <c r="C11" s="90" t="s">
        <v>389</v>
      </c>
      <c r="D11" s="91">
        <v>3.2099999999999997E-2</v>
      </c>
      <c r="E11" s="91">
        <v>2.9000000000000001E-2</v>
      </c>
      <c r="F11" s="91">
        <v>3.1699999999999999E-2</v>
      </c>
      <c r="G11" s="91">
        <v>3.1399999999999997E-2</v>
      </c>
      <c r="H11" s="91">
        <v>0.03</v>
      </c>
      <c r="I11" s="91">
        <v>2.3199999999999998E-2</v>
      </c>
      <c r="J11" s="91">
        <v>2.1100000000000001E-2</v>
      </c>
      <c r="K11" s="91">
        <v>2.2800000000000001E-2</v>
      </c>
      <c r="L11" s="91">
        <v>2.2499999999999999E-2</v>
      </c>
      <c r="M11" s="91">
        <v>2.2700000000000001E-2</v>
      </c>
      <c r="N11" s="91">
        <v>2.0400000000000001E-2</v>
      </c>
    </row>
    <row r="12" spans="1:14" s="494" customFormat="1" ht="15" customHeight="1">
      <c r="A12" s="75" t="s">
        <v>526</v>
      </c>
      <c r="B12" s="89" t="s">
        <v>611</v>
      </c>
      <c r="C12" s="90" t="s">
        <v>390</v>
      </c>
      <c r="D12" s="91">
        <v>1.37E-2</v>
      </c>
      <c r="E12" s="91">
        <v>8.9999999999999993E-3</v>
      </c>
      <c r="F12" s="91">
        <v>8.5000000000000006E-3</v>
      </c>
      <c r="G12" s="91">
        <v>5.5999999999999999E-3</v>
      </c>
      <c r="H12" s="91">
        <v>6.4999999999999997E-3</v>
      </c>
      <c r="I12" s="91">
        <v>2.3E-3</v>
      </c>
      <c r="J12" s="91">
        <v>2.3999999999999998E-3</v>
      </c>
      <c r="K12" s="91">
        <v>2.2000000000000001E-3</v>
      </c>
      <c r="L12" s="91">
        <v>1E-3</v>
      </c>
      <c r="M12" s="91">
        <v>1.6999999999999999E-3</v>
      </c>
      <c r="N12" s="91">
        <v>-2.0000000000000001E-4</v>
      </c>
    </row>
    <row r="13" spans="1:14" s="494" customFormat="1" ht="15" customHeight="1">
      <c r="A13" s="75" t="s">
        <v>526</v>
      </c>
      <c r="B13" s="89" t="s">
        <v>612</v>
      </c>
      <c r="C13" s="90" t="s">
        <v>391</v>
      </c>
      <c r="D13" s="91">
        <v>1.3899999999999999E-2</v>
      </c>
      <c r="E13" s="91">
        <v>9.4999999999999998E-3</v>
      </c>
      <c r="F13" s="91">
        <v>9.2999999999999992E-3</v>
      </c>
      <c r="G13" s="91">
        <v>5.7999999999999996E-3</v>
      </c>
      <c r="H13" s="91">
        <v>6.4000000000000003E-3</v>
      </c>
      <c r="I13" s="91">
        <v>2.5000000000000001E-3</v>
      </c>
      <c r="J13" s="91">
        <v>2.8E-3</v>
      </c>
      <c r="K13" s="91">
        <v>2.8999999999999998E-3</v>
      </c>
      <c r="L13" s="91">
        <v>2.2000000000000001E-3</v>
      </c>
      <c r="M13" s="91">
        <v>2.5000000000000001E-3</v>
      </c>
      <c r="N13" s="91">
        <v>1.1000000000000001E-3</v>
      </c>
    </row>
    <row r="14" spans="1:14" s="494" customFormat="1" ht="15" customHeight="1">
      <c r="A14" s="75" t="s">
        <v>526</v>
      </c>
      <c r="B14" s="89" t="s">
        <v>613</v>
      </c>
      <c r="C14" s="90" t="s">
        <v>392</v>
      </c>
      <c r="D14" s="91">
        <v>1.3899999999999999E-2</v>
      </c>
      <c r="E14" s="91">
        <v>9.4999999999999998E-3</v>
      </c>
      <c r="F14" s="91">
        <v>9.2999999999999992E-3</v>
      </c>
      <c r="G14" s="91">
        <v>5.4999999999999997E-3</v>
      </c>
      <c r="H14" s="91">
        <v>5.5999999999999999E-3</v>
      </c>
      <c r="I14" s="91">
        <v>2.0999999999999999E-3</v>
      </c>
      <c r="J14" s="91">
        <v>2.3999999999999998E-3</v>
      </c>
      <c r="K14" s="91">
        <v>2.5000000000000001E-3</v>
      </c>
      <c r="L14" s="91">
        <v>2.2000000000000001E-3</v>
      </c>
      <c r="M14" s="91">
        <v>2.3E-3</v>
      </c>
      <c r="N14" s="91">
        <v>1.1000000000000001E-3</v>
      </c>
    </row>
    <row r="15" spans="1:14" s="494" customFormat="1" ht="15" customHeight="1" thickBot="1">
      <c r="A15" s="75" t="s">
        <v>526</v>
      </c>
      <c r="B15" s="89" t="s">
        <v>614</v>
      </c>
      <c r="C15" s="90" t="s">
        <v>393</v>
      </c>
      <c r="D15" s="91">
        <v>6.2E-2</v>
      </c>
      <c r="E15" s="91">
        <v>4.6199999999999998E-2</v>
      </c>
      <c r="F15" s="91">
        <v>5.3800000000000001E-2</v>
      </c>
      <c r="G15" s="91">
        <v>3.7900000000000003E-2</v>
      </c>
      <c r="H15" s="91">
        <v>4.65E-2</v>
      </c>
      <c r="I15" s="91">
        <v>2.1100000000000001E-2</v>
      </c>
      <c r="J15" s="91">
        <v>2.46E-2</v>
      </c>
      <c r="K15" s="91">
        <v>2.3699999999999999E-2</v>
      </c>
      <c r="L15" s="91">
        <v>2.12E-2</v>
      </c>
      <c r="M15" s="91">
        <v>2.3E-2</v>
      </c>
      <c r="N15" s="91">
        <v>1.1599999999999999E-2</v>
      </c>
    </row>
    <row r="16" spans="1:14" s="500" customFormat="1" ht="15" customHeight="1" thickTop="1" thickBot="1">
      <c r="A16" s="75"/>
      <c r="B16" s="88"/>
      <c r="C16" s="349" t="s">
        <v>394</v>
      </c>
      <c r="D16" s="346"/>
      <c r="E16" s="346"/>
      <c r="F16" s="346"/>
      <c r="G16" s="346"/>
      <c r="H16" s="347"/>
      <c r="I16" s="347"/>
      <c r="J16" s="347"/>
      <c r="K16" s="347"/>
      <c r="L16" s="347"/>
      <c r="M16" s="347"/>
      <c r="N16" s="347"/>
    </row>
    <row r="17" spans="1:14" s="264" customFormat="1" ht="15" customHeight="1" thickTop="1">
      <c r="A17" s="75" t="s">
        <v>526</v>
      </c>
      <c r="B17" s="89" t="s">
        <v>615</v>
      </c>
      <c r="C17" s="90" t="s">
        <v>395</v>
      </c>
      <c r="D17" s="91">
        <v>3.4000000000000002E-2</v>
      </c>
      <c r="E17" s="91">
        <v>3.6600000000000001E-2</v>
      </c>
      <c r="F17" s="91">
        <v>3.9399999999999998E-2</v>
      </c>
      <c r="G17" s="91">
        <v>5.04E-2</v>
      </c>
      <c r="H17" s="91">
        <v>5.2499999999999998E-2</v>
      </c>
      <c r="I17" s="91">
        <v>5.0500000000000003E-2</v>
      </c>
      <c r="J17" s="91">
        <v>5.2499999999999998E-2</v>
      </c>
      <c r="K17" s="91">
        <v>5.6300000000000003E-2</v>
      </c>
      <c r="L17" s="91">
        <v>5.6599999999999998E-2</v>
      </c>
      <c r="M17" s="91">
        <v>5.79E-2</v>
      </c>
      <c r="N17" s="91">
        <v>5.6599999999999998E-2</v>
      </c>
    </row>
    <row r="18" spans="1:14" s="494" customFormat="1" ht="15" customHeight="1">
      <c r="A18" s="75" t="s">
        <v>526</v>
      </c>
      <c r="B18" s="89" t="s">
        <v>616</v>
      </c>
      <c r="C18" s="90" t="s">
        <v>396</v>
      </c>
      <c r="D18" s="91">
        <v>-1.5900000000000001E-2</v>
      </c>
      <c r="E18" s="91">
        <v>-1.8100000000000002E-2</v>
      </c>
      <c r="F18" s="91">
        <v>-1.83E-2</v>
      </c>
      <c r="G18" s="91">
        <v>-2.6700000000000002E-2</v>
      </c>
      <c r="H18" s="91">
        <v>-2.75E-2</v>
      </c>
      <c r="I18" s="91">
        <v>-3.2899999999999999E-2</v>
      </c>
      <c r="J18" s="91">
        <v>-3.3599999999999998E-2</v>
      </c>
      <c r="K18" s="91">
        <v>-3.2399999999999998E-2</v>
      </c>
      <c r="L18" s="91">
        <v>-3.1300000000000001E-2</v>
      </c>
      <c r="M18" s="91">
        <v>-3.3500000000000002E-2</v>
      </c>
      <c r="N18" s="91">
        <v>-3.32E-2</v>
      </c>
    </row>
    <row r="19" spans="1:14" s="494" customFormat="1" ht="15" customHeight="1">
      <c r="A19" s="75" t="s">
        <v>526</v>
      </c>
      <c r="B19" s="89" t="s">
        <v>617</v>
      </c>
      <c r="C19" s="90" t="s">
        <v>397</v>
      </c>
      <c r="D19" s="91">
        <v>2.07E-2</v>
      </c>
      <c r="E19" s="91">
        <v>2.3099999999999999E-2</v>
      </c>
      <c r="F19" s="91">
        <v>2.2499999999999999E-2</v>
      </c>
      <c r="G19" s="91">
        <v>3.2199999999999999E-2</v>
      </c>
      <c r="H19" s="91">
        <v>3.2500000000000001E-2</v>
      </c>
      <c r="I19" s="91">
        <v>3.7900000000000003E-2</v>
      </c>
      <c r="J19" s="91">
        <v>3.8699999999999998E-2</v>
      </c>
      <c r="K19" s="91">
        <v>3.78E-2</v>
      </c>
      <c r="L19" s="91">
        <v>3.6700000000000003E-2</v>
      </c>
      <c r="M19" s="91">
        <v>3.9E-2</v>
      </c>
      <c r="N19" s="91">
        <v>3.85E-2</v>
      </c>
    </row>
    <row r="20" spans="1:14" s="494" customFormat="1" ht="15" customHeight="1">
      <c r="A20" s="75" t="s">
        <v>526</v>
      </c>
      <c r="B20" s="89" t="s">
        <v>618</v>
      </c>
      <c r="C20" s="90" t="s">
        <v>398</v>
      </c>
      <c r="D20" s="91">
        <v>1E-4</v>
      </c>
      <c r="E20" s="91">
        <v>1E-4</v>
      </c>
      <c r="F20" s="91">
        <v>0</v>
      </c>
      <c r="G20" s="91">
        <v>0</v>
      </c>
      <c r="H20" s="91">
        <v>0</v>
      </c>
      <c r="I20" s="91">
        <v>0</v>
      </c>
      <c r="J20" s="91">
        <v>0</v>
      </c>
      <c r="K20" s="91">
        <v>0</v>
      </c>
      <c r="L20" s="91">
        <v>0</v>
      </c>
      <c r="M20" s="91">
        <v>0</v>
      </c>
      <c r="N20" s="91">
        <v>0</v>
      </c>
    </row>
    <row r="21" spans="1:14" s="494" customFormat="1" ht="15" customHeight="1">
      <c r="A21" s="75" t="s">
        <v>526</v>
      </c>
      <c r="B21" s="89" t="s">
        <v>619</v>
      </c>
      <c r="C21" s="90" t="s">
        <v>399</v>
      </c>
      <c r="D21" s="91">
        <v>-2.0000000000000001E-4</v>
      </c>
      <c r="E21" s="91">
        <v>-1.2999999999999999E-3</v>
      </c>
      <c r="F21" s="91">
        <v>-2.7000000000000001E-3</v>
      </c>
      <c r="G21" s="91">
        <v>-8.0000000000000004E-4</v>
      </c>
      <c r="H21" s="91">
        <v>-3.0000000000000001E-3</v>
      </c>
      <c r="I21" s="91">
        <v>-1.4E-3</v>
      </c>
      <c r="J21" s="91">
        <v>-4.7999999999999996E-3</v>
      </c>
      <c r="K21" s="91">
        <v>-7.1999999999999998E-3</v>
      </c>
      <c r="L21" s="91">
        <v>-7.9000000000000008E-3</v>
      </c>
      <c r="M21" s="91">
        <v>-6.7000000000000002E-3</v>
      </c>
      <c r="N21" s="91">
        <v>-6.8999999999999999E-3</v>
      </c>
    </row>
    <row r="22" spans="1:14" s="494" customFormat="1" ht="15" customHeight="1">
      <c r="A22" s="75" t="s">
        <v>526</v>
      </c>
      <c r="B22" s="89" t="s">
        <v>620</v>
      </c>
      <c r="C22" s="90" t="s">
        <v>400</v>
      </c>
      <c r="D22" s="91">
        <v>1.41E-2</v>
      </c>
      <c r="E22" s="91">
        <v>1.18E-2</v>
      </c>
      <c r="F22" s="91">
        <v>1.3299999999999999E-2</v>
      </c>
      <c r="G22" s="91">
        <v>8.3999999999999995E-3</v>
      </c>
      <c r="H22" s="91">
        <v>8.0000000000000002E-3</v>
      </c>
      <c r="I22" s="91">
        <v>7.0000000000000001E-3</v>
      </c>
      <c r="J22" s="91">
        <v>6.8999999999999999E-3</v>
      </c>
      <c r="K22" s="91">
        <v>6.1000000000000004E-3</v>
      </c>
      <c r="L22" s="91">
        <v>5.0000000000000001E-3</v>
      </c>
      <c r="M22" s="91">
        <v>5.0000000000000001E-3</v>
      </c>
      <c r="N22" s="91">
        <v>3.8999999999999998E-3</v>
      </c>
    </row>
    <row r="23" spans="1:14" s="494" customFormat="1" ht="15" customHeight="1">
      <c r="A23" s="75" t="s">
        <v>526</v>
      </c>
      <c r="B23" s="89" t="s">
        <v>621</v>
      </c>
      <c r="C23" s="90" t="s">
        <v>401</v>
      </c>
      <c r="D23" s="91">
        <v>-1.84E-2</v>
      </c>
      <c r="E23" s="91">
        <v>-0.02</v>
      </c>
      <c r="F23" s="91">
        <v>-2.3300000000000001E-2</v>
      </c>
      <c r="G23" s="91">
        <v>-2.58E-2</v>
      </c>
      <c r="H23" s="91">
        <v>-2.3599999999999999E-2</v>
      </c>
      <c r="I23" s="91">
        <v>-2.0899999999999998E-2</v>
      </c>
      <c r="J23" s="91">
        <v>-1.8700000000000001E-2</v>
      </c>
      <c r="K23" s="91">
        <v>-2.06E-2</v>
      </c>
      <c r="L23" s="91">
        <v>-2.1399999999999999E-2</v>
      </c>
      <c r="M23" s="91">
        <v>-2.1000000000000001E-2</v>
      </c>
      <c r="N23" s="91">
        <v>-2.06E-2</v>
      </c>
    </row>
    <row r="24" spans="1:14" s="494" customFormat="1" ht="15" customHeight="1">
      <c r="A24" s="75" t="s">
        <v>526</v>
      </c>
      <c r="B24" s="89" t="s">
        <v>622</v>
      </c>
      <c r="C24" s="90" t="s">
        <v>402</v>
      </c>
      <c r="D24" s="91">
        <v>2.0000000000000001E-4</v>
      </c>
      <c r="E24" s="91">
        <v>4.0000000000000002E-4</v>
      </c>
      <c r="F24" s="91">
        <v>8.9999999999999998E-4</v>
      </c>
      <c r="G24" s="91">
        <v>2.0000000000000001E-4</v>
      </c>
      <c r="H24" s="91">
        <v>0</v>
      </c>
      <c r="I24" s="91">
        <v>2.0000000000000001E-4</v>
      </c>
      <c r="J24" s="91">
        <v>4.0000000000000002E-4</v>
      </c>
      <c r="K24" s="91">
        <v>6.9999999999999999E-4</v>
      </c>
      <c r="L24" s="91">
        <v>1.1999999999999999E-3</v>
      </c>
      <c r="M24" s="91">
        <v>8.0000000000000004E-4</v>
      </c>
      <c r="N24" s="91">
        <v>1.2999999999999999E-3</v>
      </c>
    </row>
    <row r="25" spans="1:14" s="494" customFormat="1" ht="15" customHeight="1" thickBot="1">
      <c r="A25" s="75" t="s">
        <v>526</v>
      </c>
      <c r="B25" s="89" t="s">
        <v>623</v>
      </c>
      <c r="C25" s="90" t="s">
        <v>403</v>
      </c>
      <c r="D25" s="91">
        <v>0.17169999999999999</v>
      </c>
      <c r="E25" s="91">
        <v>0.20169999999999999</v>
      </c>
      <c r="F25" s="91">
        <v>0.20549999999999999</v>
      </c>
      <c r="G25" s="91">
        <v>0.20530000000000001</v>
      </c>
      <c r="H25" s="91">
        <v>0.22650000000000001</v>
      </c>
      <c r="I25" s="91">
        <v>0.23569999999999999</v>
      </c>
      <c r="J25" s="91">
        <v>0.25530000000000003</v>
      </c>
      <c r="K25" s="91">
        <v>0.26600000000000001</v>
      </c>
      <c r="L25" s="91">
        <v>0.27329999999999999</v>
      </c>
      <c r="M25" s="91">
        <v>0.18179999999999999</v>
      </c>
      <c r="N25" s="91">
        <v>0.13569999999999999</v>
      </c>
    </row>
    <row r="26" spans="1:14" s="500" customFormat="1" ht="15" customHeight="1" thickTop="1" thickBot="1">
      <c r="A26" s="75"/>
      <c r="B26" s="98"/>
      <c r="C26" s="349" t="s">
        <v>404</v>
      </c>
      <c r="D26" s="346"/>
      <c r="E26" s="346"/>
      <c r="F26" s="346"/>
      <c r="G26" s="346"/>
      <c r="H26" s="347"/>
      <c r="I26" s="347"/>
      <c r="J26" s="347"/>
      <c r="K26" s="347"/>
      <c r="L26" s="347"/>
      <c r="M26" s="347"/>
      <c r="N26" s="347"/>
    </row>
    <row r="27" spans="1:14" s="264" customFormat="1" ht="15" customHeight="1" thickTop="1">
      <c r="A27" s="75" t="s">
        <v>526</v>
      </c>
      <c r="B27" s="89" t="s">
        <v>624</v>
      </c>
      <c r="C27" s="90" t="s">
        <v>405</v>
      </c>
      <c r="D27" s="91">
        <v>4.24E-2</v>
      </c>
      <c r="E27" s="91">
        <v>4.5900000000000003E-2</v>
      </c>
      <c r="F27" s="91">
        <v>5.1900000000000002E-2</v>
      </c>
      <c r="G27" s="91">
        <v>5.7500000000000002E-2</v>
      </c>
      <c r="H27" s="91">
        <v>6.0499999999999998E-2</v>
      </c>
      <c r="I27" s="91">
        <v>6.6500000000000004E-2</v>
      </c>
      <c r="J27" s="91">
        <v>7.6300000000000007E-2</v>
      </c>
      <c r="K27" s="91">
        <v>8.6199999999999999E-2</v>
      </c>
      <c r="L27" s="91">
        <v>8.7900000000000006E-2</v>
      </c>
      <c r="M27" s="91">
        <v>8.8900000000000007E-2</v>
      </c>
      <c r="N27" s="91">
        <v>8.6599999999999996E-2</v>
      </c>
    </row>
    <row r="28" spans="1:14" s="494" customFormat="1" ht="15" customHeight="1">
      <c r="A28" s="75" t="s">
        <v>526</v>
      </c>
      <c r="B28" s="89" t="s">
        <v>625</v>
      </c>
      <c r="C28" s="90" t="s">
        <v>406</v>
      </c>
      <c r="D28" s="91">
        <v>0</v>
      </c>
      <c r="E28" s="91">
        <v>5.0000000000000001E-4</v>
      </c>
      <c r="F28" s="91">
        <v>0</v>
      </c>
      <c r="G28" s="91">
        <v>5.4000000000000003E-3</v>
      </c>
      <c r="H28" s="91">
        <v>0</v>
      </c>
      <c r="I28" s="91">
        <v>0</v>
      </c>
      <c r="J28" s="91">
        <v>0</v>
      </c>
      <c r="K28" s="91">
        <v>0</v>
      </c>
      <c r="L28" s="91">
        <v>0</v>
      </c>
      <c r="M28" s="91">
        <v>0</v>
      </c>
      <c r="N28" s="91">
        <v>0</v>
      </c>
    </row>
    <row r="29" spans="1:14" s="494" customFormat="1" ht="15" customHeight="1">
      <c r="A29" s="75" t="s">
        <v>526</v>
      </c>
      <c r="B29" s="89" t="s">
        <v>626</v>
      </c>
      <c r="C29" s="90" t="s">
        <v>407</v>
      </c>
      <c r="D29" s="91">
        <v>0</v>
      </c>
      <c r="E29" s="91">
        <v>1.5E-3</v>
      </c>
      <c r="F29" s="91">
        <v>4.07E-2</v>
      </c>
      <c r="G29" s="91">
        <v>0.1171</v>
      </c>
      <c r="H29" s="91">
        <v>0.1133</v>
      </c>
      <c r="I29" s="91">
        <v>3.9899999999999998E-2</v>
      </c>
      <c r="J29" s="91">
        <v>8.6699999999999999E-2</v>
      </c>
      <c r="K29" s="91">
        <v>0.1114</v>
      </c>
      <c r="L29" s="91">
        <v>7.1499999999999994E-2</v>
      </c>
      <c r="M29" s="91">
        <v>6.3600000000000004E-2</v>
      </c>
      <c r="N29" s="91">
        <v>4.2599999999999999E-2</v>
      </c>
    </row>
    <row r="30" spans="1:14" s="494" customFormat="1" ht="15" customHeight="1">
      <c r="A30" s="75" t="s">
        <v>526</v>
      </c>
      <c r="B30" s="89" t="s">
        <v>627</v>
      </c>
      <c r="C30" s="90" t="s">
        <v>408</v>
      </c>
      <c r="D30" s="91">
        <v>0</v>
      </c>
      <c r="E30" s="91">
        <v>0</v>
      </c>
      <c r="F30" s="91">
        <v>0</v>
      </c>
      <c r="G30" s="91">
        <v>0</v>
      </c>
      <c r="H30" s="91">
        <v>0</v>
      </c>
      <c r="I30" s="91">
        <v>0</v>
      </c>
      <c r="J30" s="91">
        <v>0</v>
      </c>
      <c r="K30" s="91">
        <v>0</v>
      </c>
      <c r="L30" s="91">
        <v>0</v>
      </c>
      <c r="M30" s="91">
        <v>0</v>
      </c>
      <c r="N30" s="91">
        <v>0</v>
      </c>
    </row>
    <row r="31" spans="1:14" s="494" customFormat="1" ht="15" customHeight="1">
      <c r="A31" s="75" t="s">
        <v>526</v>
      </c>
      <c r="B31" s="89" t="s">
        <v>628</v>
      </c>
      <c r="C31" s="90" t="s">
        <v>409</v>
      </c>
      <c r="D31" s="91">
        <v>0</v>
      </c>
      <c r="E31" s="91">
        <v>0</v>
      </c>
      <c r="F31" s="91">
        <v>0</v>
      </c>
      <c r="G31" s="91">
        <v>0</v>
      </c>
      <c r="H31" s="91">
        <v>0</v>
      </c>
      <c r="I31" s="91">
        <v>0</v>
      </c>
      <c r="J31" s="91">
        <v>0</v>
      </c>
      <c r="K31" s="91">
        <v>0</v>
      </c>
      <c r="L31" s="91">
        <v>0</v>
      </c>
      <c r="M31" s="91">
        <v>0</v>
      </c>
      <c r="N31" s="91">
        <v>0</v>
      </c>
    </row>
    <row r="32" spans="1:14" s="494" customFormat="1" ht="15" customHeight="1">
      <c r="A32" s="75" t="s">
        <v>526</v>
      </c>
      <c r="B32" s="89" t="s">
        <v>629</v>
      </c>
      <c r="C32" s="90" t="s">
        <v>410</v>
      </c>
      <c r="D32" s="91">
        <v>0</v>
      </c>
      <c r="E32" s="91">
        <v>0</v>
      </c>
      <c r="F32" s="91">
        <v>0</v>
      </c>
      <c r="G32" s="91">
        <v>0</v>
      </c>
      <c r="H32" s="91">
        <v>0</v>
      </c>
      <c r="I32" s="91">
        <v>0</v>
      </c>
      <c r="J32" s="91">
        <v>0</v>
      </c>
      <c r="K32" s="91">
        <v>0</v>
      </c>
      <c r="L32" s="91">
        <v>0</v>
      </c>
      <c r="M32" s="91">
        <v>0</v>
      </c>
      <c r="N32" s="91">
        <v>0</v>
      </c>
    </row>
    <row r="33" spans="1:14" s="494" customFormat="1" ht="15" customHeight="1">
      <c r="A33" s="75" t="s">
        <v>526</v>
      </c>
      <c r="B33" s="89" t="s">
        <v>630</v>
      </c>
      <c r="C33" s="90" t="s">
        <v>411</v>
      </c>
      <c r="D33" s="91">
        <v>0</v>
      </c>
      <c r="E33" s="91">
        <v>0</v>
      </c>
      <c r="F33" s="91">
        <v>0</v>
      </c>
      <c r="G33" s="91">
        <v>0</v>
      </c>
      <c r="H33" s="91">
        <v>0</v>
      </c>
      <c r="I33" s="91">
        <v>0</v>
      </c>
      <c r="J33" s="91">
        <v>0</v>
      </c>
      <c r="K33" s="91">
        <v>0</v>
      </c>
      <c r="L33" s="91">
        <v>0</v>
      </c>
      <c r="M33" s="91">
        <v>0</v>
      </c>
      <c r="N33" s="91">
        <v>0</v>
      </c>
    </row>
    <row r="34" spans="1:14" s="494" customFormat="1" ht="15" customHeight="1">
      <c r="A34" s="75" t="s">
        <v>526</v>
      </c>
      <c r="B34" s="89" t="s">
        <v>631</v>
      </c>
      <c r="C34" s="90" t="s">
        <v>412</v>
      </c>
      <c r="D34" s="91">
        <v>0</v>
      </c>
      <c r="E34" s="91">
        <v>0</v>
      </c>
      <c r="F34" s="91">
        <v>0</v>
      </c>
      <c r="G34" s="91">
        <v>0</v>
      </c>
      <c r="H34" s="91">
        <v>0</v>
      </c>
      <c r="I34" s="91">
        <v>0</v>
      </c>
      <c r="J34" s="91">
        <v>0</v>
      </c>
      <c r="K34" s="91">
        <v>0</v>
      </c>
      <c r="L34" s="91">
        <v>0</v>
      </c>
      <c r="M34" s="91">
        <v>0</v>
      </c>
      <c r="N34" s="91">
        <v>0</v>
      </c>
    </row>
    <row r="35" spans="1:14" s="494" customFormat="1" ht="15" customHeight="1">
      <c r="A35" s="75" t="s">
        <v>526</v>
      </c>
      <c r="B35" s="89" t="s">
        <v>632</v>
      </c>
      <c r="C35" s="90" t="s">
        <v>413</v>
      </c>
      <c r="D35" s="91">
        <v>0</v>
      </c>
      <c r="E35" s="91">
        <v>0</v>
      </c>
      <c r="F35" s="91">
        <v>0</v>
      </c>
      <c r="G35" s="91">
        <v>0</v>
      </c>
      <c r="H35" s="91">
        <v>0</v>
      </c>
      <c r="I35" s="91">
        <v>0</v>
      </c>
      <c r="J35" s="91">
        <v>0</v>
      </c>
      <c r="K35" s="91">
        <v>0</v>
      </c>
      <c r="L35" s="91">
        <v>0</v>
      </c>
      <c r="M35" s="91">
        <v>0</v>
      </c>
      <c r="N35" s="91">
        <v>0</v>
      </c>
    </row>
    <row r="36" spans="1:14" s="494" customFormat="1" ht="15" customHeight="1">
      <c r="A36" s="75" t="s">
        <v>526</v>
      </c>
      <c r="B36" s="89" t="s">
        <v>633</v>
      </c>
      <c r="C36" s="90" t="s">
        <v>414</v>
      </c>
      <c r="D36" s="91">
        <v>2.9999999999999997E-4</v>
      </c>
      <c r="E36" s="91">
        <v>2.8199999999999999E-2</v>
      </c>
      <c r="F36" s="91">
        <v>2.1499999999999998E-2</v>
      </c>
      <c r="G36" s="91">
        <v>4.07E-2</v>
      </c>
      <c r="H36" s="91">
        <v>4.3099999999999999E-2</v>
      </c>
      <c r="I36" s="91">
        <v>5.0999999999999997E-2</v>
      </c>
      <c r="J36" s="91">
        <v>5.2699999999999997E-2</v>
      </c>
      <c r="K36" s="91">
        <v>4.1599999999999998E-2</v>
      </c>
      <c r="L36" s="91">
        <v>4.0899999999999999E-2</v>
      </c>
      <c r="M36" s="91">
        <v>3.6499999999999998E-2</v>
      </c>
      <c r="N36" s="91">
        <v>3.9E-2</v>
      </c>
    </row>
    <row r="37" spans="1:14" s="494" customFormat="1" ht="15" customHeight="1">
      <c r="A37" s="75"/>
      <c r="B37" s="89"/>
      <c r="C37" s="90" t="s">
        <v>415</v>
      </c>
      <c r="D37" s="91">
        <v>0</v>
      </c>
      <c r="E37" s="91">
        <v>0</v>
      </c>
      <c r="F37" s="91">
        <v>0</v>
      </c>
      <c r="G37" s="91">
        <v>0</v>
      </c>
      <c r="H37" s="91">
        <v>0</v>
      </c>
      <c r="I37" s="91">
        <v>0</v>
      </c>
      <c r="J37" s="91">
        <v>0</v>
      </c>
      <c r="K37" s="91">
        <v>5.5300000000000002E-2</v>
      </c>
      <c r="L37" s="91">
        <v>4.4900000000000002E-2</v>
      </c>
      <c r="M37" s="91">
        <v>5.8200000000000002E-2</v>
      </c>
      <c r="N37" s="91">
        <v>9.1499999999999998E-2</v>
      </c>
    </row>
    <row r="38" spans="1:14" s="494" customFormat="1" ht="15" customHeight="1" thickBot="1">
      <c r="A38" s="75" t="s">
        <v>526</v>
      </c>
      <c r="B38" s="89" t="s">
        <v>634</v>
      </c>
      <c r="C38" s="90" t="s">
        <v>416</v>
      </c>
      <c r="D38" s="91">
        <v>0</v>
      </c>
      <c r="E38" s="91">
        <v>0</v>
      </c>
      <c r="F38" s="91">
        <v>0</v>
      </c>
      <c r="G38" s="91">
        <v>0</v>
      </c>
      <c r="H38" s="91">
        <v>0</v>
      </c>
      <c r="I38" s="91">
        <v>3.8999999999999998E-3</v>
      </c>
      <c r="J38" s="91">
        <v>1.7000000000000001E-2</v>
      </c>
      <c r="K38" s="91">
        <v>2.0500000000000001E-2</v>
      </c>
      <c r="L38" s="91">
        <v>1.9800000000000002E-2</v>
      </c>
      <c r="M38" s="91">
        <v>2.1700000000000001E-2</v>
      </c>
      <c r="N38" s="91">
        <v>1.6299999999999999E-2</v>
      </c>
    </row>
    <row r="39" spans="1:14" s="500" customFormat="1" ht="15" customHeight="1" thickTop="1" thickBot="1">
      <c r="A39" s="75"/>
      <c r="B39" s="99"/>
      <c r="C39" s="349" t="s">
        <v>417</v>
      </c>
      <c r="D39" s="346"/>
      <c r="E39" s="346"/>
      <c r="F39" s="346"/>
      <c r="G39" s="346"/>
      <c r="H39" s="347"/>
      <c r="I39" s="347"/>
      <c r="J39" s="347"/>
      <c r="K39" s="347"/>
      <c r="L39" s="347"/>
      <c r="M39" s="347"/>
      <c r="N39" s="347"/>
    </row>
    <row r="40" spans="1:14" s="500" customFormat="1" ht="15" customHeight="1" thickTop="1" thickBot="1">
      <c r="A40" s="75"/>
      <c r="B40" s="98"/>
      <c r="C40" s="349" t="s">
        <v>418</v>
      </c>
      <c r="D40" s="346"/>
      <c r="E40" s="346"/>
      <c r="F40" s="346"/>
      <c r="G40" s="346"/>
      <c r="H40" s="347"/>
      <c r="I40" s="347"/>
      <c r="J40" s="347"/>
      <c r="K40" s="347"/>
      <c r="L40" s="347"/>
      <c r="M40" s="347"/>
      <c r="N40" s="347"/>
    </row>
    <row r="41" spans="1:14" s="264" customFormat="1" ht="15" customHeight="1" thickTop="1">
      <c r="A41" s="75" t="s">
        <v>526</v>
      </c>
      <c r="B41" s="89" t="s">
        <v>635</v>
      </c>
      <c r="C41" s="90" t="s">
        <v>419</v>
      </c>
      <c r="D41" s="91">
        <v>1.84E-2</v>
      </c>
      <c r="E41" s="91">
        <v>0.02</v>
      </c>
      <c r="F41" s="91">
        <v>2.3300000000000001E-2</v>
      </c>
      <c r="G41" s="91">
        <v>2.58E-2</v>
      </c>
      <c r="H41" s="91">
        <v>2.3599999999999999E-2</v>
      </c>
      <c r="I41" s="91">
        <v>2.0899999999999998E-2</v>
      </c>
      <c r="J41" s="91">
        <v>1.8700000000000001E-2</v>
      </c>
      <c r="K41" s="91">
        <v>2.06E-2</v>
      </c>
      <c r="L41" s="91">
        <v>2.1399999999999999E-2</v>
      </c>
      <c r="M41" s="91">
        <v>2.1000000000000001E-2</v>
      </c>
      <c r="N41" s="91">
        <v>2.06E-2</v>
      </c>
    </row>
    <row r="42" spans="1:14" s="494" customFormat="1" ht="15" customHeight="1">
      <c r="A42" s="75" t="s">
        <v>526</v>
      </c>
      <c r="B42" s="89" t="s">
        <v>636</v>
      </c>
      <c r="C42" s="90" t="s">
        <v>420</v>
      </c>
      <c r="D42" s="91">
        <v>2.1700000000000001E-2</v>
      </c>
      <c r="E42" s="91">
        <v>2.3800000000000002E-2</v>
      </c>
      <c r="F42" s="91">
        <v>2.76E-2</v>
      </c>
      <c r="G42" s="91">
        <v>3.04E-2</v>
      </c>
      <c r="H42" s="91">
        <v>2.7799999999999998E-2</v>
      </c>
      <c r="I42" s="91">
        <v>2.46E-2</v>
      </c>
      <c r="J42" s="91">
        <v>2.2499999999999999E-2</v>
      </c>
      <c r="K42" s="91">
        <v>2.4799999999999999E-2</v>
      </c>
      <c r="L42" s="91">
        <v>2.52E-2</v>
      </c>
      <c r="M42" s="91">
        <v>2.47E-2</v>
      </c>
      <c r="N42" s="91">
        <v>2.4400000000000002E-2</v>
      </c>
    </row>
    <row r="43" spans="1:14" s="494" customFormat="1" ht="15" customHeight="1">
      <c r="A43" s="75" t="s">
        <v>526</v>
      </c>
      <c r="B43" s="89" t="s">
        <v>637</v>
      </c>
      <c r="C43" s="90" t="s">
        <v>421</v>
      </c>
      <c r="D43" s="91">
        <v>2.5399999999999999E-2</v>
      </c>
      <c r="E43" s="91">
        <v>2.9600000000000001E-2</v>
      </c>
      <c r="F43" s="91">
        <v>3.3399999999999999E-2</v>
      </c>
      <c r="G43" s="91">
        <v>3.5200000000000002E-2</v>
      </c>
      <c r="H43" s="91">
        <v>3.2899999999999999E-2</v>
      </c>
      <c r="I43" s="91">
        <v>3.1399999999999997E-2</v>
      </c>
      <c r="J43" s="91">
        <v>3.0300000000000001E-2</v>
      </c>
      <c r="K43" s="91">
        <v>3.32E-2</v>
      </c>
      <c r="L43" s="91">
        <v>3.3099999999999997E-2</v>
      </c>
      <c r="M43" s="91">
        <v>3.2300000000000002E-2</v>
      </c>
      <c r="N43" s="91">
        <v>3.1199999999999999E-2</v>
      </c>
    </row>
    <row r="44" spans="1:14" s="494" customFormat="1" ht="15" customHeight="1" thickBot="1">
      <c r="A44" s="75" t="s">
        <v>526</v>
      </c>
      <c r="B44" s="89" t="s">
        <v>638</v>
      </c>
      <c r="C44" s="90" t="s">
        <v>422</v>
      </c>
      <c r="D44" s="91">
        <v>0.36320000000000002</v>
      </c>
      <c r="E44" s="91">
        <v>8.9599999999999999E-2</v>
      </c>
      <c r="F44" s="91">
        <v>5.4399999999999997E-2</v>
      </c>
      <c r="G44" s="91">
        <v>4.9099999999999998E-2</v>
      </c>
      <c r="H44" s="91">
        <v>4.2599999999999999E-2</v>
      </c>
      <c r="I44" s="91">
        <v>3.7199999999999997E-2</v>
      </c>
      <c r="J44" s="91">
        <v>3.4700000000000002E-2</v>
      </c>
      <c r="K44" s="91">
        <v>3.9300000000000002E-2</v>
      </c>
      <c r="L44" s="91">
        <v>4.0300000000000002E-2</v>
      </c>
      <c r="M44" s="91">
        <v>6.5600000000000006E-2</v>
      </c>
      <c r="N44" s="91">
        <v>0.14810000000000001</v>
      </c>
    </row>
    <row r="45" spans="1:14" s="500" customFormat="1" ht="15" customHeight="1" thickTop="1" thickBot="1">
      <c r="A45" s="75"/>
      <c r="B45" s="98"/>
      <c r="C45" s="349" t="s">
        <v>423</v>
      </c>
      <c r="D45" s="346"/>
      <c r="E45" s="346"/>
      <c r="F45" s="346"/>
      <c r="G45" s="346"/>
      <c r="H45" s="347"/>
      <c r="I45" s="347"/>
      <c r="J45" s="347"/>
      <c r="K45" s="347"/>
      <c r="L45" s="347"/>
      <c r="M45" s="347"/>
      <c r="N45" s="347"/>
    </row>
    <row r="46" spans="1:14" s="503" customFormat="1" ht="15" customHeight="1" thickTop="1">
      <c r="A46" s="100" t="s">
        <v>526</v>
      </c>
      <c r="B46" s="89" t="s">
        <v>639</v>
      </c>
      <c r="C46" s="90" t="s">
        <v>424</v>
      </c>
      <c r="D46" s="91">
        <v>0.60770000000000002</v>
      </c>
      <c r="E46" s="91">
        <v>0.52339999999999998</v>
      </c>
      <c r="F46" s="91">
        <v>0.52690000000000003</v>
      </c>
      <c r="G46" s="91">
        <v>0.50549999999999995</v>
      </c>
      <c r="H46" s="91">
        <v>0.52400000000000002</v>
      </c>
      <c r="I46" s="91">
        <v>0.51819999999999999</v>
      </c>
      <c r="J46" s="91">
        <v>0.4904</v>
      </c>
      <c r="K46" s="91">
        <v>0.50309999999999999</v>
      </c>
      <c r="L46" s="91">
        <v>0.51239999999999997</v>
      </c>
      <c r="M46" s="91">
        <v>0.51239999999999997</v>
      </c>
      <c r="N46" s="91">
        <v>0.5403</v>
      </c>
    </row>
    <row r="47" spans="1:14" ht="15" customHeight="1">
      <c r="A47" s="75" t="s">
        <v>526</v>
      </c>
      <c r="B47" s="89" t="s">
        <v>640</v>
      </c>
      <c r="C47" s="90" t="s">
        <v>425</v>
      </c>
      <c r="D47" s="91">
        <v>6.6900000000000001E-2</v>
      </c>
      <c r="E47" s="91">
        <v>8.43E-2</v>
      </c>
      <c r="F47" s="91">
        <v>5.8099999999999999E-2</v>
      </c>
      <c r="G47" s="91">
        <v>5.2299999999999999E-2</v>
      </c>
      <c r="H47" s="91">
        <v>6.25E-2</v>
      </c>
      <c r="I47" s="91">
        <v>5.0500000000000003E-2</v>
      </c>
      <c r="J47" s="91">
        <v>4.2599999999999999E-2</v>
      </c>
      <c r="K47" s="91">
        <v>3.7699999999999997E-2</v>
      </c>
      <c r="L47" s="91">
        <v>3.8199999999999998E-2</v>
      </c>
      <c r="M47" s="91">
        <v>4.3499999999999997E-2</v>
      </c>
      <c r="N47" s="91">
        <v>4.7500000000000001E-2</v>
      </c>
    </row>
    <row r="48" spans="1:14" ht="15" customHeight="1">
      <c r="A48" s="75" t="s">
        <v>526</v>
      </c>
      <c r="B48" s="89" t="s">
        <v>641</v>
      </c>
      <c r="C48" s="90" t="s">
        <v>426</v>
      </c>
      <c r="D48" s="91">
        <v>0.32550000000000001</v>
      </c>
      <c r="E48" s="91">
        <v>0.39229999999999998</v>
      </c>
      <c r="F48" s="91">
        <v>0.41499999999999998</v>
      </c>
      <c r="G48" s="91">
        <v>0.44219999999999998</v>
      </c>
      <c r="H48" s="91">
        <v>0.41349999999999998</v>
      </c>
      <c r="I48" s="91">
        <v>0.43130000000000002</v>
      </c>
      <c r="J48" s="91">
        <v>0.46689999999999998</v>
      </c>
      <c r="K48" s="91">
        <v>0.4592</v>
      </c>
      <c r="L48" s="91">
        <v>0.44940000000000002</v>
      </c>
      <c r="M48" s="91">
        <v>0.44409999999999999</v>
      </c>
      <c r="N48" s="91">
        <v>0.41220000000000001</v>
      </c>
    </row>
    <row r="49" spans="1:14" ht="15" customHeight="1" thickBot="1">
      <c r="A49" s="75" t="s">
        <v>526</v>
      </c>
      <c r="B49" s="89" t="s">
        <v>642</v>
      </c>
      <c r="C49" s="90" t="s">
        <v>427</v>
      </c>
      <c r="D49" s="91">
        <v>0.5171</v>
      </c>
      <c r="E49" s="91">
        <v>0.4793</v>
      </c>
      <c r="F49" s="91">
        <v>0.4118</v>
      </c>
      <c r="G49" s="91">
        <v>0.39629999999999999</v>
      </c>
      <c r="H49" s="91">
        <v>0.33329999999999999</v>
      </c>
      <c r="I49" s="91">
        <v>0.31619999999999998</v>
      </c>
      <c r="J49" s="91">
        <v>0.2104</v>
      </c>
      <c r="K49" s="91">
        <v>0.2215</v>
      </c>
      <c r="L49" s="91">
        <v>0.2823</v>
      </c>
      <c r="M49" s="91">
        <v>0.25019999999999998</v>
      </c>
      <c r="N49" s="91">
        <v>0.27060000000000001</v>
      </c>
    </row>
    <row r="50" spans="1:14" s="264" customFormat="1" ht="15" customHeight="1" thickTop="1" thickBot="1">
      <c r="A50" s="75"/>
      <c r="B50" s="99"/>
      <c r="C50" s="349" t="s">
        <v>428</v>
      </c>
      <c r="D50" s="346"/>
      <c r="E50" s="346"/>
      <c r="F50" s="346"/>
      <c r="G50" s="346"/>
      <c r="H50" s="347"/>
      <c r="I50" s="347"/>
      <c r="J50" s="347"/>
      <c r="K50" s="347"/>
      <c r="L50" s="347"/>
      <c r="M50" s="347"/>
      <c r="N50" s="347"/>
    </row>
    <row r="51" spans="1:14" s="264" customFormat="1" ht="15" customHeight="1" thickTop="1">
      <c r="A51" s="75" t="s">
        <v>526</v>
      </c>
      <c r="B51" s="89" t="s">
        <v>643</v>
      </c>
      <c r="C51" s="90" t="s">
        <v>429</v>
      </c>
      <c r="D51" s="91">
        <v>3.2199999999999999E-2</v>
      </c>
      <c r="E51" s="91">
        <v>3.0300000000000001E-2</v>
      </c>
      <c r="F51" s="91">
        <v>3.4200000000000001E-2</v>
      </c>
      <c r="G51" s="91">
        <v>3.1699999999999999E-2</v>
      </c>
      <c r="H51" s="91">
        <v>3.2500000000000001E-2</v>
      </c>
      <c r="I51" s="91">
        <v>2.4299999999999999E-2</v>
      </c>
      <c r="J51" s="91">
        <v>2.4899999999999999E-2</v>
      </c>
      <c r="K51" s="91">
        <v>2.7799999999999998E-2</v>
      </c>
      <c r="L51" s="91">
        <v>2.81E-2</v>
      </c>
      <c r="M51" s="91">
        <v>2.7400000000000001E-2</v>
      </c>
      <c r="N51" s="91">
        <v>2.58E-2</v>
      </c>
    </row>
    <row r="52" spans="1:14" s="264" customFormat="1" ht="15" customHeight="1">
      <c r="A52" s="75" t="s">
        <v>526</v>
      </c>
      <c r="B52" s="89" t="s">
        <v>644</v>
      </c>
      <c r="C52" s="90" t="s">
        <v>430</v>
      </c>
      <c r="D52" s="91">
        <v>1.8100000000000002E-2</v>
      </c>
      <c r="E52" s="91">
        <v>1.8499999999999999E-2</v>
      </c>
      <c r="F52" s="91">
        <v>2.1000000000000001E-2</v>
      </c>
      <c r="G52" s="91">
        <v>2.3300000000000001E-2</v>
      </c>
      <c r="H52" s="91">
        <v>2.4500000000000001E-2</v>
      </c>
      <c r="I52" s="91">
        <v>1.7399999999999999E-2</v>
      </c>
      <c r="J52" s="91">
        <v>1.7899999999999999E-2</v>
      </c>
      <c r="K52" s="91">
        <v>2.1700000000000001E-2</v>
      </c>
      <c r="L52" s="91">
        <v>2.3099999999999999E-2</v>
      </c>
      <c r="M52" s="91">
        <v>2.23E-2</v>
      </c>
      <c r="N52" s="91">
        <v>2.1899999999999999E-2</v>
      </c>
    </row>
    <row r="53" spans="1:14" s="264" customFormat="1" ht="15" customHeight="1">
      <c r="A53" s="75" t="s">
        <v>526</v>
      </c>
      <c r="B53" s="89" t="s">
        <v>645</v>
      </c>
      <c r="C53" s="90" t="s">
        <v>431</v>
      </c>
      <c r="D53" s="91">
        <v>2.4299999999999999E-2</v>
      </c>
      <c r="E53" s="91">
        <v>2.5499999999999998E-2</v>
      </c>
      <c r="F53" s="91">
        <v>2.81E-2</v>
      </c>
      <c r="G53" s="91">
        <v>3.1699999999999999E-2</v>
      </c>
      <c r="H53" s="91">
        <v>3.32E-2</v>
      </c>
      <c r="I53" s="91">
        <v>2.6100000000000002E-2</v>
      </c>
      <c r="J53" s="91">
        <v>2.7900000000000001E-2</v>
      </c>
      <c r="K53" s="91">
        <v>3.1800000000000002E-2</v>
      </c>
      <c r="L53" s="91">
        <v>3.2099999999999997E-2</v>
      </c>
      <c r="M53" s="91">
        <v>3.1399999999999997E-2</v>
      </c>
      <c r="N53" s="91">
        <v>3.1600000000000003E-2</v>
      </c>
    </row>
    <row r="54" spans="1:14" s="264" customFormat="1" ht="15" customHeight="1">
      <c r="A54" s="75" t="s">
        <v>526</v>
      </c>
      <c r="B54" s="89" t="s">
        <v>646</v>
      </c>
      <c r="C54" s="90" t="s">
        <v>432</v>
      </c>
      <c r="D54" s="91">
        <v>4.0300000000000002E-2</v>
      </c>
      <c r="E54" s="91">
        <v>4.36E-2</v>
      </c>
      <c r="F54" s="91">
        <v>4.6399999999999997E-2</v>
      </c>
      <c r="G54" s="91">
        <v>5.8400000000000001E-2</v>
      </c>
      <c r="H54" s="91">
        <v>6.0600000000000001E-2</v>
      </c>
      <c r="I54" s="91">
        <v>5.91E-2</v>
      </c>
      <c r="J54" s="91">
        <v>6.1499999999999999E-2</v>
      </c>
      <c r="K54" s="91">
        <v>6.4199999999999993E-2</v>
      </c>
      <c r="L54" s="91">
        <v>6.3500000000000001E-2</v>
      </c>
      <c r="M54" s="91">
        <v>6.4799999999999996E-2</v>
      </c>
      <c r="N54" s="91">
        <v>6.4799999999999996E-2</v>
      </c>
    </row>
    <row r="55" spans="1:14" s="264" customFormat="1" ht="15" customHeight="1">
      <c r="A55" s="75" t="s">
        <v>526</v>
      </c>
      <c r="B55" s="89" t="s">
        <v>647</v>
      </c>
      <c r="C55" s="90" t="s">
        <v>433</v>
      </c>
      <c r="D55" s="91">
        <v>-1.5900000000000001E-2</v>
      </c>
      <c r="E55" s="91">
        <v>-1.8100000000000002E-2</v>
      </c>
      <c r="F55" s="91">
        <v>-1.83E-2</v>
      </c>
      <c r="G55" s="91">
        <v>-2.6700000000000002E-2</v>
      </c>
      <c r="H55" s="91">
        <v>-2.75E-2</v>
      </c>
      <c r="I55" s="91">
        <v>-3.2899999999999999E-2</v>
      </c>
      <c r="J55" s="91">
        <v>-3.3599999999999998E-2</v>
      </c>
      <c r="K55" s="91">
        <v>-3.2399999999999998E-2</v>
      </c>
      <c r="L55" s="91">
        <v>-3.1300000000000001E-2</v>
      </c>
      <c r="M55" s="91">
        <v>-3.3500000000000002E-2</v>
      </c>
      <c r="N55" s="91">
        <v>-3.32E-2</v>
      </c>
    </row>
    <row r="56" spans="1:14" s="264" customFormat="1" ht="15" customHeight="1">
      <c r="A56" s="75" t="s">
        <v>526</v>
      </c>
      <c r="B56" s="89" t="s">
        <v>648</v>
      </c>
      <c r="C56" s="90" t="s">
        <v>434</v>
      </c>
      <c r="D56" s="91">
        <v>-6.1999999999999998E-3</v>
      </c>
      <c r="E56" s="91">
        <v>-7.0000000000000001E-3</v>
      </c>
      <c r="F56" s="91">
        <v>-7.1999999999999998E-3</v>
      </c>
      <c r="G56" s="91">
        <v>-8.3999999999999995E-3</v>
      </c>
      <c r="H56" s="91">
        <v>-8.6999999999999994E-3</v>
      </c>
      <c r="I56" s="91">
        <v>-8.8000000000000005E-3</v>
      </c>
      <c r="J56" s="91">
        <v>-0.01</v>
      </c>
      <c r="K56" s="91">
        <v>-1.01E-2</v>
      </c>
      <c r="L56" s="91">
        <v>-8.9999999999999993E-3</v>
      </c>
      <c r="M56" s="91">
        <v>-8.9999999999999993E-3</v>
      </c>
      <c r="N56" s="91">
        <v>-9.7000000000000003E-3</v>
      </c>
    </row>
    <row r="57" spans="1:14" s="264" customFormat="1" ht="15" customHeight="1" thickBot="1">
      <c r="A57" s="75" t="s">
        <v>526</v>
      </c>
      <c r="B57" s="89" t="s">
        <v>649</v>
      </c>
      <c r="C57" s="90" t="s">
        <v>435</v>
      </c>
      <c r="D57" s="91">
        <v>1.41E-2</v>
      </c>
      <c r="E57" s="91">
        <v>1.18E-2</v>
      </c>
      <c r="F57" s="91">
        <v>1.3299999999999999E-2</v>
      </c>
      <c r="G57" s="91">
        <v>8.3999999999999995E-3</v>
      </c>
      <c r="H57" s="91">
        <v>8.0000000000000002E-3</v>
      </c>
      <c r="I57" s="91">
        <v>7.0000000000000001E-3</v>
      </c>
      <c r="J57" s="91">
        <v>6.8999999999999999E-3</v>
      </c>
      <c r="K57" s="91">
        <v>6.1000000000000004E-3</v>
      </c>
      <c r="L57" s="91">
        <v>5.0000000000000001E-3</v>
      </c>
      <c r="M57" s="91">
        <v>5.0000000000000001E-3</v>
      </c>
      <c r="N57" s="91">
        <v>3.8999999999999998E-3</v>
      </c>
    </row>
    <row r="58" spans="1:14" s="500" customFormat="1" ht="15" customHeight="1" thickTop="1" thickBot="1">
      <c r="A58" s="75"/>
      <c r="B58" s="75"/>
      <c r="C58" s="349" t="s">
        <v>436</v>
      </c>
      <c r="D58" s="350"/>
      <c r="E58" s="350"/>
      <c r="F58" s="350"/>
      <c r="G58" s="350"/>
      <c r="H58" s="350"/>
      <c r="I58" s="350"/>
      <c r="J58" s="350"/>
      <c r="K58" s="350"/>
      <c r="L58" s="350"/>
      <c r="M58" s="350"/>
      <c r="N58" s="350"/>
    </row>
    <row r="59" spans="1:14" s="264" customFormat="1" ht="15" customHeight="1" thickTop="1">
      <c r="A59" s="75" t="s">
        <v>526</v>
      </c>
      <c r="B59" s="89" t="s">
        <v>643</v>
      </c>
      <c r="C59" s="90" t="s">
        <v>429</v>
      </c>
      <c r="D59" s="91">
        <v>3.2199999999999999E-2</v>
      </c>
      <c r="E59" s="91">
        <v>3.0300000000000001E-2</v>
      </c>
      <c r="F59" s="91">
        <v>3.4200000000000001E-2</v>
      </c>
      <c r="G59" s="91">
        <v>3.1699999999999999E-2</v>
      </c>
      <c r="H59" s="91">
        <v>3.2500000000000001E-2</v>
      </c>
      <c r="I59" s="91">
        <v>2.4299999999999999E-2</v>
      </c>
      <c r="J59" s="91">
        <v>2.4899999999999999E-2</v>
      </c>
      <c r="K59" s="91">
        <v>2.7799999999999998E-2</v>
      </c>
      <c r="L59" s="91">
        <v>2.81E-2</v>
      </c>
      <c r="M59" s="91">
        <v>2.7400000000000001E-2</v>
      </c>
      <c r="N59" s="91">
        <v>2.58E-2</v>
      </c>
    </row>
    <row r="60" spans="1:14" s="264" customFormat="1" ht="15" customHeight="1">
      <c r="A60" s="75" t="s">
        <v>526</v>
      </c>
      <c r="B60" s="89" t="s">
        <v>650</v>
      </c>
      <c r="C60" s="90" t="s">
        <v>437</v>
      </c>
      <c r="D60" s="91">
        <v>-2.0000000000000001E-4</v>
      </c>
      <c r="E60" s="91">
        <v>-1.2999999999999999E-3</v>
      </c>
      <c r="F60" s="91">
        <v>-2.5000000000000001E-3</v>
      </c>
      <c r="G60" s="91">
        <v>-2.9999999999999997E-4</v>
      </c>
      <c r="H60" s="91">
        <v>-2.5000000000000001E-3</v>
      </c>
      <c r="I60" s="91">
        <v>-1.1999999999999999E-3</v>
      </c>
      <c r="J60" s="91">
        <v>-3.8E-3</v>
      </c>
      <c r="K60" s="91">
        <v>-5.0000000000000001E-3</v>
      </c>
      <c r="L60" s="91">
        <v>-5.7000000000000002E-3</v>
      </c>
      <c r="M60" s="91">
        <v>-4.5999999999999999E-3</v>
      </c>
      <c r="N60" s="91">
        <v>-5.4000000000000003E-3</v>
      </c>
    </row>
    <row r="61" spans="1:14" s="494" customFormat="1" ht="15" customHeight="1">
      <c r="A61" s="75" t="s">
        <v>526</v>
      </c>
      <c r="B61" s="89" t="s">
        <v>651</v>
      </c>
      <c r="C61" s="90" t="s">
        <v>438</v>
      </c>
      <c r="D61" s="91">
        <v>-1.84E-2</v>
      </c>
      <c r="E61" s="91">
        <v>-0.02</v>
      </c>
      <c r="F61" s="91">
        <v>-2.3300000000000001E-2</v>
      </c>
      <c r="G61" s="91">
        <v>-2.58E-2</v>
      </c>
      <c r="H61" s="91">
        <v>-2.3599999999999999E-2</v>
      </c>
      <c r="I61" s="91">
        <v>-2.0899999999999998E-2</v>
      </c>
      <c r="J61" s="91">
        <v>-1.8700000000000001E-2</v>
      </c>
      <c r="K61" s="91">
        <v>-2.06E-2</v>
      </c>
      <c r="L61" s="91">
        <v>-2.1399999999999999E-2</v>
      </c>
      <c r="M61" s="91">
        <v>-2.1000000000000001E-2</v>
      </c>
      <c r="N61" s="91">
        <v>-2.06E-2</v>
      </c>
    </row>
    <row r="62" spans="1:14" s="494" customFormat="1" ht="15" customHeight="1">
      <c r="A62" s="75" t="s">
        <v>526</v>
      </c>
      <c r="B62" s="89" t="s">
        <v>652</v>
      </c>
      <c r="C62" s="90" t="s">
        <v>439</v>
      </c>
      <c r="D62" s="91">
        <v>1E-4</v>
      </c>
      <c r="E62" s="91">
        <v>1E-4</v>
      </c>
      <c r="F62" s="91">
        <v>2.0000000000000001E-4</v>
      </c>
      <c r="G62" s="91">
        <v>2.0000000000000001E-4</v>
      </c>
      <c r="H62" s="91">
        <v>1E-4</v>
      </c>
      <c r="I62" s="91">
        <v>1E-4</v>
      </c>
      <c r="J62" s="91">
        <v>2.0000000000000001E-4</v>
      </c>
      <c r="K62" s="91">
        <v>4.0000000000000002E-4</v>
      </c>
      <c r="L62" s="91">
        <v>1E-4</v>
      </c>
      <c r="M62" s="91">
        <v>2.9999999999999997E-4</v>
      </c>
      <c r="N62" s="91">
        <v>0</v>
      </c>
    </row>
    <row r="63" spans="1:14" s="494" customFormat="1" ht="15" customHeight="1">
      <c r="A63" s="75" t="s">
        <v>526</v>
      </c>
      <c r="B63" s="89" t="s">
        <v>653</v>
      </c>
      <c r="C63" s="90" t="s">
        <v>440</v>
      </c>
      <c r="D63" s="91">
        <v>1E-4</v>
      </c>
      <c r="E63" s="91">
        <v>2.9999999999999997E-4</v>
      </c>
      <c r="F63" s="91">
        <v>5.9999999999999995E-4</v>
      </c>
      <c r="G63" s="91">
        <v>0</v>
      </c>
      <c r="H63" s="91">
        <v>-2.0000000000000001E-4</v>
      </c>
      <c r="I63" s="91">
        <v>1E-4</v>
      </c>
      <c r="J63" s="91">
        <v>1E-4</v>
      </c>
      <c r="K63" s="91">
        <v>2.9999999999999997E-4</v>
      </c>
      <c r="L63" s="91">
        <v>1.1000000000000001E-3</v>
      </c>
      <c r="M63" s="91">
        <v>5.0000000000000001E-4</v>
      </c>
      <c r="N63" s="91">
        <v>1.2999999999999999E-3</v>
      </c>
    </row>
    <row r="64" spans="1:14" s="494" customFormat="1" ht="15" customHeight="1" thickBot="1">
      <c r="A64" s="75"/>
      <c r="B64" s="89"/>
      <c r="C64" s="90" t="s">
        <v>441</v>
      </c>
      <c r="D64" s="91">
        <v>1E-4</v>
      </c>
      <c r="E64" s="91">
        <v>1E-4</v>
      </c>
      <c r="F64" s="91">
        <v>0</v>
      </c>
      <c r="G64" s="91">
        <v>0</v>
      </c>
      <c r="H64" s="91">
        <v>0</v>
      </c>
      <c r="I64" s="91">
        <v>0</v>
      </c>
      <c r="J64" s="91">
        <v>0</v>
      </c>
      <c r="K64" s="91">
        <v>0</v>
      </c>
      <c r="L64" s="91">
        <v>0</v>
      </c>
      <c r="M64" s="91">
        <v>0</v>
      </c>
      <c r="N64" s="91">
        <v>0</v>
      </c>
    </row>
    <row r="65" spans="1:14" s="264" customFormat="1" ht="15" customHeight="1" thickTop="1" thickBot="1">
      <c r="A65" s="75" t="s">
        <v>526</v>
      </c>
      <c r="B65" s="89" t="s">
        <v>654</v>
      </c>
      <c r="C65" s="349" t="s">
        <v>655</v>
      </c>
      <c r="D65" s="346">
        <v>1.4E-2</v>
      </c>
      <c r="E65" s="346">
        <v>9.4999999999999998E-3</v>
      </c>
      <c r="F65" s="346">
        <v>9.2999999999999992E-3</v>
      </c>
      <c r="G65" s="346">
        <v>5.7999999999999996E-3</v>
      </c>
      <c r="H65" s="351">
        <v>6.4000000000000003E-3</v>
      </c>
      <c r="I65" s="351">
        <v>2.5000000000000001E-3</v>
      </c>
      <c r="J65" s="351">
        <v>2.8E-3</v>
      </c>
      <c r="K65" s="351">
        <v>3.0000000000000001E-3</v>
      </c>
      <c r="L65" s="351">
        <v>2.3E-3</v>
      </c>
      <c r="M65" s="351">
        <v>2.5999999999999999E-3</v>
      </c>
      <c r="N65" s="351">
        <v>1.1999999999999999E-3</v>
      </c>
    </row>
    <row r="66" spans="1:14" ht="3.75" customHeight="1" thickTop="1" thickBot="1">
      <c r="A66" s="504"/>
      <c r="B66" s="504"/>
      <c r="C66" s="475"/>
      <c r="D66" s="475"/>
      <c r="E66" s="475"/>
      <c r="F66" s="475"/>
      <c r="G66" s="475"/>
      <c r="H66" s="475"/>
      <c r="I66" s="475"/>
      <c r="J66" s="475"/>
      <c r="K66" s="475"/>
      <c r="L66" s="475"/>
      <c r="M66" s="475"/>
      <c r="N66" s="478"/>
    </row>
    <row r="67" spans="1:14" ht="15" customHeight="1">
      <c r="A67" s="264"/>
      <c r="B67" s="264"/>
      <c r="C67" s="505" t="s">
        <v>443</v>
      </c>
      <c r="D67" s="264"/>
      <c r="E67" s="264"/>
      <c r="F67" s="264"/>
      <c r="G67" s="264"/>
      <c r="H67" s="264"/>
      <c r="I67" s="264"/>
      <c r="J67" s="264"/>
      <c r="K67" s="264"/>
      <c r="L67" s="264"/>
      <c r="M67" s="264"/>
      <c r="N67" s="264"/>
    </row>
    <row r="68" spans="1:14" ht="15" customHeight="1">
      <c r="A68" s="264"/>
      <c r="B68" s="264"/>
      <c r="C68" s="505" t="s">
        <v>656</v>
      </c>
      <c r="D68" s="264"/>
      <c r="E68" s="264"/>
      <c r="F68" s="264"/>
      <c r="G68" s="264"/>
      <c r="H68" s="264"/>
      <c r="I68" s="264"/>
      <c r="J68" s="264"/>
      <c r="K68" s="264"/>
      <c r="L68" s="264"/>
      <c r="M68" s="264"/>
      <c r="N68" s="264"/>
    </row>
    <row r="69" spans="1:14" ht="15" customHeight="1">
      <c r="A69" s="264"/>
      <c r="B69" s="264"/>
      <c r="C69" s="505" t="s">
        <v>657</v>
      </c>
      <c r="D69" s="264"/>
      <c r="E69" s="264"/>
      <c r="F69" s="264"/>
      <c r="G69" s="264"/>
      <c r="H69" s="264"/>
      <c r="I69" s="264"/>
      <c r="J69" s="264"/>
      <c r="K69" s="264"/>
      <c r="L69" s="264"/>
      <c r="M69" s="264"/>
      <c r="N69" s="264"/>
    </row>
    <row r="70" spans="1:14" ht="15" customHeight="1">
      <c r="A70" s="264"/>
      <c r="B70" s="264"/>
      <c r="C70" s="505" t="s">
        <v>446</v>
      </c>
      <c r="D70" s="264"/>
      <c r="E70" s="264"/>
      <c r="F70" s="264"/>
      <c r="G70" s="264"/>
      <c r="H70" s="264"/>
      <c r="I70" s="264"/>
      <c r="J70" s="264"/>
      <c r="K70" s="264"/>
      <c r="L70" s="264"/>
      <c r="M70" s="264"/>
      <c r="N70" s="264"/>
    </row>
    <row r="71" spans="1:14" ht="15" customHeight="1">
      <c r="A71" s="264"/>
      <c r="B71" s="264"/>
      <c r="C71" s="505" t="s">
        <v>447</v>
      </c>
      <c r="D71" s="264"/>
      <c r="E71" s="264"/>
      <c r="F71" s="264"/>
      <c r="G71" s="264"/>
      <c r="H71" s="264"/>
      <c r="I71" s="264"/>
      <c r="J71" s="264"/>
      <c r="K71" s="264"/>
      <c r="L71" s="264"/>
      <c r="M71" s="264"/>
      <c r="N71" s="264"/>
    </row>
    <row r="72" spans="1:14" ht="30" customHeight="1">
      <c r="A72" s="264"/>
      <c r="B72" s="264"/>
      <c r="C72" s="845" t="s">
        <v>448</v>
      </c>
      <c r="D72" s="845"/>
      <c r="E72" s="845"/>
      <c r="F72" s="845"/>
      <c r="G72" s="845"/>
      <c r="H72" s="845"/>
      <c r="I72" s="845"/>
      <c r="J72" s="845"/>
      <c r="K72" s="845"/>
      <c r="L72" s="845"/>
      <c r="M72" s="845"/>
      <c r="N72" s="506"/>
    </row>
    <row r="73" spans="1:14" ht="15" customHeight="1">
      <c r="A73" s="264"/>
      <c r="B73" s="264"/>
      <c r="C73" s="505" t="s">
        <v>449</v>
      </c>
      <c r="D73" s="264"/>
      <c r="E73" s="264"/>
      <c r="F73" s="264"/>
      <c r="G73" s="264"/>
      <c r="H73" s="264"/>
      <c r="I73" s="264"/>
      <c r="J73" s="264"/>
      <c r="K73" s="264"/>
      <c r="L73" s="264"/>
      <c r="M73" s="264"/>
      <c r="N73" s="264"/>
    </row>
    <row r="74" spans="1:14" ht="30" customHeight="1">
      <c r="A74" s="264"/>
      <c r="B74" s="264"/>
      <c r="C74" s="845" t="s">
        <v>450</v>
      </c>
      <c r="D74" s="845"/>
      <c r="E74" s="845"/>
      <c r="F74" s="845"/>
      <c r="G74" s="845"/>
      <c r="H74" s="845"/>
      <c r="I74" s="845"/>
      <c r="J74" s="845"/>
      <c r="K74" s="845"/>
      <c r="L74" s="845"/>
      <c r="M74" s="845"/>
      <c r="N74" s="506"/>
    </row>
    <row r="75" spans="1:14" ht="15" customHeight="1">
      <c r="A75" s="264"/>
      <c r="B75" s="264"/>
      <c r="C75" s="505"/>
      <c r="D75" s="264"/>
      <c r="E75" s="264"/>
      <c r="F75" s="264"/>
      <c r="G75" s="264"/>
      <c r="H75" s="264"/>
      <c r="I75" s="264"/>
      <c r="J75" s="264"/>
      <c r="K75" s="264"/>
      <c r="L75" s="264"/>
      <c r="M75" s="264"/>
      <c r="N75" s="264"/>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baseColWidth="10" defaultColWidth="9.140625" defaultRowHeight="12.75"/>
  <cols>
    <col min="1" max="1" width="85.5703125" style="530" customWidth="1"/>
    <col min="2" max="3" width="15.7109375" style="508" customWidth="1"/>
    <col min="4" max="256" width="9.140625" style="508"/>
    <col min="257" max="257" width="85.5703125" style="508" customWidth="1"/>
    <col min="258" max="259" width="15.7109375" style="508" customWidth="1"/>
    <col min="260" max="512" width="9.140625" style="508"/>
    <col min="513" max="513" width="85.5703125" style="508" customWidth="1"/>
    <col min="514" max="515" width="15.7109375" style="508" customWidth="1"/>
    <col min="516" max="768" width="9.140625" style="508"/>
    <col min="769" max="769" width="85.5703125" style="508" customWidth="1"/>
    <col min="770" max="771" width="15.7109375" style="508" customWidth="1"/>
    <col min="772" max="1024" width="9.140625" style="508"/>
    <col min="1025" max="1025" width="85.5703125" style="508" customWidth="1"/>
    <col min="1026" max="1027" width="15.7109375" style="508" customWidth="1"/>
    <col min="1028" max="1280" width="9.140625" style="508"/>
    <col min="1281" max="1281" width="85.5703125" style="508" customWidth="1"/>
    <col min="1282" max="1283" width="15.7109375" style="508" customWidth="1"/>
    <col min="1284" max="1536" width="9.140625" style="508"/>
    <col min="1537" max="1537" width="85.5703125" style="508" customWidth="1"/>
    <col min="1538" max="1539" width="15.7109375" style="508" customWidth="1"/>
    <col min="1540" max="1792" width="9.140625" style="508"/>
    <col min="1793" max="1793" width="85.5703125" style="508" customWidth="1"/>
    <col min="1794" max="1795" width="15.7109375" style="508" customWidth="1"/>
    <col min="1796" max="2048" width="9.140625" style="508"/>
    <col min="2049" max="2049" width="85.5703125" style="508" customWidth="1"/>
    <col min="2050" max="2051" width="15.7109375" style="508" customWidth="1"/>
    <col min="2052" max="2304" width="9.140625" style="508"/>
    <col min="2305" max="2305" width="85.5703125" style="508" customWidth="1"/>
    <col min="2306" max="2307" width="15.7109375" style="508" customWidth="1"/>
    <col min="2308" max="2560" width="9.140625" style="508"/>
    <col min="2561" max="2561" width="85.5703125" style="508" customWidth="1"/>
    <col min="2562" max="2563" width="15.7109375" style="508" customWidth="1"/>
    <col min="2564" max="2816" width="9.140625" style="508"/>
    <col min="2817" max="2817" width="85.5703125" style="508" customWidth="1"/>
    <col min="2818" max="2819" width="15.7109375" style="508" customWidth="1"/>
    <col min="2820" max="3072" width="9.140625" style="508"/>
    <col min="3073" max="3073" width="85.5703125" style="508" customWidth="1"/>
    <col min="3074" max="3075" width="15.7109375" style="508" customWidth="1"/>
    <col min="3076" max="3328" width="9.140625" style="508"/>
    <col min="3329" max="3329" width="85.5703125" style="508" customWidth="1"/>
    <col min="3330" max="3331" width="15.7109375" style="508" customWidth="1"/>
    <col min="3332" max="3584" width="9.140625" style="508"/>
    <col min="3585" max="3585" width="85.5703125" style="508" customWidth="1"/>
    <col min="3586" max="3587" width="15.7109375" style="508" customWidth="1"/>
    <col min="3588" max="3840" width="9.140625" style="508"/>
    <col min="3841" max="3841" width="85.5703125" style="508" customWidth="1"/>
    <col min="3842" max="3843" width="15.7109375" style="508" customWidth="1"/>
    <col min="3844" max="4096" width="9.140625" style="508"/>
    <col min="4097" max="4097" width="85.5703125" style="508" customWidth="1"/>
    <col min="4098" max="4099" width="15.7109375" style="508" customWidth="1"/>
    <col min="4100" max="4352" width="9.140625" style="508"/>
    <col min="4353" max="4353" width="85.5703125" style="508" customWidth="1"/>
    <col min="4354" max="4355" width="15.7109375" style="508" customWidth="1"/>
    <col min="4356" max="4608" width="9.140625" style="508"/>
    <col min="4609" max="4609" width="85.5703125" style="508" customWidth="1"/>
    <col min="4610" max="4611" width="15.7109375" style="508" customWidth="1"/>
    <col min="4612" max="4864" width="9.140625" style="508"/>
    <col min="4865" max="4865" width="85.5703125" style="508" customWidth="1"/>
    <col min="4866" max="4867" width="15.7109375" style="508" customWidth="1"/>
    <col min="4868" max="5120" width="9.140625" style="508"/>
    <col min="5121" max="5121" width="85.5703125" style="508" customWidth="1"/>
    <col min="5122" max="5123" width="15.7109375" style="508" customWidth="1"/>
    <col min="5124" max="5376" width="9.140625" style="508"/>
    <col min="5377" max="5377" width="85.5703125" style="508" customWidth="1"/>
    <col min="5378" max="5379" width="15.7109375" style="508" customWidth="1"/>
    <col min="5380" max="5632" width="9.140625" style="508"/>
    <col min="5633" max="5633" width="85.5703125" style="508" customWidth="1"/>
    <col min="5634" max="5635" width="15.7109375" style="508" customWidth="1"/>
    <col min="5636" max="5888" width="9.140625" style="508"/>
    <col min="5889" max="5889" width="85.5703125" style="508" customWidth="1"/>
    <col min="5890" max="5891" width="15.7109375" style="508" customWidth="1"/>
    <col min="5892" max="6144" width="9.140625" style="508"/>
    <col min="6145" max="6145" width="85.5703125" style="508" customWidth="1"/>
    <col min="6146" max="6147" width="15.7109375" style="508" customWidth="1"/>
    <col min="6148" max="6400" width="9.140625" style="508"/>
    <col min="6401" max="6401" width="85.5703125" style="508" customWidth="1"/>
    <col min="6402" max="6403" width="15.7109375" style="508" customWidth="1"/>
    <col min="6404" max="6656" width="9.140625" style="508"/>
    <col min="6657" max="6657" width="85.5703125" style="508" customWidth="1"/>
    <col min="6658" max="6659" width="15.7109375" style="508" customWidth="1"/>
    <col min="6660" max="6912" width="9.140625" style="508"/>
    <col min="6913" max="6913" width="85.5703125" style="508" customWidth="1"/>
    <col min="6914" max="6915" width="15.7109375" style="508" customWidth="1"/>
    <col min="6916" max="7168" width="9.140625" style="508"/>
    <col min="7169" max="7169" width="85.5703125" style="508" customWidth="1"/>
    <col min="7170" max="7171" width="15.7109375" style="508" customWidth="1"/>
    <col min="7172" max="7424" width="9.140625" style="508"/>
    <col min="7425" max="7425" width="85.5703125" style="508" customWidth="1"/>
    <col min="7426" max="7427" width="15.7109375" style="508" customWidth="1"/>
    <col min="7428" max="7680" width="9.140625" style="508"/>
    <col min="7681" max="7681" width="85.5703125" style="508" customWidth="1"/>
    <col min="7682" max="7683" width="15.7109375" style="508" customWidth="1"/>
    <col min="7684" max="7936" width="9.140625" style="508"/>
    <col min="7937" max="7937" width="85.5703125" style="508" customWidth="1"/>
    <col min="7938" max="7939" width="15.7109375" style="508" customWidth="1"/>
    <col min="7940" max="8192" width="9.140625" style="508"/>
    <col min="8193" max="8193" width="85.5703125" style="508" customWidth="1"/>
    <col min="8194" max="8195" width="15.7109375" style="508" customWidth="1"/>
    <col min="8196" max="8448" width="9.140625" style="508"/>
    <col min="8449" max="8449" width="85.5703125" style="508" customWidth="1"/>
    <col min="8450" max="8451" width="15.7109375" style="508" customWidth="1"/>
    <col min="8452" max="8704" width="9.140625" style="508"/>
    <col min="8705" max="8705" width="85.5703125" style="508" customWidth="1"/>
    <col min="8706" max="8707" width="15.7109375" style="508" customWidth="1"/>
    <col min="8708" max="8960" width="9.140625" style="508"/>
    <col min="8961" max="8961" width="85.5703125" style="508" customWidth="1"/>
    <col min="8962" max="8963" width="15.7109375" style="508" customWidth="1"/>
    <col min="8964" max="9216" width="9.140625" style="508"/>
    <col min="9217" max="9217" width="85.5703125" style="508" customWidth="1"/>
    <col min="9218" max="9219" width="15.7109375" style="508" customWidth="1"/>
    <col min="9220" max="9472" width="9.140625" style="508"/>
    <col min="9473" max="9473" width="85.5703125" style="508" customWidth="1"/>
    <col min="9474" max="9475" width="15.7109375" style="508" customWidth="1"/>
    <col min="9476" max="9728" width="9.140625" style="508"/>
    <col min="9729" max="9729" width="85.5703125" style="508" customWidth="1"/>
    <col min="9730" max="9731" width="15.7109375" style="508" customWidth="1"/>
    <col min="9732" max="9984" width="9.140625" style="508"/>
    <col min="9985" max="9985" width="85.5703125" style="508" customWidth="1"/>
    <col min="9986" max="9987" width="15.7109375" style="508" customWidth="1"/>
    <col min="9988" max="10240" width="9.140625" style="508"/>
    <col min="10241" max="10241" width="85.5703125" style="508" customWidth="1"/>
    <col min="10242" max="10243" width="15.7109375" style="508" customWidth="1"/>
    <col min="10244" max="10496" width="9.140625" style="508"/>
    <col min="10497" max="10497" width="85.5703125" style="508" customWidth="1"/>
    <col min="10498" max="10499" width="15.7109375" style="508" customWidth="1"/>
    <col min="10500" max="10752" width="9.140625" style="508"/>
    <col min="10753" max="10753" width="85.5703125" style="508" customWidth="1"/>
    <col min="10754" max="10755" width="15.7109375" style="508" customWidth="1"/>
    <col min="10756" max="11008" width="9.140625" style="508"/>
    <col min="11009" max="11009" width="85.5703125" style="508" customWidth="1"/>
    <col min="11010" max="11011" width="15.7109375" style="508" customWidth="1"/>
    <col min="11012" max="11264" width="9.140625" style="508"/>
    <col min="11265" max="11265" width="85.5703125" style="508" customWidth="1"/>
    <col min="11266" max="11267" width="15.7109375" style="508" customWidth="1"/>
    <col min="11268" max="11520" width="9.140625" style="508"/>
    <col min="11521" max="11521" width="85.5703125" style="508" customWidth="1"/>
    <col min="11522" max="11523" width="15.7109375" style="508" customWidth="1"/>
    <col min="11524" max="11776" width="9.140625" style="508"/>
    <col min="11777" max="11777" width="85.5703125" style="508" customWidth="1"/>
    <col min="11778" max="11779" width="15.7109375" style="508" customWidth="1"/>
    <col min="11780" max="12032" width="9.140625" style="508"/>
    <col min="12033" max="12033" width="85.5703125" style="508" customWidth="1"/>
    <col min="12034" max="12035" width="15.7109375" style="508" customWidth="1"/>
    <col min="12036" max="12288" width="9.140625" style="508"/>
    <col min="12289" max="12289" width="85.5703125" style="508" customWidth="1"/>
    <col min="12290" max="12291" width="15.7109375" style="508" customWidth="1"/>
    <col min="12292" max="12544" width="9.140625" style="508"/>
    <col min="12545" max="12545" width="85.5703125" style="508" customWidth="1"/>
    <col min="12546" max="12547" width="15.7109375" style="508" customWidth="1"/>
    <col min="12548" max="12800" width="9.140625" style="508"/>
    <col min="12801" max="12801" width="85.5703125" style="508" customWidth="1"/>
    <col min="12802" max="12803" width="15.7109375" style="508" customWidth="1"/>
    <col min="12804" max="13056" width="9.140625" style="508"/>
    <col min="13057" max="13057" width="85.5703125" style="508" customWidth="1"/>
    <col min="13058" max="13059" width="15.7109375" style="508" customWidth="1"/>
    <col min="13060" max="13312" width="9.140625" style="508"/>
    <col min="13313" max="13313" width="85.5703125" style="508" customWidth="1"/>
    <col min="13314" max="13315" width="15.7109375" style="508" customWidth="1"/>
    <col min="13316" max="13568" width="9.140625" style="508"/>
    <col min="13569" max="13569" width="85.5703125" style="508" customWidth="1"/>
    <col min="13570" max="13571" width="15.7109375" style="508" customWidth="1"/>
    <col min="13572" max="13824" width="9.140625" style="508"/>
    <col min="13825" max="13825" width="85.5703125" style="508" customWidth="1"/>
    <col min="13826" max="13827" width="15.7109375" style="508" customWidth="1"/>
    <col min="13828" max="14080" width="9.140625" style="508"/>
    <col min="14081" max="14081" width="85.5703125" style="508" customWidth="1"/>
    <col min="14082" max="14083" width="15.7109375" style="508" customWidth="1"/>
    <col min="14084" max="14336" width="9.140625" style="508"/>
    <col min="14337" max="14337" width="85.5703125" style="508" customWidth="1"/>
    <col min="14338" max="14339" width="15.7109375" style="508" customWidth="1"/>
    <col min="14340" max="14592" width="9.140625" style="508"/>
    <col min="14593" max="14593" width="85.5703125" style="508" customWidth="1"/>
    <col min="14594" max="14595" width="15.7109375" style="508" customWidth="1"/>
    <col min="14596" max="14848" width="9.140625" style="508"/>
    <col min="14849" max="14849" width="85.5703125" style="508" customWidth="1"/>
    <col min="14850" max="14851" width="15.7109375" style="508" customWidth="1"/>
    <col min="14852" max="15104" width="9.140625" style="508"/>
    <col min="15105" max="15105" width="85.5703125" style="508" customWidth="1"/>
    <col min="15106" max="15107" width="15.7109375" style="508" customWidth="1"/>
    <col min="15108" max="15360" width="9.140625" style="508"/>
    <col min="15361" max="15361" width="85.5703125" style="508" customWidth="1"/>
    <col min="15362" max="15363" width="15.7109375" style="508" customWidth="1"/>
    <col min="15364" max="15616" width="9.140625" style="508"/>
    <col min="15617" max="15617" width="85.5703125" style="508" customWidth="1"/>
    <col min="15618" max="15619" width="15.7109375" style="508" customWidth="1"/>
    <col min="15620" max="15872" width="9.140625" style="508"/>
    <col min="15873" max="15873" width="85.5703125" style="508" customWidth="1"/>
    <col min="15874" max="15875" width="15.7109375" style="508" customWidth="1"/>
    <col min="15876" max="16128" width="9.140625" style="508"/>
    <col min="16129" max="16129" width="85.5703125" style="508" customWidth="1"/>
    <col min="16130" max="16131" width="15.7109375" style="508" customWidth="1"/>
    <col min="16132" max="16384" width="9.140625" style="508"/>
  </cols>
  <sheetData>
    <row r="1" spans="1:3" ht="30" customHeight="1">
      <c r="A1" s="889" t="s">
        <v>887</v>
      </c>
      <c r="B1" s="890"/>
      <c r="C1" s="890"/>
    </row>
    <row r="2" spans="1:3" ht="15" customHeight="1">
      <c r="A2" s="891" t="s">
        <v>671</v>
      </c>
      <c r="B2" s="892"/>
      <c r="C2" s="892"/>
    </row>
    <row r="3" spans="1:3" ht="15" customHeight="1">
      <c r="A3" s="891" t="s">
        <v>1444</v>
      </c>
      <c r="B3" s="892"/>
      <c r="C3" s="892"/>
    </row>
    <row r="4" spans="1:3" s="485" customFormat="1" ht="30" customHeight="1">
      <c r="A4" s="893" t="s">
        <v>672</v>
      </c>
      <c r="B4" s="894"/>
      <c r="C4" s="894"/>
    </row>
    <row r="5" spans="1:3" ht="3.75" customHeight="1" thickBot="1">
      <c r="A5" s="264"/>
      <c r="B5" s="264"/>
      <c r="C5" s="264"/>
    </row>
    <row r="6" spans="1:3" s="490" customFormat="1" ht="30" customHeight="1" thickTop="1" thickBot="1">
      <c r="A6" s="739"/>
      <c r="B6" s="740" t="s">
        <v>888</v>
      </c>
      <c r="C6" s="740" t="s">
        <v>334</v>
      </c>
    </row>
    <row r="7" spans="1:3" s="514" customFormat="1" ht="15" customHeight="1" thickTop="1" thickBot="1">
      <c r="A7" s="741" t="s">
        <v>673</v>
      </c>
      <c r="B7" s="742">
        <v>0.14380000000000001</v>
      </c>
      <c r="C7" s="742">
        <v>0.14380000000000001</v>
      </c>
    </row>
    <row r="8" spans="1:3" s="485" customFormat="1" ht="15" customHeight="1" thickTop="1">
      <c r="A8" s="515" t="s">
        <v>674</v>
      </c>
      <c r="B8" s="516">
        <v>7941857045.7799997</v>
      </c>
      <c r="C8" s="516">
        <v>7941857045.7799997</v>
      </c>
    </row>
    <row r="9" spans="1:3" s="485" customFormat="1" ht="15" customHeight="1">
      <c r="A9" s="515" t="s">
        <v>675</v>
      </c>
      <c r="B9" s="516">
        <v>0</v>
      </c>
      <c r="C9" s="516">
        <v>0</v>
      </c>
    </row>
    <row r="10" spans="1:3" s="517" customFormat="1" ht="15" customHeight="1">
      <c r="A10" s="515" t="s">
        <v>676</v>
      </c>
      <c r="B10" s="516">
        <v>5548903190.0200005</v>
      </c>
      <c r="C10" s="516">
        <v>5548903190.0200005</v>
      </c>
    </row>
    <row r="11" spans="1:3" s="517" customFormat="1" ht="15" customHeight="1">
      <c r="A11" s="515" t="s">
        <v>677</v>
      </c>
      <c r="B11" s="516">
        <v>0</v>
      </c>
      <c r="C11" s="516">
        <v>0</v>
      </c>
    </row>
    <row r="12" spans="1:3" s="517" customFormat="1" ht="15" customHeight="1">
      <c r="A12" s="515" t="s">
        <v>678</v>
      </c>
      <c r="B12" s="516">
        <v>1471968681.96</v>
      </c>
      <c r="C12" s="516">
        <v>1471968681.96</v>
      </c>
    </row>
    <row r="13" spans="1:3" s="517" customFormat="1" ht="15" customHeight="1" thickBot="1">
      <c r="A13" s="515" t="s">
        <v>679</v>
      </c>
      <c r="B13" s="516">
        <v>3391550690.9200001</v>
      </c>
      <c r="C13" s="516">
        <v>3391550690.9200001</v>
      </c>
    </row>
    <row r="14" spans="1:3" s="517" customFormat="1" ht="15" customHeight="1" thickTop="1" thickBot="1">
      <c r="A14" s="743" t="s">
        <v>680</v>
      </c>
      <c r="B14" s="744">
        <v>18354279608.68</v>
      </c>
      <c r="C14" s="744">
        <v>18354279608.68</v>
      </c>
    </row>
    <row r="15" spans="1:3" s="520" customFormat="1" ht="15" customHeight="1" thickTop="1">
      <c r="A15" s="515" t="s">
        <v>681</v>
      </c>
      <c r="B15" s="516">
        <v>5605307840.3940001</v>
      </c>
      <c r="C15" s="516">
        <v>5605307840.3940001</v>
      </c>
    </row>
    <row r="16" spans="1:3" s="522" customFormat="1" ht="15" customHeight="1" thickBot="1">
      <c r="A16" s="521" t="s">
        <v>682</v>
      </c>
      <c r="B16" s="684">
        <v>0.3054</v>
      </c>
      <c r="C16" s="684">
        <v>0.3054</v>
      </c>
    </row>
    <row r="17" spans="1:3" s="517" customFormat="1" ht="15" customHeight="1" thickTop="1" thickBot="1">
      <c r="A17" s="743" t="s">
        <v>683</v>
      </c>
      <c r="B17" s="744">
        <v>560530784.03939998</v>
      </c>
      <c r="C17" s="744">
        <v>560530784.03939998</v>
      </c>
    </row>
    <row r="18" spans="1:3" s="517" customFormat="1" ht="15" customHeight="1" thickTop="1">
      <c r="A18" s="515" t="s">
        <v>684</v>
      </c>
      <c r="B18" s="516">
        <v>871191941</v>
      </c>
      <c r="C18" s="516">
        <v>871191941</v>
      </c>
    </row>
    <row r="19" spans="1:3" s="517" customFormat="1" ht="15" customHeight="1">
      <c r="A19" s="515" t="s">
        <v>685</v>
      </c>
      <c r="B19" s="516">
        <v>0</v>
      </c>
      <c r="C19" s="516">
        <v>0</v>
      </c>
    </row>
    <row r="20" spans="1:3" s="517" customFormat="1" ht="15" customHeight="1">
      <c r="A20" s="521" t="s">
        <v>686</v>
      </c>
      <c r="B20" s="516">
        <v>0</v>
      </c>
      <c r="C20" s="516">
        <v>0</v>
      </c>
    </row>
    <row r="21" spans="1:3" s="517" customFormat="1" ht="15" customHeight="1" thickBot="1">
      <c r="A21" s="515" t="s">
        <v>687</v>
      </c>
      <c r="B21" s="516">
        <v>4478619</v>
      </c>
      <c r="C21" s="516">
        <v>4478619</v>
      </c>
    </row>
    <row r="22" spans="1:3" s="517" customFormat="1" ht="15" customHeight="1" thickTop="1" thickBot="1">
      <c r="A22" s="743" t="s">
        <v>688</v>
      </c>
      <c r="B22" s="744">
        <v>866713322</v>
      </c>
      <c r="C22" s="744">
        <v>866713322</v>
      </c>
    </row>
    <row r="23" spans="1:3" s="517" customFormat="1" ht="15" customHeight="1" thickTop="1">
      <c r="A23" s="515" t="s">
        <v>689</v>
      </c>
      <c r="B23" s="516">
        <v>0</v>
      </c>
      <c r="C23" s="516">
        <v>0</v>
      </c>
    </row>
    <row r="24" spans="1:3" s="517" customFormat="1" ht="15" customHeight="1">
      <c r="A24" s="515" t="s">
        <v>690</v>
      </c>
      <c r="B24" s="516">
        <v>0</v>
      </c>
      <c r="C24" s="516">
        <v>0</v>
      </c>
    </row>
    <row r="25" spans="1:3" s="523" customFormat="1" ht="15" customHeight="1">
      <c r="A25" s="515" t="s">
        <v>691</v>
      </c>
      <c r="B25" s="516">
        <v>0</v>
      </c>
      <c r="C25" s="516">
        <v>0</v>
      </c>
    </row>
    <row r="26" spans="1:3" s="517" customFormat="1" ht="15" customHeight="1">
      <c r="A26" s="515" t="s">
        <v>692</v>
      </c>
      <c r="B26" s="516">
        <v>0</v>
      </c>
      <c r="C26" s="516">
        <v>0</v>
      </c>
    </row>
    <row r="27" spans="1:3" s="478" customFormat="1" ht="15" customHeight="1">
      <c r="A27" s="521" t="s">
        <v>693</v>
      </c>
      <c r="B27" s="516">
        <v>4817617</v>
      </c>
      <c r="C27" s="516">
        <v>4817617</v>
      </c>
    </row>
    <row r="28" spans="1:3" s="524" customFormat="1" ht="15" customHeight="1" thickBot="1">
      <c r="A28" s="521" t="s">
        <v>694</v>
      </c>
      <c r="B28" s="516">
        <v>0</v>
      </c>
      <c r="C28" s="516">
        <v>0</v>
      </c>
    </row>
    <row r="29" spans="1:3" s="517" customFormat="1" ht="15" customHeight="1" thickTop="1" thickBot="1">
      <c r="A29" s="745" t="s">
        <v>695</v>
      </c>
      <c r="B29" s="744">
        <v>4817617</v>
      </c>
      <c r="C29" s="744">
        <v>4817617</v>
      </c>
    </row>
    <row r="30" spans="1:3" s="517" customFormat="1" ht="15" customHeight="1" thickTop="1">
      <c r="A30" s="521" t="s">
        <v>696</v>
      </c>
      <c r="B30" s="516">
        <v>0</v>
      </c>
      <c r="C30" s="516">
        <v>0</v>
      </c>
    </row>
    <row r="31" spans="1:3" s="517" customFormat="1" ht="15" customHeight="1" thickBot="1">
      <c r="A31" s="521" t="s">
        <v>697</v>
      </c>
      <c r="B31" s="516">
        <v>65406078</v>
      </c>
      <c r="C31" s="516">
        <v>65406078</v>
      </c>
    </row>
    <row r="32" spans="1:3" s="517" customFormat="1" ht="15" customHeight="1" thickTop="1" thickBot="1">
      <c r="A32" s="743" t="s">
        <v>698</v>
      </c>
      <c r="B32" s="744">
        <v>806124861</v>
      </c>
      <c r="C32" s="744">
        <v>806124861</v>
      </c>
    </row>
    <row r="33" spans="1:3" s="485" customFormat="1" ht="15" customHeight="1" thickTop="1">
      <c r="A33" s="515" t="s">
        <v>699</v>
      </c>
      <c r="B33" s="516">
        <v>245594076.96059999</v>
      </c>
      <c r="C33" s="516">
        <v>245594076.96059999</v>
      </c>
    </row>
    <row r="34" spans="1:3" s="528" customFormat="1" ht="15" customHeight="1">
      <c r="A34" s="515" t="s">
        <v>700</v>
      </c>
      <c r="B34" s="526">
        <v>0.13039999999999999</v>
      </c>
      <c r="C34" s="526">
        <v>0.13039999999999999</v>
      </c>
    </row>
    <row r="35" spans="1:3" ht="3.75" customHeight="1" thickBot="1">
      <c r="A35" s="658"/>
      <c r="B35" s="658"/>
      <c r="C35" s="658"/>
    </row>
    <row r="36" spans="1:3" ht="30" customHeight="1" thickTop="1">
      <c r="A36" s="895" t="s">
        <v>701</v>
      </c>
      <c r="B36" s="895"/>
      <c r="C36" s="895"/>
    </row>
    <row r="37" spans="1:3" ht="15" customHeight="1">
      <c r="A37" s="515"/>
      <c r="B37" s="264"/>
      <c r="C37" s="264"/>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F6" sqref="F6"/>
    </sheetView>
  </sheetViews>
  <sheetFormatPr baseColWidth="10" defaultColWidth="9.140625" defaultRowHeight="12.75"/>
  <cols>
    <col min="1" max="1" width="50.85546875" style="530" customWidth="1"/>
    <col min="2" max="2" width="13.85546875" style="508" customWidth="1"/>
    <col min="3" max="3" width="15.140625" style="508" customWidth="1"/>
    <col min="4" max="4" width="15.5703125" style="508" customWidth="1"/>
    <col min="5" max="256" width="9.140625" style="508"/>
    <col min="257" max="257" width="50.85546875" style="508" customWidth="1"/>
    <col min="258" max="258" width="13.85546875" style="508" customWidth="1"/>
    <col min="259" max="259" width="15.140625" style="508" customWidth="1"/>
    <col min="260" max="260" width="15.5703125" style="508" customWidth="1"/>
    <col min="261" max="512" width="9.140625" style="508"/>
    <col min="513" max="513" width="50.85546875" style="508" customWidth="1"/>
    <col min="514" max="514" width="13.85546875" style="508" customWidth="1"/>
    <col min="515" max="515" width="15.140625" style="508" customWidth="1"/>
    <col min="516" max="516" width="15.5703125" style="508" customWidth="1"/>
    <col min="517" max="768" width="9.140625" style="508"/>
    <col min="769" max="769" width="50.85546875" style="508" customWidth="1"/>
    <col min="770" max="770" width="13.85546875" style="508" customWidth="1"/>
    <col min="771" max="771" width="15.140625" style="508" customWidth="1"/>
    <col min="772" max="772" width="15.5703125" style="508" customWidth="1"/>
    <col min="773" max="1024" width="9.140625" style="508"/>
    <col min="1025" max="1025" width="50.85546875" style="508" customWidth="1"/>
    <col min="1026" max="1026" width="13.85546875" style="508" customWidth="1"/>
    <col min="1027" max="1027" width="15.140625" style="508" customWidth="1"/>
    <col min="1028" max="1028" width="15.5703125" style="508" customWidth="1"/>
    <col min="1029" max="1280" width="9.140625" style="508"/>
    <col min="1281" max="1281" width="50.85546875" style="508" customWidth="1"/>
    <col min="1282" max="1282" width="13.85546875" style="508" customWidth="1"/>
    <col min="1283" max="1283" width="15.140625" style="508" customWidth="1"/>
    <col min="1284" max="1284" width="15.5703125" style="508" customWidth="1"/>
    <col min="1285" max="1536" width="9.140625" style="508"/>
    <col min="1537" max="1537" width="50.85546875" style="508" customWidth="1"/>
    <col min="1538" max="1538" width="13.85546875" style="508" customWidth="1"/>
    <col min="1539" max="1539" width="15.140625" style="508" customWidth="1"/>
    <col min="1540" max="1540" width="15.5703125" style="508" customWidth="1"/>
    <col min="1541" max="1792" width="9.140625" style="508"/>
    <col min="1793" max="1793" width="50.85546875" style="508" customWidth="1"/>
    <col min="1794" max="1794" width="13.85546875" style="508" customWidth="1"/>
    <col min="1795" max="1795" width="15.140625" style="508" customWidth="1"/>
    <col min="1796" max="1796" width="15.5703125" style="508" customWidth="1"/>
    <col min="1797" max="2048" width="9.140625" style="508"/>
    <col min="2049" max="2049" width="50.85546875" style="508" customWidth="1"/>
    <col min="2050" max="2050" width="13.85546875" style="508" customWidth="1"/>
    <col min="2051" max="2051" width="15.140625" style="508" customWidth="1"/>
    <col min="2052" max="2052" width="15.5703125" style="508" customWidth="1"/>
    <col min="2053" max="2304" width="9.140625" style="508"/>
    <col min="2305" max="2305" width="50.85546875" style="508" customWidth="1"/>
    <col min="2306" max="2306" width="13.85546875" style="508" customWidth="1"/>
    <col min="2307" max="2307" width="15.140625" style="508" customWidth="1"/>
    <col min="2308" max="2308" width="15.5703125" style="508" customWidth="1"/>
    <col min="2309" max="2560" width="9.140625" style="508"/>
    <col min="2561" max="2561" width="50.85546875" style="508" customWidth="1"/>
    <col min="2562" max="2562" width="13.85546875" style="508" customWidth="1"/>
    <col min="2563" max="2563" width="15.140625" style="508" customWidth="1"/>
    <col min="2564" max="2564" width="15.5703125" style="508" customWidth="1"/>
    <col min="2565" max="2816" width="9.140625" style="508"/>
    <col min="2817" max="2817" width="50.85546875" style="508" customWidth="1"/>
    <col min="2818" max="2818" width="13.85546875" style="508" customWidth="1"/>
    <col min="2819" max="2819" width="15.140625" style="508" customWidth="1"/>
    <col min="2820" max="2820" width="15.5703125" style="508" customWidth="1"/>
    <col min="2821" max="3072" width="9.140625" style="508"/>
    <col min="3073" max="3073" width="50.85546875" style="508" customWidth="1"/>
    <col min="3074" max="3074" width="13.85546875" style="508" customWidth="1"/>
    <col min="3075" max="3075" width="15.140625" style="508" customWidth="1"/>
    <col min="3076" max="3076" width="15.5703125" style="508" customWidth="1"/>
    <col min="3077" max="3328" width="9.140625" style="508"/>
    <col min="3329" max="3329" width="50.85546875" style="508" customWidth="1"/>
    <col min="3330" max="3330" width="13.85546875" style="508" customWidth="1"/>
    <col min="3331" max="3331" width="15.140625" style="508" customWidth="1"/>
    <col min="3332" max="3332" width="15.5703125" style="508" customWidth="1"/>
    <col min="3333" max="3584" width="9.140625" style="508"/>
    <col min="3585" max="3585" width="50.85546875" style="508" customWidth="1"/>
    <col min="3586" max="3586" width="13.85546875" style="508" customWidth="1"/>
    <col min="3587" max="3587" width="15.140625" style="508" customWidth="1"/>
    <col min="3588" max="3588" width="15.5703125" style="508" customWidth="1"/>
    <col min="3589" max="3840" width="9.140625" style="508"/>
    <col min="3841" max="3841" width="50.85546875" style="508" customWidth="1"/>
    <col min="3842" max="3842" width="13.85546875" style="508" customWidth="1"/>
    <col min="3843" max="3843" width="15.140625" style="508" customWidth="1"/>
    <col min="3844" max="3844" width="15.5703125" style="508" customWidth="1"/>
    <col min="3845" max="4096" width="9.140625" style="508"/>
    <col min="4097" max="4097" width="50.85546875" style="508" customWidth="1"/>
    <col min="4098" max="4098" width="13.85546875" style="508" customWidth="1"/>
    <col min="4099" max="4099" width="15.140625" style="508" customWidth="1"/>
    <col min="4100" max="4100" width="15.5703125" style="508" customWidth="1"/>
    <col min="4101" max="4352" width="9.140625" style="508"/>
    <col min="4353" max="4353" width="50.85546875" style="508" customWidth="1"/>
    <col min="4354" max="4354" width="13.85546875" style="508" customWidth="1"/>
    <col min="4355" max="4355" width="15.140625" style="508" customWidth="1"/>
    <col min="4356" max="4356" width="15.5703125" style="508" customWidth="1"/>
    <col min="4357" max="4608" width="9.140625" style="508"/>
    <col min="4609" max="4609" width="50.85546875" style="508" customWidth="1"/>
    <col min="4610" max="4610" width="13.85546875" style="508" customWidth="1"/>
    <col min="4611" max="4611" width="15.140625" style="508" customWidth="1"/>
    <col min="4612" max="4612" width="15.5703125" style="508" customWidth="1"/>
    <col min="4613" max="4864" width="9.140625" style="508"/>
    <col min="4865" max="4865" width="50.85546875" style="508" customWidth="1"/>
    <col min="4866" max="4866" width="13.85546875" style="508" customWidth="1"/>
    <col min="4867" max="4867" width="15.140625" style="508" customWidth="1"/>
    <col min="4868" max="4868" width="15.5703125" style="508" customWidth="1"/>
    <col min="4869" max="5120" width="9.140625" style="508"/>
    <col min="5121" max="5121" width="50.85546875" style="508" customWidth="1"/>
    <col min="5122" max="5122" width="13.85546875" style="508" customWidth="1"/>
    <col min="5123" max="5123" width="15.140625" style="508" customWidth="1"/>
    <col min="5124" max="5124" width="15.5703125" style="508" customWidth="1"/>
    <col min="5125" max="5376" width="9.140625" style="508"/>
    <col min="5377" max="5377" width="50.85546875" style="508" customWidth="1"/>
    <col min="5378" max="5378" width="13.85546875" style="508" customWidth="1"/>
    <col min="5379" max="5379" width="15.140625" style="508" customWidth="1"/>
    <col min="5380" max="5380" width="15.5703125" style="508" customWidth="1"/>
    <col min="5381" max="5632" width="9.140625" style="508"/>
    <col min="5633" max="5633" width="50.85546875" style="508" customWidth="1"/>
    <col min="5634" max="5634" width="13.85546875" style="508" customWidth="1"/>
    <col min="5635" max="5635" width="15.140625" style="508" customWidth="1"/>
    <col min="5636" max="5636" width="15.5703125" style="508" customWidth="1"/>
    <col min="5637" max="5888" width="9.140625" style="508"/>
    <col min="5889" max="5889" width="50.85546875" style="508" customWidth="1"/>
    <col min="5890" max="5890" width="13.85546875" style="508" customWidth="1"/>
    <col min="5891" max="5891" width="15.140625" style="508" customWidth="1"/>
    <col min="5892" max="5892" width="15.5703125" style="508" customWidth="1"/>
    <col min="5893" max="6144" width="9.140625" style="508"/>
    <col min="6145" max="6145" width="50.85546875" style="508" customWidth="1"/>
    <col min="6146" max="6146" width="13.85546875" style="508" customWidth="1"/>
    <col min="6147" max="6147" width="15.140625" style="508" customWidth="1"/>
    <col min="6148" max="6148" width="15.5703125" style="508" customWidth="1"/>
    <col min="6149" max="6400" width="9.140625" style="508"/>
    <col min="6401" max="6401" width="50.85546875" style="508" customWidth="1"/>
    <col min="6402" max="6402" width="13.85546875" style="508" customWidth="1"/>
    <col min="6403" max="6403" width="15.140625" style="508" customWidth="1"/>
    <col min="6404" max="6404" width="15.5703125" style="508" customWidth="1"/>
    <col min="6405" max="6656" width="9.140625" style="508"/>
    <col min="6657" max="6657" width="50.85546875" style="508" customWidth="1"/>
    <col min="6658" max="6658" width="13.85546875" style="508" customWidth="1"/>
    <col min="6659" max="6659" width="15.140625" style="508" customWidth="1"/>
    <col min="6660" max="6660" width="15.5703125" style="508" customWidth="1"/>
    <col min="6661" max="6912" width="9.140625" style="508"/>
    <col min="6913" max="6913" width="50.85546875" style="508" customWidth="1"/>
    <col min="6914" max="6914" width="13.85546875" style="508" customWidth="1"/>
    <col min="6915" max="6915" width="15.140625" style="508" customWidth="1"/>
    <col min="6916" max="6916" width="15.5703125" style="508" customWidth="1"/>
    <col min="6917" max="7168" width="9.140625" style="508"/>
    <col min="7169" max="7169" width="50.85546875" style="508" customWidth="1"/>
    <col min="7170" max="7170" width="13.85546875" style="508" customWidth="1"/>
    <col min="7171" max="7171" width="15.140625" style="508" customWidth="1"/>
    <col min="7172" max="7172" width="15.5703125" style="508" customWidth="1"/>
    <col min="7173" max="7424" width="9.140625" style="508"/>
    <col min="7425" max="7425" width="50.85546875" style="508" customWidth="1"/>
    <col min="7426" max="7426" width="13.85546875" style="508" customWidth="1"/>
    <col min="7427" max="7427" width="15.140625" style="508" customWidth="1"/>
    <col min="7428" max="7428" width="15.5703125" style="508" customWidth="1"/>
    <col min="7429" max="7680" width="9.140625" style="508"/>
    <col min="7681" max="7681" width="50.85546875" style="508" customWidth="1"/>
    <col min="7682" max="7682" width="13.85546875" style="508" customWidth="1"/>
    <col min="7683" max="7683" width="15.140625" style="508" customWidth="1"/>
    <col min="7684" max="7684" width="15.5703125" style="508" customWidth="1"/>
    <col min="7685" max="7936" width="9.140625" style="508"/>
    <col min="7937" max="7937" width="50.85546875" style="508" customWidth="1"/>
    <col min="7938" max="7938" width="13.85546875" style="508" customWidth="1"/>
    <col min="7939" max="7939" width="15.140625" style="508" customWidth="1"/>
    <col min="7940" max="7940" width="15.5703125" style="508" customWidth="1"/>
    <col min="7941" max="8192" width="9.140625" style="508"/>
    <col min="8193" max="8193" width="50.85546875" style="508" customWidth="1"/>
    <col min="8194" max="8194" width="13.85546875" style="508" customWidth="1"/>
    <col min="8195" max="8195" width="15.140625" style="508" customWidth="1"/>
    <col min="8196" max="8196" width="15.5703125" style="508" customWidth="1"/>
    <col min="8197" max="8448" width="9.140625" style="508"/>
    <col min="8449" max="8449" width="50.85546875" style="508" customWidth="1"/>
    <col min="8450" max="8450" width="13.85546875" style="508" customWidth="1"/>
    <col min="8451" max="8451" width="15.140625" style="508" customWidth="1"/>
    <col min="8452" max="8452" width="15.5703125" style="508" customWidth="1"/>
    <col min="8453" max="8704" width="9.140625" style="508"/>
    <col min="8705" max="8705" width="50.85546875" style="508" customWidth="1"/>
    <col min="8706" max="8706" width="13.85546875" style="508" customWidth="1"/>
    <col min="8707" max="8707" width="15.140625" style="508" customWidth="1"/>
    <col min="8708" max="8708" width="15.5703125" style="508" customWidth="1"/>
    <col min="8709" max="8960" width="9.140625" style="508"/>
    <col min="8961" max="8961" width="50.85546875" style="508" customWidth="1"/>
    <col min="8962" max="8962" width="13.85546875" style="508" customWidth="1"/>
    <col min="8963" max="8963" width="15.140625" style="508" customWidth="1"/>
    <col min="8964" max="8964" width="15.5703125" style="508" customWidth="1"/>
    <col min="8965" max="9216" width="9.140625" style="508"/>
    <col min="9217" max="9217" width="50.85546875" style="508" customWidth="1"/>
    <col min="9218" max="9218" width="13.85546875" style="508" customWidth="1"/>
    <col min="9219" max="9219" width="15.140625" style="508" customWidth="1"/>
    <col min="9220" max="9220" width="15.5703125" style="508" customWidth="1"/>
    <col min="9221" max="9472" width="9.140625" style="508"/>
    <col min="9473" max="9473" width="50.85546875" style="508" customWidth="1"/>
    <col min="9474" max="9474" width="13.85546875" style="508" customWidth="1"/>
    <col min="9475" max="9475" width="15.140625" style="508" customWidth="1"/>
    <col min="9476" max="9476" width="15.5703125" style="508" customWidth="1"/>
    <col min="9477" max="9728" width="9.140625" style="508"/>
    <col min="9729" max="9729" width="50.85546875" style="508" customWidth="1"/>
    <col min="9730" max="9730" width="13.85546875" style="508" customWidth="1"/>
    <col min="9731" max="9731" width="15.140625" style="508" customWidth="1"/>
    <col min="9732" max="9732" width="15.5703125" style="508" customWidth="1"/>
    <col min="9733" max="9984" width="9.140625" style="508"/>
    <col min="9985" max="9985" width="50.85546875" style="508" customWidth="1"/>
    <col min="9986" max="9986" width="13.85546875" style="508" customWidth="1"/>
    <col min="9987" max="9987" width="15.140625" style="508" customWidth="1"/>
    <col min="9988" max="9988" width="15.5703125" style="508" customWidth="1"/>
    <col min="9989" max="10240" width="9.140625" style="508"/>
    <col min="10241" max="10241" width="50.85546875" style="508" customWidth="1"/>
    <col min="10242" max="10242" width="13.85546875" style="508" customWidth="1"/>
    <col min="10243" max="10243" width="15.140625" style="508" customWidth="1"/>
    <col min="10244" max="10244" width="15.5703125" style="508" customWidth="1"/>
    <col min="10245" max="10496" width="9.140625" style="508"/>
    <col min="10497" max="10497" width="50.85546875" style="508" customWidth="1"/>
    <col min="10498" max="10498" width="13.85546875" style="508" customWidth="1"/>
    <col min="10499" max="10499" width="15.140625" style="508" customWidth="1"/>
    <col min="10500" max="10500" width="15.5703125" style="508" customWidth="1"/>
    <col min="10501" max="10752" width="9.140625" style="508"/>
    <col min="10753" max="10753" width="50.85546875" style="508" customWidth="1"/>
    <col min="10754" max="10754" width="13.85546875" style="508" customWidth="1"/>
    <col min="10755" max="10755" width="15.140625" style="508" customWidth="1"/>
    <col min="10756" max="10756" width="15.5703125" style="508" customWidth="1"/>
    <col min="10757" max="11008" width="9.140625" style="508"/>
    <col min="11009" max="11009" width="50.85546875" style="508" customWidth="1"/>
    <col min="11010" max="11010" width="13.85546875" style="508" customWidth="1"/>
    <col min="11011" max="11011" width="15.140625" style="508" customWidth="1"/>
    <col min="11012" max="11012" width="15.5703125" style="508" customWidth="1"/>
    <col min="11013" max="11264" width="9.140625" style="508"/>
    <col min="11265" max="11265" width="50.85546875" style="508" customWidth="1"/>
    <col min="11266" max="11266" width="13.85546875" style="508" customWidth="1"/>
    <col min="11267" max="11267" width="15.140625" style="508" customWidth="1"/>
    <col min="11268" max="11268" width="15.5703125" style="508" customWidth="1"/>
    <col min="11269" max="11520" width="9.140625" style="508"/>
    <col min="11521" max="11521" width="50.85546875" style="508" customWidth="1"/>
    <col min="11522" max="11522" width="13.85546875" style="508" customWidth="1"/>
    <col min="11523" max="11523" width="15.140625" style="508" customWidth="1"/>
    <col min="11524" max="11524" width="15.5703125" style="508" customWidth="1"/>
    <col min="11525" max="11776" width="9.140625" style="508"/>
    <col min="11777" max="11777" width="50.85546875" style="508" customWidth="1"/>
    <col min="11778" max="11778" width="13.85546875" style="508" customWidth="1"/>
    <col min="11779" max="11779" width="15.140625" style="508" customWidth="1"/>
    <col min="11780" max="11780" width="15.5703125" style="508" customWidth="1"/>
    <col min="11781" max="12032" width="9.140625" style="508"/>
    <col min="12033" max="12033" width="50.85546875" style="508" customWidth="1"/>
    <col min="12034" max="12034" width="13.85546875" style="508" customWidth="1"/>
    <col min="12035" max="12035" width="15.140625" style="508" customWidth="1"/>
    <col min="12036" max="12036" width="15.5703125" style="508" customWidth="1"/>
    <col min="12037" max="12288" width="9.140625" style="508"/>
    <col min="12289" max="12289" width="50.85546875" style="508" customWidth="1"/>
    <col min="12290" max="12290" width="13.85546875" style="508" customWidth="1"/>
    <col min="12291" max="12291" width="15.140625" style="508" customWidth="1"/>
    <col min="12292" max="12292" width="15.5703125" style="508" customWidth="1"/>
    <col min="12293" max="12544" width="9.140625" style="508"/>
    <col min="12545" max="12545" width="50.85546875" style="508" customWidth="1"/>
    <col min="12546" max="12546" width="13.85546875" style="508" customWidth="1"/>
    <col min="12547" max="12547" width="15.140625" style="508" customWidth="1"/>
    <col min="12548" max="12548" width="15.5703125" style="508" customWidth="1"/>
    <col min="12549" max="12800" width="9.140625" style="508"/>
    <col min="12801" max="12801" width="50.85546875" style="508" customWidth="1"/>
    <col min="12802" max="12802" width="13.85546875" style="508" customWidth="1"/>
    <col min="12803" max="12803" width="15.140625" style="508" customWidth="1"/>
    <col min="12804" max="12804" width="15.5703125" style="508" customWidth="1"/>
    <col min="12805" max="13056" width="9.140625" style="508"/>
    <col min="13057" max="13057" width="50.85546875" style="508" customWidth="1"/>
    <col min="13058" max="13058" width="13.85546875" style="508" customWidth="1"/>
    <col min="13059" max="13059" width="15.140625" style="508" customWidth="1"/>
    <col min="13060" max="13060" width="15.5703125" style="508" customWidth="1"/>
    <col min="13061" max="13312" width="9.140625" style="508"/>
    <col min="13313" max="13313" width="50.85546875" style="508" customWidth="1"/>
    <col min="13314" max="13314" width="13.85546875" style="508" customWidth="1"/>
    <col min="13315" max="13315" width="15.140625" style="508" customWidth="1"/>
    <col min="13316" max="13316" width="15.5703125" style="508" customWidth="1"/>
    <col min="13317" max="13568" width="9.140625" style="508"/>
    <col min="13569" max="13569" width="50.85546875" style="508" customWidth="1"/>
    <col min="13570" max="13570" width="13.85546875" style="508" customWidth="1"/>
    <col min="13571" max="13571" width="15.140625" style="508" customWidth="1"/>
    <col min="13572" max="13572" width="15.5703125" style="508" customWidth="1"/>
    <col min="13573" max="13824" width="9.140625" style="508"/>
    <col min="13825" max="13825" width="50.85546875" style="508" customWidth="1"/>
    <col min="13826" max="13826" width="13.85546875" style="508" customWidth="1"/>
    <col min="13827" max="13827" width="15.140625" style="508" customWidth="1"/>
    <col min="13828" max="13828" width="15.5703125" style="508" customWidth="1"/>
    <col min="13829" max="14080" width="9.140625" style="508"/>
    <col min="14081" max="14081" width="50.85546875" style="508" customWidth="1"/>
    <col min="14082" max="14082" width="13.85546875" style="508" customWidth="1"/>
    <col min="14083" max="14083" width="15.140625" style="508" customWidth="1"/>
    <col min="14084" max="14084" width="15.5703125" style="508" customWidth="1"/>
    <col min="14085" max="14336" width="9.140625" style="508"/>
    <col min="14337" max="14337" width="50.85546875" style="508" customWidth="1"/>
    <col min="14338" max="14338" width="13.85546875" style="508" customWidth="1"/>
    <col min="14339" max="14339" width="15.140625" style="508" customWidth="1"/>
    <col min="14340" max="14340" width="15.5703125" style="508" customWidth="1"/>
    <col min="14341" max="14592" width="9.140625" style="508"/>
    <col min="14593" max="14593" width="50.85546875" style="508" customWidth="1"/>
    <col min="14594" max="14594" width="13.85546875" style="508" customWidth="1"/>
    <col min="14595" max="14595" width="15.140625" style="508" customWidth="1"/>
    <col min="14596" max="14596" width="15.5703125" style="508" customWidth="1"/>
    <col min="14597" max="14848" width="9.140625" style="508"/>
    <col min="14849" max="14849" width="50.85546875" style="508" customWidth="1"/>
    <col min="14850" max="14850" width="13.85546875" style="508" customWidth="1"/>
    <col min="14851" max="14851" width="15.140625" style="508" customWidth="1"/>
    <col min="14852" max="14852" width="15.5703125" style="508" customWidth="1"/>
    <col min="14853" max="15104" width="9.140625" style="508"/>
    <col min="15105" max="15105" width="50.85546875" style="508" customWidth="1"/>
    <col min="15106" max="15106" width="13.85546875" style="508" customWidth="1"/>
    <col min="15107" max="15107" width="15.140625" style="508" customWidth="1"/>
    <col min="15108" max="15108" width="15.5703125" style="508" customWidth="1"/>
    <col min="15109" max="15360" width="9.140625" style="508"/>
    <col min="15361" max="15361" width="50.85546875" style="508" customWidth="1"/>
    <col min="15362" max="15362" width="13.85546875" style="508" customWidth="1"/>
    <col min="15363" max="15363" width="15.140625" style="508" customWidth="1"/>
    <col min="15364" max="15364" width="15.5703125" style="508" customWidth="1"/>
    <col min="15365" max="15616" width="9.140625" style="508"/>
    <col min="15617" max="15617" width="50.85546875" style="508" customWidth="1"/>
    <col min="15618" max="15618" width="13.85546875" style="508" customWidth="1"/>
    <col min="15619" max="15619" width="15.140625" style="508" customWidth="1"/>
    <col min="15620" max="15620" width="15.5703125" style="508" customWidth="1"/>
    <col min="15621" max="15872" width="9.140625" style="508"/>
    <col min="15873" max="15873" width="50.85546875" style="508" customWidth="1"/>
    <col min="15874" max="15874" width="13.85546875" style="508" customWidth="1"/>
    <col min="15875" max="15875" width="15.140625" style="508" customWidth="1"/>
    <col min="15876" max="15876" width="15.5703125" style="508" customWidth="1"/>
    <col min="15877" max="16128" width="9.140625" style="508"/>
    <col min="16129" max="16129" width="50.85546875" style="508" customWidth="1"/>
    <col min="16130" max="16130" width="13.85546875" style="508" customWidth="1"/>
    <col min="16131" max="16131" width="15.140625" style="508" customWidth="1"/>
    <col min="16132" max="16132" width="15.5703125" style="508" customWidth="1"/>
    <col min="16133" max="16384" width="9.140625" style="508"/>
  </cols>
  <sheetData>
    <row r="1" spans="1:4" s="531" customFormat="1" ht="30" customHeight="1">
      <c r="A1" s="835" t="s">
        <v>887</v>
      </c>
      <c r="B1" s="835"/>
      <c r="C1" s="835"/>
      <c r="D1" s="835"/>
    </row>
    <row r="2" spans="1:4" s="531" customFormat="1" ht="15" customHeight="1">
      <c r="A2" s="836" t="s">
        <v>702</v>
      </c>
      <c r="B2" s="836"/>
      <c r="C2" s="836"/>
      <c r="D2" s="836"/>
    </row>
    <row r="3" spans="1:4" s="531" customFormat="1" ht="15" customHeight="1">
      <c r="A3" s="836" t="s">
        <v>1444</v>
      </c>
      <c r="B3" s="836"/>
      <c r="C3" s="836"/>
      <c r="D3" s="836"/>
    </row>
    <row r="4" spans="1:4" s="532" customFormat="1" ht="30" customHeight="1">
      <c r="A4" s="837" t="s">
        <v>2</v>
      </c>
      <c r="B4" s="837"/>
      <c r="C4" s="837"/>
      <c r="D4" s="837"/>
    </row>
    <row r="5" spans="1:4" ht="3.75" customHeight="1">
      <c r="A5" s="533"/>
      <c r="B5" s="534"/>
      <c r="C5" s="264"/>
      <c r="D5" s="264"/>
    </row>
    <row r="6" spans="1:4" ht="30" customHeight="1">
      <c r="A6" s="536"/>
      <c r="B6" s="537" t="s">
        <v>888</v>
      </c>
      <c r="C6" s="538" t="s">
        <v>334</v>
      </c>
      <c r="D6" s="539" t="s">
        <v>703</v>
      </c>
    </row>
    <row r="7" spans="1:4" ht="15" customHeight="1">
      <c r="A7" s="540" t="s">
        <v>704</v>
      </c>
      <c r="B7" s="607">
        <v>5977356.7843500003</v>
      </c>
      <c r="C7" s="607">
        <v>5977356.7843500003</v>
      </c>
      <c r="D7" s="489">
        <v>0.96879398039097675</v>
      </c>
    </row>
    <row r="8" spans="1:4" ht="15" customHeight="1">
      <c r="A8" s="540" t="s">
        <v>705</v>
      </c>
      <c r="B8" s="607">
        <v>129.86821</v>
      </c>
      <c r="C8" s="607">
        <v>129.86821</v>
      </c>
      <c r="D8" s="489">
        <v>2.1048691692883931E-5</v>
      </c>
    </row>
    <row r="9" spans="1:4" ht="15" customHeight="1">
      <c r="A9" s="540" t="s">
        <v>706</v>
      </c>
      <c r="B9" s="607">
        <v>23079.332640000001</v>
      </c>
      <c r="C9" s="607">
        <v>23079.332640000001</v>
      </c>
      <c r="D9" s="489">
        <v>3.740636428398243E-3</v>
      </c>
    </row>
    <row r="10" spans="1:4" ht="15" customHeight="1">
      <c r="A10" s="540" t="s">
        <v>707</v>
      </c>
      <c r="B10" s="607">
        <v>602.50218000000007</v>
      </c>
      <c r="C10" s="607">
        <v>602.50218000000007</v>
      </c>
      <c r="D10" s="489">
        <v>9.7651939848177315E-5</v>
      </c>
    </row>
    <row r="11" spans="1:4" ht="15" customHeight="1">
      <c r="A11" s="540" t="s">
        <v>708</v>
      </c>
      <c r="B11" s="607">
        <v>41394.891069999998</v>
      </c>
      <c r="C11" s="607">
        <v>41394.891069999998</v>
      </c>
      <c r="D11" s="489">
        <v>6.7091730901114614E-3</v>
      </c>
    </row>
    <row r="12" spans="1:4" ht="15" customHeight="1">
      <c r="A12" s="540" t="s">
        <v>709</v>
      </c>
      <c r="B12" s="607">
        <v>5233.8894299999993</v>
      </c>
      <c r="C12" s="607">
        <v>5233.8894299999993</v>
      </c>
      <c r="D12" s="489">
        <v>8.4829478258546874E-4</v>
      </c>
    </row>
    <row r="13" spans="1:4" ht="15" customHeight="1">
      <c r="A13" s="540" t="s">
        <v>710</v>
      </c>
      <c r="B13" s="607">
        <v>7256.8231900000001</v>
      </c>
      <c r="C13" s="607">
        <v>7256.8231900000001</v>
      </c>
      <c r="D13" s="489">
        <v>1.1761664690387314E-3</v>
      </c>
    </row>
    <row r="14" spans="1:4" ht="15" customHeight="1">
      <c r="A14" s="540" t="s">
        <v>711</v>
      </c>
      <c r="B14" s="607">
        <v>1878.4118100000001</v>
      </c>
      <c r="C14" s="607">
        <v>1878.4118100000001</v>
      </c>
      <c r="D14" s="489">
        <v>3.0444795582353887E-4</v>
      </c>
    </row>
    <row r="15" spans="1:4" ht="15" customHeight="1">
      <c r="A15" s="540" t="s">
        <v>712</v>
      </c>
      <c r="B15" s="607">
        <v>46697.912400000001</v>
      </c>
      <c r="C15" s="607">
        <v>46697.912400000001</v>
      </c>
      <c r="D15" s="489">
        <v>7.568672585915379E-3</v>
      </c>
    </row>
    <row r="16" spans="1:4" ht="15" customHeight="1">
      <c r="A16" s="540" t="s">
        <v>713</v>
      </c>
      <c r="B16" s="607">
        <v>19739.04679</v>
      </c>
      <c r="C16" s="607">
        <v>19739.04679</v>
      </c>
      <c r="D16" s="489">
        <v>3.1992518430347212E-3</v>
      </c>
    </row>
    <row r="17" spans="1:4" ht="15" customHeight="1">
      <c r="A17" s="540" t="s">
        <v>714</v>
      </c>
      <c r="B17" s="607">
        <v>74108.89374</v>
      </c>
      <c r="C17" s="607">
        <v>74108.89374</v>
      </c>
      <c r="D17" s="489">
        <v>1.2011371035559479E-2</v>
      </c>
    </row>
    <row r="18" spans="1:4" ht="15" customHeight="1">
      <c r="A18" s="540" t="s">
        <v>715</v>
      </c>
      <c r="B18" s="607">
        <v>62997.48618</v>
      </c>
      <c r="C18" s="607">
        <v>62997.48618</v>
      </c>
      <c r="D18" s="489">
        <v>1.0210463854314587E-2</v>
      </c>
    </row>
    <row r="19" spans="1:4" ht="15" customHeight="1">
      <c r="A19" s="624" t="s">
        <v>716</v>
      </c>
      <c r="B19" s="746">
        <v>6169894.6373899998</v>
      </c>
      <c r="C19" s="746">
        <v>6169894.6373899998</v>
      </c>
      <c r="D19" s="626">
        <v>1</v>
      </c>
    </row>
    <row r="20" spans="1:4" ht="15" customHeight="1">
      <c r="A20" s="540" t="s">
        <v>717</v>
      </c>
      <c r="B20" s="607">
        <v>90581.204599999997</v>
      </c>
      <c r="C20" s="607">
        <v>90581.204599999997</v>
      </c>
      <c r="D20" s="489"/>
    </row>
    <row r="21" spans="1:4" s="553" customFormat="1" ht="15" customHeight="1" thickBot="1">
      <c r="A21" s="747" t="s">
        <v>718</v>
      </c>
      <c r="B21" s="627">
        <v>1</v>
      </c>
      <c r="C21" s="627">
        <v>1</v>
      </c>
      <c r="D21" s="627"/>
    </row>
    <row r="22" spans="1:4" ht="15" customHeight="1" thickTop="1">
      <c r="A22" s="479" t="s">
        <v>719</v>
      </c>
      <c r="B22" s="554"/>
      <c r="C22" s="555"/>
      <c r="D22" s="555"/>
    </row>
    <row r="23" spans="1:4" ht="102.75" customHeight="1">
      <c r="A23" s="850" t="s">
        <v>381</v>
      </c>
      <c r="B23" s="852"/>
      <c r="C23" s="852"/>
      <c r="D23" s="852"/>
    </row>
    <row r="24" spans="1:4" ht="105.75" customHeight="1">
      <c r="A24" s="850" t="s">
        <v>382</v>
      </c>
      <c r="B24" s="851"/>
      <c r="C24" s="851"/>
      <c r="D24" s="851"/>
    </row>
    <row r="25" spans="1:4" ht="15" customHeight="1">
      <c r="A25" s="479" t="s">
        <v>720</v>
      </c>
      <c r="B25" s="556"/>
      <c r="C25" s="479"/>
      <c r="D25" s="479"/>
    </row>
    <row r="26" spans="1:4" ht="15" customHeight="1">
      <c r="A26" s="629"/>
      <c r="B26" s="630"/>
      <c r="C26" s="584"/>
      <c r="D26" s="58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1"/>
  <sheetViews>
    <sheetView workbookViewId="0">
      <selection activeCell="I9" sqref="I9"/>
    </sheetView>
  </sheetViews>
  <sheetFormatPr baseColWidth="10" defaultColWidth="9.140625" defaultRowHeight="15"/>
  <cols>
    <col min="1" max="1" width="71.28515625" customWidth="1"/>
    <col min="2" max="4" width="10.7109375" customWidth="1"/>
    <col min="257" max="257" width="71.28515625" customWidth="1"/>
    <col min="258" max="260" width="10.7109375" customWidth="1"/>
    <col min="513" max="513" width="71.28515625" customWidth="1"/>
    <col min="514" max="516" width="10.7109375" customWidth="1"/>
    <col min="769" max="769" width="71.28515625" customWidth="1"/>
    <col min="770" max="772" width="10.7109375" customWidth="1"/>
    <col min="1025" max="1025" width="71.28515625" customWidth="1"/>
    <col min="1026" max="1028" width="10.7109375" customWidth="1"/>
    <col min="1281" max="1281" width="71.28515625" customWidth="1"/>
    <col min="1282" max="1284" width="10.7109375" customWidth="1"/>
    <col min="1537" max="1537" width="71.28515625" customWidth="1"/>
    <col min="1538" max="1540" width="10.7109375" customWidth="1"/>
    <col min="1793" max="1793" width="71.28515625" customWidth="1"/>
    <col min="1794" max="1796" width="10.7109375" customWidth="1"/>
    <col min="2049" max="2049" width="71.28515625" customWidth="1"/>
    <col min="2050" max="2052" width="10.7109375" customWidth="1"/>
    <col min="2305" max="2305" width="71.28515625" customWidth="1"/>
    <col min="2306" max="2308" width="10.7109375" customWidth="1"/>
    <col min="2561" max="2561" width="71.28515625" customWidth="1"/>
    <col min="2562" max="2564" width="10.7109375" customWidth="1"/>
    <col min="2817" max="2817" width="71.28515625" customWidth="1"/>
    <col min="2818" max="2820" width="10.7109375" customWidth="1"/>
    <col min="3073" max="3073" width="71.28515625" customWidth="1"/>
    <col min="3074" max="3076" width="10.7109375" customWidth="1"/>
    <col min="3329" max="3329" width="71.28515625" customWidth="1"/>
    <col min="3330" max="3332" width="10.7109375" customWidth="1"/>
    <col min="3585" max="3585" width="71.28515625" customWidth="1"/>
    <col min="3586" max="3588" width="10.7109375" customWidth="1"/>
    <col min="3841" max="3841" width="71.28515625" customWidth="1"/>
    <col min="3842" max="3844" width="10.7109375" customWidth="1"/>
    <col min="4097" max="4097" width="71.28515625" customWidth="1"/>
    <col min="4098" max="4100" width="10.7109375" customWidth="1"/>
    <col min="4353" max="4353" width="71.28515625" customWidth="1"/>
    <col min="4354" max="4356" width="10.7109375" customWidth="1"/>
    <col min="4609" max="4609" width="71.28515625" customWidth="1"/>
    <col min="4610" max="4612" width="10.7109375" customWidth="1"/>
    <col min="4865" max="4865" width="71.28515625" customWidth="1"/>
    <col min="4866" max="4868" width="10.7109375" customWidth="1"/>
    <col min="5121" max="5121" width="71.28515625" customWidth="1"/>
    <col min="5122" max="5124" width="10.7109375" customWidth="1"/>
    <col min="5377" max="5377" width="71.28515625" customWidth="1"/>
    <col min="5378" max="5380" width="10.7109375" customWidth="1"/>
    <col min="5633" max="5633" width="71.28515625" customWidth="1"/>
    <col min="5634" max="5636" width="10.7109375" customWidth="1"/>
    <col min="5889" max="5889" width="71.28515625" customWidth="1"/>
    <col min="5890" max="5892" width="10.7109375" customWidth="1"/>
    <col min="6145" max="6145" width="71.28515625" customWidth="1"/>
    <col min="6146" max="6148" width="10.7109375" customWidth="1"/>
    <col min="6401" max="6401" width="71.28515625" customWidth="1"/>
    <col min="6402" max="6404" width="10.7109375" customWidth="1"/>
    <col min="6657" max="6657" width="71.28515625" customWidth="1"/>
    <col min="6658" max="6660" width="10.7109375" customWidth="1"/>
    <col min="6913" max="6913" width="71.28515625" customWidth="1"/>
    <col min="6914" max="6916" width="10.7109375" customWidth="1"/>
    <col min="7169" max="7169" width="71.28515625" customWidth="1"/>
    <col min="7170" max="7172" width="10.7109375" customWidth="1"/>
    <col min="7425" max="7425" width="71.28515625" customWidth="1"/>
    <col min="7426" max="7428" width="10.7109375" customWidth="1"/>
    <col min="7681" max="7681" width="71.28515625" customWidth="1"/>
    <col min="7682" max="7684" width="10.7109375" customWidth="1"/>
    <col min="7937" max="7937" width="71.28515625" customWidth="1"/>
    <col min="7938" max="7940" width="10.7109375" customWidth="1"/>
    <col min="8193" max="8193" width="71.28515625" customWidth="1"/>
    <col min="8194" max="8196" width="10.7109375" customWidth="1"/>
    <col min="8449" max="8449" width="71.28515625" customWidth="1"/>
    <col min="8450" max="8452" width="10.7109375" customWidth="1"/>
    <col min="8705" max="8705" width="71.28515625" customWidth="1"/>
    <col min="8706" max="8708" width="10.7109375" customWidth="1"/>
    <col min="8961" max="8961" width="71.28515625" customWidth="1"/>
    <col min="8962" max="8964" width="10.7109375" customWidth="1"/>
    <col min="9217" max="9217" width="71.28515625" customWidth="1"/>
    <col min="9218" max="9220" width="10.7109375" customWidth="1"/>
    <col min="9473" max="9473" width="71.28515625" customWidth="1"/>
    <col min="9474" max="9476" width="10.7109375" customWidth="1"/>
    <col min="9729" max="9729" width="71.28515625" customWidth="1"/>
    <col min="9730" max="9732" width="10.7109375" customWidth="1"/>
    <col min="9985" max="9985" width="71.28515625" customWidth="1"/>
    <col min="9986" max="9988" width="10.7109375" customWidth="1"/>
    <col min="10241" max="10241" width="71.28515625" customWidth="1"/>
    <col min="10242" max="10244" width="10.7109375" customWidth="1"/>
    <col min="10497" max="10497" width="71.28515625" customWidth="1"/>
    <col min="10498" max="10500" width="10.7109375" customWidth="1"/>
    <col min="10753" max="10753" width="71.28515625" customWidth="1"/>
    <col min="10754" max="10756" width="10.7109375" customWidth="1"/>
    <col min="11009" max="11009" width="71.28515625" customWidth="1"/>
    <col min="11010" max="11012" width="10.7109375" customWidth="1"/>
    <col min="11265" max="11265" width="71.28515625" customWidth="1"/>
    <col min="11266" max="11268" width="10.7109375" customWidth="1"/>
    <col min="11521" max="11521" width="71.28515625" customWidth="1"/>
    <col min="11522" max="11524" width="10.7109375" customWidth="1"/>
    <col min="11777" max="11777" width="71.28515625" customWidth="1"/>
    <col min="11778" max="11780" width="10.7109375" customWidth="1"/>
    <col min="12033" max="12033" width="71.28515625" customWidth="1"/>
    <col min="12034" max="12036" width="10.7109375" customWidth="1"/>
    <col min="12289" max="12289" width="71.28515625" customWidth="1"/>
    <col min="12290" max="12292" width="10.7109375" customWidth="1"/>
    <col min="12545" max="12545" width="71.28515625" customWidth="1"/>
    <col min="12546" max="12548" width="10.7109375" customWidth="1"/>
    <col min="12801" max="12801" width="71.28515625" customWidth="1"/>
    <col min="12802" max="12804" width="10.7109375" customWidth="1"/>
    <col min="13057" max="13057" width="71.28515625" customWidth="1"/>
    <col min="13058" max="13060" width="10.7109375" customWidth="1"/>
    <col min="13313" max="13313" width="71.28515625" customWidth="1"/>
    <col min="13314" max="13316" width="10.7109375" customWidth="1"/>
    <col min="13569" max="13569" width="71.28515625" customWidth="1"/>
    <col min="13570" max="13572" width="10.7109375" customWidth="1"/>
    <col min="13825" max="13825" width="71.28515625" customWidth="1"/>
    <col min="13826" max="13828" width="10.7109375" customWidth="1"/>
    <col min="14081" max="14081" width="71.28515625" customWidth="1"/>
    <col min="14082" max="14084" width="10.7109375" customWidth="1"/>
    <col min="14337" max="14337" width="71.28515625" customWidth="1"/>
    <col min="14338" max="14340" width="10.7109375" customWidth="1"/>
    <col min="14593" max="14593" width="71.28515625" customWidth="1"/>
    <col min="14594" max="14596" width="10.7109375" customWidth="1"/>
    <col min="14849" max="14849" width="71.28515625" customWidth="1"/>
    <col min="14850" max="14852" width="10.7109375" customWidth="1"/>
    <col min="15105" max="15105" width="71.28515625" customWidth="1"/>
    <col min="15106" max="15108" width="10.7109375" customWidth="1"/>
    <col min="15361" max="15361" width="71.28515625" customWidth="1"/>
    <col min="15362" max="15364" width="10.7109375" customWidth="1"/>
    <col min="15617" max="15617" width="71.28515625" customWidth="1"/>
    <col min="15618" max="15620" width="10.7109375" customWidth="1"/>
    <col min="15873" max="15873" width="71.28515625" customWidth="1"/>
    <col min="15874" max="15876" width="10.7109375" customWidth="1"/>
    <col min="16129" max="16129" width="71.28515625" customWidth="1"/>
    <col min="16130" max="16132" width="10.7109375" customWidth="1"/>
  </cols>
  <sheetData>
    <row r="1" spans="1:4" ht="30" customHeight="1">
      <c r="A1" s="822" t="s">
        <v>887</v>
      </c>
      <c r="B1" s="822"/>
      <c r="C1" s="822"/>
      <c r="D1" s="822"/>
    </row>
    <row r="2" spans="1:4" ht="35.1" customHeight="1">
      <c r="A2" s="896" t="s">
        <v>974</v>
      </c>
      <c r="B2" s="823"/>
      <c r="C2" s="823"/>
      <c r="D2" s="823"/>
    </row>
    <row r="3" spans="1:4" ht="18">
      <c r="A3" s="823" t="s">
        <v>1444</v>
      </c>
      <c r="B3" s="823"/>
      <c r="C3" s="823"/>
      <c r="D3" s="823"/>
    </row>
    <row r="4" spans="1:4" ht="30" customHeight="1">
      <c r="A4" s="824" t="s">
        <v>2</v>
      </c>
      <c r="B4" s="824"/>
      <c r="C4" s="824"/>
      <c r="D4" s="824"/>
    </row>
    <row r="5" spans="1:4">
      <c r="A5" s="18"/>
      <c r="B5" s="118"/>
      <c r="C5" s="118"/>
      <c r="D5" s="120"/>
    </row>
    <row r="6" spans="1:4" ht="30" customHeight="1">
      <c r="A6" s="23" t="s">
        <v>835</v>
      </c>
      <c r="B6" s="121" t="s">
        <v>888</v>
      </c>
      <c r="C6" s="122" t="s">
        <v>334</v>
      </c>
      <c r="D6" s="121" t="s">
        <v>836</v>
      </c>
    </row>
    <row r="7" spans="1:4">
      <c r="A7" s="40" t="s">
        <v>837</v>
      </c>
      <c r="B7" s="123">
        <v>415435</v>
      </c>
      <c r="C7" s="123">
        <v>415435</v>
      </c>
      <c r="D7" s="68">
        <v>6.8271403777578427E-2</v>
      </c>
    </row>
    <row r="8" spans="1:4">
      <c r="A8" s="40" t="s">
        <v>838</v>
      </c>
      <c r="B8" s="123">
        <v>2519279.8236799999</v>
      </c>
      <c r="C8" s="123">
        <v>2519279.8236799999</v>
      </c>
      <c r="D8" s="68">
        <v>0.41401126547152711</v>
      </c>
    </row>
    <row r="9" spans="1:4">
      <c r="A9" s="40" t="s">
        <v>839</v>
      </c>
      <c r="B9" s="123">
        <v>1963870.7430999998</v>
      </c>
      <c r="C9" s="123">
        <v>1963870.7430999998</v>
      </c>
      <c r="D9" s="68">
        <v>0.32273692026226264</v>
      </c>
    </row>
    <row r="10" spans="1:4">
      <c r="A10" s="40" t="s">
        <v>840</v>
      </c>
      <c r="B10" s="123">
        <v>664400.15362999996</v>
      </c>
      <c r="C10" s="123">
        <v>664400.15362999996</v>
      </c>
      <c r="D10" s="68">
        <v>0.10918562749493631</v>
      </c>
    </row>
    <row r="11" spans="1:4">
      <c r="A11" s="40" t="s">
        <v>841</v>
      </c>
      <c r="B11" s="123">
        <v>417745.46363000001</v>
      </c>
      <c r="C11" s="123">
        <v>417745.46363000001</v>
      </c>
      <c r="D11" s="68">
        <v>6.8651098784973427E-2</v>
      </c>
    </row>
    <row r="12" spans="1:4">
      <c r="A12" s="40" t="s">
        <v>842</v>
      </c>
      <c r="B12" s="123">
        <v>98661.199309999996</v>
      </c>
      <c r="C12" s="123">
        <v>98661.199309999996</v>
      </c>
      <c r="D12" s="68">
        <v>1.6213700278679341E-2</v>
      </c>
    </row>
    <row r="13" spans="1:4">
      <c r="A13" s="40" t="s">
        <v>843</v>
      </c>
      <c r="B13" s="123">
        <v>4729</v>
      </c>
      <c r="C13" s="123">
        <v>4729</v>
      </c>
      <c r="D13" s="68">
        <v>7.771503808397664E-4</v>
      </c>
    </row>
    <row r="14" spans="1:4">
      <c r="A14" s="40" t="s">
        <v>844</v>
      </c>
      <c r="B14" s="123">
        <v>800</v>
      </c>
      <c r="C14" s="123">
        <v>800</v>
      </c>
      <c r="D14" s="68">
        <v>1.3146971974451537E-4</v>
      </c>
    </row>
    <row r="15" spans="1:4">
      <c r="A15" s="40" t="s">
        <v>845</v>
      </c>
      <c r="B15" s="123">
        <v>130</v>
      </c>
      <c r="C15" s="123">
        <v>130</v>
      </c>
      <c r="D15" s="68">
        <v>2.1363829458483748E-5</v>
      </c>
    </row>
    <row r="16" spans="1:4">
      <c r="A16" s="40" t="s">
        <v>846</v>
      </c>
      <c r="B16" s="123">
        <v>0</v>
      </c>
      <c r="C16" s="123">
        <v>0</v>
      </c>
      <c r="D16" s="68">
        <v>0</v>
      </c>
    </row>
    <row r="17" spans="1:4">
      <c r="A17" s="40" t="s">
        <v>847</v>
      </c>
      <c r="B17" s="123">
        <v>0</v>
      </c>
      <c r="C17" s="123">
        <v>0</v>
      </c>
      <c r="D17" s="68">
        <v>0</v>
      </c>
    </row>
    <row r="18" spans="1:4">
      <c r="A18" s="40" t="s">
        <v>848</v>
      </c>
      <c r="B18" s="123">
        <v>0</v>
      </c>
      <c r="C18" s="123">
        <v>0</v>
      </c>
      <c r="D18" s="68">
        <v>0</v>
      </c>
    </row>
    <row r="19" spans="1:4">
      <c r="A19" s="40" t="s">
        <v>849</v>
      </c>
      <c r="B19" s="123">
        <v>0</v>
      </c>
      <c r="C19" s="123">
        <v>0</v>
      </c>
      <c r="D19" s="68">
        <v>0</v>
      </c>
    </row>
    <row r="20" spans="1:4">
      <c r="A20" s="40" t="s">
        <v>850</v>
      </c>
      <c r="B20" s="123">
        <v>0</v>
      </c>
      <c r="C20" s="123">
        <v>0</v>
      </c>
      <c r="D20" s="68">
        <v>0</v>
      </c>
    </row>
    <row r="21" spans="1:4">
      <c r="A21" s="23" t="s">
        <v>7</v>
      </c>
      <c r="B21" s="257">
        <v>6085051.3833499998</v>
      </c>
      <c r="C21" s="257">
        <v>6085051.3833499998</v>
      </c>
      <c r="D21" s="258">
        <v>1</v>
      </c>
    </row>
    <row r="22" spans="1:4">
      <c r="A22" s="127" t="s">
        <v>851</v>
      </c>
      <c r="B22" s="68">
        <v>1</v>
      </c>
      <c r="C22" s="68">
        <v>1</v>
      </c>
      <c r="D22" s="128"/>
    </row>
    <row r="23" spans="1:4" ht="30" customHeight="1">
      <c r="A23" s="129" t="s">
        <v>855</v>
      </c>
      <c r="B23" s="121" t="s">
        <v>888</v>
      </c>
      <c r="C23" s="122" t="s">
        <v>334</v>
      </c>
      <c r="D23" s="121" t="s">
        <v>703</v>
      </c>
    </row>
    <row r="24" spans="1:4">
      <c r="A24" s="40" t="s">
        <v>837</v>
      </c>
      <c r="B24" s="123">
        <v>21</v>
      </c>
      <c r="C24" s="123">
        <v>21</v>
      </c>
      <c r="D24" s="68">
        <v>1.3224181360201511E-2</v>
      </c>
    </row>
    <row r="25" spans="1:4">
      <c r="A25" s="40" t="s">
        <v>838</v>
      </c>
      <c r="B25" s="123">
        <v>261</v>
      </c>
      <c r="C25" s="123">
        <v>261</v>
      </c>
      <c r="D25" s="68">
        <v>0.16435768261964737</v>
      </c>
    </row>
    <row r="26" spans="1:4">
      <c r="A26" s="40" t="s">
        <v>839</v>
      </c>
      <c r="B26" s="123">
        <v>387</v>
      </c>
      <c r="C26" s="123">
        <v>387</v>
      </c>
      <c r="D26" s="68">
        <v>0.24370277078085642</v>
      </c>
    </row>
    <row r="27" spans="1:4">
      <c r="A27" s="40" t="s">
        <v>840</v>
      </c>
      <c r="B27" s="123">
        <v>301</v>
      </c>
      <c r="C27" s="123">
        <v>301</v>
      </c>
      <c r="D27" s="68">
        <v>0.18954659949622166</v>
      </c>
    </row>
    <row r="28" spans="1:4">
      <c r="A28" s="40" t="s">
        <v>841</v>
      </c>
      <c r="B28" s="123">
        <v>413</v>
      </c>
      <c r="C28" s="123">
        <v>413</v>
      </c>
      <c r="D28" s="68">
        <v>0.26007556675062971</v>
      </c>
    </row>
    <row r="29" spans="1:4">
      <c r="A29" s="40" t="s">
        <v>842</v>
      </c>
      <c r="B29" s="123">
        <v>184</v>
      </c>
      <c r="C29" s="123">
        <v>184</v>
      </c>
      <c r="D29" s="68">
        <v>0.11586901763224182</v>
      </c>
    </row>
    <row r="30" spans="1:4">
      <c r="A30" s="40" t="s">
        <v>843</v>
      </c>
      <c r="B30" s="123">
        <v>16</v>
      </c>
      <c r="C30" s="123">
        <v>16</v>
      </c>
      <c r="D30" s="68">
        <v>1.0075566750629723E-2</v>
      </c>
    </row>
    <row r="31" spans="1:4">
      <c r="A31" s="40" t="s">
        <v>844</v>
      </c>
      <c r="B31" s="123">
        <v>4</v>
      </c>
      <c r="C31" s="123">
        <v>4</v>
      </c>
      <c r="D31" s="68">
        <v>2.5188916876574307E-3</v>
      </c>
    </row>
    <row r="32" spans="1:4">
      <c r="A32" s="40" t="s">
        <v>845</v>
      </c>
      <c r="B32" s="123">
        <v>1</v>
      </c>
      <c r="C32" s="123">
        <v>1</v>
      </c>
      <c r="D32" s="68">
        <v>6.2972292191435767E-4</v>
      </c>
    </row>
    <row r="33" spans="1:4">
      <c r="A33" s="40" t="s">
        <v>846</v>
      </c>
      <c r="B33" s="123">
        <v>0</v>
      </c>
      <c r="C33" s="123">
        <v>0</v>
      </c>
      <c r="D33" s="68">
        <v>0</v>
      </c>
    </row>
    <row r="34" spans="1:4">
      <c r="A34" s="40" t="s">
        <v>847</v>
      </c>
      <c r="B34" s="123">
        <v>0</v>
      </c>
      <c r="C34" s="123">
        <v>0</v>
      </c>
      <c r="D34" s="68">
        <v>0</v>
      </c>
    </row>
    <row r="35" spans="1:4">
      <c r="A35" s="40" t="s">
        <v>848</v>
      </c>
      <c r="B35" s="123">
        <v>0</v>
      </c>
      <c r="C35" s="123">
        <v>0</v>
      </c>
      <c r="D35" s="68">
        <v>0</v>
      </c>
    </row>
    <row r="36" spans="1:4">
      <c r="A36" s="40" t="s">
        <v>849</v>
      </c>
      <c r="B36" s="123">
        <v>0</v>
      </c>
      <c r="C36" s="123">
        <v>0</v>
      </c>
      <c r="D36" s="68">
        <v>0</v>
      </c>
    </row>
    <row r="37" spans="1:4">
      <c r="A37" s="40" t="s">
        <v>850</v>
      </c>
      <c r="B37" s="123">
        <v>0</v>
      </c>
      <c r="C37" s="123">
        <v>0</v>
      </c>
      <c r="D37" s="68">
        <v>0</v>
      </c>
    </row>
    <row r="38" spans="1:4">
      <c r="A38" s="23" t="s">
        <v>7</v>
      </c>
      <c r="B38" s="257">
        <v>1588</v>
      </c>
      <c r="C38" s="257">
        <v>1588</v>
      </c>
      <c r="D38" s="258">
        <v>1</v>
      </c>
    </row>
    <row r="39" spans="1:4">
      <c r="A39" s="127" t="s">
        <v>851</v>
      </c>
      <c r="B39" s="145">
        <v>1</v>
      </c>
      <c r="C39" s="145">
        <v>1</v>
      </c>
      <c r="D39" s="165"/>
    </row>
    <row r="40" spans="1:4" ht="15.75" thickBot="1">
      <c r="A40" s="166"/>
      <c r="B40" s="259"/>
      <c r="C40" s="168"/>
      <c r="D40" s="168"/>
    </row>
    <row r="41" spans="1:4" ht="54" customHeight="1" thickTop="1">
      <c r="A41" s="855" t="s">
        <v>853</v>
      </c>
      <c r="B41" s="856"/>
      <c r="C41" s="856"/>
      <c r="D41" s="856"/>
    </row>
    <row r="42" spans="1:4">
      <c r="A42" s="169"/>
      <c r="B42" s="134"/>
      <c r="C42" s="134"/>
      <c r="D42" s="134"/>
    </row>
    <row r="43" spans="1:4" ht="30" customHeight="1">
      <c r="A43" s="822" t="s">
        <v>887</v>
      </c>
      <c r="B43" s="822"/>
      <c r="C43" s="822"/>
      <c r="D43" s="822"/>
    </row>
    <row r="44" spans="1:4" ht="18">
      <c r="A44" s="896" t="s">
        <v>854</v>
      </c>
      <c r="B44" s="823"/>
      <c r="C44" s="823"/>
      <c r="D44" s="823"/>
    </row>
    <row r="45" spans="1:4" ht="18">
      <c r="A45" s="823" t="s">
        <v>1444</v>
      </c>
      <c r="B45" s="823"/>
      <c r="C45" s="823"/>
      <c r="D45" s="823"/>
    </row>
    <row r="46" spans="1:4" ht="30" customHeight="1">
      <c r="A46" s="824" t="s">
        <v>2</v>
      </c>
      <c r="B46" s="824"/>
      <c r="C46" s="824"/>
      <c r="D46" s="824"/>
    </row>
    <row r="47" spans="1:4">
      <c r="A47" s="18"/>
      <c r="B47" s="118"/>
      <c r="C47" s="118"/>
      <c r="D47" s="120"/>
    </row>
    <row r="48" spans="1:4" ht="30" customHeight="1">
      <c r="A48" s="23" t="s">
        <v>835</v>
      </c>
      <c r="B48" s="121" t="s">
        <v>888</v>
      </c>
      <c r="C48" s="122" t="s">
        <v>334</v>
      </c>
      <c r="D48" s="121" t="s">
        <v>836</v>
      </c>
    </row>
    <row r="49" spans="1:4">
      <c r="A49" s="40" t="s">
        <v>837</v>
      </c>
      <c r="B49" s="123">
        <v>0</v>
      </c>
      <c r="C49" s="123">
        <v>0</v>
      </c>
      <c r="D49" s="68">
        <v>0</v>
      </c>
    </row>
    <row r="50" spans="1:4">
      <c r="A50" s="40" t="s">
        <v>838</v>
      </c>
      <c r="B50" s="123">
        <v>0</v>
      </c>
      <c r="C50" s="123">
        <v>0</v>
      </c>
      <c r="D50" s="68">
        <v>0</v>
      </c>
    </row>
    <row r="51" spans="1:4">
      <c r="A51" s="40" t="s">
        <v>839</v>
      </c>
      <c r="B51" s="123">
        <v>0</v>
      </c>
      <c r="C51" s="123">
        <v>0</v>
      </c>
      <c r="D51" s="68">
        <v>0</v>
      </c>
    </row>
    <row r="52" spans="1:4">
      <c r="A52" s="40" t="s">
        <v>840</v>
      </c>
      <c r="B52" s="123">
        <v>0</v>
      </c>
      <c r="C52" s="123">
        <v>0</v>
      </c>
      <c r="D52" s="68">
        <v>0</v>
      </c>
    </row>
    <row r="53" spans="1:4">
      <c r="A53" s="40" t="s">
        <v>841</v>
      </c>
      <c r="B53" s="123">
        <v>0</v>
      </c>
      <c r="C53" s="123">
        <v>0</v>
      </c>
      <c r="D53" s="68">
        <v>0</v>
      </c>
    </row>
    <row r="54" spans="1:4">
      <c r="A54" s="40" t="s">
        <v>842</v>
      </c>
      <c r="B54" s="123">
        <v>0</v>
      </c>
      <c r="C54" s="123">
        <v>0</v>
      </c>
      <c r="D54" s="68">
        <v>0</v>
      </c>
    </row>
    <row r="55" spans="1:4">
      <c r="A55" s="40" t="s">
        <v>843</v>
      </c>
      <c r="B55" s="123">
        <v>0</v>
      </c>
      <c r="C55" s="123">
        <v>0</v>
      </c>
      <c r="D55" s="68">
        <v>0</v>
      </c>
    </row>
    <row r="56" spans="1:4">
      <c r="A56" s="40" t="s">
        <v>844</v>
      </c>
      <c r="B56" s="123">
        <v>0</v>
      </c>
      <c r="C56" s="123">
        <v>0</v>
      </c>
      <c r="D56" s="68">
        <v>0</v>
      </c>
    </row>
    <row r="57" spans="1:4">
      <c r="A57" s="40" t="s">
        <v>845</v>
      </c>
      <c r="B57" s="123">
        <v>0</v>
      </c>
      <c r="C57" s="123">
        <v>0</v>
      </c>
      <c r="D57" s="68">
        <v>0</v>
      </c>
    </row>
    <row r="58" spans="1:4">
      <c r="A58" s="40" t="s">
        <v>846</v>
      </c>
      <c r="B58" s="123">
        <v>0</v>
      </c>
      <c r="C58" s="123">
        <v>0</v>
      </c>
      <c r="D58" s="68">
        <v>0</v>
      </c>
    </row>
    <row r="59" spans="1:4">
      <c r="A59" s="40" t="s">
        <v>847</v>
      </c>
      <c r="B59" s="123">
        <v>0</v>
      </c>
      <c r="C59" s="123">
        <v>0</v>
      </c>
      <c r="D59" s="68">
        <v>0</v>
      </c>
    </row>
    <row r="60" spans="1:4">
      <c r="A60" s="40" t="s">
        <v>848</v>
      </c>
      <c r="B60" s="123">
        <v>0</v>
      </c>
      <c r="C60" s="123">
        <v>0</v>
      </c>
      <c r="D60" s="68">
        <v>0</v>
      </c>
    </row>
    <row r="61" spans="1:4">
      <c r="A61" s="40" t="s">
        <v>849</v>
      </c>
      <c r="B61" s="123">
        <v>0</v>
      </c>
      <c r="C61" s="123">
        <v>0</v>
      </c>
      <c r="D61" s="68">
        <v>0</v>
      </c>
    </row>
    <row r="62" spans="1:4">
      <c r="A62" s="40" t="s">
        <v>850</v>
      </c>
      <c r="B62" s="123">
        <v>0</v>
      </c>
      <c r="C62" s="123">
        <v>0</v>
      </c>
      <c r="D62" s="68">
        <v>0</v>
      </c>
    </row>
    <row r="63" spans="1:4">
      <c r="A63" s="23" t="s">
        <v>7</v>
      </c>
      <c r="B63" s="257">
        <v>0</v>
      </c>
      <c r="C63" s="257">
        <v>0</v>
      </c>
      <c r="D63" s="258">
        <v>0</v>
      </c>
    </row>
    <row r="64" spans="1:4">
      <c r="A64" s="127" t="s">
        <v>851</v>
      </c>
      <c r="B64" s="68">
        <v>0</v>
      </c>
      <c r="C64" s="68">
        <v>0</v>
      </c>
      <c r="D64" s="128"/>
    </row>
    <row r="65" spans="1:4" ht="30" customHeight="1">
      <c r="A65" s="129" t="s">
        <v>855</v>
      </c>
      <c r="B65" s="121" t="s">
        <v>888</v>
      </c>
      <c r="C65" s="122" t="s">
        <v>334</v>
      </c>
      <c r="D65" s="121" t="s">
        <v>703</v>
      </c>
    </row>
    <row r="66" spans="1:4">
      <c r="A66" s="40" t="s">
        <v>837</v>
      </c>
      <c r="B66" s="123">
        <v>0</v>
      </c>
      <c r="C66" s="123">
        <v>0</v>
      </c>
      <c r="D66" s="68">
        <v>0</v>
      </c>
    </row>
    <row r="67" spans="1:4">
      <c r="A67" s="40" t="s">
        <v>838</v>
      </c>
      <c r="B67" s="123">
        <v>0</v>
      </c>
      <c r="C67" s="123">
        <v>0</v>
      </c>
      <c r="D67" s="68">
        <v>0</v>
      </c>
    </row>
    <row r="68" spans="1:4">
      <c r="A68" s="40" t="s">
        <v>839</v>
      </c>
      <c r="B68" s="123">
        <v>0</v>
      </c>
      <c r="C68" s="123">
        <v>0</v>
      </c>
      <c r="D68" s="68">
        <v>0</v>
      </c>
    </row>
    <row r="69" spans="1:4">
      <c r="A69" s="40" t="s">
        <v>840</v>
      </c>
      <c r="B69" s="123">
        <v>0</v>
      </c>
      <c r="C69" s="123">
        <v>0</v>
      </c>
      <c r="D69" s="68">
        <v>0</v>
      </c>
    </row>
    <row r="70" spans="1:4">
      <c r="A70" s="40" t="s">
        <v>841</v>
      </c>
      <c r="B70" s="123">
        <v>0</v>
      </c>
      <c r="C70" s="123">
        <v>0</v>
      </c>
      <c r="D70" s="68">
        <v>0</v>
      </c>
    </row>
    <row r="71" spans="1:4">
      <c r="A71" s="40" t="s">
        <v>842</v>
      </c>
      <c r="B71" s="123">
        <v>0</v>
      </c>
      <c r="C71" s="123">
        <v>0</v>
      </c>
      <c r="D71" s="68">
        <v>0</v>
      </c>
    </row>
    <row r="72" spans="1:4">
      <c r="A72" s="40" t="s">
        <v>843</v>
      </c>
      <c r="B72" s="123">
        <v>0</v>
      </c>
      <c r="C72" s="123">
        <v>0</v>
      </c>
      <c r="D72" s="68">
        <v>0</v>
      </c>
    </row>
    <row r="73" spans="1:4">
      <c r="A73" s="40" t="s">
        <v>844</v>
      </c>
      <c r="B73" s="123">
        <v>0</v>
      </c>
      <c r="C73" s="123">
        <v>0</v>
      </c>
      <c r="D73" s="68">
        <v>0</v>
      </c>
    </row>
    <row r="74" spans="1:4">
      <c r="A74" s="40" t="s">
        <v>845</v>
      </c>
      <c r="B74" s="123">
        <v>0</v>
      </c>
      <c r="C74" s="123">
        <v>0</v>
      </c>
      <c r="D74" s="68">
        <v>0</v>
      </c>
    </row>
    <row r="75" spans="1:4">
      <c r="A75" s="40" t="s">
        <v>846</v>
      </c>
      <c r="B75" s="123">
        <v>0</v>
      </c>
      <c r="C75" s="123">
        <v>0</v>
      </c>
      <c r="D75" s="68">
        <v>0</v>
      </c>
    </row>
    <row r="76" spans="1:4">
      <c r="A76" s="40" t="s">
        <v>847</v>
      </c>
      <c r="B76" s="123">
        <v>0</v>
      </c>
      <c r="C76" s="123">
        <v>0</v>
      </c>
      <c r="D76" s="68">
        <v>0</v>
      </c>
    </row>
    <row r="77" spans="1:4">
      <c r="A77" s="40" t="s">
        <v>848</v>
      </c>
      <c r="B77" s="123">
        <v>0</v>
      </c>
      <c r="C77" s="123">
        <v>0</v>
      </c>
      <c r="D77" s="68">
        <v>0</v>
      </c>
    </row>
    <row r="78" spans="1:4">
      <c r="A78" s="40" t="s">
        <v>849</v>
      </c>
      <c r="B78" s="123">
        <v>0</v>
      </c>
      <c r="C78" s="123">
        <v>0</v>
      </c>
      <c r="D78" s="68">
        <v>0</v>
      </c>
    </row>
    <row r="79" spans="1:4">
      <c r="A79" s="40" t="s">
        <v>850</v>
      </c>
      <c r="B79" s="123">
        <v>0</v>
      </c>
      <c r="C79" s="123">
        <v>0</v>
      </c>
      <c r="D79" s="68">
        <v>0</v>
      </c>
    </row>
    <row r="80" spans="1:4">
      <c r="A80" s="23" t="s">
        <v>7</v>
      </c>
      <c r="B80" s="257">
        <v>0</v>
      </c>
      <c r="C80" s="257">
        <v>0</v>
      </c>
      <c r="D80" s="258">
        <v>0</v>
      </c>
    </row>
    <row r="81" spans="1:4">
      <c r="A81" s="127" t="s">
        <v>851</v>
      </c>
      <c r="B81" s="145">
        <v>0</v>
      </c>
      <c r="C81" s="145">
        <v>0</v>
      </c>
      <c r="D81" s="165"/>
    </row>
    <row r="82" spans="1:4" ht="15.75" thickBot="1">
      <c r="A82" s="166"/>
      <c r="B82" s="259"/>
      <c r="C82" s="168"/>
      <c r="D82" s="168"/>
    </row>
    <row r="83" spans="1:4" ht="30" customHeight="1" thickTop="1">
      <c r="A83" s="855" t="s">
        <v>856</v>
      </c>
      <c r="B83" s="856"/>
      <c r="C83" s="856"/>
      <c r="D83" s="856"/>
    </row>
    <row r="84" spans="1:4">
      <c r="A84" s="135"/>
      <c r="B84" s="135"/>
      <c r="C84" s="136"/>
      <c r="D84" s="120"/>
    </row>
    <row r="85" spans="1:4" ht="30" customHeight="1">
      <c r="A85" s="822" t="s">
        <v>887</v>
      </c>
      <c r="B85" s="822"/>
      <c r="C85" s="822"/>
      <c r="D85" s="822"/>
    </row>
    <row r="86" spans="1:4" ht="18" customHeight="1">
      <c r="A86" s="896" t="s">
        <v>975</v>
      </c>
      <c r="B86" s="896"/>
      <c r="C86" s="896"/>
      <c r="D86" s="896"/>
    </row>
    <row r="87" spans="1:4" ht="18">
      <c r="A87" s="823" t="s">
        <v>1444</v>
      </c>
      <c r="B87" s="823"/>
      <c r="C87" s="823"/>
      <c r="D87" s="823"/>
    </row>
    <row r="88" spans="1:4" ht="30" customHeight="1">
      <c r="A88" s="824" t="s">
        <v>2</v>
      </c>
      <c r="B88" s="824"/>
      <c r="C88" s="824"/>
      <c r="D88" s="824"/>
    </row>
    <row r="89" spans="1:4">
      <c r="A89" s="18"/>
      <c r="B89" s="118"/>
      <c r="C89" s="118"/>
      <c r="D89" s="120"/>
    </row>
    <row r="90" spans="1:4" ht="30" customHeight="1">
      <c r="A90" s="23" t="s">
        <v>835</v>
      </c>
      <c r="B90" s="121" t="s">
        <v>888</v>
      </c>
      <c r="C90" s="122" t="s">
        <v>334</v>
      </c>
      <c r="D90" s="121" t="s">
        <v>836</v>
      </c>
    </row>
    <row r="91" spans="1:4">
      <c r="A91" s="40" t="s">
        <v>837</v>
      </c>
      <c r="B91" s="123">
        <v>0</v>
      </c>
      <c r="C91" s="123">
        <v>0</v>
      </c>
      <c r="D91" s="68">
        <v>0</v>
      </c>
    </row>
    <row r="92" spans="1:4">
      <c r="A92" s="40" t="s">
        <v>838</v>
      </c>
      <c r="B92" s="123">
        <v>0</v>
      </c>
      <c r="C92" s="123">
        <v>0</v>
      </c>
      <c r="D92" s="68">
        <v>0</v>
      </c>
    </row>
    <row r="93" spans="1:4">
      <c r="A93" s="40" t="s">
        <v>839</v>
      </c>
      <c r="B93" s="123">
        <v>0</v>
      </c>
      <c r="C93" s="123">
        <v>0</v>
      </c>
      <c r="D93" s="68">
        <v>0</v>
      </c>
    </row>
    <row r="94" spans="1:4">
      <c r="A94" s="40" t="s">
        <v>840</v>
      </c>
      <c r="B94" s="123">
        <v>0</v>
      </c>
      <c r="C94" s="123">
        <v>0</v>
      </c>
      <c r="D94" s="68">
        <v>0</v>
      </c>
    </row>
    <row r="95" spans="1:4">
      <c r="A95" s="40" t="s">
        <v>841</v>
      </c>
      <c r="B95" s="123">
        <v>0</v>
      </c>
      <c r="C95" s="123">
        <v>0</v>
      </c>
      <c r="D95" s="68">
        <v>0</v>
      </c>
    </row>
    <row r="96" spans="1:4">
      <c r="A96" s="40" t="s">
        <v>842</v>
      </c>
      <c r="B96" s="123">
        <v>0</v>
      </c>
      <c r="C96" s="123">
        <v>0</v>
      </c>
      <c r="D96" s="68">
        <v>0</v>
      </c>
    </row>
    <row r="97" spans="1:4">
      <c r="A97" s="40" t="s">
        <v>843</v>
      </c>
      <c r="B97" s="123">
        <v>0</v>
      </c>
      <c r="C97" s="123">
        <v>0</v>
      </c>
      <c r="D97" s="68">
        <v>0</v>
      </c>
    </row>
    <row r="98" spans="1:4">
      <c r="A98" s="40" t="s">
        <v>844</v>
      </c>
      <c r="B98" s="123">
        <v>0</v>
      </c>
      <c r="C98" s="123">
        <v>0</v>
      </c>
      <c r="D98" s="68">
        <v>0</v>
      </c>
    </row>
    <row r="99" spans="1:4">
      <c r="A99" s="40" t="s">
        <v>845</v>
      </c>
      <c r="B99" s="123">
        <v>0</v>
      </c>
      <c r="C99" s="123">
        <v>0</v>
      </c>
      <c r="D99" s="68">
        <v>0</v>
      </c>
    </row>
    <row r="100" spans="1:4">
      <c r="A100" s="40" t="s">
        <v>846</v>
      </c>
      <c r="B100" s="123">
        <v>0</v>
      </c>
      <c r="C100" s="123">
        <v>0</v>
      </c>
      <c r="D100" s="68">
        <v>0</v>
      </c>
    </row>
    <row r="101" spans="1:4">
      <c r="A101" s="40" t="s">
        <v>847</v>
      </c>
      <c r="B101" s="123">
        <v>0</v>
      </c>
      <c r="C101" s="123">
        <v>0</v>
      </c>
      <c r="D101" s="68">
        <v>0</v>
      </c>
    </row>
    <row r="102" spans="1:4">
      <c r="A102" s="40" t="s">
        <v>848</v>
      </c>
      <c r="B102" s="123">
        <v>0</v>
      </c>
      <c r="C102" s="123">
        <v>0</v>
      </c>
      <c r="D102" s="68">
        <v>0</v>
      </c>
    </row>
    <row r="103" spans="1:4">
      <c r="A103" s="40" t="s">
        <v>849</v>
      </c>
      <c r="B103" s="123">
        <v>0</v>
      </c>
      <c r="C103" s="123">
        <v>0</v>
      </c>
      <c r="D103" s="68">
        <v>0</v>
      </c>
    </row>
    <row r="104" spans="1:4">
      <c r="A104" s="40" t="s">
        <v>850</v>
      </c>
      <c r="B104" s="123">
        <v>0</v>
      </c>
      <c r="C104" s="123">
        <v>0</v>
      </c>
      <c r="D104" s="68">
        <v>0</v>
      </c>
    </row>
    <row r="105" spans="1:4">
      <c r="A105" s="23" t="s">
        <v>7</v>
      </c>
      <c r="B105" s="257">
        <v>0</v>
      </c>
      <c r="C105" s="257">
        <v>0</v>
      </c>
      <c r="D105" s="258">
        <v>0</v>
      </c>
    </row>
    <row r="106" spans="1:4">
      <c r="A106" s="127" t="s">
        <v>851</v>
      </c>
      <c r="B106" s="68">
        <v>0</v>
      </c>
      <c r="C106" s="68">
        <v>0</v>
      </c>
      <c r="D106" s="128"/>
    </row>
    <row r="107" spans="1:4" ht="30" customHeight="1">
      <c r="A107" s="129" t="s">
        <v>855</v>
      </c>
      <c r="B107" s="121" t="s">
        <v>888</v>
      </c>
      <c r="C107" s="122" t="s">
        <v>334</v>
      </c>
      <c r="D107" s="121" t="s">
        <v>703</v>
      </c>
    </row>
    <row r="108" spans="1:4">
      <c r="A108" s="40" t="s">
        <v>837</v>
      </c>
      <c r="B108" s="123">
        <v>0</v>
      </c>
      <c r="C108" s="123">
        <v>0</v>
      </c>
      <c r="D108" s="68">
        <v>0</v>
      </c>
    </row>
    <row r="109" spans="1:4">
      <c r="A109" s="40" t="s">
        <v>838</v>
      </c>
      <c r="B109" s="123">
        <v>0</v>
      </c>
      <c r="C109" s="123">
        <v>0</v>
      </c>
      <c r="D109" s="68">
        <v>0</v>
      </c>
    </row>
    <row r="110" spans="1:4">
      <c r="A110" s="40" t="s">
        <v>839</v>
      </c>
      <c r="B110" s="123">
        <v>0</v>
      </c>
      <c r="C110" s="123">
        <v>0</v>
      </c>
      <c r="D110" s="68">
        <v>0</v>
      </c>
    </row>
    <row r="111" spans="1:4">
      <c r="A111" s="40" t="s">
        <v>840</v>
      </c>
      <c r="B111" s="123">
        <v>0</v>
      </c>
      <c r="C111" s="123">
        <v>0</v>
      </c>
      <c r="D111" s="68">
        <v>0</v>
      </c>
    </row>
    <row r="112" spans="1:4">
      <c r="A112" s="40" t="s">
        <v>841</v>
      </c>
      <c r="B112" s="123">
        <v>0</v>
      </c>
      <c r="C112" s="123">
        <v>0</v>
      </c>
      <c r="D112" s="68">
        <v>0</v>
      </c>
    </row>
    <row r="113" spans="1:4">
      <c r="A113" s="40" t="s">
        <v>842</v>
      </c>
      <c r="B113" s="123">
        <v>0</v>
      </c>
      <c r="C113" s="123">
        <v>0</v>
      </c>
      <c r="D113" s="68">
        <v>0</v>
      </c>
    </row>
    <row r="114" spans="1:4">
      <c r="A114" s="40" t="s">
        <v>843</v>
      </c>
      <c r="B114" s="123">
        <v>0</v>
      </c>
      <c r="C114" s="123">
        <v>0</v>
      </c>
      <c r="D114" s="68">
        <v>0</v>
      </c>
    </row>
    <row r="115" spans="1:4">
      <c r="A115" s="40" t="s">
        <v>844</v>
      </c>
      <c r="B115" s="123">
        <v>0</v>
      </c>
      <c r="C115" s="123">
        <v>0</v>
      </c>
      <c r="D115" s="68">
        <v>0</v>
      </c>
    </row>
    <row r="116" spans="1:4">
      <c r="A116" s="40" t="s">
        <v>845</v>
      </c>
      <c r="B116" s="123">
        <v>0</v>
      </c>
      <c r="C116" s="123">
        <v>0</v>
      </c>
      <c r="D116" s="68">
        <v>0</v>
      </c>
    </row>
    <row r="117" spans="1:4">
      <c r="A117" s="40" t="s">
        <v>846</v>
      </c>
      <c r="B117" s="123">
        <v>0</v>
      </c>
      <c r="C117" s="123">
        <v>0</v>
      </c>
      <c r="D117" s="68">
        <v>0</v>
      </c>
    </row>
    <row r="118" spans="1:4">
      <c r="A118" s="40" t="s">
        <v>847</v>
      </c>
      <c r="B118" s="123">
        <v>0</v>
      </c>
      <c r="C118" s="123">
        <v>0</v>
      </c>
      <c r="D118" s="68">
        <v>0</v>
      </c>
    </row>
    <row r="119" spans="1:4">
      <c r="A119" s="40" t="s">
        <v>848</v>
      </c>
      <c r="B119" s="123">
        <v>0</v>
      </c>
      <c r="C119" s="123">
        <v>0</v>
      </c>
      <c r="D119" s="68">
        <v>0</v>
      </c>
    </row>
    <row r="120" spans="1:4">
      <c r="A120" s="40" t="s">
        <v>849</v>
      </c>
      <c r="B120" s="123">
        <v>0</v>
      </c>
      <c r="C120" s="123">
        <v>0</v>
      </c>
      <c r="D120" s="68">
        <v>0</v>
      </c>
    </row>
    <row r="121" spans="1:4">
      <c r="A121" s="40" t="s">
        <v>850</v>
      </c>
      <c r="B121" s="123">
        <v>0</v>
      </c>
      <c r="C121" s="123">
        <v>0</v>
      </c>
      <c r="D121" s="68">
        <v>0</v>
      </c>
    </row>
    <row r="122" spans="1:4">
      <c r="A122" s="23" t="s">
        <v>7</v>
      </c>
      <c r="B122" s="257">
        <v>0</v>
      </c>
      <c r="C122" s="257">
        <v>0</v>
      </c>
      <c r="D122" s="258">
        <v>0</v>
      </c>
    </row>
    <row r="123" spans="1:4">
      <c r="A123" s="127" t="s">
        <v>851</v>
      </c>
      <c r="B123" s="145">
        <v>0</v>
      </c>
      <c r="C123" s="145">
        <v>0</v>
      </c>
      <c r="D123" s="165"/>
    </row>
    <row r="124" spans="1:4" ht="15.75" thickBot="1">
      <c r="A124" s="166"/>
      <c r="B124" s="259"/>
      <c r="C124" s="168"/>
      <c r="D124" s="168"/>
    </row>
    <row r="125" spans="1:4" ht="15.75" thickTop="1">
      <c r="A125" s="855" t="s">
        <v>892</v>
      </c>
      <c r="B125" s="856"/>
      <c r="C125" s="856"/>
      <c r="D125" s="856"/>
    </row>
    <row r="126" spans="1:4">
      <c r="A126" s="138"/>
      <c r="B126" s="48"/>
      <c r="C126" s="136"/>
      <c r="D126" s="120"/>
    </row>
    <row r="127" spans="1:4" ht="30" customHeight="1">
      <c r="A127" s="822" t="s">
        <v>887</v>
      </c>
      <c r="B127" s="822"/>
      <c r="C127" s="822"/>
      <c r="D127" s="822"/>
    </row>
    <row r="128" spans="1:4" ht="18">
      <c r="A128" s="896" t="s">
        <v>859</v>
      </c>
      <c r="B128" s="823"/>
      <c r="C128" s="823"/>
      <c r="D128" s="823"/>
    </row>
    <row r="129" spans="1:4" ht="18">
      <c r="A129" s="823" t="s">
        <v>1444</v>
      </c>
      <c r="B129" s="823"/>
      <c r="C129" s="823"/>
      <c r="D129" s="823"/>
    </row>
    <row r="130" spans="1:4" ht="30" customHeight="1">
      <c r="A130" s="824" t="s">
        <v>2</v>
      </c>
      <c r="B130" s="824"/>
      <c r="C130" s="824"/>
      <c r="D130" s="824"/>
    </row>
    <row r="131" spans="1:4">
      <c r="A131" s="18"/>
      <c r="B131" s="118"/>
      <c r="C131" s="118"/>
      <c r="D131" s="120"/>
    </row>
    <row r="132" spans="1:4" ht="30" customHeight="1">
      <c r="A132" s="23" t="s">
        <v>835</v>
      </c>
      <c r="B132" s="121" t="s">
        <v>888</v>
      </c>
      <c r="C132" s="122" t="s">
        <v>334</v>
      </c>
      <c r="D132" s="121" t="s">
        <v>836</v>
      </c>
    </row>
    <row r="133" spans="1:4">
      <c r="A133" s="40" t="s">
        <v>837</v>
      </c>
      <c r="B133" s="123">
        <v>415435</v>
      </c>
      <c r="C133" s="123">
        <v>415435</v>
      </c>
      <c r="D133" s="68">
        <v>6.8271403777578427E-2</v>
      </c>
    </row>
    <row r="134" spans="1:4">
      <c r="A134" s="40" t="s">
        <v>838</v>
      </c>
      <c r="B134" s="123">
        <v>2519279.8236799999</v>
      </c>
      <c r="C134" s="123">
        <v>2519279.8236799999</v>
      </c>
      <c r="D134" s="68">
        <v>0.41401126547152711</v>
      </c>
    </row>
    <row r="135" spans="1:4">
      <c r="A135" s="40" t="s">
        <v>839</v>
      </c>
      <c r="B135" s="123">
        <v>1963870.7430999998</v>
      </c>
      <c r="C135" s="123">
        <v>1963870.7430999998</v>
      </c>
      <c r="D135" s="68">
        <v>0.32273692026226264</v>
      </c>
    </row>
    <row r="136" spans="1:4">
      <c r="A136" s="40" t="s">
        <v>840</v>
      </c>
      <c r="B136" s="123">
        <v>664400.15362999996</v>
      </c>
      <c r="C136" s="123">
        <v>664400.15362999996</v>
      </c>
      <c r="D136" s="68">
        <v>0.10918562749493631</v>
      </c>
    </row>
    <row r="137" spans="1:4">
      <c r="A137" s="40" t="s">
        <v>841</v>
      </c>
      <c r="B137" s="123">
        <v>417745.46363000001</v>
      </c>
      <c r="C137" s="123">
        <v>417745.46363000001</v>
      </c>
      <c r="D137" s="68">
        <v>6.8651098784973427E-2</v>
      </c>
    </row>
    <row r="138" spans="1:4">
      <c r="A138" s="40" t="s">
        <v>842</v>
      </c>
      <c r="B138" s="123">
        <v>98661.199309999996</v>
      </c>
      <c r="C138" s="123">
        <v>98661.199309999996</v>
      </c>
      <c r="D138" s="68">
        <v>1.6213700278679341E-2</v>
      </c>
    </row>
    <row r="139" spans="1:4">
      <c r="A139" s="40" t="s">
        <v>843</v>
      </c>
      <c r="B139" s="123">
        <v>4729</v>
      </c>
      <c r="C139" s="123">
        <v>4729</v>
      </c>
      <c r="D139" s="68">
        <v>7.771503808397664E-4</v>
      </c>
    </row>
    <row r="140" spans="1:4">
      <c r="A140" s="40" t="s">
        <v>844</v>
      </c>
      <c r="B140" s="123">
        <v>800</v>
      </c>
      <c r="C140" s="123">
        <v>800</v>
      </c>
      <c r="D140" s="68">
        <v>1.3146971974451537E-4</v>
      </c>
    </row>
    <row r="141" spans="1:4">
      <c r="A141" s="40" t="s">
        <v>845</v>
      </c>
      <c r="B141" s="123">
        <v>130</v>
      </c>
      <c r="C141" s="123">
        <v>130</v>
      </c>
      <c r="D141" s="68">
        <v>2.1363829458483748E-5</v>
      </c>
    </row>
    <row r="142" spans="1:4">
      <c r="A142" s="40" t="s">
        <v>846</v>
      </c>
      <c r="B142" s="123">
        <v>0</v>
      </c>
      <c r="C142" s="123">
        <v>0</v>
      </c>
      <c r="D142" s="68">
        <v>0</v>
      </c>
    </row>
    <row r="143" spans="1:4">
      <c r="A143" s="40" t="s">
        <v>847</v>
      </c>
      <c r="B143" s="123">
        <v>0</v>
      </c>
      <c r="C143" s="123">
        <v>0</v>
      </c>
      <c r="D143" s="68">
        <v>0</v>
      </c>
    </row>
    <row r="144" spans="1:4">
      <c r="A144" s="40" t="s">
        <v>848</v>
      </c>
      <c r="B144" s="123">
        <v>0</v>
      </c>
      <c r="C144" s="123">
        <v>0</v>
      </c>
      <c r="D144" s="68">
        <v>0</v>
      </c>
    </row>
    <row r="145" spans="1:4">
      <c r="A145" s="40" t="s">
        <v>849</v>
      </c>
      <c r="B145" s="123">
        <v>0</v>
      </c>
      <c r="C145" s="123">
        <v>0</v>
      </c>
      <c r="D145" s="68">
        <v>0</v>
      </c>
    </row>
    <row r="146" spans="1:4">
      <c r="A146" s="40" t="s">
        <v>850</v>
      </c>
      <c r="B146" s="123">
        <v>0</v>
      </c>
      <c r="C146" s="123">
        <v>0</v>
      </c>
      <c r="D146" s="68">
        <v>0</v>
      </c>
    </row>
    <row r="147" spans="1:4">
      <c r="A147" s="23" t="s">
        <v>7</v>
      </c>
      <c r="B147" s="257">
        <v>6085051.3833499998</v>
      </c>
      <c r="C147" s="257">
        <v>6085051.3833499998</v>
      </c>
      <c r="D147" s="258">
        <v>1</v>
      </c>
    </row>
    <row r="148" spans="1:4">
      <c r="A148" s="127" t="s">
        <v>851</v>
      </c>
      <c r="B148" s="68">
        <v>1</v>
      </c>
      <c r="C148" s="68">
        <v>1</v>
      </c>
      <c r="D148" s="128"/>
    </row>
    <row r="149" spans="1:4" ht="30" customHeight="1">
      <c r="A149" s="129" t="s">
        <v>855</v>
      </c>
      <c r="B149" s="121" t="s">
        <v>888</v>
      </c>
      <c r="C149" s="122" t="s">
        <v>334</v>
      </c>
      <c r="D149" s="121" t="s">
        <v>703</v>
      </c>
    </row>
    <row r="150" spans="1:4">
      <c r="A150" s="40" t="s">
        <v>837</v>
      </c>
      <c r="B150" s="123">
        <v>21</v>
      </c>
      <c r="C150" s="123">
        <v>21</v>
      </c>
      <c r="D150" s="68">
        <v>1.3224181360201511E-2</v>
      </c>
    </row>
    <row r="151" spans="1:4">
      <c r="A151" s="40" t="s">
        <v>838</v>
      </c>
      <c r="B151" s="123">
        <v>261</v>
      </c>
      <c r="C151" s="123">
        <v>261</v>
      </c>
      <c r="D151" s="68">
        <v>0.16435768261964737</v>
      </c>
    </row>
    <row r="152" spans="1:4">
      <c r="A152" s="40" t="s">
        <v>839</v>
      </c>
      <c r="B152" s="123">
        <v>387</v>
      </c>
      <c r="C152" s="123">
        <v>387</v>
      </c>
      <c r="D152" s="68">
        <v>0.24370277078085642</v>
      </c>
    </row>
    <row r="153" spans="1:4">
      <c r="A153" s="40" t="s">
        <v>840</v>
      </c>
      <c r="B153" s="123">
        <v>301</v>
      </c>
      <c r="C153" s="123">
        <v>301</v>
      </c>
      <c r="D153" s="68">
        <v>0.18954659949622166</v>
      </c>
    </row>
    <row r="154" spans="1:4">
      <c r="A154" s="40" t="s">
        <v>841</v>
      </c>
      <c r="B154" s="123">
        <v>413</v>
      </c>
      <c r="C154" s="123">
        <v>413</v>
      </c>
      <c r="D154" s="68">
        <v>0.26007556675062971</v>
      </c>
    </row>
    <row r="155" spans="1:4">
      <c r="A155" s="40" t="s">
        <v>842</v>
      </c>
      <c r="B155" s="123">
        <v>184</v>
      </c>
      <c r="C155" s="123">
        <v>184</v>
      </c>
      <c r="D155" s="68">
        <v>0.11586901763224182</v>
      </c>
    </row>
    <row r="156" spans="1:4">
      <c r="A156" s="40" t="s">
        <v>843</v>
      </c>
      <c r="B156" s="123">
        <v>16</v>
      </c>
      <c r="C156" s="123">
        <v>16</v>
      </c>
      <c r="D156" s="68">
        <v>1.0075566750629723E-2</v>
      </c>
    </row>
    <row r="157" spans="1:4">
      <c r="A157" s="40" t="s">
        <v>844</v>
      </c>
      <c r="B157" s="123">
        <v>4</v>
      </c>
      <c r="C157" s="123">
        <v>4</v>
      </c>
      <c r="D157" s="68">
        <v>2.5188916876574307E-3</v>
      </c>
    </row>
    <row r="158" spans="1:4">
      <c r="A158" s="40" t="s">
        <v>845</v>
      </c>
      <c r="B158" s="123">
        <v>1</v>
      </c>
      <c r="C158" s="123">
        <v>1</v>
      </c>
      <c r="D158" s="68">
        <v>6.2972292191435767E-4</v>
      </c>
    </row>
    <row r="159" spans="1:4">
      <c r="A159" s="40" t="s">
        <v>846</v>
      </c>
      <c r="B159" s="123">
        <v>0</v>
      </c>
      <c r="C159" s="123">
        <v>0</v>
      </c>
      <c r="D159" s="68">
        <v>0</v>
      </c>
    </row>
    <row r="160" spans="1:4">
      <c r="A160" s="40" t="s">
        <v>847</v>
      </c>
      <c r="B160" s="123">
        <v>0</v>
      </c>
      <c r="C160" s="123">
        <v>0</v>
      </c>
      <c r="D160" s="68">
        <v>0</v>
      </c>
    </row>
    <row r="161" spans="1:4">
      <c r="A161" s="40" t="s">
        <v>848</v>
      </c>
      <c r="B161" s="123">
        <v>0</v>
      </c>
      <c r="C161" s="123">
        <v>0</v>
      </c>
      <c r="D161" s="68">
        <v>0</v>
      </c>
    </row>
    <row r="162" spans="1:4">
      <c r="A162" s="40" t="s">
        <v>849</v>
      </c>
      <c r="B162" s="123">
        <v>0</v>
      </c>
      <c r="C162" s="123">
        <v>0</v>
      </c>
      <c r="D162" s="68">
        <v>0</v>
      </c>
    </row>
    <row r="163" spans="1:4">
      <c r="A163" s="40" t="s">
        <v>850</v>
      </c>
      <c r="B163" s="123">
        <v>0</v>
      </c>
      <c r="C163" s="123">
        <v>0</v>
      </c>
      <c r="D163" s="68">
        <v>0</v>
      </c>
    </row>
    <row r="164" spans="1:4">
      <c r="A164" s="23" t="s">
        <v>7</v>
      </c>
      <c r="B164" s="257">
        <v>1588</v>
      </c>
      <c r="C164" s="257">
        <v>1588</v>
      </c>
      <c r="D164" s="258">
        <v>1</v>
      </c>
    </row>
    <row r="165" spans="1:4">
      <c r="A165" s="127" t="s">
        <v>851</v>
      </c>
      <c r="B165" s="145">
        <v>1</v>
      </c>
      <c r="C165" s="145">
        <v>1</v>
      </c>
      <c r="D165" s="165"/>
    </row>
    <row r="166" spans="1:4" ht="15.75" thickBot="1">
      <c r="A166" s="166"/>
      <c r="B166" s="259"/>
      <c r="C166" s="168"/>
      <c r="D166" s="168"/>
    </row>
    <row r="167" spans="1:4" ht="15.75" thickTop="1">
      <c r="A167" s="855" t="s">
        <v>893</v>
      </c>
      <c r="B167" s="856"/>
      <c r="C167" s="856"/>
      <c r="D167" s="856"/>
    </row>
    <row r="168" spans="1:4">
      <c r="A168" s="170"/>
      <c r="B168" s="48"/>
      <c r="C168" s="136"/>
      <c r="D168" s="137"/>
    </row>
    <row r="169" spans="1:4" ht="30" customHeight="1">
      <c r="A169" s="822" t="s">
        <v>887</v>
      </c>
      <c r="B169" s="822"/>
      <c r="C169" s="822"/>
      <c r="D169" s="822"/>
    </row>
    <row r="170" spans="1:4" ht="18">
      <c r="A170" s="896" t="s">
        <v>861</v>
      </c>
      <c r="B170" s="823"/>
      <c r="C170" s="823"/>
      <c r="D170" s="823"/>
    </row>
    <row r="171" spans="1:4" ht="18">
      <c r="A171" s="823" t="s">
        <v>1444</v>
      </c>
      <c r="B171" s="823"/>
      <c r="C171" s="823"/>
      <c r="D171" s="823"/>
    </row>
    <row r="172" spans="1:4" ht="30" customHeight="1">
      <c r="A172" s="824" t="s">
        <v>2</v>
      </c>
      <c r="B172" s="824"/>
      <c r="C172" s="824"/>
      <c r="D172" s="824"/>
    </row>
    <row r="173" spans="1:4">
      <c r="A173" s="18"/>
      <c r="B173" s="118"/>
      <c r="C173" s="118"/>
      <c r="D173" s="120"/>
    </row>
    <row r="174" spans="1:4" ht="30" customHeight="1">
      <c r="A174" s="23" t="s">
        <v>835</v>
      </c>
      <c r="B174" s="121" t="s">
        <v>888</v>
      </c>
      <c r="C174" s="122" t="s">
        <v>334</v>
      </c>
      <c r="D174" s="121" t="s">
        <v>836</v>
      </c>
    </row>
    <row r="175" spans="1:4">
      <c r="A175" s="40" t="s">
        <v>837</v>
      </c>
      <c r="B175" s="123">
        <v>0</v>
      </c>
      <c r="C175" s="123">
        <v>0</v>
      </c>
      <c r="D175" s="68">
        <v>0</v>
      </c>
    </row>
    <row r="176" spans="1:4">
      <c r="A176" s="40" t="s">
        <v>838</v>
      </c>
      <c r="B176" s="123">
        <v>0</v>
      </c>
      <c r="C176" s="123">
        <v>0</v>
      </c>
      <c r="D176" s="68">
        <v>0</v>
      </c>
    </row>
    <row r="177" spans="1:4">
      <c r="A177" s="40" t="s">
        <v>839</v>
      </c>
      <c r="B177" s="123">
        <v>0</v>
      </c>
      <c r="C177" s="123">
        <v>0</v>
      </c>
      <c r="D177" s="68">
        <v>0</v>
      </c>
    </row>
    <row r="178" spans="1:4">
      <c r="A178" s="40" t="s">
        <v>840</v>
      </c>
      <c r="B178" s="123">
        <v>0</v>
      </c>
      <c r="C178" s="123">
        <v>0</v>
      </c>
      <c r="D178" s="68">
        <v>0</v>
      </c>
    </row>
    <row r="179" spans="1:4">
      <c r="A179" s="40" t="s">
        <v>841</v>
      </c>
      <c r="B179" s="123">
        <v>0</v>
      </c>
      <c r="C179" s="123">
        <v>0</v>
      </c>
      <c r="D179" s="68">
        <v>0</v>
      </c>
    </row>
    <row r="180" spans="1:4">
      <c r="A180" s="40" t="s">
        <v>842</v>
      </c>
      <c r="B180" s="123">
        <v>0</v>
      </c>
      <c r="C180" s="123">
        <v>0</v>
      </c>
      <c r="D180" s="68">
        <v>0</v>
      </c>
    </row>
    <row r="181" spans="1:4">
      <c r="A181" s="40" t="s">
        <v>843</v>
      </c>
      <c r="B181" s="123">
        <v>0</v>
      </c>
      <c r="C181" s="123">
        <v>0</v>
      </c>
      <c r="D181" s="68">
        <v>0</v>
      </c>
    </row>
    <row r="182" spans="1:4">
      <c r="A182" s="40" t="s">
        <v>844</v>
      </c>
      <c r="B182" s="123">
        <v>0</v>
      </c>
      <c r="C182" s="123">
        <v>0</v>
      </c>
      <c r="D182" s="68">
        <v>0</v>
      </c>
    </row>
    <row r="183" spans="1:4">
      <c r="A183" s="40" t="s">
        <v>845</v>
      </c>
      <c r="B183" s="123">
        <v>0</v>
      </c>
      <c r="C183" s="123">
        <v>0</v>
      </c>
      <c r="D183" s="68">
        <v>0</v>
      </c>
    </row>
    <row r="184" spans="1:4">
      <c r="A184" s="40" t="s">
        <v>846</v>
      </c>
      <c r="B184" s="123">
        <v>0</v>
      </c>
      <c r="C184" s="123">
        <v>0</v>
      </c>
      <c r="D184" s="68">
        <v>0</v>
      </c>
    </row>
    <row r="185" spans="1:4">
      <c r="A185" s="40" t="s">
        <v>847</v>
      </c>
      <c r="B185" s="123">
        <v>0</v>
      </c>
      <c r="C185" s="123">
        <v>0</v>
      </c>
      <c r="D185" s="68">
        <v>0</v>
      </c>
    </row>
    <row r="186" spans="1:4">
      <c r="A186" s="40" t="s">
        <v>848</v>
      </c>
      <c r="B186" s="123">
        <v>0</v>
      </c>
      <c r="C186" s="123">
        <v>0</v>
      </c>
      <c r="D186" s="68">
        <v>0</v>
      </c>
    </row>
    <row r="187" spans="1:4">
      <c r="A187" s="40" t="s">
        <v>849</v>
      </c>
      <c r="B187" s="123">
        <v>0</v>
      </c>
      <c r="C187" s="123">
        <v>0</v>
      </c>
      <c r="D187" s="68">
        <v>0</v>
      </c>
    </row>
    <row r="188" spans="1:4">
      <c r="A188" s="40" t="s">
        <v>850</v>
      </c>
      <c r="B188" s="123">
        <v>0</v>
      </c>
      <c r="C188" s="123">
        <v>0</v>
      </c>
      <c r="D188" s="68">
        <v>0</v>
      </c>
    </row>
    <row r="189" spans="1:4">
      <c r="A189" s="23" t="s">
        <v>7</v>
      </c>
      <c r="B189" s="257">
        <v>0</v>
      </c>
      <c r="C189" s="257">
        <v>0</v>
      </c>
      <c r="D189" s="258">
        <v>0</v>
      </c>
    </row>
    <row r="190" spans="1:4">
      <c r="A190" s="127" t="s">
        <v>851</v>
      </c>
      <c r="B190" s="68">
        <v>0</v>
      </c>
      <c r="C190" s="68">
        <v>0</v>
      </c>
      <c r="D190" s="128"/>
    </row>
    <row r="191" spans="1:4" ht="30" customHeight="1">
      <c r="A191" s="129" t="s">
        <v>855</v>
      </c>
      <c r="B191" s="121" t="s">
        <v>888</v>
      </c>
      <c r="C191" s="122" t="s">
        <v>334</v>
      </c>
      <c r="D191" s="121" t="s">
        <v>703</v>
      </c>
    </row>
    <row r="192" spans="1:4">
      <c r="A192" s="40" t="s">
        <v>837</v>
      </c>
      <c r="B192" s="123">
        <v>0</v>
      </c>
      <c r="C192" s="123">
        <v>0</v>
      </c>
      <c r="D192" s="68">
        <v>0</v>
      </c>
    </row>
    <row r="193" spans="1:4">
      <c r="A193" s="40" t="s">
        <v>838</v>
      </c>
      <c r="B193" s="123">
        <v>0</v>
      </c>
      <c r="C193" s="123">
        <v>0</v>
      </c>
      <c r="D193" s="68">
        <v>0</v>
      </c>
    </row>
    <row r="194" spans="1:4">
      <c r="A194" s="40" t="s">
        <v>839</v>
      </c>
      <c r="B194" s="123">
        <v>0</v>
      </c>
      <c r="C194" s="123">
        <v>0</v>
      </c>
      <c r="D194" s="68">
        <v>0</v>
      </c>
    </row>
    <row r="195" spans="1:4">
      <c r="A195" s="40" t="s">
        <v>840</v>
      </c>
      <c r="B195" s="123">
        <v>0</v>
      </c>
      <c r="C195" s="123">
        <v>0</v>
      </c>
      <c r="D195" s="68">
        <v>0</v>
      </c>
    </row>
    <row r="196" spans="1:4">
      <c r="A196" s="40" t="s">
        <v>841</v>
      </c>
      <c r="B196" s="123">
        <v>0</v>
      </c>
      <c r="C196" s="123">
        <v>0</v>
      </c>
      <c r="D196" s="68">
        <v>0</v>
      </c>
    </row>
    <row r="197" spans="1:4">
      <c r="A197" s="40" t="s">
        <v>842</v>
      </c>
      <c r="B197" s="123">
        <v>0</v>
      </c>
      <c r="C197" s="123">
        <v>0</v>
      </c>
      <c r="D197" s="68">
        <v>0</v>
      </c>
    </row>
    <row r="198" spans="1:4">
      <c r="A198" s="40" t="s">
        <v>843</v>
      </c>
      <c r="B198" s="123">
        <v>0</v>
      </c>
      <c r="C198" s="123">
        <v>0</v>
      </c>
      <c r="D198" s="68">
        <v>0</v>
      </c>
    </row>
    <row r="199" spans="1:4">
      <c r="A199" s="40" t="s">
        <v>844</v>
      </c>
      <c r="B199" s="123">
        <v>0</v>
      </c>
      <c r="C199" s="123">
        <v>0</v>
      </c>
      <c r="D199" s="68">
        <v>0</v>
      </c>
    </row>
    <row r="200" spans="1:4">
      <c r="A200" s="40" t="s">
        <v>845</v>
      </c>
      <c r="B200" s="123">
        <v>0</v>
      </c>
      <c r="C200" s="123">
        <v>0</v>
      </c>
      <c r="D200" s="68">
        <v>0</v>
      </c>
    </row>
    <row r="201" spans="1:4">
      <c r="A201" s="40" t="s">
        <v>846</v>
      </c>
      <c r="B201" s="123">
        <v>0</v>
      </c>
      <c r="C201" s="123">
        <v>0</v>
      </c>
      <c r="D201" s="68">
        <v>0</v>
      </c>
    </row>
    <row r="202" spans="1:4">
      <c r="A202" s="40" t="s">
        <v>847</v>
      </c>
      <c r="B202" s="123">
        <v>0</v>
      </c>
      <c r="C202" s="123">
        <v>0</v>
      </c>
      <c r="D202" s="68">
        <v>0</v>
      </c>
    </row>
    <row r="203" spans="1:4">
      <c r="A203" s="40" t="s">
        <v>848</v>
      </c>
      <c r="B203" s="123">
        <v>0</v>
      </c>
      <c r="C203" s="123">
        <v>0</v>
      </c>
      <c r="D203" s="68">
        <v>0</v>
      </c>
    </row>
    <row r="204" spans="1:4">
      <c r="A204" s="40" t="s">
        <v>849</v>
      </c>
      <c r="B204" s="123">
        <v>0</v>
      </c>
      <c r="C204" s="123">
        <v>0</v>
      </c>
      <c r="D204" s="68">
        <v>0</v>
      </c>
    </row>
    <row r="205" spans="1:4">
      <c r="A205" s="40" t="s">
        <v>850</v>
      </c>
      <c r="B205" s="123">
        <v>0</v>
      </c>
      <c r="C205" s="123">
        <v>0</v>
      </c>
      <c r="D205" s="68">
        <v>0</v>
      </c>
    </row>
    <row r="206" spans="1:4">
      <c r="A206" s="23" t="s">
        <v>7</v>
      </c>
      <c r="B206" s="257">
        <v>0</v>
      </c>
      <c r="C206" s="257">
        <v>0</v>
      </c>
      <c r="D206" s="258">
        <v>0</v>
      </c>
    </row>
    <row r="207" spans="1:4">
      <c r="A207" s="127" t="s">
        <v>851</v>
      </c>
      <c r="B207" s="145">
        <v>0</v>
      </c>
      <c r="C207" s="145">
        <v>0</v>
      </c>
      <c r="D207" s="165"/>
    </row>
    <row r="208" spans="1:4" ht="15.75" thickBot="1">
      <c r="A208" s="166"/>
      <c r="B208" s="259"/>
      <c r="C208" s="168"/>
      <c r="D208" s="168"/>
    </row>
    <row r="209" spans="1:4" ht="15.75" thickTop="1">
      <c r="A209" s="855" t="s">
        <v>894</v>
      </c>
      <c r="B209" s="856"/>
      <c r="C209" s="856"/>
      <c r="D209" s="856"/>
    </row>
    <row r="210" spans="1:4">
      <c r="A210" s="138"/>
      <c r="B210" s="48"/>
      <c r="C210" s="136"/>
      <c r="D210" s="120"/>
    </row>
    <row r="211" spans="1:4">
      <c r="A211" s="138"/>
      <c r="B211" s="48"/>
      <c r="C211" s="136"/>
      <c r="D211" s="120"/>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Q107"/>
  <sheetViews>
    <sheetView topLeftCell="B1" zoomScaleNormal="100" workbookViewId="0">
      <selection activeCell="N17" sqref="N17"/>
    </sheetView>
  </sheetViews>
  <sheetFormatPr baseColWidth="10" defaultColWidth="9.140625" defaultRowHeight="12.75"/>
  <cols>
    <col min="1" max="1" width="25" style="508" hidden="1" customWidth="1"/>
    <col min="2" max="2" width="45.7109375" style="530" customWidth="1"/>
    <col min="3" max="3" width="11.85546875" style="530" customWidth="1"/>
    <col min="4" max="4" width="15.42578125" style="530" customWidth="1"/>
    <col min="5" max="5" width="16.5703125" style="530" customWidth="1"/>
    <col min="6" max="6" width="11.85546875" style="508" bestFit="1" customWidth="1"/>
    <col min="7" max="7" width="15.42578125" style="508" bestFit="1" customWidth="1"/>
    <col min="8" max="8" width="16.5703125" style="508" bestFit="1" customWidth="1"/>
    <col min="9" max="9" width="11.85546875" style="508" bestFit="1" customWidth="1"/>
    <col min="10" max="10" width="15.42578125" style="508" bestFit="1" customWidth="1"/>
    <col min="11" max="11" width="16.5703125" style="508" bestFit="1" customWidth="1"/>
    <col min="12" max="14" width="16.5703125" style="508" customWidth="1"/>
    <col min="15" max="15" width="11.85546875" style="508" bestFit="1" customWidth="1"/>
    <col min="16" max="16" width="15.42578125" style="508" bestFit="1" customWidth="1"/>
    <col min="17" max="17" width="16.5703125" style="508" bestFit="1" customWidth="1"/>
    <col min="18" max="256" width="9.140625" style="508"/>
    <col min="257" max="257" width="0" style="508" hidden="1" customWidth="1"/>
    <col min="258" max="258" width="45.7109375" style="508" customWidth="1"/>
    <col min="259" max="259" width="11.85546875" style="508" customWidth="1"/>
    <col min="260" max="260" width="15.42578125" style="508" customWidth="1"/>
    <col min="261" max="261" width="16.5703125" style="508" customWidth="1"/>
    <col min="262" max="262" width="11.85546875" style="508" bestFit="1" customWidth="1"/>
    <col min="263" max="263" width="15.42578125" style="508" bestFit="1" customWidth="1"/>
    <col min="264" max="264" width="16.5703125" style="508" bestFit="1" customWidth="1"/>
    <col min="265" max="265" width="11.85546875" style="508" bestFit="1" customWidth="1"/>
    <col min="266" max="266" width="15.42578125" style="508" bestFit="1" customWidth="1"/>
    <col min="267" max="267" width="16.5703125" style="508" bestFit="1" customWidth="1"/>
    <col min="268" max="270" width="16.5703125" style="508" customWidth="1"/>
    <col min="271" max="271" width="11.85546875" style="508" bestFit="1" customWidth="1"/>
    <col min="272" max="272" width="15.42578125" style="508" bestFit="1" customWidth="1"/>
    <col min="273" max="273" width="16.5703125" style="508" bestFit="1" customWidth="1"/>
    <col min="274" max="512" width="9.140625" style="508"/>
    <col min="513" max="513" width="0" style="508" hidden="1" customWidth="1"/>
    <col min="514" max="514" width="45.7109375" style="508" customWidth="1"/>
    <col min="515" max="515" width="11.85546875" style="508" customWidth="1"/>
    <col min="516" max="516" width="15.42578125" style="508" customWidth="1"/>
    <col min="517" max="517" width="16.5703125" style="508" customWidth="1"/>
    <col min="518" max="518" width="11.85546875" style="508" bestFit="1" customWidth="1"/>
    <col min="519" max="519" width="15.42578125" style="508" bestFit="1" customWidth="1"/>
    <col min="520" max="520" width="16.5703125" style="508" bestFit="1" customWidth="1"/>
    <col min="521" max="521" width="11.85546875" style="508" bestFit="1" customWidth="1"/>
    <col min="522" max="522" width="15.42578125" style="508" bestFit="1" customWidth="1"/>
    <col min="523" max="523" width="16.5703125" style="508" bestFit="1" customWidth="1"/>
    <col min="524" max="526" width="16.5703125" style="508" customWidth="1"/>
    <col min="527" max="527" width="11.85546875" style="508" bestFit="1" customWidth="1"/>
    <col min="528" max="528" width="15.42578125" style="508" bestFit="1" customWidth="1"/>
    <col min="529" max="529" width="16.5703125" style="508" bestFit="1" customWidth="1"/>
    <col min="530" max="768" width="9.140625" style="508"/>
    <col min="769" max="769" width="0" style="508" hidden="1" customWidth="1"/>
    <col min="770" max="770" width="45.7109375" style="508" customWidth="1"/>
    <col min="771" max="771" width="11.85546875" style="508" customWidth="1"/>
    <col min="772" max="772" width="15.42578125" style="508" customWidth="1"/>
    <col min="773" max="773" width="16.5703125" style="508" customWidth="1"/>
    <col min="774" max="774" width="11.85546875" style="508" bestFit="1" customWidth="1"/>
    <col min="775" max="775" width="15.42578125" style="508" bestFit="1" customWidth="1"/>
    <col min="776" max="776" width="16.5703125" style="508" bestFit="1" customWidth="1"/>
    <col min="777" max="777" width="11.85546875" style="508" bestFit="1" customWidth="1"/>
    <col min="778" max="778" width="15.42578125" style="508" bestFit="1" customWidth="1"/>
    <col min="779" max="779" width="16.5703125" style="508" bestFit="1" customWidth="1"/>
    <col min="780" max="782" width="16.5703125" style="508" customWidth="1"/>
    <col min="783" max="783" width="11.85546875" style="508" bestFit="1" customWidth="1"/>
    <col min="784" max="784" width="15.42578125" style="508" bestFit="1" customWidth="1"/>
    <col min="785" max="785" width="16.5703125" style="508" bestFit="1" customWidth="1"/>
    <col min="786" max="1024" width="9.140625" style="508"/>
    <col min="1025" max="1025" width="0" style="508" hidden="1" customWidth="1"/>
    <col min="1026" max="1026" width="45.7109375" style="508" customWidth="1"/>
    <col min="1027" max="1027" width="11.85546875" style="508" customWidth="1"/>
    <col min="1028" max="1028" width="15.42578125" style="508" customWidth="1"/>
    <col min="1029" max="1029" width="16.5703125" style="508" customWidth="1"/>
    <col min="1030" max="1030" width="11.85546875" style="508" bestFit="1" customWidth="1"/>
    <col min="1031" max="1031" width="15.42578125" style="508" bestFit="1" customWidth="1"/>
    <col min="1032" max="1032" width="16.5703125" style="508" bestFit="1" customWidth="1"/>
    <col min="1033" max="1033" width="11.85546875" style="508" bestFit="1" customWidth="1"/>
    <col min="1034" max="1034" width="15.42578125" style="508" bestFit="1" customWidth="1"/>
    <col min="1035" max="1035" width="16.5703125" style="508" bestFit="1" customWidth="1"/>
    <col min="1036" max="1038" width="16.5703125" style="508" customWidth="1"/>
    <col min="1039" max="1039" width="11.85546875" style="508" bestFit="1" customWidth="1"/>
    <col min="1040" max="1040" width="15.42578125" style="508" bestFit="1" customWidth="1"/>
    <col min="1041" max="1041" width="16.5703125" style="508" bestFit="1" customWidth="1"/>
    <col min="1042" max="1280" width="9.140625" style="508"/>
    <col min="1281" max="1281" width="0" style="508" hidden="1" customWidth="1"/>
    <col min="1282" max="1282" width="45.7109375" style="508" customWidth="1"/>
    <col min="1283" max="1283" width="11.85546875" style="508" customWidth="1"/>
    <col min="1284" max="1284" width="15.42578125" style="508" customWidth="1"/>
    <col min="1285" max="1285" width="16.5703125" style="508" customWidth="1"/>
    <col min="1286" max="1286" width="11.85546875" style="508" bestFit="1" customWidth="1"/>
    <col min="1287" max="1287" width="15.42578125" style="508" bestFit="1" customWidth="1"/>
    <col min="1288" max="1288" width="16.5703125" style="508" bestFit="1" customWidth="1"/>
    <col min="1289" max="1289" width="11.85546875" style="508" bestFit="1" customWidth="1"/>
    <col min="1290" max="1290" width="15.42578125" style="508" bestFit="1" customWidth="1"/>
    <col min="1291" max="1291" width="16.5703125" style="508" bestFit="1" customWidth="1"/>
    <col min="1292" max="1294" width="16.5703125" style="508" customWidth="1"/>
    <col min="1295" max="1295" width="11.85546875" style="508" bestFit="1" customWidth="1"/>
    <col min="1296" max="1296" width="15.42578125" style="508" bestFit="1" customWidth="1"/>
    <col min="1297" max="1297" width="16.5703125" style="508" bestFit="1" customWidth="1"/>
    <col min="1298" max="1536" width="9.140625" style="508"/>
    <col min="1537" max="1537" width="0" style="508" hidden="1" customWidth="1"/>
    <col min="1538" max="1538" width="45.7109375" style="508" customWidth="1"/>
    <col min="1539" max="1539" width="11.85546875" style="508" customWidth="1"/>
    <col min="1540" max="1540" width="15.42578125" style="508" customWidth="1"/>
    <col min="1541" max="1541" width="16.5703125" style="508" customWidth="1"/>
    <col min="1542" max="1542" width="11.85546875" style="508" bestFit="1" customWidth="1"/>
    <col min="1543" max="1543" width="15.42578125" style="508" bestFit="1" customWidth="1"/>
    <col min="1544" max="1544" width="16.5703125" style="508" bestFit="1" customWidth="1"/>
    <col min="1545" max="1545" width="11.85546875" style="508" bestFit="1" customWidth="1"/>
    <col min="1546" max="1546" width="15.42578125" style="508" bestFit="1" customWidth="1"/>
    <col min="1547" max="1547" width="16.5703125" style="508" bestFit="1" customWidth="1"/>
    <col min="1548" max="1550" width="16.5703125" style="508" customWidth="1"/>
    <col min="1551" max="1551" width="11.85546875" style="508" bestFit="1" customWidth="1"/>
    <col min="1552" max="1552" width="15.42578125" style="508" bestFit="1" customWidth="1"/>
    <col min="1553" max="1553" width="16.5703125" style="508" bestFit="1" customWidth="1"/>
    <col min="1554" max="1792" width="9.140625" style="508"/>
    <col min="1793" max="1793" width="0" style="508" hidden="1" customWidth="1"/>
    <col min="1794" max="1794" width="45.7109375" style="508" customWidth="1"/>
    <col min="1795" max="1795" width="11.85546875" style="508" customWidth="1"/>
    <col min="1796" max="1796" width="15.42578125" style="508" customWidth="1"/>
    <col min="1797" max="1797" width="16.5703125" style="508" customWidth="1"/>
    <col min="1798" max="1798" width="11.85546875" style="508" bestFit="1" customWidth="1"/>
    <col min="1799" max="1799" width="15.42578125" style="508" bestFit="1" customWidth="1"/>
    <col min="1800" max="1800" width="16.5703125" style="508" bestFit="1" customWidth="1"/>
    <col min="1801" max="1801" width="11.85546875" style="508" bestFit="1" customWidth="1"/>
    <col min="1802" max="1802" width="15.42578125" style="508" bestFit="1" customWidth="1"/>
    <col min="1803" max="1803" width="16.5703125" style="508" bestFit="1" customWidth="1"/>
    <col min="1804" max="1806" width="16.5703125" style="508" customWidth="1"/>
    <col min="1807" max="1807" width="11.85546875" style="508" bestFit="1" customWidth="1"/>
    <col min="1808" max="1808" width="15.42578125" style="508" bestFit="1" customWidth="1"/>
    <col min="1809" max="1809" width="16.5703125" style="508" bestFit="1" customWidth="1"/>
    <col min="1810" max="2048" width="9.140625" style="508"/>
    <col min="2049" max="2049" width="0" style="508" hidden="1" customWidth="1"/>
    <col min="2050" max="2050" width="45.7109375" style="508" customWidth="1"/>
    <col min="2051" max="2051" width="11.85546875" style="508" customWidth="1"/>
    <col min="2052" max="2052" width="15.42578125" style="508" customWidth="1"/>
    <col min="2053" max="2053" width="16.5703125" style="508" customWidth="1"/>
    <col min="2054" max="2054" width="11.85546875" style="508" bestFit="1" customWidth="1"/>
    <col min="2055" max="2055" width="15.42578125" style="508" bestFit="1" customWidth="1"/>
    <col min="2056" max="2056" width="16.5703125" style="508" bestFit="1" customWidth="1"/>
    <col min="2057" max="2057" width="11.85546875" style="508" bestFit="1" customWidth="1"/>
    <col min="2058" max="2058" width="15.42578125" style="508" bestFit="1" customWidth="1"/>
    <col min="2059" max="2059" width="16.5703125" style="508" bestFit="1" customWidth="1"/>
    <col min="2060" max="2062" width="16.5703125" style="508" customWidth="1"/>
    <col min="2063" max="2063" width="11.85546875" style="508" bestFit="1" customWidth="1"/>
    <col min="2064" max="2064" width="15.42578125" style="508" bestFit="1" customWidth="1"/>
    <col min="2065" max="2065" width="16.5703125" style="508" bestFit="1" customWidth="1"/>
    <col min="2066" max="2304" width="9.140625" style="508"/>
    <col min="2305" max="2305" width="0" style="508" hidden="1" customWidth="1"/>
    <col min="2306" max="2306" width="45.7109375" style="508" customWidth="1"/>
    <col min="2307" max="2307" width="11.85546875" style="508" customWidth="1"/>
    <col min="2308" max="2308" width="15.42578125" style="508" customWidth="1"/>
    <col min="2309" max="2309" width="16.5703125" style="508" customWidth="1"/>
    <col min="2310" max="2310" width="11.85546875" style="508" bestFit="1" customWidth="1"/>
    <col min="2311" max="2311" width="15.42578125" style="508" bestFit="1" customWidth="1"/>
    <col min="2312" max="2312" width="16.5703125" style="508" bestFit="1" customWidth="1"/>
    <col min="2313" max="2313" width="11.85546875" style="508" bestFit="1" customWidth="1"/>
    <col min="2314" max="2314" width="15.42578125" style="508" bestFit="1" customWidth="1"/>
    <col min="2315" max="2315" width="16.5703125" style="508" bestFit="1" customWidth="1"/>
    <col min="2316" max="2318" width="16.5703125" style="508" customWidth="1"/>
    <col min="2319" max="2319" width="11.85546875" style="508" bestFit="1" customWidth="1"/>
    <col min="2320" max="2320" width="15.42578125" style="508" bestFit="1" customWidth="1"/>
    <col min="2321" max="2321" width="16.5703125" style="508" bestFit="1" customWidth="1"/>
    <col min="2322" max="2560" width="9.140625" style="508"/>
    <col min="2561" max="2561" width="0" style="508" hidden="1" customWidth="1"/>
    <col min="2562" max="2562" width="45.7109375" style="508" customWidth="1"/>
    <col min="2563" max="2563" width="11.85546875" style="508" customWidth="1"/>
    <col min="2564" max="2564" width="15.42578125" style="508" customWidth="1"/>
    <col min="2565" max="2565" width="16.5703125" style="508" customWidth="1"/>
    <col min="2566" max="2566" width="11.85546875" style="508" bestFit="1" customWidth="1"/>
    <col min="2567" max="2567" width="15.42578125" style="508" bestFit="1" customWidth="1"/>
    <col min="2568" max="2568" width="16.5703125" style="508" bestFit="1" customWidth="1"/>
    <col min="2569" max="2569" width="11.85546875" style="508" bestFit="1" customWidth="1"/>
    <col min="2570" max="2570" width="15.42578125" style="508" bestFit="1" customWidth="1"/>
    <col min="2571" max="2571" width="16.5703125" style="508" bestFit="1" customWidth="1"/>
    <col min="2572" max="2574" width="16.5703125" style="508" customWidth="1"/>
    <col min="2575" max="2575" width="11.85546875" style="508" bestFit="1" customWidth="1"/>
    <col min="2576" max="2576" width="15.42578125" style="508" bestFit="1" customWidth="1"/>
    <col min="2577" max="2577" width="16.5703125" style="508" bestFit="1" customWidth="1"/>
    <col min="2578" max="2816" width="9.140625" style="508"/>
    <col min="2817" max="2817" width="0" style="508" hidden="1" customWidth="1"/>
    <col min="2818" max="2818" width="45.7109375" style="508" customWidth="1"/>
    <col min="2819" max="2819" width="11.85546875" style="508" customWidth="1"/>
    <col min="2820" max="2820" width="15.42578125" style="508" customWidth="1"/>
    <col min="2821" max="2821" width="16.5703125" style="508" customWidth="1"/>
    <col min="2822" max="2822" width="11.85546875" style="508" bestFit="1" customWidth="1"/>
    <col min="2823" max="2823" width="15.42578125" style="508" bestFit="1" customWidth="1"/>
    <col min="2824" max="2824" width="16.5703125" style="508" bestFit="1" customWidth="1"/>
    <col min="2825" max="2825" width="11.85546875" style="508" bestFit="1" customWidth="1"/>
    <col min="2826" max="2826" width="15.42578125" style="508" bestFit="1" customWidth="1"/>
    <col min="2827" max="2827" width="16.5703125" style="508" bestFit="1" customWidth="1"/>
    <col min="2828" max="2830" width="16.5703125" style="508" customWidth="1"/>
    <col min="2831" max="2831" width="11.85546875" style="508" bestFit="1" customWidth="1"/>
    <col min="2832" max="2832" width="15.42578125" style="508" bestFit="1" customWidth="1"/>
    <col min="2833" max="2833" width="16.5703125" style="508" bestFit="1" customWidth="1"/>
    <col min="2834" max="3072" width="9.140625" style="508"/>
    <col min="3073" max="3073" width="0" style="508" hidden="1" customWidth="1"/>
    <col min="3074" max="3074" width="45.7109375" style="508" customWidth="1"/>
    <col min="3075" max="3075" width="11.85546875" style="508" customWidth="1"/>
    <col min="3076" max="3076" width="15.42578125" style="508" customWidth="1"/>
    <col min="3077" max="3077" width="16.5703125" style="508" customWidth="1"/>
    <col min="3078" max="3078" width="11.85546875" style="508" bestFit="1" customWidth="1"/>
    <col min="3079" max="3079" width="15.42578125" style="508" bestFit="1" customWidth="1"/>
    <col min="3080" max="3080" width="16.5703125" style="508" bestFit="1" customWidth="1"/>
    <col min="3081" max="3081" width="11.85546875" style="508" bestFit="1" customWidth="1"/>
    <col min="3082" max="3082" width="15.42578125" style="508" bestFit="1" customWidth="1"/>
    <col min="3083" max="3083" width="16.5703125" style="508" bestFit="1" customWidth="1"/>
    <col min="3084" max="3086" width="16.5703125" style="508" customWidth="1"/>
    <col min="3087" max="3087" width="11.85546875" style="508" bestFit="1" customWidth="1"/>
    <col min="3088" max="3088" width="15.42578125" style="508" bestFit="1" customWidth="1"/>
    <col min="3089" max="3089" width="16.5703125" style="508" bestFit="1" customWidth="1"/>
    <col min="3090" max="3328" width="9.140625" style="508"/>
    <col min="3329" max="3329" width="0" style="508" hidden="1" customWidth="1"/>
    <col min="3330" max="3330" width="45.7109375" style="508" customWidth="1"/>
    <col min="3331" max="3331" width="11.85546875" style="508" customWidth="1"/>
    <col min="3332" max="3332" width="15.42578125" style="508" customWidth="1"/>
    <col min="3333" max="3333" width="16.5703125" style="508" customWidth="1"/>
    <col min="3334" max="3334" width="11.85546875" style="508" bestFit="1" customWidth="1"/>
    <col min="3335" max="3335" width="15.42578125" style="508" bestFit="1" customWidth="1"/>
    <col min="3336" max="3336" width="16.5703125" style="508" bestFit="1" customWidth="1"/>
    <col min="3337" max="3337" width="11.85546875" style="508" bestFit="1" customWidth="1"/>
    <col min="3338" max="3338" width="15.42578125" style="508" bestFit="1" customWidth="1"/>
    <col min="3339" max="3339" width="16.5703125" style="508" bestFit="1" customWidth="1"/>
    <col min="3340" max="3342" width="16.5703125" style="508" customWidth="1"/>
    <col min="3343" max="3343" width="11.85546875" style="508" bestFit="1" customWidth="1"/>
    <col min="3344" max="3344" width="15.42578125" style="508" bestFit="1" customWidth="1"/>
    <col min="3345" max="3345" width="16.5703125" style="508" bestFit="1" customWidth="1"/>
    <col min="3346" max="3584" width="9.140625" style="508"/>
    <col min="3585" max="3585" width="0" style="508" hidden="1" customWidth="1"/>
    <col min="3586" max="3586" width="45.7109375" style="508" customWidth="1"/>
    <col min="3587" max="3587" width="11.85546875" style="508" customWidth="1"/>
    <col min="3588" max="3588" width="15.42578125" style="508" customWidth="1"/>
    <col min="3589" max="3589" width="16.5703125" style="508" customWidth="1"/>
    <col min="3590" max="3590" width="11.85546875" style="508" bestFit="1" customWidth="1"/>
    <col min="3591" max="3591" width="15.42578125" style="508" bestFit="1" customWidth="1"/>
    <col min="3592" max="3592" width="16.5703125" style="508" bestFit="1" customWidth="1"/>
    <col min="3593" max="3593" width="11.85546875" style="508" bestFit="1" customWidth="1"/>
    <col min="3594" max="3594" width="15.42578125" style="508" bestFit="1" customWidth="1"/>
    <col min="3595" max="3595" width="16.5703125" style="508" bestFit="1" customWidth="1"/>
    <col min="3596" max="3598" width="16.5703125" style="508" customWidth="1"/>
    <col min="3599" max="3599" width="11.85546875" style="508" bestFit="1" customWidth="1"/>
    <col min="3600" max="3600" width="15.42578125" style="508" bestFit="1" customWidth="1"/>
    <col min="3601" max="3601" width="16.5703125" style="508" bestFit="1" customWidth="1"/>
    <col min="3602" max="3840" width="9.140625" style="508"/>
    <col min="3841" max="3841" width="0" style="508" hidden="1" customWidth="1"/>
    <col min="3842" max="3842" width="45.7109375" style="508" customWidth="1"/>
    <col min="3843" max="3843" width="11.85546875" style="508" customWidth="1"/>
    <col min="3844" max="3844" width="15.42578125" style="508" customWidth="1"/>
    <col min="3845" max="3845" width="16.5703125" style="508" customWidth="1"/>
    <col min="3846" max="3846" width="11.85546875" style="508" bestFit="1" customWidth="1"/>
    <col min="3847" max="3847" width="15.42578125" style="508" bestFit="1" customWidth="1"/>
    <col min="3848" max="3848" width="16.5703125" style="508" bestFit="1" customWidth="1"/>
    <col min="3849" max="3849" width="11.85546875" style="508" bestFit="1" customWidth="1"/>
    <col min="3850" max="3850" width="15.42578125" style="508" bestFit="1" customWidth="1"/>
    <col min="3851" max="3851" width="16.5703125" style="508" bestFit="1" customWidth="1"/>
    <col min="3852" max="3854" width="16.5703125" style="508" customWidth="1"/>
    <col min="3855" max="3855" width="11.85546875" style="508" bestFit="1" customWidth="1"/>
    <col min="3856" max="3856" width="15.42578125" style="508" bestFit="1" customWidth="1"/>
    <col min="3857" max="3857" width="16.5703125" style="508" bestFit="1" customWidth="1"/>
    <col min="3858" max="4096" width="9.140625" style="508"/>
    <col min="4097" max="4097" width="0" style="508" hidden="1" customWidth="1"/>
    <col min="4098" max="4098" width="45.7109375" style="508" customWidth="1"/>
    <col min="4099" max="4099" width="11.85546875" style="508" customWidth="1"/>
    <col min="4100" max="4100" width="15.42578125" style="508" customWidth="1"/>
    <col min="4101" max="4101" width="16.5703125" style="508" customWidth="1"/>
    <col min="4102" max="4102" width="11.85546875" style="508" bestFit="1" customWidth="1"/>
    <col min="4103" max="4103" width="15.42578125" style="508" bestFit="1" customWidth="1"/>
    <col min="4104" max="4104" width="16.5703125" style="508" bestFit="1" customWidth="1"/>
    <col min="4105" max="4105" width="11.85546875" style="508" bestFit="1" customWidth="1"/>
    <col min="4106" max="4106" width="15.42578125" style="508" bestFit="1" customWidth="1"/>
    <col min="4107" max="4107" width="16.5703125" style="508" bestFit="1" customWidth="1"/>
    <col min="4108" max="4110" width="16.5703125" style="508" customWidth="1"/>
    <col min="4111" max="4111" width="11.85546875" style="508" bestFit="1" customWidth="1"/>
    <col min="4112" max="4112" width="15.42578125" style="508" bestFit="1" customWidth="1"/>
    <col min="4113" max="4113" width="16.5703125" style="508" bestFit="1" customWidth="1"/>
    <col min="4114" max="4352" width="9.140625" style="508"/>
    <col min="4353" max="4353" width="0" style="508" hidden="1" customWidth="1"/>
    <col min="4354" max="4354" width="45.7109375" style="508" customWidth="1"/>
    <col min="4355" max="4355" width="11.85546875" style="508" customWidth="1"/>
    <col min="4356" max="4356" width="15.42578125" style="508" customWidth="1"/>
    <col min="4357" max="4357" width="16.5703125" style="508" customWidth="1"/>
    <col min="4358" max="4358" width="11.85546875" style="508" bestFit="1" customWidth="1"/>
    <col min="4359" max="4359" width="15.42578125" style="508" bestFit="1" customWidth="1"/>
    <col min="4360" max="4360" width="16.5703125" style="508" bestFit="1" customWidth="1"/>
    <col min="4361" max="4361" width="11.85546875" style="508" bestFit="1" customWidth="1"/>
    <col min="4362" max="4362" width="15.42578125" style="508" bestFit="1" customWidth="1"/>
    <col min="4363" max="4363" width="16.5703125" style="508" bestFit="1" customWidth="1"/>
    <col min="4364" max="4366" width="16.5703125" style="508" customWidth="1"/>
    <col min="4367" max="4367" width="11.85546875" style="508" bestFit="1" customWidth="1"/>
    <col min="4368" max="4368" width="15.42578125" style="508" bestFit="1" customWidth="1"/>
    <col min="4369" max="4369" width="16.5703125" style="508" bestFit="1" customWidth="1"/>
    <col min="4370" max="4608" width="9.140625" style="508"/>
    <col min="4609" max="4609" width="0" style="508" hidden="1" customWidth="1"/>
    <col min="4610" max="4610" width="45.7109375" style="508" customWidth="1"/>
    <col min="4611" max="4611" width="11.85546875" style="508" customWidth="1"/>
    <col min="4612" max="4612" width="15.42578125" style="508" customWidth="1"/>
    <col min="4613" max="4613" width="16.5703125" style="508" customWidth="1"/>
    <col min="4614" max="4614" width="11.85546875" style="508" bestFit="1" customWidth="1"/>
    <col min="4615" max="4615" width="15.42578125" style="508" bestFit="1" customWidth="1"/>
    <col min="4616" max="4616" width="16.5703125" style="508" bestFit="1" customWidth="1"/>
    <col min="4617" max="4617" width="11.85546875" style="508" bestFit="1" customWidth="1"/>
    <col min="4618" max="4618" width="15.42578125" style="508" bestFit="1" customWidth="1"/>
    <col min="4619" max="4619" width="16.5703125" style="508" bestFit="1" customWidth="1"/>
    <col min="4620" max="4622" width="16.5703125" style="508" customWidth="1"/>
    <col min="4623" max="4623" width="11.85546875" style="508" bestFit="1" customWidth="1"/>
    <col min="4624" max="4624" width="15.42578125" style="508" bestFit="1" customWidth="1"/>
    <col min="4625" max="4625" width="16.5703125" style="508" bestFit="1" customWidth="1"/>
    <col min="4626" max="4864" width="9.140625" style="508"/>
    <col min="4865" max="4865" width="0" style="508" hidden="1" customWidth="1"/>
    <col min="4866" max="4866" width="45.7109375" style="508" customWidth="1"/>
    <col min="4867" max="4867" width="11.85546875" style="508" customWidth="1"/>
    <col min="4868" max="4868" width="15.42578125" style="508" customWidth="1"/>
    <col min="4869" max="4869" width="16.5703125" style="508" customWidth="1"/>
    <col min="4870" max="4870" width="11.85546875" style="508" bestFit="1" customWidth="1"/>
    <col min="4871" max="4871" width="15.42578125" style="508" bestFit="1" customWidth="1"/>
    <col min="4872" max="4872" width="16.5703125" style="508" bestFit="1" customWidth="1"/>
    <col min="4873" max="4873" width="11.85546875" style="508" bestFit="1" customWidth="1"/>
    <col min="4874" max="4874" width="15.42578125" style="508" bestFit="1" customWidth="1"/>
    <col min="4875" max="4875" width="16.5703125" style="508" bestFit="1" customWidth="1"/>
    <col min="4876" max="4878" width="16.5703125" style="508" customWidth="1"/>
    <col min="4879" max="4879" width="11.85546875" style="508" bestFit="1" customWidth="1"/>
    <col min="4880" max="4880" width="15.42578125" style="508" bestFit="1" customWidth="1"/>
    <col min="4881" max="4881" width="16.5703125" style="508" bestFit="1" customWidth="1"/>
    <col min="4882" max="5120" width="9.140625" style="508"/>
    <col min="5121" max="5121" width="0" style="508" hidden="1" customWidth="1"/>
    <col min="5122" max="5122" width="45.7109375" style="508" customWidth="1"/>
    <col min="5123" max="5123" width="11.85546875" style="508" customWidth="1"/>
    <col min="5124" max="5124" width="15.42578125" style="508" customWidth="1"/>
    <col min="5125" max="5125" width="16.5703125" style="508" customWidth="1"/>
    <col min="5126" max="5126" width="11.85546875" style="508" bestFit="1" customWidth="1"/>
    <col min="5127" max="5127" width="15.42578125" style="508" bestFit="1" customWidth="1"/>
    <col min="5128" max="5128" width="16.5703125" style="508" bestFit="1" customWidth="1"/>
    <col min="5129" max="5129" width="11.85546875" style="508" bestFit="1" customWidth="1"/>
    <col min="5130" max="5130" width="15.42578125" style="508" bestFit="1" customWidth="1"/>
    <col min="5131" max="5131" width="16.5703125" style="508" bestFit="1" customWidth="1"/>
    <col min="5132" max="5134" width="16.5703125" style="508" customWidth="1"/>
    <col min="5135" max="5135" width="11.85546875" style="508" bestFit="1" customWidth="1"/>
    <col min="5136" max="5136" width="15.42578125" style="508" bestFit="1" customWidth="1"/>
    <col min="5137" max="5137" width="16.5703125" style="508" bestFit="1" customWidth="1"/>
    <col min="5138" max="5376" width="9.140625" style="508"/>
    <col min="5377" max="5377" width="0" style="508" hidden="1" customWidth="1"/>
    <col min="5378" max="5378" width="45.7109375" style="508" customWidth="1"/>
    <col min="5379" max="5379" width="11.85546875" style="508" customWidth="1"/>
    <col min="5380" max="5380" width="15.42578125" style="508" customWidth="1"/>
    <col min="5381" max="5381" width="16.5703125" style="508" customWidth="1"/>
    <col min="5382" max="5382" width="11.85546875" style="508" bestFit="1" customWidth="1"/>
    <col min="5383" max="5383" width="15.42578125" style="508" bestFit="1" customWidth="1"/>
    <col min="5384" max="5384" width="16.5703125" style="508" bestFit="1" customWidth="1"/>
    <col min="5385" max="5385" width="11.85546875" style="508" bestFit="1" customWidth="1"/>
    <col min="5386" max="5386" width="15.42578125" style="508" bestFit="1" customWidth="1"/>
    <col min="5387" max="5387" width="16.5703125" style="508" bestFit="1" customWidth="1"/>
    <col min="5388" max="5390" width="16.5703125" style="508" customWidth="1"/>
    <col min="5391" max="5391" width="11.85546875" style="508" bestFit="1" customWidth="1"/>
    <col min="5392" max="5392" width="15.42578125" style="508" bestFit="1" customWidth="1"/>
    <col min="5393" max="5393" width="16.5703125" style="508" bestFit="1" customWidth="1"/>
    <col min="5394" max="5632" width="9.140625" style="508"/>
    <col min="5633" max="5633" width="0" style="508" hidden="1" customWidth="1"/>
    <col min="5634" max="5634" width="45.7109375" style="508" customWidth="1"/>
    <col min="5635" max="5635" width="11.85546875" style="508" customWidth="1"/>
    <col min="5636" max="5636" width="15.42578125" style="508" customWidth="1"/>
    <col min="5637" max="5637" width="16.5703125" style="508" customWidth="1"/>
    <col min="5638" max="5638" width="11.85546875" style="508" bestFit="1" customWidth="1"/>
    <col min="5639" max="5639" width="15.42578125" style="508" bestFit="1" customWidth="1"/>
    <col min="5640" max="5640" width="16.5703125" style="508" bestFit="1" customWidth="1"/>
    <col min="5641" max="5641" width="11.85546875" style="508" bestFit="1" customWidth="1"/>
    <col min="5642" max="5642" width="15.42578125" style="508" bestFit="1" customWidth="1"/>
    <col min="5643" max="5643" width="16.5703125" style="508" bestFit="1" customWidth="1"/>
    <col min="5644" max="5646" width="16.5703125" style="508" customWidth="1"/>
    <col min="5647" max="5647" width="11.85546875" style="508" bestFit="1" customWidth="1"/>
    <col min="5648" max="5648" width="15.42578125" style="508" bestFit="1" customWidth="1"/>
    <col min="5649" max="5649" width="16.5703125" style="508" bestFit="1" customWidth="1"/>
    <col min="5650" max="5888" width="9.140625" style="508"/>
    <col min="5889" max="5889" width="0" style="508" hidden="1" customWidth="1"/>
    <col min="5890" max="5890" width="45.7109375" style="508" customWidth="1"/>
    <col min="5891" max="5891" width="11.85546875" style="508" customWidth="1"/>
    <col min="5892" max="5892" width="15.42578125" style="508" customWidth="1"/>
    <col min="5893" max="5893" width="16.5703125" style="508" customWidth="1"/>
    <col min="5894" max="5894" width="11.85546875" style="508" bestFit="1" customWidth="1"/>
    <col min="5895" max="5895" width="15.42578125" style="508" bestFit="1" customWidth="1"/>
    <col min="5896" max="5896" width="16.5703125" style="508" bestFit="1" customWidth="1"/>
    <col min="5897" max="5897" width="11.85546875" style="508" bestFit="1" customWidth="1"/>
    <col min="5898" max="5898" width="15.42578125" style="508" bestFit="1" customWidth="1"/>
    <col min="5899" max="5899" width="16.5703125" style="508" bestFit="1" customWidth="1"/>
    <col min="5900" max="5902" width="16.5703125" style="508" customWidth="1"/>
    <col min="5903" max="5903" width="11.85546875" style="508" bestFit="1" customWidth="1"/>
    <col min="5904" max="5904" width="15.42578125" style="508" bestFit="1" customWidth="1"/>
    <col min="5905" max="5905" width="16.5703125" style="508" bestFit="1" customWidth="1"/>
    <col min="5906" max="6144" width="9.140625" style="508"/>
    <col min="6145" max="6145" width="0" style="508" hidden="1" customWidth="1"/>
    <col min="6146" max="6146" width="45.7109375" style="508" customWidth="1"/>
    <col min="6147" max="6147" width="11.85546875" style="508" customWidth="1"/>
    <col min="6148" max="6148" width="15.42578125" style="508" customWidth="1"/>
    <col min="6149" max="6149" width="16.5703125" style="508" customWidth="1"/>
    <col min="6150" max="6150" width="11.85546875" style="508" bestFit="1" customWidth="1"/>
    <col min="6151" max="6151" width="15.42578125" style="508" bestFit="1" customWidth="1"/>
    <col min="6152" max="6152" width="16.5703125" style="508" bestFit="1" customWidth="1"/>
    <col min="6153" max="6153" width="11.85546875" style="508" bestFit="1" customWidth="1"/>
    <col min="6154" max="6154" width="15.42578125" style="508" bestFit="1" customWidth="1"/>
    <col min="6155" max="6155" width="16.5703125" style="508" bestFit="1" customWidth="1"/>
    <col min="6156" max="6158" width="16.5703125" style="508" customWidth="1"/>
    <col min="6159" max="6159" width="11.85546875" style="508" bestFit="1" customWidth="1"/>
    <col min="6160" max="6160" width="15.42578125" style="508" bestFit="1" customWidth="1"/>
    <col min="6161" max="6161" width="16.5703125" style="508" bestFit="1" customWidth="1"/>
    <col min="6162" max="6400" width="9.140625" style="508"/>
    <col min="6401" max="6401" width="0" style="508" hidden="1" customWidth="1"/>
    <col min="6402" max="6402" width="45.7109375" style="508" customWidth="1"/>
    <col min="6403" max="6403" width="11.85546875" style="508" customWidth="1"/>
    <col min="6404" max="6404" width="15.42578125" style="508" customWidth="1"/>
    <col min="6405" max="6405" width="16.5703125" style="508" customWidth="1"/>
    <col min="6406" max="6406" width="11.85546875" style="508" bestFit="1" customWidth="1"/>
    <col min="6407" max="6407" width="15.42578125" style="508" bestFit="1" customWidth="1"/>
    <col min="6408" max="6408" width="16.5703125" style="508" bestFit="1" customWidth="1"/>
    <col min="6409" max="6409" width="11.85546875" style="508" bestFit="1" customWidth="1"/>
    <col min="6410" max="6410" width="15.42578125" style="508" bestFit="1" customWidth="1"/>
    <col min="6411" max="6411" width="16.5703125" style="508" bestFit="1" customWidth="1"/>
    <col min="6412" max="6414" width="16.5703125" style="508" customWidth="1"/>
    <col min="6415" max="6415" width="11.85546875" style="508" bestFit="1" customWidth="1"/>
    <col min="6416" max="6416" width="15.42578125" style="508" bestFit="1" customWidth="1"/>
    <col min="6417" max="6417" width="16.5703125" style="508" bestFit="1" customWidth="1"/>
    <col min="6418" max="6656" width="9.140625" style="508"/>
    <col min="6657" max="6657" width="0" style="508" hidden="1" customWidth="1"/>
    <col min="6658" max="6658" width="45.7109375" style="508" customWidth="1"/>
    <col min="6659" max="6659" width="11.85546875" style="508" customWidth="1"/>
    <col min="6660" max="6660" width="15.42578125" style="508" customWidth="1"/>
    <col min="6661" max="6661" width="16.5703125" style="508" customWidth="1"/>
    <col min="6662" max="6662" width="11.85546875" style="508" bestFit="1" customWidth="1"/>
    <col min="6663" max="6663" width="15.42578125" style="508" bestFit="1" customWidth="1"/>
    <col min="6664" max="6664" width="16.5703125" style="508" bestFit="1" customWidth="1"/>
    <col min="6665" max="6665" width="11.85546875" style="508" bestFit="1" customWidth="1"/>
    <col min="6666" max="6666" width="15.42578125" style="508" bestFit="1" customWidth="1"/>
    <col min="6667" max="6667" width="16.5703125" style="508" bestFit="1" customWidth="1"/>
    <col min="6668" max="6670" width="16.5703125" style="508" customWidth="1"/>
    <col min="6671" max="6671" width="11.85546875" style="508" bestFit="1" customWidth="1"/>
    <col min="6672" max="6672" width="15.42578125" style="508" bestFit="1" customWidth="1"/>
    <col min="6673" max="6673" width="16.5703125" style="508" bestFit="1" customWidth="1"/>
    <col min="6674" max="6912" width="9.140625" style="508"/>
    <col min="6913" max="6913" width="0" style="508" hidden="1" customWidth="1"/>
    <col min="6914" max="6914" width="45.7109375" style="508" customWidth="1"/>
    <col min="6915" max="6915" width="11.85546875" style="508" customWidth="1"/>
    <col min="6916" max="6916" width="15.42578125" style="508" customWidth="1"/>
    <col min="6917" max="6917" width="16.5703125" style="508" customWidth="1"/>
    <col min="6918" max="6918" width="11.85546875" style="508" bestFit="1" customWidth="1"/>
    <col min="6919" max="6919" width="15.42578125" style="508" bestFit="1" customWidth="1"/>
    <col min="6920" max="6920" width="16.5703125" style="508" bestFit="1" customWidth="1"/>
    <col min="6921" max="6921" width="11.85546875" style="508" bestFit="1" customWidth="1"/>
    <col min="6922" max="6922" width="15.42578125" style="508" bestFit="1" customWidth="1"/>
    <col min="6923" max="6923" width="16.5703125" style="508" bestFit="1" customWidth="1"/>
    <col min="6924" max="6926" width="16.5703125" style="508" customWidth="1"/>
    <col min="6927" max="6927" width="11.85546875" style="508" bestFit="1" customWidth="1"/>
    <col min="6928" max="6928" width="15.42578125" style="508" bestFit="1" customWidth="1"/>
    <col min="6929" max="6929" width="16.5703125" style="508" bestFit="1" customWidth="1"/>
    <col min="6930" max="7168" width="9.140625" style="508"/>
    <col min="7169" max="7169" width="0" style="508" hidden="1" customWidth="1"/>
    <col min="7170" max="7170" width="45.7109375" style="508" customWidth="1"/>
    <col min="7171" max="7171" width="11.85546875" style="508" customWidth="1"/>
    <col min="7172" max="7172" width="15.42578125" style="508" customWidth="1"/>
    <col min="7173" max="7173" width="16.5703125" style="508" customWidth="1"/>
    <col min="7174" max="7174" width="11.85546875" style="508" bestFit="1" customWidth="1"/>
    <col min="7175" max="7175" width="15.42578125" style="508" bestFit="1" customWidth="1"/>
    <col min="7176" max="7176" width="16.5703125" style="508" bestFit="1" customWidth="1"/>
    <col min="7177" max="7177" width="11.85546875" style="508" bestFit="1" customWidth="1"/>
    <col min="7178" max="7178" width="15.42578125" style="508" bestFit="1" customWidth="1"/>
    <col min="7179" max="7179" width="16.5703125" style="508" bestFit="1" customWidth="1"/>
    <col min="7180" max="7182" width="16.5703125" style="508" customWidth="1"/>
    <col min="7183" max="7183" width="11.85546875" style="508" bestFit="1" customWidth="1"/>
    <col min="7184" max="7184" width="15.42578125" style="508" bestFit="1" customWidth="1"/>
    <col min="7185" max="7185" width="16.5703125" style="508" bestFit="1" customWidth="1"/>
    <col min="7186" max="7424" width="9.140625" style="508"/>
    <col min="7425" max="7425" width="0" style="508" hidden="1" customWidth="1"/>
    <col min="7426" max="7426" width="45.7109375" style="508" customWidth="1"/>
    <col min="7427" max="7427" width="11.85546875" style="508" customWidth="1"/>
    <col min="7428" max="7428" width="15.42578125" style="508" customWidth="1"/>
    <col min="7429" max="7429" width="16.5703125" style="508" customWidth="1"/>
    <col min="7430" max="7430" width="11.85546875" style="508" bestFit="1" customWidth="1"/>
    <col min="7431" max="7431" width="15.42578125" style="508" bestFit="1" customWidth="1"/>
    <col min="7432" max="7432" width="16.5703125" style="508" bestFit="1" customWidth="1"/>
    <col min="7433" max="7433" width="11.85546875" style="508" bestFit="1" customWidth="1"/>
    <col min="7434" max="7434" width="15.42578125" style="508" bestFit="1" customWidth="1"/>
    <col min="7435" max="7435" width="16.5703125" style="508" bestFit="1" customWidth="1"/>
    <col min="7436" max="7438" width="16.5703125" style="508" customWidth="1"/>
    <col min="7439" max="7439" width="11.85546875" style="508" bestFit="1" customWidth="1"/>
    <col min="7440" max="7440" width="15.42578125" style="508" bestFit="1" customWidth="1"/>
    <col min="7441" max="7441" width="16.5703125" style="508" bestFit="1" customWidth="1"/>
    <col min="7442" max="7680" width="9.140625" style="508"/>
    <col min="7681" max="7681" width="0" style="508" hidden="1" customWidth="1"/>
    <col min="7682" max="7682" width="45.7109375" style="508" customWidth="1"/>
    <col min="7683" max="7683" width="11.85546875" style="508" customWidth="1"/>
    <col min="7684" max="7684" width="15.42578125" style="508" customWidth="1"/>
    <col min="7685" max="7685" width="16.5703125" style="508" customWidth="1"/>
    <col min="7686" max="7686" width="11.85546875" style="508" bestFit="1" customWidth="1"/>
    <col min="7687" max="7687" width="15.42578125" style="508" bestFit="1" customWidth="1"/>
    <col min="7688" max="7688" width="16.5703125" style="508" bestFit="1" customWidth="1"/>
    <col min="7689" max="7689" width="11.85546875" style="508" bestFit="1" customWidth="1"/>
    <col min="7690" max="7690" width="15.42578125" style="508" bestFit="1" customWidth="1"/>
    <col min="7691" max="7691" width="16.5703125" style="508" bestFit="1" customWidth="1"/>
    <col min="7692" max="7694" width="16.5703125" style="508" customWidth="1"/>
    <col min="7695" max="7695" width="11.85546875" style="508" bestFit="1" customWidth="1"/>
    <col min="7696" max="7696" width="15.42578125" style="508" bestFit="1" customWidth="1"/>
    <col min="7697" max="7697" width="16.5703125" style="508" bestFit="1" customWidth="1"/>
    <col min="7698" max="7936" width="9.140625" style="508"/>
    <col min="7937" max="7937" width="0" style="508" hidden="1" customWidth="1"/>
    <col min="7938" max="7938" width="45.7109375" style="508" customWidth="1"/>
    <col min="7939" max="7939" width="11.85546875" style="508" customWidth="1"/>
    <col min="7940" max="7940" width="15.42578125" style="508" customWidth="1"/>
    <col min="7941" max="7941" width="16.5703125" style="508" customWidth="1"/>
    <col min="7942" max="7942" width="11.85546875" style="508" bestFit="1" customWidth="1"/>
    <col min="7943" max="7943" width="15.42578125" style="508" bestFit="1" customWidth="1"/>
    <col min="7944" max="7944" width="16.5703125" style="508" bestFit="1" customWidth="1"/>
    <col min="7945" max="7945" width="11.85546875" style="508" bestFit="1" customWidth="1"/>
    <col min="7946" max="7946" width="15.42578125" style="508" bestFit="1" customWidth="1"/>
    <col min="7947" max="7947" width="16.5703125" style="508" bestFit="1" customWidth="1"/>
    <col min="7948" max="7950" width="16.5703125" style="508" customWidth="1"/>
    <col min="7951" max="7951" width="11.85546875" style="508" bestFit="1" customWidth="1"/>
    <col min="7952" max="7952" width="15.42578125" style="508" bestFit="1" customWidth="1"/>
    <col min="7953" max="7953" width="16.5703125" style="508" bestFit="1" customWidth="1"/>
    <col min="7954" max="8192" width="9.140625" style="508"/>
    <col min="8193" max="8193" width="0" style="508" hidden="1" customWidth="1"/>
    <col min="8194" max="8194" width="45.7109375" style="508" customWidth="1"/>
    <col min="8195" max="8195" width="11.85546875" style="508" customWidth="1"/>
    <col min="8196" max="8196" width="15.42578125" style="508" customWidth="1"/>
    <col min="8197" max="8197" width="16.5703125" style="508" customWidth="1"/>
    <col min="8198" max="8198" width="11.85546875" style="508" bestFit="1" customWidth="1"/>
    <col min="8199" max="8199" width="15.42578125" style="508" bestFit="1" customWidth="1"/>
    <col min="8200" max="8200" width="16.5703125" style="508" bestFit="1" customWidth="1"/>
    <col min="8201" max="8201" width="11.85546875" style="508" bestFit="1" customWidth="1"/>
    <col min="8202" max="8202" width="15.42578125" style="508" bestFit="1" customWidth="1"/>
    <col min="8203" max="8203" width="16.5703125" style="508" bestFit="1" customWidth="1"/>
    <col min="8204" max="8206" width="16.5703125" style="508" customWidth="1"/>
    <col min="8207" max="8207" width="11.85546875" style="508" bestFit="1" customWidth="1"/>
    <col min="8208" max="8208" width="15.42578125" style="508" bestFit="1" customWidth="1"/>
    <col min="8209" max="8209" width="16.5703125" style="508" bestFit="1" customWidth="1"/>
    <col min="8210" max="8448" width="9.140625" style="508"/>
    <col min="8449" max="8449" width="0" style="508" hidden="1" customWidth="1"/>
    <col min="8450" max="8450" width="45.7109375" style="508" customWidth="1"/>
    <col min="8451" max="8451" width="11.85546875" style="508" customWidth="1"/>
    <col min="8452" max="8452" width="15.42578125" style="508" customWidth="1"/>
    <col min="8453" max="8453" width="16.5703125" style="508" customWidth="1"/>
    <col min="8454" max="8454" width="11.85546875" style="508" bestFit="1" customWidth="1"/>
    <col min="8455" max="8455" width="15.42578125" style="508" bestFit="1" customWidth="1"/>
    <col min="8456" max="8456" width="16.5703125" style="508" bestFit="1" customWidth="1"/>
    <col min="8457" max="8457" width="11.85546875" style="508" bestFit="1" customWidth="1"/>
    <col min="8458" max="8458" width="15.42578125" style="508" bestFit="1" customWidth="1"/>
    <col min="8459" max="8459" width="16.5703125" style="508" bestFit="1" customWidth="1"/>
    <col min="8460" max="8462" width="16.5703125" style="508" customWidth="1"/>
    <col min="8463" max="8463" width="11.85546875" style="508" bestFit="1" customWidth="1"/>
    <col min="8464" max="8464" width="15.42578125" style="508" bestFit="1" customWidth="1"/>
    <col min="8465" max="8465" width="16.5703125" style="508" bestFit="1" customWidth="1"/>
    <col min="8466" max="8704" width="9.140625" style="508"/>
    <col min="8705" max="8705" width="0" style="508" hidden="1" customWidth="1"/>
    <col min="8706" max="8706" width="45.7109375" style="508" customWidth="1"/>
    <col min="8707" max="8707" width="11.85546875" style="508" customWidth="1"/>
    <col min="8708" max="8708" width="15.42578125" style="508" customWidth="1"/>
    <col min="8709" max="8709" width="16.5703125" style="508" customWidth="1"/>
    <col min="8710" max="8710" width="11.85546875" style="508" bestFit="1" customWidth="1"/>
    <col min="8711" max="8711" width="15.42578125" style="508" bestFit="1" customWidth="1"/>
    <col min="8712" max="8712" width="16.5703125" style="508" bestFit="1" customWidth="1"/>
    <col min="8713" max="8713" width="11.85546875" style="508" bestFit="1" customWidth="1"/>
    <col min="8714" max="8714" width="15.42578125" style="508" bestFit="1" customWidth="1"/>
    <col min="8715" max="8715" width="16.5703125" style="508" bestFit="1" customWidth="1"/>
    <col min="8716" max="8718" width="16.5703125" style="508" customWidth="1"/>
    <col min="8719" max="8719" width="11.85546875" style="508" bestFit="1" customWidth="1"/>
    <col min="8720" max="8720" width="15.42578125" style="508" bestFit="1" customWidth="1"/>
    <col min="8721" max="8721" width="16.5703125" style="508" bestFit="1" customWidth="1"/>
    <col min="8722" max="8960" width="9.140625" style="508"/>
    <col min="8961" max="8961" width="0" style="508" hidden="1" customWidth="1"/>
    <col min="8962" max="8962" width="45.7109375" style="508" customWidth="1"/>
    <col min="8963" max="8963" width="11.85546875" style="508" customWidth="1"/>
    <col min="8964" max="8964" width="15.42578125" style="508" customWidth="1"/>
    <col min="8965" max="8965" width="16.5703125" style="508" customWidth="1"/>
    <col min="8966" max="8966" width="11.85546875" style="508" bestFit="1" customWidth="1"/>
    <col min="8967" max="8967" width="15.42578125" style="508" bestFit="1" customWidth="1"/>
    <col min="8968" max="8968" width="16.5703125" style="508" bestFit="1" customWidth="1"/>
    <col min="8969" max="8969" width="11.85546875" style="508" bestFit="1" customWidth="1"/>
    <col min="8970" max="8970" width="15.42578125" style="508" bestFit="1" customWidth="1"/>
    <col min="8971" max="8971" width="16.5703125" style="508" bestFit="1" customWidth="1"/>
    <col min="8972" max="8974" width="16.5703125" style="508" customWidth="1"/>
    <col min="8975" max="8975" width="11.85546875" style="508" bestFit="1" customWidth="1"/>
    <col min="8976" max="8976" width="15.42578125" style="508" bestFit="1" customWidth="1"/>
    <col min="8977" max="8977" width="16.5703125" style="508" bestFit="1" customWidth="1"/>
    <col min="8978" max="9216" width="9.140625" style="508"/>
    <col min="9217" max="9217" width="0" style="508" hidden="1" customWidth="1"/>
    <col min="9218" max="9218" width="45.7109375" style="508" customWidth="1"/>
    <col min="9219" max="9219" width="11.85546875" style="508" customWidth="1"/>
    <col min="9220" max="9220" width="15.42578125" style="508" customWidth="1"/>
    <col min="9221" max="9221" width="16.5703125" style="508" customWidth="1"/>
    <col min="9222" max="9222" width="11.85546875" style="508" bestFit="1" customWidth="1"/>
    <col min="9223" max="9223" width="15.42578125" style="508" bestFit="1" customWidth="1"/>
    <col min="9224" max="9224" width="16.5703125" style="508" bestFit="1" customWidth="1"/>
    <col min="9225" max="9225" width="11.85546875" style="508" bestFit="1" customWidth="1"/>
    <col min="9226" max="9226" width="15.42578125" style="508" bestFit="1" customWidth="1"/>
    <col min="9227" max="9227" width="16.5703125" style="508" bestFit="1" customWidth="1"/>
    <col min="9228" max="9230" width="16.5703125" style="508" customWidth="1"/>
    <col min="9231" max="9231" width="11.85546875" style="508" bestFit="1" customWidth="1"/>
    <col min="9232" max="9232" width="15.42578125" style="508" bestFit="1" customWidth="1"/>
    <col min="9233" max="9233" width="16.5703125" style="508" bestFit="1" customWidth="1"/>
    <col min="9234" max="9472" width="9.140625" style="508"/>
    <col min="9473" max="9473" width="0" style="508" hidden="1" customWidth="1"/>
    <col min="9474" max="9474" width="45.7109375" style="508" customWidth="1"/>
    <col min="9475" max="9475" width="11.85546875" style="508" customWidth="1"/>
    <col min="9476" max="9476" width="15.42578125" style="508" customWidth="1"/>
    <col min="9477" max="9477" width="16.5703125" style="508" customWidth="1"/>
    <col min="9478" max="9478" width="11.85546875" style="508" bestFit="1" customWidth="1"/>
    <col min="9479" max="9479" width="15.42578125" style="508" bestFit="1" customWidth="1"/>
    <col min="9480" max="9480" width="16.5703125" style="508" bestFit="1" customWidth="1"/>
    <col min="9481" max="9481" width="11.85546875" style="508" bestFit="1" customWidth="1"/>
    <col min="9482" max="9482" width="15.42578125" style="508" bestFit="1" customWidth="1"/>
    <col min="9483" max="9483" width="16.5703125" style="508" bestFit="1" customWidth="1"/>
    <col min="9484" max="9486" width="16.5703125" style="508" customWidth="1"/>
    <col min="9487" max="9487" width="11.85546875" style="508" bestFit="1" customWidth="1"/>
    <col min="9488" max="9488" width="15.42578125" style="508" bestFit="1" customWidth="1"/>
    <col min="9489" max="9489" width="16.5703125" style="508" bestFit="1" customWidth="1"/>
    <col min="9490" max="9728" width="9.140625" style="508"/>
    <col min="9729" max="9729" width="0" style="508" hidden="1" customWidth="1"/>
    <col min="9730" max="9730" width="45.7109375" style="508" customWidth="1"/>
    <col min="9731" max="9731" width="11.85546875" style="508" customWidth="1"/>
    <col min="9732" max="9732" width="15.42578125" style="508" customWidth="1"/>
    <col min="9733" max="9733" width="16.5703125" style="508" customWidth="1"/>
    <col min="9734" max="9734" width="11.85546875" style="508" bestFit="1" customWidth="1"/>
    <col min="9735" max="9735" width="15.42578125" style="508" bestFit="1" customWidth="1"/>
    <col min="9736" max="9736" width="16.5703125" style="508" bestFit="1" customWidth="1"/>
    <col min="9737" max="9737" width="11.85546875" style="508" bestFit="1" customWidth="1"/>
    <col min="9738" max="9738" width="15.42578125" style="508" bestFit="1" customWidth="1"/>
    <col min="9739" max="9739" width="16.5703125" style="508" bestFit="1" customWidth="1"/>
    <col min="9740" max="9742" width="16.5703125" style="508" customWidth="1"/>
    <col min="9743" max="9743" width="11.85546875" style="508" bestFit="1" customWidth="1"/>
    <col min="9744" max="9744" width="15.42578125" style="508" bestFit="1" customWidth="1"/>
    <col min="9745" max="9745" width="16.5703125" style="508" bestFit="1" customWidth="1"/>
    <col min="9746" max="9984" width="9.140625" style="508"/>
    <col min="9985" max="9985" width="0" style="508" hidden="1" customWidth="1"/>
    <col min="9986" max="9986" width="45.7109375" style="508" customWidth="1"/>
    <col min="9987" max="9987" width="11.85546875" style="508" customWidth="1"/>
    <col min="9988" max="9988" width="15.42578125" style="508" customWidth="1"/>
    <col min="9989" max="9989" width="16.5703125" style="508" customWidth="1"/>
    <col min="9990" max="9990" width="11.85546875" style="508" bestFit="1" customWidth="1"/>
    <col min="9991" max="9991" width="15.42578125" style="508" bestFit="1" customWidth="1"/>
    <col min="9992" max="9992" width="16.5703125" style="508" bestFit="1" customWidth="1"/>
    <col min="9993" max="9993" width="11.85546875" style="508" bestFit="1" customWidth="1"/>
    <col min="9994" max="9994" width="15.42578125" style="508" bestFit="1" customWidth="1"/>
    <col min="9995" max="9995" width="16.5703125" style="508" bestFit="1" customWidth="1"/>
    <col min="9996" max="9998" width="16.5703125" style="508" customWidth="1"/>
    <col min="9999" max="9999" width="11.85546875" style="508" bestFit="1" customWidth="1"/>
    <col min="10000" max="10000" width="15.42578125" style="508" bestFit="1" customWidth="1"/>
    <col min="10001" max="10001" width="16.5703125" style="508" bestFit="1" customWidth="1"/>
    <col min="10002" max="10240" width="9.140625" style="508"/>
    <col min="10241" max="10241" width="0" style="508" hidden="1" customWidth="1"/>
    <col min="10242" max="10242" width="45.7109375" style="508" customWidth="1"/>
    <col min="10243" max="10243" width="11.85546875" style="508" customWidth="1"/>
    <col min="10244" max="10244" width="15.42578125" style="508" customWidth="1"/>
    <col min="10245" max="10245" width="16.5703125" style="508" customWidth="1"/>
    <col min="10246" max="10246" width="11.85546875" style="508" bestFit="1" customWidth="1"/>
    <col min="10247" max="10247" width="15.42578125" style="508" bestFit="1" customWidth="1"/>
    <col min="10248" max="10248" width="16.5703125" style="508" bestFit="1" customWidth="1"/>
    <col min="10249" max="10249" width="11.85546875" style="508" bestFit="1" customWidth="1"/>
    <col min="10250" max="10250" width="15.42578125" style="508" bestFit="1" customWidth="1"/>
    <col min="10251" max="10251" width="16.5703125" style="508" bestFit="1" customWidth="1"/>
    <col min="10252" max="10254" width="16.5703125" style="508" customWidth="1"/>
    <col min="10255" max="10255" width="11.85546875" style="508" bestFit="1" customWidth="1"/>
    <col min="10256" max="10256" width="15.42578125" style="508" bestFit="1" customWidth="1"/>
    <col min="10257" max="10257" width="16.5703125" style="508" bestFit="1" customWidth="1"/>
    <col min="10258" max="10496" width="9.140625" style="508"/>
    <col min="10497" max="10497" width="0" style="508" hidden="1" customWidth="1"/>
    <col min="10498" max="10498" width="45.7109375" style="508" customWidth="1"/>
    <col min="10499" max="10499" width="11.85546875" style="508" customWidth="1"/>
    <col min="10500" max="10500" width="15.42578125" style="508" customWidth="1"/>
    <col min="10501" max="10501" width="16.5703125" style="508" customWidth="1"/>
    <col min="10502" max="10502" width="11.85546875" style="508" bestFit="1" customWidth="1"/>
    <col min="10503" max="10503" width="15.42578125" style="508" bestFit="1" customWidth="1"/>
    <col min="10504" max="10504" width="16.5703125" style="508" bestFit="1" customWidth="1"/>
    <col min="10505" max="10505" width="11.85546875" style="508" bestFit="1" customWidth="1"/>
    <col min="10506" max="10506" width="15.42578125" style="508" bestFit="1" customWidth="1"/>
    <col min="10507" max="10507" width="16.5703125" style="508" bestFit="1" customWidth="1"/>
    <col min="10508" max="10510" width="16.5703125" style="508" customWidth="1"/>
    <col min="10511" max="10511" width="11.85546875" style="508" bestFit="1" customWidth="1"/>
    <col min="10512" max="10512" width="15.42578125" style="508" bestFit="1" customWidth="1"/>
    <col min="10513" max="10513" width="16.5703125" style="508" bestFit="1" customWidth="1"/>
    <col min="10514" max="10752" width="9.140625" style="508"/>
    <col min="10753" max="10753" width="0" style="508" hidden="1" customWidth="1"/>
    <col min="10754" max="10754" width="45.7109375" style="508" customWidth="1"/>
    <col min="10755" max="10755" width="11.85546875" style="508" customWidth="1"/>
    <col min="10756" max="10756" width="15.42578125" style="508" customWidth="1"/>
    <col min="10757" max="10757" width="16.5703125" style="508" customWidth="1"/>
    <col min="10758" max="10758" width="11.85546875" style="508" bestFit="1" customWidth="1"/>
    <col min="10759" max="10759" width="15.42578125" style="508" bestFit="1" customWidth="1"/>
    <col min="10760" max="10760" width="16.5703125" style="508" bestFit="1" customWidth="1"/>
    <col min="10761" max="10761" width="11.85546875" style="508" bestFit="1" customWidth="1"/>
    <col min="10762" max="10762" width="15.42578125" style="508" bestFit="1" customWidth="1"/>
    <col min="10763" max="10763" width="16.5703125" style="508" bestFit="1" customWidth="1"/>
    <col min="10764" max="10766" width="16.5703125" style="508" customWidth="1"/>
    <col min="10767" max="10767" width="11.85546875" style="508" bestFit="1" customWidth="1"/>
    <col min="10768" max="10768" width="15.42578125" style="508" bestFit="1" customWidth="1"/>
    <col min="10769" max="10769" width="16.5703125" style="508" bestFit="1" customWidth="1"/>
    <col min="10770" max="11008" width="9.140625" style="508"/>
    <col min="11009" max="11009" width="0" style="508" hidden="1" customWidth="1"/>
    <col min="11010" max="11010" width="45.7109375" style="508" customWidth="1"/>
    <col min="11011" max="11011" width="11.85546875" style="508" customWidth="1"/>
    <col min="11012" max="11012" width="15.42578125" style="508" customWidth="1"/>
    <col min="11013" max="11013" width="16.5703125" style="508" customWidth="1"/>
    <col min="11014" max="11014" width="11.85546875" style="508" bestFit="1" customWidth="1"/>
    <col min="11015" max="11015" width="15.42578125" style="508" bestFit="1" customWidth="1"/>
    <col min="11016" max="11016" width="16.5703125" style="508" bestFit="1" customWidth="1"/>
    <col min="11017" max="11017" width="11.85546875" style="508" bestFit="1" customWidth="1"/>
    <col min="11018" max="11018" width="15.42578125" style="508" bestFit="1" customWidth="1"/>
    <col min="11019" max="11019" width="16.5703125" style="508" bestFit="1" customWidth="1"/>
    <col min="11020" max="11022" width="16.5703125" style="508" customWidth="1"/>
    <col min="11023" max="11023" width="11.85546875" style="508" bestFit="1" customWidth="1"/>
    <col min="11024" max="11024" width="15.42578125" style="508" bestFit="1" customWidth="1"/>
    <col min="11025" max="11025" width="16.5703125" style="508" bestFit="1" customWidth="1"/>
    <col min="11026" max="11264" width="9.140625" style="508"/>
    <col min="11265" max="11265" width="0" style="508" hidden="1" customWidth="1"/>
    <col min="11266" max="11266" width="45.7109375" style="508" customWidth="1"/>
    <col min="11267" max="11267" width="11.85546875" style="508" customWidth="1"/>
    <col min="11268" max="11268" width="15.42578125" style="508" customWidth="1"/>
    <col min="11269" max="11269" width="16.5703125" style="508" customWidth="1"/>
    <col min="11270" max="11270" width="11.85546875" style="508" bestFit="1" customWidth="1"/>
    <col min="11271" max="11271" width="15.42578125" style="508" bestFit="1" customWidth="1"/>
    <col min="11272" max="11272" width="16.5703125" style="508" bestFit="1" customWidth="1"/>
    <col min="11273" max="11273" width="11.85546875" style="508" bestFit="1" customWidth="1"/>
    <col min="11274" max="11274" width="15.42578125" style="508" bestFit="1" customWidth="1"/>
    <col min="11275" max="11275" width="16.5703125" style="508" bestFit="1" customWidth="1"/>
    <col min="11276" max="11278" width="16.5703125" style="508" customWidth="1"/>
    <col min="11279" max="11279" width="11.85546875" style="508" bestFit="1" customWidth="1"/>
    <col min="11280" max="11280" width="15.42578125" style="508" bestFit="1" customWidth="1"/>
    <col min="11281" max="11281" width="16.5703125" style="508" bestFit="1" customWidth="1"/>
    <col min="11282" max="11520" width="9.140625" style="508"/>
    <col min="11521" max="11521" width="0" style="508" hidden="1" customWidth="1"/>
    <col min="11522" max="11522" width="45.7109375" style="508" customWidth="1"/>
    <col min="11523" max="11523" width="11.85546875" style="508" customWidth="1"/>
    <col min="11524" max="11524" width="15.42578125" style="508" customWidth="1"/>
    <col min="11525" max="11525" width="16.5703125" style="508" customWidth="1"/>
    <col min="11526" max="11526" width="11.85546875" style="508" bestFit="1" customWidth="1"/>
    <col min="11527" max="11527" width="15.42578125" style="508" bestFit="1" customWidth="1"/>
    <col min="11528" max="11528" width="16.5703125" style="508" bestFit="1" customWidth="1"/>
    <col min="11529" max="11529" width="11.85546875" style="508" bestFit="1" customWidth="1"/>
    <col min="11530" max="11530" width="15.42578125" style="508" bestFit="1" customWidth="1"/>
    <col min="11531" max="11531" width="16.5703125" style="508" bestFit="1" customWidth="1"/>
    <col min="11532" max="11534" width="16.5703125" style="508" customWidth="1"/>
    <col min="11535" max="11535" width="11.85546875" style="508" bestFit="1" customWidth="1"/>
    <col min="11536" max="11536" width="15.42578125" style="508" bestFit="1" customWidth="1"/>
    <col min="11537" max="11537" width="16.5703125" style="508" bestFit="1" customWidth="1"/>
    <col min="11538" max="11776" width="9.140625" style="508"/>
    <col min="11777" max="11777" width="0" style="508" hidden="1" customWidth="1"/>
    <col min="11778" max="11778" width="45.7109375" style="508" customWidth="1"/>
    <col min="11779" max="11779" width="11.85546875" style="508" customWidth="1"/>
    <col min="11780" max="11780" width="15.42578125" style="508" customWidth="1"/>
    <col min="11781" max="11781" width="16.5703125" style="508" customWidth="1"/>
    <col min="11782" max="11782" width="11.85546875" style="508" bestFit="1" customWidth="1"/>
    <col min="11783" max="11783" width="15.42578125" style="508" bestFit="1" customWidth="1"/>
    <col min="11784" max="11784" width="16.5703125" style="508" bestFit="1" customWidth="1"/>
    <col min="11785" max="11785" width="11.85546875" style="508" bestFit="1" customWidth="1"/>
    <col min="11786" max="11786" width="15.42578125" style="508" bestFit="1" customWidth="1"/>
    <col min="11787" max="11787" width="16.5703125" style="508" bestFit="1" customWidth="1"/>
    <col min="11788" max="11790" width="16.5703125" style="508" customWidth="1"/>
    <col min="11791" max="11791" width="11.85546875" style="508" bestFit="1" customWidth="1"/>
    <col min="11792" max="11792" width="15.42578125" style="508" bestFit="1" customWidth="1"/>
    <col min="11793" max="11793" width="16.5703125" style="508" bestFit="1" customWidth="1"/>
    <col min="11794" max="12032" width="9.140625" style="508"/>
    <col min="12033" max="12033" width="0" style="508" hidden="1" customWidth="1"/>
    <col min="12034" max="12034" width="45.7109375" style="508" customWidth="1"/>
    <col min="12035" max="12035" width="11.85546875" style="508" customWidth="1"/>
    <col min="12036" max="12036" width="15.42578125" style="508" customWidth="1"/>
    <col min="12037" max="12037" width="16.5703125" style="508" customWidth="1"/>
    <col min="12038" max="12038" width="11.85546875" style="508" bestFit="1" customWidth="1"/>
    <col min="12039" max="12039" width="15.42578125" style="508" bestFit="1" customWidth="1"/>
    <col min="12040" max="12040" width="16.5703125" style="508" bestFit="1" customWidth="1"/>
    <col min="12041" max="12041" width="11.85546875" style="508" bestFit="1" customWidth="1"/>
    <col min="12042" max="12042" width="15.42578125" style="508" bestFit="1" customWidth="1"/>
    <col min="12043" max="12043" width="16.5703125" style="508" bestFit="1" customWidth="1"/>
    <col min="12044" max="12046" width="16.5703125" style="508" customWidth="1"/>
    <col min="12047" max="12047" width="11.85546875" style="508" bestFit="1" customWidth="1"/>
    <col min="12048" max="12048" width="15.42578125" style="508" bestFit="1" customWidth="1"/>
    <col min="12049" max="12049" width="16.5703125" style="508" bestFit="1" customWidth="1"/>
    <col min="12050" max="12288" width="9.140625" style="508"/>
    <col min="12289" max="12289" width="0" style="508" hidden="1" customWidth="1"/>
    <col min="12290" max="12290" width="45.7109375" style="508" customWidth="1"/>
    <col min="12291" max="12291" width="11.85546875" style="508" customWidth="1"/>
    <col min="12292" max="12292" width="15.42578125" style="508" customWidth="1"/>
    <col min="12293" max="12293" width="16.5703125" style="508" customWidth="1"/>
    <col min="12294" max="12294" width="11.85546875" style="508" bestFit="1" customWidth="1"/>
    <col min="12295" max="12295" width="15.42578125" style="508" bestFit="1" customWidth="1"/>
    <col min="12296" max="12296" width="16.5703125" style="508" bestFit="1" customWidth="1"/>
    <col min="12297" max="12297" width="11.85546875" style="508" bestFit="1" customWidth="1"/>
    <col min="12298" max="12298" width="15.42578125" style="508" bestFit="1" customWidth="1"/>
    <col min="12299" max="12299" width="16.5703125" style="508" bestFit="1" customWidth="1"/>
    <col min="12300" max="12302" width="16.5703125" style="508" customWidth="1"/>
    <col min="12303" max="12303" width="11.85546875" style="508" bestFit="1" customWidth="1"/>
    <col min="12304" max="12304" width="15.42578125" style="508" bestFit="1" customWidth="1"/>
    <col min="12305" max="12305" width="16.5703125" style="508" bestFit="1" customWidth="1"/>
    <col min="12306" max="12544" width="9.140625" style="508"/>
    <col min="12545" max="12545" width="0" style="508" hidden="1" customWidth="1"/>
    <col min="12546" max="12546" width="45.7109375" style="508" customWidth="1"/>
    <col min="12547" max="12547" width="11.85546875" style="508" customWidth="1"/>
    <col min="12548" max="12548" width="15.42578125" style="508" customWidth="1"/>
    <col min="12549" max="12549" width="16.5703125" style="508" customWidth="1"/>
    <col min="12550" max="12550" width="11.85546875" style="508" bestFit="1" customWidth="1"/>
    <col min="12551" max="12551" width="15.42578125" style="508" bestFit="1" customWidth="1"/>
    <col min="12552" max="12552" width="16.5703125" style="508" bestFit="1" customWidth="1"/>
    <col min="12553" max="12553" width="11.85546875" style="508" bestFit="1" customWidth="1"/>
    <col min="12554" max="12554" width="15.42578125" style="508" bestFit="1" customWidth="1"/>
    <col min="12555" max="12555" width="16.5703125" style="508" bestFit="1" customWidth="1"/>
    <col min="12556" max="12558" width="16.5703125" style="508" customWidth="1"/>
    <col min="12559" max="12559" width="11.85546875" style="508" bestFit="1" customWidth="1"/>
    <col min="12560" max="12560" width="15.42578125" style="508" bestFit="1" customWidth="1"/>
    <col min="12561" max="12561" width="16.5703125" style="508" bestFit="1" customWidth="1"/>
    <col min="12562" max="12800" width="9.140625" style="508"/>
    <col min="12801" max="12801" width="0" style="508" hidden="1" customWidth="1"/>
    <col min="12802" max="12802" width="45.7109375" style="508" customWidth="1"/>
    <col min="12803" max="12803" width="11.85546875" style="508" customWidth="1"/>
    <col min="12804" max="12804" width="15.42578125" style="508" customWidth="1"/>
    <col min="12805" max="12805" width="16.5703125" style="508" customWidth="1"/>
    <col min="12806" max="12806" width="11.85546875" style="508" bestFit="1" customWidth="1"/>
    <col min="12807" max="12807" width="15.42578125" style="508" bestFit="1" customWidth="1"/>
    <col min="12808" max="12808" width="16.5703125" style="508" bestFit="1" customWidth="1"/>
    <col min="12809" max="12809" width="11.85546875" style="508" bestFit="1" customWidth="1"/>
    <col min="12810" max="12810" width="15.42578125" style="508" bestFit="1" customWidth="1"/>
    <col min="12811" max="12811" width="16.5703125" style="508" bestFit="1" customWidth="1"/>
    <col min="12812" max="12814" width="16.5703125" style="508" customWidth="1"/>
    <col min="12815" max="12815" width="11.85546875" style="508" bestFit="1" customWidth="1"/>
    <col min="12816" max="12816" width="15.42578125" style="508" bestFit="1" customWidth="1"/>
    <col min="12817" max="12817" width="16.5703125" style="508" bestFit="1" customWidth="1"/>
    <col min="12818" max="13056" width="9.140625" style="508"/>
    <col min="13057" max="13057" width="0" style="508" hidden="1" customWidth="1"/>
    <col min="13058" max="13058" width="45.7109375" style="508" customWidth="1"/>
    <col min="13059" max="13059" width="11.85546875" style="508" customWidth="1"/>
    <col min="13060" max="13060" width="15.42578125" style="508" customWidth="1"/>
    <col min="13061" max="13061" width="16.5703125" style="508" customWidth="1"/>
    <col min="13062" max="13062" width="11.85546875" style="508" bestFit="1" customWidth="1"/>
    <col min="13063" max="13063" width="15.42578125" style="508" bestFit="1" customWidth="1"/>
    <col min="13064" max="13064" width="16.5703125" style="508" bestFit="1" customWidth="1"/>
    <col min="13065" max="13065" width="11.85546875" style="508" bestFit="1" customWidth="1"/>
    <col min="13066" max="13066" width="15.42578125" style="508" bestFit="1" customWidth="1"/>
    <col min="13067" max="13067" width="16.5703125" style="508" bestFit="1" customWidth="1"/>
    <col min="13068" max="13070" width="16.5703125" style="508" customWidth="1"/>
    <col min="13071" max="13071" width="11.85546875" style="508" bestFit="1" customWidth="1"/>
    <col min="13072" max="13072" width="15.42578125" style="508" bestFit="1" customWidth="1"/>
    <col min="13073" max="13073" width="16.5703125" style="508" bestFit="1" customWidth="1"/>
    <col min="13074" max="13312" width="9.140625" style="508"/>
    <col min="13313" max="13313" width="0" style="508" hidden="1" customWidth="1"/>
    <col min="13314" max="13314" width="45.7109375" style="508" customWidth="1"/>
    <col min="13315" max="13315" width="11.85546875" style="508" customWidth="1"/>
    <col min="13316" max="13316" width="15.42578125" style="508" customWidth="1"/>
    <col min="13317" max="13317" width="16.5703125" style="508" customWidth="1"/>
    <col min="13318" max="13318" width="11.85546875" style="508" bestFit="1" customWidth="1"/>
    <col min="13319" max="13319" width="15.42578125" style="508" bestFit="1" customWidth="1"/>
    <col min="13320" max="13320" width="16.5703125" style="508" bestFit="1" customWidth="1"/>
    <col min="13321" max="13321" width="11.85546875" style="508" bestFit="1" customWidth="1"/>
    <col min="13322" max="13322" width="15.42578125" style="508" bestFit="1" customWidth="1"/>
    <col min="13323" max="13323" width="16.5703125" style="508" bestFit="1" customWidth="1"/>
    <col min="13324" max="13326" width="16.5703125" style="508" customWidth="1"/>
    <col min="13327" max="13327" width="11.85546875" style="508" bestFit="1" customWidth="1"/>
    <col min="13328" max="13328" width="15.42578125" style="508" bestFit="1" customWidth="1"/>
    <col min="13329" max="13329" width="16.5703125" style="508" bestFit="1" customWidth="1"/>
    <col min="13330" max="13568" width="9.140625" style="508"/>
    <col min="13569" max="13569" width="0" style="508" hidden="1" customWidth="1"/>
    <col min="13570" max="13570" width="45.7109375" style="508" customWidth="1"/>
    <col min="13571" max="13571" width="11.85546875" style="508" customWidth="1"/>
    <col min="13572" max="13572" width="15.42578125" style="508" customWidth="1"/>
    <col min="13573" max="13573" width="16.5703125" style="508" customWidth="1"/>
    <col min="13574" max="13574" width="11.85546875" style="508" bestFit="1" customWidth="1"/>
    <col min="13575" max="13575" width="15.42578125" style="508" bestFit="1" customWidth="1"/>
    <col min="13576" max="13576" width="16.5703125" style="508" bestFit="1" customWidth="1"/>
    <col min="13577" max="13577" width="11.85546875" style="508" bestFit="1" customWidth="1"/>
    <col min="13578" max="13578" width="15.42578125" style="508" bestFit="1" customWidth="1"/>
    <col min="13579" max="13579" width="16.5703125" style="508" bestFit="1" customWidth="1"/>
    <col min="13580" max="13582" width="16.5703125" style="508" customWidth="1"/>
    <col min="13583" max="13583" width="11.85546875" style="508" bestFit="1" customWidth="1"/>
    <col min="13584" max="13584" width="15.42578125" style="508" bestFit="1" customWidth="1"/>
    <col min="13585" max="13585" width="16.5703125" style="508" bestFit="1" customWidth="1"/>
    <col min="13586" max="13824" width="9.140625" style="508"/>
    <col min="13825" max="13825" width="0" style="508" hidden="1" customWidth="1"/>
    <col min="13826" max="13826" width="45.7109375" style="508" customWidth="1"/>
    <col min="13827" max="13827" width="11.85546875" style="508" customWidth="1"/>
    <col min="13828" max="13828" width="15.42578125" style="508" customWidth="1"/>
    <col min="13829" max="13829" width="16.5703125" style="508" customWidth="1"/>
    <col min="13830" max="13830" width="11.85546875" style="508" bestFit="1" customWidth="1"/>
    <col min="13831" max="13831" width="15.42578125" style="508" bestFit="1" customWidth="1"/>
    <col min="13832" max="13832" width="16.5703125" style="508" bestFit="1" customWidth="1"/>
    <col min="13833" max="13833" width="11.85546875" style="508" bestFit="1" customWidth="1"/>
    <col min="13834" max="13834" width="15.42578125" style="508" bestFit="1" customWidth="1"/>
    <col min="13835" max="13835" width="16.5703125" style="508" bestFit="1" customWidth="1"/>
    <col min="13836" max="13838" width="16.5703125" style="508" customWidth="1"/>
    <col min="13839" max="13839" width="11.85546875" style="508" bestFit="1" customWidth="1"/>
    <col min="13840" max="13840" width="15.42578125" style="508" bestFit="1" customWidth="1"/>
    <col min="13841" max="13841" width="16.5703125" style="508" bestFit="1" customWidth="1"/>
    <col min="13842" max="14080" width="9.140625" style="508"/>
    <col min="14081" max="14081" width="0" style="508" hidden="1" customWidth="1"/>
    <col min="14082" max="14082" width="45.7109375" style="508" customWidth="1"/>
    <col min="14083" max="14083" width="11.85546875" style="508" customWidth="1"/>
    <col min="14084" max="14084" width="15.42578125" style="508" customWidth="1"/>
    <col min="14085" max="14085" width="16.5703125" style="508" customWidth="1"/>
    <col min="14086" max="14086" width="11.85546875" style="508" bestFit="1" customWidth="1"/>
    <col min="14087" max="14087" width="15.42578125" style="508" bestFit="1" customWidth="1"/>
    <col min="14088" max="14088" width="16.5703125" style="508" bestFit="1" customWidth="1"/>
    <col min="14089" max="14089" width="11.85546875" style="508" bestFit="1" customWidth="1"/>
    <col min="14090" max="14090" width="15.42578125" style="508" bestFit="1" customWidth="1"/>
    <col min="14091" max="14091" width="16.5703125" style="508" bestFit="1" customWidth="1"/>
    <col min="14092" max="14094" width="16.5703125" style="508" customWidth="1"/>
    <col min="14095" max="14095" width="11.85546875" style="508" bestFit="1" customWidth="1"/>
    <col min="14096" max="14096" width="15.42578125" style="508" bestFit="1" customWidth="1"/>
    <col min="14097" max="14097" width="16.5703125" style="508" bestFit="1" customWidth="1"/>
    <col min="14098" max="14336" width="9.140625" style="508"/>
    <col min="14337" max="14337" width="0" style="508" hidden="1" customWidth="1"/>
    <col min="14338" max="14338" width="45.7109375" style="508" customWidth="1"/>
    <col min="14339" max="14339" width="11.85546875" style="508" customWidth="1"/>
    <col min="14340" max="14340" width="15.42578125" style="508" customWidth="1"/>
    <col min="14341" max="14341" width="16.5703125" style="508" customWidth="1"/>
    <col min="14342" max="14342" width="11.85546875" style="508" bestFit="1" customWidth="1"/>
    <col min="14343" max="14343" width="15.42578125" style="508" bestFit="1" customWidth="1"/>
    <col min="14344" max="14344" width="16.5703125" style="508" bestFit="1" customWidth="1"/>
    <col min="14345" max="14345" width="11.85546875" style="508" bestFit="1" customWidth="1"/>
    <col min="14346" max="14346" width="15.42578125" style="508" bestFit="1" customWidth="1"/>
    <col min="14347" max="14347" width="16.5703125" style="508" bestFit="1" customWidth="1"/>
    <col min="14348" max="14350" width="16.5703125" style="508" customWidth="1"/>
    <col min="14351" max="14351" width="11.85546875" style="508" bestFit="1" customWidth="1"/>
    <col min="14352" max="14352" width="15.42578125" style="508" bestFit="1" customWidth="1"/>
    <col min="14353" max="14353" width="16.5703125" style="508" bestFit="1" customWidth="1"/>
    <col min="14354" max="14592" width="9.140625" style="508"/>
    <col min="14593" max="14593" width="0" style="508" hidden="1" customWidth="1"/>
    <col min="14594" max="14594" width="45.7109375" style="508" customWidth="1"/>
    <col min="14595" max="14595" width="11.85546875" style="508" customWidth="1"/>
    <col min="14596" max="14596" width="15.42578125" style="508" customWidth="1"/>
    <col min="14597" max="14597" width="16.5703125" style="508" customWidth="1"/>
    <col min="14598" max="14598" width="11.85546875" style="508" bestFit="1" customWidth="1"/>
    <col min="14599" max="14599" width="15.42578125" style="508" bestFit="1" customWidth="1"/>
    <col min="14600" max="14600" width="16.5703125" style="508" bestFit="1" customWidth="1"/>
    <col min="14601" max="14601" width="11.85546875" style="508" bestFit="1" customWidth="1"/>
    <col min="14602" max="14602" width="15.42578125" style="508" bestFit="1" customWidth="1"/>
    <col min="14603" max="14603" width="16.5703125" style="508" bestFit="1" customWidth="1"/>
    <col min="14604" max="14606" width="16.5703125" style="508" customWidth="1"/>
    <col min="14607" max="14607" width="11.85546875" style="508" bestFit="1" customWidth="1"/>
    <col min="14608" max="14608" width="15.42578125" style="508" bestFit="1" customWidth="1"/>
    <col min="14609" max="14609" width="16.5703125" style="508" bestFit="1" customWidth="1"/>
    <col min="14610" max="14848" width="9.140625" style="508"/>
    <col min="14849" max="14849" width="0" style="508" hidden="1" customWidth="1"/>
    <col min="14850" max="14850" width="45.7109375" style="508" customWidth="1"/>
    <col min="14851" max="14851" width="11.85546875" style="508" customWidth="1"/>
    <col min="14852" max="14852" width="15.42578125" style="508" customWidth="1"/>
    <col min="14853" max="14853" width="16.5703125" style="508" customWidth="1"/>
    <col min="14854" max="14854" width="11.85546875" style="508" bestFit="1" customWidth="1"/>
    <col min="14855" max="14855" width="15.42578125" style="508" bestFit="1" customWidth="1"/>
    <col min="14856" max="14856" width="16.5703125" style="508" bestFit="1" customWidth="1"/>
    <col min="14857" max="14857" width="11.85546875" style="508" bestFit="1" customWidth="1"/>
    <col min="14858" max="14858" width="15.42578125" style="508" bestFit="1" customWidth="1"/>
    <col min="14859" max="14859" width="16.5703125" style="508" bestFit="1" customWidth="1"/>
    <col min="14860" max="14862" width="16.5703125" style="508" customWidth="1"/>
    <col min="14863" max="14863" width="11.85546875" style="508" bestFit="1" customWidth="1"/>
    <col min="14864" max="14864" width="15.42578125" style="508" bestFit="1" customWidth="1"/>
    <col min="14865" max="14865" width="16.5703125" style="508" bestFit="1" customWidth="1"/>
    <col min="14866" max="15104" width="9.140625" style="508"/>
    <col min="15105" max="15105" width="0" style="508" hidden="1" customWidth="1"/>
    <col min="15106" max="15106" width="45.7109375" style="508" customWidth="1"/>
    <col min="15107" max="15107" width="11.85546875" style="508" customWidth="1"/>
    <col min="15108" max="15108" width="15.42578125" style="508" customWidth="1"/>
    <col min="15109" max="15109" width="16.5703125" style="508" customWidth="1"/>
    <col min="15110" max="15110" width="11.85546875" style="508" bestFit="1" customWidth="1"/>
    <col min="15111" max="15111" width="15.42578125" style="508" bestFit="1" customWidth="1"/>
    <col min="15112" max="15112" width="16.5703125" style="508" bestFit="1" customWidth="1"/>
    <col min="15113" max="15113" width="11.85546875" style="508" bestFit="1" customWidth="1"/>
    <col min="15114" max="15114" width="15.42578125" style="508" bestFit="1" customWidth="1"/>
    <col min="15115" max="15115" width="16.5703125" style="508" bestFit="1" customWidth="1"/>
    <col min="15116" max="15118" width="16.5703125" style="508" customWidth="1"/>
    <col min="15119" max="15119" width="11.85546875" style="508" bestFit="1" customWidth="1"/>
    <col min="15120" max="15120" width="15.42578125" style="508" bestFit="1" customWidth="1"/>
    <col min="15121" max="15121" width="16.5703125" style="508" bestFit="1" customWidth="1"/>
    <col min="15122" max="15360" width="9.140625" style="508"/>
    <col min="15361" max="15361" width="0" style="508" hidden="1" customWidth="1"/>
    <col min="15362" max="15362" width="45.7109375" style="508" customWidth="1"/>
    <col min="15363" max="15363" width="11.85546875" style="508" customWidth="1"/>
    <col min="15364" max="15364" width="15.42578125" style="508" customWidth="1"/>
    <col min="15365" max="15365" width="16.5703125" style="508" customWidth="1"/>
    <col min="15366" max="15366" width="11.85546875" style="508" bestFit="1" customWidth="1"/>
    <col min="15367" max="15367" width="15.42578125" style="508" bestFit="1" customWidth="1"/>
    <col min="15368" max="15368" width="16.5703125" style="508" bestFit="1" customWidth="1"/>
    <col min="15369" max="15369" width="11.85546875" style="508" bestFit="1" customWidth="1"/>
    <col min="15370" max="15370" width="15.42578125" style="508" bestFit="1" customWidth="1"/>
    <col min="15371" max="15371" width="16.5703125" style="508" bestFit="1" customWidth="1"/>
    <col min="15372" max="15374" width="16.5703125" style="508" customWidth="1"/>
    <col min="15375" max="15375" width="11.85546875" style="508" bestFit="1" customWidth="1"/>
    <col min="15376" max="15376" width="15.42578125" style="508" bestFit="1" customWidth="1"/>
    <col min="15377" max="15377" width="16.5703125" style="508" bestFit="1" customWidth="1"/>
    <col min="15378" max="15616" width="9.140625" style="508"/>
    <col min="15617" max="15617" width="0" style="508" hidden="1" customWidth="1"/>
    <col min="15618" max="15618" width="45.7109375" style="508" customWidth="1"/>
    <col min="15619" max="15619" width="11.85546875" style="508" customWidth="1"/>
    <col min="15620" max="15620" width="15.42578125" style="508" customWidth="1"/>
    <col min="15621" max="15621" width="16.5703125" style="508" customWidth="1"/>
    <col min="15622" max="15622" width="11.85546875" style="508" bestFit="1" customWidth="1"/>
    <col min="15623" max="15623" width="15.42578125" style="508" bestFit="1" customWidth="1"/>
    <col min="15624" max="15624" width="16.5703125" style="508" bestFit="1" customWidth="1"/>
    <col min="15625" max="15625" width="11.85546875" style="508" bestFit="1" customWidth="1"/>
    <col min="15626" max="15626" width="15.42578125" style="508" bestFit="1" customWidth="1"/>
    <col min="15627" max="15627" width="16.5703125" style="508" bestFit="1" customWidth="1"/>
    <col min="15628" max="15630" width="16.5703125" style="508" customWidth="1"/>
    <col min="15631" max="15631" width="11.85546875" style="508" bestFit="1" customWidth="1"/>
    <col min="15632" max="15632" width="15.42578125" style="508" bestFit="1" customWidth="1"/>
    <col min="15633" max="15633" width="16.5703125" style="508" bestFit="1" customWidth="1"/>
    <col min="15634" max="15872" width="9.140625" style="508"/>
    <col min="15873" max="15873" width="0" style="508" hidden="1" customWidth="1"/>
    <col min="15874" max="15874" width="45.7109375" style="508" customWidth="1"/>
    <col min="15875" max="15875" width="11.85546875" style="508" customWidth="1"/>
    <col min="15876" max="15876" width="15.42578125" style="508" customWidth="1"/>
    <col min="15877" max="15877" width="16.5703125" style="508" customWidth="1"/>
    <col min="15878" max="15878" width="11.85546875" style="508" bestFit="1" customWidth="1"/>
    <col min="15879" max="15879" width="15.42578125" style="508" bestFit="1" customWidth="1"/>
    <col min="15880" max="15880" width="16.5703125" style="508" bestFit="1" customWidth="1"/>
    <col min="15881" max="15881" width="11.85546875" style="508" bestFit="1" customWidth="1"/>
    <col min="15882" max="15882" width="15.42578125" style="508" bestFit="1" customWidth="1"/>
    <col min="15883" max="15883" width="16.5703125" style="508" bestFit="1" customWidth="1"/>
    <col min="15884" max="15886" width="16.5703125" style="508" customWidth="1"/>
    <col min="15887" max="15887" width="11.85546875" style="508" bestFit="1" customWidth="1"/>
    <col min="15888" max="15888" width="15.42578125" style="508" bestFit="1" customWidth="1"/>
    <col min="15889" max="15889" width="16.5703125" style="508" bestFit="1" customWidth="1"/>
    <col min="15890" max="16128" width="9.140625" style="508"/>
    <col min="16129" max="16129" width="0" style="508" hidden="1" customWidth="1"/>
    <col min="16130" max="16130" width="45.7109375" style="508" customWidth="1"/>
    <col min="16131" max="16131" width="11.85546875" style="508" customWidth="1"/>
    <col min="16132" max="16132" width="15.42578125" style="508" customWidth="1"/>
    <col min="16133" max="16133" width="16.5703125" style="508" customWidth="1"/>
    <col min="16134" max="16134" width="11.85546875" style="508" bestFit="1" customWidth="1"/>
    <col min="16135" max="16135" width="15.42578125" style="508" bestFit="1" customWidth="1"/>
    <col min="16136" max="16136" width="16.5703125" style="508" bestFit="1" customWidth="1"/>
    <col min="16137" max="16137" width="11.85546875" style="508" bestFit="1" customWidth="1"/>
    <col min="16138" max="16138" width="15.42578125" style="508" bestFit="1" customWidth="1"/>
    <col min="16139" max="16139" width="16.5703125" style="508" bestFit="1" customWidth="1"/>
    <col min="16140" max="16142" width="16.5703125" style="508" customWidth="1"/>
    <col min="16143" max="16143" width="11.85546875" style="508" bestFit="1" customWidth="1"/>
    <col min="16144" max="16144" width="15.42578125" style="508" bestFit="1" customWidth="1"/>
    <col min="16145" max="16145" width="16.5703125" style="508" bestFit="1" customWidth="1"/>
    <col min="16146" max="16384" width="9.140625" style="508"/>
  </cols>
  <sheetData>
    <row r="1" spans="1:17" s="531" customFormat="1" ht="30" customHeight="1">
      <c r="A1" s="264"/>
      <c r="B1" s="835" t="s">
        <v>976</v>
      </c>
      <c r="C1" s="835"/>
      <c r="D1" s="835"/>
      <c r="E1" s="835"/>
      <c r="F1" s="835"/>
      <c r="G1" s="835"/>
      <c r="H1" s="835"/>
      <c r="I1" s="835"/>
      <c r="J1" s="835"/>
      <c r="K1" s="835"/>
      <c r="L1" s="835"/>
      <c r="M1" s="835"/>
      <c r="N1" s="835"/>
      <c r="O1" s="835"/>
      <c r="P1" s="835"/>
      <c r="Q1" s="835"/>
    </row>
    <row r="2" spans="1:17" s="531" customFormat="1" ht="15" customHeight="1">
      <c r="A2" s="264"/>
      <c r="B2" s="836" t="s">
        <v>977</v>
      </c>
      <c r="C2" s="836"/>
      <c r="D2" s="836"/>
      <c r="E2" s="836"/>
      <c r="F2" s="836"/>
      <c r="G2" s="836"/>
      <c r="H2" s="836"/>
      <c r="I2" s="836"/>
      <c r="J2" s="836"/>
      <c r="K2" s="836"/>
      <c r="L2" s="836"/>
      <c r="M2" s="836"/>
      <c r="N2" s="836"/>
      <c r="O2" s="836"/>
      <c r="P2" s="836"/>
      <c r="Q2" s="836"/>
    </row>
    <row r="3" spans="1:17" s="748" customFormat="1" ht="30" customHeight="1">
      <c r="A3" s="264"/>
      <c r="B3" s="837" t="s">
        <v>2</v>
      </c>
      <c r="C3" s="837"/>
      <c r="D3" s="837"/>
      <c r="E3" s="837"/>
      <c r="F3" s="837"/>
      <c r="G3" s="837"/>
      <c r="H3" s="837"/>
      <c r="I3" s="837"/>
      <c r="J3" s="837"/>
      <c r="K3" s="837"/>
      <c r="L3" s="837"/>
      <c r="M3" s="837"/>
      <c r="N3" s="837"/>
      <c r="O3" s="837"/>
      <c r="P3" s="837"/>
      <c r="Q3" s="837"/>
    </row>
    <row r="4" spans="1:17" s="594" customFormat="1" ht="15" customHeight="1">
      <c r="A4" s="264"/>
      <c r="B4" s="264"/>
      <c r="C4" s="264"/>
      <c r="D4" s="264"/>
      <c r="E4" s="264"/>
      <c r="F4" s="264"/>
      <c r="G4" s="264"/>
      <c r="H4" s="264"/>
      <c r="I4" s="264"/>
      <c r="J4" s="264"/>
      <c r="K4" s="264"/>
      <c r="L4" s="264"/>
      <c r="M4" s="264"/>
      <c r="N4" s="264"/>
      <c r="O4" s="264"/>
      <c r="P4" s="264"/>
      <c r="Q4" s="264"/>
    </row>
    <row r="5" spans="1:17" s="594" customFormat="1" ht="15" customHeight="1">
      <c r="A5" s="264"/>
      <c r="B5" s="352"/>
      <c r="C5" s="897" t="str">
        <f>"DIC-20"</f>
        <v>DIC-20</v>
      </c>
      <c r="D5" s="897"/>
      <c r="E5" s="897"/>
      <c r="F5" s="897" t="str">
        <f>"DIC-21"</f>
        <v>DIC-21</v>
      </c>
      <c r="G5" s="897"/>
      <c r="H5" s="897"/>
      <c r="I5" s="897" t="str">
        <f>"DIC-22"</f>
        <v>DIC-22</v>
      </c>
      <c r="J5" s="897"/>
      <c r="K5" s="897"/>
      <c r="L5" s="897" t="str">
        <f>UPPER("dic-23")</f>
        <v>DIC-23</v>
      </c>
      <c r="M5" s="897"/>
      <c r="N5" s="897"/>
      <c r="O5" s="897" t="str">
        <f>UPPER("FEB-24")</f>
        <v>FEB-24</v>
      </c>
      <c r="P5" s="897"/>
      <c r="Q5" s="897"/>
    </row>
    <row r="6" spans="1:17" s="594" customFormat="1" ht="15" customHeight="1" thickBot="1">
      <c r="A6" s="264"/>
      <c r="B6" s="380"/>
      <c r="C6" s="381" t="s">
        <v>978</v>
      </c>
      <c r="D6" s="382" t="s">
        <v>979</v>
      </c>
      <c r="E6" s="381" t="s">
        <v>980</v>
      </c>
      <c r="F6" s="381" t="s">
        <v>978</v>
      </c>
      <c r="G6" s="382" t="s">
        <v>979</v>
      </c>
      <c r="H6" s="381" t="s">
        <v>980</v>
      </c>
      <c r="I6" s="381" t="s">
        <v>978</v>
      </c>
      <c r="J6" s="382" t="s">
        <v>979</v>
      </c>
      <c r="K6" s="381" t="s">
        <v>980</v>
      </c>
      <c r="L6" s="381" t="s">
        <v>978</v>
      </c>
      <c r="M6" s="382" t="s">
        <v>979</v>
      </c>
      <c r="N6" s="381" t="s">
        <v>980</v>
      </c>
      <c r="O6" s="381" t="s">
        <v>978</v>
      </c>
      <c r="P6" s="382" t="s">
        <v>979</v>
      </c>
      <c r="Q6" s="381" t="s">
        <v>980</v>
      </c>
    </row>
    <row r="7" spans="1:17" s="488" customFormat="1" ht="15" customHeight="1" thickTop="1" thickBot="1">
      <c r="A7" s="264"/>
      <c r="B7" s="383" t="s">
        <v>981</v>
      </c>
      <c r="C7" s="383"/>
      <c r="D7" s="383"/>
      <c r="E7" s="383"/>
      <c r="F7" s="343"/>
      <c r="G7" s="343"/>
      <c r="H7" s="343"/>
      <c r="I7" s="343"/>
      <c r="J7" s="343"/>
      <c r="K7" s="343"/>
      <c r="L7" s="343"/>
      <c r="M7" s="343"/>
      <c r="N7" s="343"/>
      <c r="O7" s="343"/>
      <c r="P7" s="343"/>
      <c r="Q7" s="343"/>
    </row>
    <row r="8" spans="1:17" s="488" customFormat="1" ht="15" customHeight="1" thickTop="1">
      <c r="A8" s="264" t="s">
        <v>982</v>
      </c>
      <c r="B8" s="264" t="s">
        <v>322</v>
      </c>
      <c r="C8" s="534">
        <v>22844367</v>
      </c>
      <c r="D8" s="749">
        <v>0.11923491855993945</v>
      </c>
      <c r="E8" s="534">
        <v>3</v>
      </c>
      <c r="F8" s="534">
        <v>23533738.546309996</v>
      </c>
      <c r="G8" s="749">
        <v>0.1150730887827143</v>
      </c>
      <c r="H8" s="534">
        <v>3</v>
      </c>
      <c r="I8" s="534">
        <v>23374378.329400003</v>
      </c>
      <c r="J8" s="749">
        <v>0.10725447736420544</v>
      </c>
      <c r="K8" s="534">
        <v>3</v>
      </c>
      <c r="L8" s="616">
        <v>24361720.393380001</v>
      </c>
      <c r="M8" s="749">
        <v>0.11540592330267457</v>
      </c>
      <c r="N8" s="616">
        <v>3</v>
      </c>
      <c r="O8" s="616">
        <v>25060276.500610001</v>
      </c>
      <c r="P8" s="749">
        <v>0.11903710123458267</v>
      </c>
      <c r="Q8" s="508">
        <v>3</v>
      </c>
    </row>
    <row r="9" spans="1:17" s="488" customFormat="1" ht="15" customHeight="1">
      <c r="A9" s="264" t="s">
        <v>982</v>
      </c>
      <c r="B9" s="264" t="s">
        <v>323</v>
      </c>
      <c r="C9" s="534">
        <v>26238688</v>
      </c>
      <c r="D9" s="749">
        <v>0.1369513905462848</v>
      </c>
      <c r="E9" s="534">
        <v>2</v>
      </c>
      <c r="F9" s="534">
        <v>29705597.856970005</v>
      </c>
      <c r="G9" s="749">
        <v>0.14525167315903134</v>
      </c>
      <c r="H9" s="534">
        <v>1</v>
      </c>
      <c r="I9" s="534">
        <v>33921879.979089998</v>
      </c>
      <c r="J9" s="749">
        <v>0.15565220418257827</v>
      </c>
      <c r="K9" s="534">
        <v>1</v>
      </c>
      <c r="L9" s="616">
        <v>37032786.246859998</v>
      </c>
      <c r="M9" s="749">
        <v>0.17543107876941319</v>
      </c>
      <c r="N9" s="616">
        <v>1</v>
      </c>
      <c r="O9" s="616">
        <v>34581006.228320003</v>
      </c>
      <c r="P9" s="749">
        <v>0.16426086675835611</v>
      </c>
      <c r="Q9" s="508">
        <v>1</v>
      </c>
    </row>
    <row r="10" spans="1:17" s="488" customFormat="1" ht="15" customHeight="1">
      <c r="A10" s="264" t="s">
        <v>982</v>
      </c>
      <c r="B10" s="264" t="s">
        <v>324</v>
      </c>
      <c r="C10" s="534">
        <v>28656871</v>
      </c>
      <c r="D10" s="749">
        <v>0.14957296386753419</v>
      </c>
      <c r="E10" s="534">
        <v>1</v>
      </c>
      <c r="F10" s="534">
        <v>29450236.437630009</v>
      </c>
      <c r="G10" s="749">
        <v>0.14400303061031064</v>
      </c>
      <c r="H10" s="534">
        <v>2</v>
      </c>
      <c r="I10" s="534">
        <v>29834779.571079992</v>
      </c>
      <c r="J10" s="749">
        <v>0.13689834420741134</v>
      </c>
      <c r="K10" s="534">
        <v>2</v>
      </c>
      <c r="L10" s="616">
        <v>30862099.07003</v>
      </c>
      <c r="M10" s="749">
        <v>0.14619940549039659</v>
      </c>
      <c r="N10" s="616">
        <v>2</v>
      </c>
      <c r="O10" s="616">
        <v>30927287.824859999</v>
      </c>
      <c r="P10" s="749">
        <v>0.14690558947461427</v>
      </c>
      <c r="Q10" s="508">
        <v>2</v>
      </c>
    </row>
    <row r="11" spans="1:17" s="488" customFormat="1" ht="15" customHeight="1">
      <c r="A11" s="264" t="s">
        <v>982</v>
      </c>
      <c r="B11" s="264" t="s">
        <v>325</v>
      </c>
      <c r="C11" s="534">
        <v>18160773</v>
      </c>
      <c r="D11" s="749">
        <v>9.4789156978634909E-2</v>
      </c>
      <c r="E11" s="534">
        <v>4</v>
      </c>
      <c r="F11" s="534">
        <v>18788879.70411</v>
      </c>
      <c r="G11" s="749">
        <v>9.1872118748331941E-2</v>
      </c>
      <c r="H11" s="534">
        <v>4</v>
      </c>
      <c r="I11" s="534">
        <v>19210351.320550002</v>
      </c>
      <c r="J11" s="749">
        <v>8.814763592137223E-2</v>
      </c>
      <c r="K11" s="534">
        <v>5</v>
      </c>
      <c r="L11" s="616">
        <v>20254125.813849997</v>
      </c>
      <c r="M11" s="749">
        <v>9.594749683076842E-2</v>
      </c>
      <c r="N11" s="616">
        <v>4</v>
      </c>
      <c r="O11" s="616">
        <v>20130578.442189999</v>
      </c>
      <c r="P11" s="749">
        <v>9.5620880474936082E-2</v>
      </c>
      <c r="Q11" s="508">
        <v>4</v>
      </c>
    </row>
    <row r="12" spans="1:17" s="488" customFormat="1" ht="15" customHeight="1">
      <c r="A12" s="264" t="s">
        <v>982</v>
      </c>
      <c r="B12" s="264" t="s">
        <v>326</v>
      </c>
      <c r="C12" s="534">
        <v>17080761</v>
      </c>
      <c r="D12" s="749">
        <v>8.9152093677044755E-2</v>
      </c>
      <c r="E12" s="534">
        <v>5</v>
      </c>
      <c r="F12" s="534">
        <v>16632418.634089999</v>
      </c>
      <c r="G12" s="749">
        <v>8.1327655713758634E-2</v>
      </c>
      <c r="H12" s="534">
        <v>6</v>
      </c>
      <c r="I12" s="534">
        <v>16755710.978510002</v>
      </c>
      <c r="J12" s="749">
        <v>7.6884398743788968E-2</v>
      </c>
      <c r="K12" s="534">
        <v>6</v>
      </c>
      <c r="L12" s="616">
        <v>17436258.56755</v>
      </c>
      <c r="M12" s="749">
        <v>8.2598744523768586E-2</v>
      </c>
      <c r="N12" s="616">
        <v>5</v>
      </c>
      <c r="O12" s="616">
        <v>17888325.870360002</v>
      </c>
      <c r="P12" s="749">
        <v>8.4970110265759263E-2</v>
      </c>
      <c r="Q12" s="508">
        <v>5</v>
      </c>
    </row>
    <row r="13" spans="1:17" s="488" customFormat="1" ht="15" customHeight="1">
      <c r="A13" s="264" t="s">
        <v>982</v>
      </c>
      <c r="B13" s="264" t="s">
        <v>327</v>
      </c>
      <c r="C13" s="534">
        <v>9627691</v>
      </c>
      <c r="D13" s="749">
        <v>5.0251204259906257E-2</v>
      </c>
      <c r="E13" s="534">
        <v>8</v>
      </c>
      <c r="F13" s="534">
        <v>10186040.968289997</v>
      </c>
      <c r="G13" s="749">
        <v>4.9806756983462243E-2</v>
      </c>
      <c r="H13" s="534">
        <v>9</v>
      </c>
      <c r="I13" s="534">
        <v>11485124.891730001</v>
      </c>
      <c r="J13" s="749">
        <v>5.2700056889887249E-2</v>
      </c>
      <c r="K13" s="534">
        <v>8</v>
      </c>
      <c r="L13" s="616">
        <v>13156868.512360001</v>
      </c>
      <c r="M13" s="749">
        <v>6.232649147608614E-2</v>
      </c>
      <c r="N13" s="616">
        <v>8</v>
      </c>
      <c r="O13" s="616">
        <v>13494577.8146</v>
      </c>
      <c r="P13" s="749">
        <v>6.4099668868194362E-2</v>
      </c>
      <c r="Q13" s="508">
        <v>7</v>
      </c>
    </row>
    <row r="14" spans="1:17" s="488" customFormat="1" ht="15" customHeight="1">
      <c r="A14" s="264" t="s">
        <v>982</v>
      </c>
      <c r="B14" s="264" t="s">
        <v>328</v>
      </c>
      <c r="C14" s="534">
        <v>8068322</v>
      </c>
      <c r="D14" s="749">
        <v>4.2112163431158665E-2</v>
      </c>
      <c r="E14" s="534">
        <v>10</v>
      </c>
      <c r="F14" s="534">
        <v>8041442.4690700006</v>
      </c>
      <c r="G14" s="749">
        <v>3.9320298445716925E-2</v>
      </c>
      <c r="H14" s="534">
        <v>10</v>
      </c>
      <c r="I14" s="534">
        <v>8459639.3927499987</v>
      </c>
      <c r="J14" s="749">
        <v>3.8817468810189132E-2</v>
      </c>
      <c r="K14" s="534">
        <v>10</v>
      </c>
      <c r="L14" s="616">
        <v>9376850.0180799998</v>
      </c>
      <c r="M14" s="749">
        <v>4.4419852807328117E-2</v>
      </c>
      <c r="N14" s="616">
        <v>9</v>
      </c>
      <c r="O14" s="616">
        <v>9532852.2479599994</v>
      </c>
      <c r="P14" s="749">
        <v>4.5281347876074379E-2</v>
      </c>
      <c r="Q14" s="508">
        <v>9</v>
      </c>
    </row>
    <row r="15" spans="1:17" s="488" customFormat="1" ht="15" customHeight="1">
      <c r="A15" s="264" t="s">
        <v>982</v>
      </c>
      <c r="B15" s="264" t="s">
        <v>329</v>
      </c>
      <c r="C15" s="534">
        <v>9181639</v>
      </c>
      <c r="D15" s="749">
        <v>4.79230603505785E-2</v>
      </c>
      <c r="E15" s="534">
        <v>9</v>
      </c>
      <c r="F15" s="534">
        <v>10477933.529379999</v>
      </c>
      <c r="G15" s="749">
        <v>5.1234026115870884E-2</v>
      </c>
      <c r="H15" s="534">
        <v>8</v>
      </c>
      <c r="I15" s="534">
        <v>11364671.477059999</v>
      </c>
      <c r="J15" s="749">
        <v>5.2147350509631762E-2</v>
      </c>
      <c r="K15" s="534">
        <v>9</v>
      </c>
      <c r="L15" s="616">
        <v>13523286.014899999</v>
      </c>
      <c r="M15" s="749">
        <v>6.4062278173908166E-2</v>
      </c>
      <c r="N15" s="616">
        <v>7</v>
      </c>
      <c r="O15" s="616">
        <v>13655217.106419999</v>
      </c>
      <c r="P15" s="749">
        <v>6.4862710554592487E-2</v>
      </c>
      <c r="Q15" s="508">
        <v>8</v>
      </c>
    </row>
    <row r="16" spans="1:17" s="488" customFormat="1" ht="15" customHeight="1">
      <c r="A16" s="264" t="s">
        <v>982</v>
      </c>
      <c r="B16" s="264" t="s">
        <v>330</v>
      </c>
      <c r="C16" s="534">
        <v>61880</v>
      </c>
      <c r="D16" s="749">
        <v>3.2297926051043802E-4</v>
      </c>
      <c r="E16" s="534">
        <v>46</v>
      </c>
      <c r="F16" s="534">
        <v>64629.939869999995</v>
      </c>
      <c r="G16" s="749">
        <v>3.1602147674272162E-4</v>
      </c>
      <c r="H16" s="534">
        <v>46</v>
      </c>
      <c r="I16" s="534">
        <v>67998.854350000009</v>
      </c>
      <c r="J16" s="749">
        <v>3.1201606656210856E-4</v>
      </c>
      <c r="K16" s="534">
        <v>49</v>
      </c>
      <c r="L16" s="616">
        <v>66350.278219999993</v>
      </c>
      <c r="M16" s="749">
        <v>3.1431339805743742E-4</v>
      </c>
      <c r="N16" s="616">
        <v>52</v>
      </c>
      <c r="O16" s="616">
        <v>67893.747489999994</v>
      </c>
      <c r="P16" s="749">
        <v>3.2249743505286535E-4</v>
      </c>
      <c r="Q16" s="508">
        <v>48</v>
      </c>
    </row>
    <row r="17" spans="1:17" s="488" customFormat="1" ht="15" customHeight="1">
      <c r="A17" s="264" t="s">
        <v>982</v>
      </c>
      <c r="B17" s="264" t="s">
        <v>331</v>
      </c>
      <c r="C17" s="534">
        <v>10483735</v>
      </c>
      <c r="D17" s="749">
        <v>5.4719278889583008E-2</v>
      </c>
      <c r="E17" s="534">
        <v>7</v>
      </c>
      <c r="F17" s="534">
        <v>12114577.549849998</v>
      </c>
      <c r="G17" s="749">
        <v>5.923673602541786E-2</v>
      </c>
      <c r="H17" s="534">
        <v>7</v>
      </c>
      <c r="I17" s="534">
        <v>13612317.602320001</v>
      </c>
      <c r="J17" s="749">
        <v>6.2460784606881224E-2</v>
      </c>
      <c r="K17" s="534">
        <v>7</v>
      </c>
      <c r="L17" s="616">
        <v>14878611.20238</v>
      </c>
      <c r="M17" s="749">
        <v>7.0482701366968173E-2</v>
      </c>
      <c r="N17" s="616">
        <v>6</v>
      </c>
      <c r="O17" s="616">
        <v>14682158.90529</v>
      </c>
      <c r="P17" s="749">
        <v>6.9740716384701237E-2</v>
      </c>
      <c r="Q17" s="508">
        <v>6</v>
      </c>
    </row>
    <row r="18" spans="1:17" s="488" customFormat="1" ht="15" customHeight="1">
      <c r="A18" s="264"/>
      <c r="B18" s="264" t="s">
        <v>332</v>
      </c>
      <c r="C18" s="534">
        <v>2972417</v>
      </c>
      <c r="D18" s="749">
        <v>1.5514367236403597E-2</v>
      </c>
      <c r="E18" s="534">
        <v>14</v>
      </c>
      <c r="F18" s="534">
        <v>3092769.27147</v>
      </c>
      <c r="G18" s="749">
        <v>1.5122735907853489E-2</v>
      </c>
      <c r="H18" s="534">
        <v>14</v>
      </c>
      <c r="I18" s="534">
        <v>3235302.3067799998</v>
      </c>
      <c r="J18" s="749">
        <v>1.4845342756878543E-2</v>
      </c>
      <c r="K18" s="534">
        <v>14</v>
      </c>
      <c r="L18" s="616">
        <v>3616391.19833</v>
      </c>
      <c r="M18" s="749">
        <v>1.7131506253571072E-2</v>
      </c>
      <c r="N18" s="616">
        <v>12</v>
      </c>
      <c r="O18" s="616">
        <v>3692339.2652800004</v>
      </c>
      <c r="P18" s="749">
        <v>1.7538727591567528E-2</v>
      </c>
      <c r="Q18" s="508">
        <v>12</v>
      </c>
    </row>
    <row r="19" spans="1:17" s="488" customFormat="1" ht="15" customHeight="1">
      <c r="A19" s="264" t="s">
        <v>982</v>
      </c>
      <c r="B19" s="264" t="s">
        <v>983</v>
      </c>
      <c r="C19" s="534">
        <v>15751115</v>
      </c>
      <c r="D19" s="749">
        <v>8.2212079426549248E-2</v>
      </c>
      <c r="E19" s="534">
        <v>6</v>
      </c>
      <c r="F19" s="534">
        <v>17935451.161219999</v>
      </c>
      <c r="G19" s="749">
        <v>8.7699103131096662E-2</v>
      </c>
      <c r="H19" s="534">
        <v>5</v>
      </c>
      <c r="I19" s="534">
        <v>20112102.529790003</v>
      </c>
      <c r="J19" s="749">
        <v>9.2285365417173512E-2</v>
      </c>
      <c r="K19" s="534">
        <v>4</v>
      </c>
      <c r="L19" s="534" t="s">
        <v>1023</v>
      </c>
      <c r="M19" s="749">
        <v>0</v>
      </c>
      <c r="N19" s="534"/>
      <c r="O19" s="616" t="s">
        <v>1023</v>
      </c>
      <c r="P19" s="749">
        <v>0</v>
      </c>
      <c r="Q19" s="508"/>
    </row>
    <row r="20" spans="1:17" s="488" customFormat="1" ht="15" customHeight="1">
      <c r="A20" s="264" t="s">
        <v>982</v>
      </c>
      <c r="B20" s="264" t="s">
        <v>333</v>
      </c>
      <c r="C20" s="534">
        <v>6399976</v>
      </c>
      <c r="D20" s="749">
        <v>3.3404323137759387E-2</v>
      </c>
      <c r="E20" s="534">
        <v>11</v>
      </c>
      <c r="F20" s="534">
        <v>7141485.3032399993</v>
      </c>
      <c r="G20" s="749">
        <v>3.4919771489899547E-2</v>
      </c>
      <c r="H20" s="534">
        <v>11</v>
      </c>
      <c r="I20" s="534">
        <v>7152620.1047200002</v>
      </c>
      <c r="J20" s="749">
        <v>3.2820146927781159E-2</v>
      </c>
      <c r="K20" s="534">
        <v>11</v>
      </c>
      <c r="L20" s="616">
        <v>7645623.8504900001</v>
      </c>
      <c r="M20" s="749">
        <v>3.6218717949431697E-2</v>
      </c>
      <c r="N20" s="616">
        <v>10</v>
      </c>
      <c r="O20" s="616">
        <v>7680911.6434700005</v>
      </c>
      <c r="P20" s="749">
        <v>3.6484571782572611E-2</v>
      </c>
      <c r="Q20" s="508">
        <v>10</v>
      </c>
    </row>
    <row r="21" spans="1:17" s="488" customFormat="1" ht="15" customHeight="1">
      <c r="A21" s="264" t="s">
        <v>982</v>
      </c>
      <c r="B21" s="595" t="s">
        <v>984</v>
      </c>
      <c r="C21" s="534">
        <v>175528236</v>
      </c>
      <c r="D21" s="749">
        <v>0.91615998484133232</v>
      </c>
      <c r="E21" s="750"/>
      <c r="F21" s="534">
        <v>187165201.37150002</v>
      </c>
      <c r="G21" s="749">
        <v>0.91518301659020695</v>
      </c>
      <c r="H21" s="750"/>
      <c r="I21" s="616">
        <f>SUM(I8:I20)</f>
        <v>198586877.33813</v>
      </c>
      <c r="J21" s="751">
        <f>I21/$I$91</f>
        <v>0.91122559240434076</v>
      </c>
      <c r="K21" s="750"/>
      <c r="L21" s="616">
        <v>192210971.16643003</v>
      </c>
      <c r="M21" s="751">
        <f>SUM(M8:M20)</f>
        <v>0.9105385103423721</v>
      </c>
      <c r="N21" s="750"/>
      <c r="O21" s="616">
        <v>191393425.59685001</v>
      </c>
      <c r="P21" s="749">
        <f>SUM(P8:P20)</f>
        <v>0.90912478870100388</v>
      </c>
      <c r="Q21" s="750"/>
    </row>
    <row r="22" spans="1:17" s="488" customFormat="1" ht="15" customHeight="1">
      <c r="A22" s="264"/>
      <c r="B22" s="264"/>
      <c r="C22" s="534"/>
      <c r="D22" s="749"/>
      <c r="E22" s="750"/>
      <c r="F22" s="534"/>
      <c r="G22" s="749"/>
      <c r="H22" s="750"/>
      <c r="I22" s="534"/>
      <c r="J22" s="749"/>
      <c r="K22" s="750"/>
      <c r="L22" s="616"/>
      <c r="M22" s="749"/>
      <c r="N22" s="264"/>
      <c r="O22" s="616"/>
      <c r="P22" s="749"/>
      <c r="Q22" s="264"/>
    </row>
    <row r="23" spans="1:17" s="488" customFormat="1" ht="15" customHeight="1">
      <c r="A23" s="752"/>
      <c r="B23" s="151" t="s">
        <v>863</v>
      </c>
      <c r="C23" s="384"/>
      <c r="D23" s="178"/>
      <c r="E23" s="384"/>
      <c r="F23" s="384"/>
      <c r="G23" s="178"/>
      <c r="H23" s="384"/>
      <c r="I23" s="384"/>
      <c r="J23" s="178"/>
      <c r="K23" s="384"/>
      <c r="L23" s="269"/>
      <c r="M23" s="178"/>
      <c r="N23" s="269"/>
      <c r="O23" s="269"/>
      <c r="P23" s="178"/>
      <c r="Q23" s="269"/>
    </row>
    <row r="24" spans="1:17" s="488" customFormat="1" ht="15" customHeight="1">
      <c r="A24" s="264" t="s">
        <v>982</v>
      </c>
      <c r="B24" s="264" t="s">
        <v>865</v>
      </c>
      <c r="C24" s="534">
        <v>3071552</v>
      </c>
      <c r="D24" s="749">
        <v>1.6031796922743324E-2</v>
      </c>
      <c r="E24" s="534">
        <v>13</v>
      </c>
      <c r="F24" s="534">
        <v>3705616.4035200002</v>
      </c>
      <c r="G24" s="749">
        <v>1.8119378889071579E-2</v>
      </c>
      <c r="H24" s="534">
        <v>13</v>
      </c>
      <c r="I24" s="534">
        <v>3936892.0321000004</v>
      </c>
      <c r="J24" s="749">
        <v>1.806462150101722E-2</v>
      </c>
      <c r="K24" s="534">
        <v>13</v>
      </c>
      <c r="L24" s="616">
        <v>3044829.6521000001</v>
      </c>
      <c r="M24" s="749">
        <v>1.4423914716443763E-2</v>
      </c>
      <c r="N24" s="616">
        <v>13</v>
      </c>
      <c r="O24" s="616">
        <v>3159625.51908</v>
      </c>
      <c r="P24" s="749">
        <v>1.5008320549413798E-2</v>
      </c>
      <c r="Q24" s="616">
        <v>13</v>
      </c>
    </row>
    <row r="25" spans="1:17" s="488" customFormat="1" ht="15" customHeight="1">
      <c r="A25" s="264" t="s">
        <v>982</v>
      </c>
      <c r="B25" s="264" t="s">
        <v>866</v>
      </c>
      <c r="C25" s="534">
        <v>434477</v>
      </c>
      <c r="D25" s="749">
        <v>2.2677288327212922E-3</v>
      </c>
      <c r="E25" s="534">
        <v>19</v>
      </c>
      <c r="F25" s="534">
        <v>441334.44633000001</v>
      </c>
      <c r="G25" s="749">
        <v>2.1579961817569E-3</v>
      </c>
      <c r="H25" s="534">
        <v>19</v>
      </c>
      <c r="I25" s="534">
        <v>414426.53825999994</v>
      </c>
      <c r="J25" s="749">
        <v>1.9016164254955031E-3</v>
      </c>
      <c r="K25" s="534">
        <v>20</v>
      </c>
      <c r="L25" s="616">
        <v>359751.08048</v>
      </c>
      <c r="M25" s="749">
        <v>1.7042066377714045E-3</v>
      </c>
      <c r="N25" s="616">
        <v>20</v>
      </c>
      <c r="O25" s="616">
        <v>361928.36129999999</v>
      </c>
      <c r="P25" s="749">
        <v>1.7191710946479785E-3</v>
      </c>
      <c r="Q25" s="616">
        <v>19</v>
      </c>
    </row>
    <row r="26" spans="1:17" s="488" customFormat="1" ht="15" customHeight="1">
      <c r="A26" s="264" t="s">
        <v>982</v>
      </c>
      <c r="B26" s="595" t="s">
        <v>984</v>
      </c>
      <c r="C26" s="534">
        <v>3506029</v>
      </c>
      <c r="D26" s="749">
        <v>1.8299525755464615E-2</v>
      </c>
      <c r="E26" s="750"/>
      <c r="F26" s="534">
        <v>4146950.8498500003</v>
      </c>
      <c r="G26" s="749">
        <v>2.0277375070828475E-2</v>
      </c>
      <c r="H26" s="750"/>
      <c r="I26" s="616">
        <f>SUM(I24:I25)</f>
        <v>4351318.5703600002</v>
      </c>
      <c r="J26" s="751">
        <f>I26/$I$91</f>
        <v>1.9966237926512719E-2</v>
      </c>
      <c r="K26" s="750"/>
      <c r="L26" s="616">
        <v>3404580.7325800001</v>
      </c>
      <c r="M26" s="751">
        <f>SUM(M24:M25)</f>
        <v>1.6128121354215166E-2</v>
      </c>
      <c r="N26" s="750"/>
      <c r="O26" s="616">
        <v>3521553.88038</v>
      </c>
      <c r="P26" s="751">
        <f>SUM(P23:P25)</f>
        <v>1.6727491644061777E-2</v>
      </c>
      <c r="Q26" s="750"/>
    </row>
    <row r="27" spans="1:17" s="488" customFormat="1" ht="15" customHeight="1">
      <c r="A27" s="264"/>
      <c r="B27" s="595"/>
      <c r="C27" s="534"/>
      <c r="D27" s="749"/>
      <c r="E27" s="750"/>
      <c r="F27" s="534"/>
      <c r="G27" s="749"/>
      <c r="H27" s="750"/>
      <c r="I27" s="534"/>
      <c r="J27" s="749"/>
      <c r="K27" s="750"/>
      <c r="L27" s="616"/>
      <c r="M27" s="749"/>
      <c r="N27" s="750"/>
      <c r="O27" s="616"/>
      <c r="P27" s="749"/>
      <c r="Q27" s="750"/>
    </row>
    <row r="28" spans="1:17" s="488" customFormat="1" ht="15" customHeight="1">
      <c r="A28" s="264"/>
      <c r="B28" s="151" t="s">
        <v>887</v>
      </c>
      <c r="C28" s="384"/>
      <c r="D28" s="178"/>
      <c r="E28" s="384"/>
      <c r="F28" s="384"/>
      <c r="G28" s="178"/>
      <c r="H28" s="384"/>
      <c r="I28" s="384"/>
      <c r="J28" s="178"/>
      <c r="K28" s="384"/>
      <c r="L28" s="269"/>
      <c r="M28" s="178"/>
      <c r="N28" s="269"/>
      <c r="O28" s="269"/>
      <c r="P28" s="178"/>
      <c r="Q28" s="269"/>
    </row>
    <row r="29" spans="1:17" s="488" customFormat="1" ht="15" customHeight="1">
      <c r="A29" s="264"/>
      <c r="B29" s="591" t="s">
        <v>888</v>
      </c>
      <c r="C29" s="643">
        <v>4017968.2406000001</v>
      </c>
      <c r="D29" s="751">
        <v>2.0971564497469515E-2</v>
      </c>
      <c r="E29" s="643">
        <v>12</v>
      </c>
      <c r="F29" s="643">
        <v>3999937.96324</v>
      </c>
      <c r="G29" s="751">
        <v>1.9558525113360578E-2</v>
      </c>
      <c r="H29" s="643">
        <v>12</v>
      </c>
      <c r="I29" s="643">
        <v>4354856.0021200003</v>
      </c>
      <c r="J29" s="751">
        <v>1.9982469605031982E-2</v>
      </c>
      <c r="K29" s="643">
        <v>12</v>
      </c>
      <c r="L29" s="753">
        <v>4531811.8392200004</v>
      </c>
      <c r="M29" s="751">
        <v>2.1468021186274441E-2</v>
      </c>
      <c r="N29" s="754">
        <v>11</v>
      </c>
      <c r="O29" s="753">
        <v>4549753.7306199996</v>
      </c>
      <c r="P29" s="751">
        <v>2.1611473257729219E-2</v>
      </c>
      <c r="Q29" s="754">
        <v>11</v>
      </c>
    </row>
    <row r="30" spans="1:17" s="488" customFormat="1" ht="15" customHeight="1">
      <c r="A30" s="264"/>
      <c r="B30" s="755" t="s">
        <v>984</v>
      </c>
      <c r="C30" s="643">
        <v>4017968.2406000001</v>
      </c>
      <c r="D30" s="751">
        <v>2.0971564497469515E-2</v>
      </c>
      <c r="E30" s="754"/>
      <c r="F30" s="643">
        <v>3999937.96324</v>
      </c>
      <c r="G30" s="751">
        <v>1.9558525113360571E-2</v>
      </c>
      <c r="H30" s="754"/>
      <c r="I30" s="643">
        <f>SUM(I29)</f>
        <v>4354856.0021200003</v>
      </c>
      <c r="J30" s="751">
        <f>I30/$I$91</f>
        <v>1.9982469605031979E-2</v>
      </c>
      <c r="K30" s="754"/>
      <c r="L30" s="643">
        <v>4531811.8392200004</v>
      </c>
      <c r="M30" s="751">
        <f>M29</f>
        <v>2.1468021186274441E-2</v>
      </c>
      <c r="N30" s="754"/>
      <c r="O30" s="643">
        <v>4549753.7306199996</v>
      </c>
      <c r="P30" s="751">
        <f>P29</f>
        <v>2.1611473257729219E-2</v>
      </c>
      <c r="Q30" s="754"/>
    </row>
    <row r="31" spans="1:17" s="488" customFormat="1" ht="15" customHeight="1">
      <c r="A31" s="264"/>
      <c r="B31" s="264"/>
      <c r="C31" s="534"/>
      <c r="D31" s="749"/>
      <c r="E31" s="750"/>
      <c r="F31" s="534"/>
      <c r="G31" s="749"/>
      <c r="H31" s="750"/>
      <c r="I31" s="534"/>
      <c r="J31" s="749"/>
      <c r="K31" s="750"/>
      <c r="L31" s="616"/>
      <c r="M31" s="749"/>
      <c r="N31" s="264"/>
      <c r="O31" s="616"/>
      <c r="P31" s="749"/>
      <c r="Q31" s="264"/>
    </row>
    <row r="32" spans="1:17" s="488" customFormat="1" ht="15" customHeight="1">
      <c r="A32" s="752"/>
      <c r="B32" s="151" t="s">
        <v>985</v>
      </c>
      <c r="C32" s="151"/>
      <c r="D32" s="384"/>
      <c r="E32" s="178"/>
      <c r="F32" s="384"/>
      <c r="G32" s="384"/>
      <c r="H32" s="178"/>
      <c r="I32" s="384"/>
      <c r="J32" s="384"/>
      <c r="K32" s="178"/>
      <c r="L32" s="384"/>
      <c r="M32" s="269"/>
      <c r="N32" s="178"/>
      <c r="O32" s="269"/>
      <c r="P32" s="269"/>
      <c r="Q32" s="178"/>
    </row>
    <row r="33" spans="1:17" s="488" customFormat="1" ht="15" customHeight="1">
      <c r="A33" s="264" t="s">
        <v>982</v>
      </c>
      <c r="B33" s="264" t="s">
        <v>897</v>
      </c>
      <c r="C33" s="534">
        <v>1527721</v>
      </c>
      <c r="D33" s="749">
        <v>7.9738558313876343E-3</v>
      </c>
      <c r="E33" s="534">
        <v>15</v>
      </c>
      <c r="F33" s="534">
        <v>1511571.7435600003</v>
      </c>
      <c r="G33" s="749">
        <v>7.3911431074088953E-3</v>
      </c>
      <c r="H33" s="534">
        <v>15</v>
      </c>
      <c r="I33" s="534">
        <v>1518667.9480799995</v>
      </c>
      <c r="J33" s="749">
        <v>6.9684821031675203E-3</v>
      </c>
      <c r="K33" s="534">
        <v>15</v>
      </c>
      <c r="L33" s="616">
        <v>1377465.83504</v>
      </c>
      <c r="M33" s="749">
        <v>6.5253074882953817E-3</v>
      </c>
      <c r="N33" s="616">
        <v>14</v>
      </c>
      <c r="O33" s="616">
        <v>1358859.7508699999</v>
      </c>
      <c r="P33" s="749">
        <v>6.4546265371004437E-3</v>
      </c>
      <c r="Q33" s="616">
        <v>14</v>
      </c>
    </row>
    <row r="34" spans="1:17" s="488" customFormat="1" ht="15" customHeight="1">
      <c r="A34" s="264" t="s">
        <v>982</v>
      </c>
      <c r="B34" s="264" t="s">
        <v>898</v>
      </c>
      <c r="C34" s="534">
        <v>719872</v>
      </c>
      <c r="D34" s="749">
        <v>3.757332356531513E-3</v>
      </c>
      <c r="E34" s="534">
        <v>17</v>
      </c>
      <c r="F34" s="534">
        <v>735049.65483999997</v>
      </c>
      <c r="G34" s="749">
        <v>3.5941775262209388E-3</v>
      </c>
      <c r="H34" s="534">
        <v>17</v>
      </c>
      <c r="I34" s="534">
        <v>801028.22201999999</v>
      </c>
      <c r="J34" s="749">
        <v>3.6755571462053572E-3</v>
      </c>
      <c r="K34" s="534">
        <v>17</v>
      </c>
      <c r="L34" s="616">
        <v>762277.10519000003</v>
      </c>
      <c r="M34" s="749">
        <v>3.6110460064572069E-3</v>
      </c>
      <c r="N34" s="616">
        <v>17</v>
      </c>
      <c r="O34" s="616">
        <v>768004.93732000003</v>
      </c>
      <c r="P34" s="749">
        <v>3.6480475971681654E-3</v>
      </c>
      <c r="Q34" s="616">
        <v>17</v>
      </c>
    </row>
    <row r="35" spans="1:17" s="488" customFormat="1" ht="15" customHeight="1">
      <c r="A35" s="264" t="s">
        <v>982</v>
      </c>
      <c r="B35" s="264" t="s">
        <v>899</v>
      </c>
      <c r="C35" s="534">
        <v>165502</v>
      </c>
      <c r="D35" s="749">
        <v>8.6382859684871539E-4</v>
      </c>
      <c r="E35" s="534">
        <v>32</v>
      </c>
      <c r="F35" s="534">
        <v>160193.27019000004</v>
      </c>
      <c r="G35" s="749">
        <v>7.8329817282080691E-4</v>
      </c>
      <c r="H35" s="534">
        <v>34</v>
      </c>
      <c r="I35" s="534">
        <v>160465.53902999999</v>
      </c>
      <c r="J35" s="749">
        <v>7.3630396843456659E-4</v>
      </c>
      <c r="K35" s="534">
        <v>36</v>
      </c>
      <c r="L35" s="616">
        <v>153040.11694000001</v>
      </c>
      <c r="M35" s="749">
        <v>7.2497901267306838E-4</v>
      </c>
      <c r="N35" s="616">
        <v>38</v>
      </c>
      <c r="O35" s="616">
        <v>153286.34753999999</v>
      </c>
      <c r="P35" s="749">
        <v>7.2811496990283608E-4</v>
      </c>
      <c r="Q35" s="616">
        <v>38</v>
      </c>
    </row>
    <row r="36" spans="1:17" s="488" customFormat="1" ht="15" customHeight="1">
      <c r="A36" s="264" t="s">
        <v>982</v>
      </c>
      <c r="B36" s="595" t="s">
        <v>984</v>
      </c>
      <c r="C36" s="534">
        <v>2413096</v>
      </c>
      <c r="D36" s="749">
        <v>1.2595022004212926E-2</v>
      </c>
      <c r="E36" s="750"/>
      <c r="F36" s="534">
        <v>2406814.6685900004</v>
      </c>
      <c r="G36" s="749">
        <v>1.1768618806450637E-2</v>
      </c>
      <c r="H36" s="750"/>
      <c r="I36" s="616">
        <f>SUM(I33:I35)</f>
        <v>2480161.7091299999</v>
      </c>
      <c r="J36" s="751">
        <f>I36/$I$91</f>
        <v>1.1380343217807443E-2</v>
      </c>
      <c r="K36" s="750"/>
      <c r="L36" s="616">
        <v>2292783.0571699999</v>
      </c>
      <c r="M36" s="751">
        <f>SUM(M33:M35)</f>
        <v>1.0861332507425657E-2</v>
      </c>
      <c r="N36" s="750"/>
      <c r="O36" s="616">
        <v>2280151.0357300001</v>
      </c>
      <c r="P36" s="751">
        <f>SUM(P33:P35)</f>
        <v>1.0830789104171444E-2</v>
      </c>
      <c r="Q36" s="750"/>
    </row>
    <row r="37" spans="1:17" s="488" customFormat="1" ht="15" customHeight="1">
      <c r="A37" s="264"/>
      <c r="B37" s="264"/>
      <c r="C37" s="534"/>
      <c r="D37" s="749"/>
      <c r="E37" s="750"/>
      <c r="F37" s="534"/>
      <c r="G37" s="749"/>
      <c r="H37" s="750"/>
      <c r="I37" s="534"/>
      <c r="J37" s="749"/>
      <c r="K37" s="750"/>
      <c r="L37" s="616"/>
      <c r="M37" s="749"/>
      <c r="N37" s="264"/>
      <c r="O37" s="616"/>
      <c r="P37" s="749"/>
      <c r="Q37" s="264"/>
    </row>
    <row r="38" spans="1:17" s="490" customFormat="1" ht="15" customHeight="1">
      <c r="A38" s="264"/>
      <c r="B38" s="151" t="s">
        <v>908</v>
      </c>
      <c r="C38" s="384"/>
      <c r="D38" s="178"/>
      <c r="E38" s="384"/>
      <c r="F38" s="384"/>
      <c r="G38" s="178"/>
      <c r="H38" s="384"/>
      <c r="I38" s="384"/>
      <c r="J38" s="178"/>
      <c r="K38" s="384"/>
      <c r="L38" s="269"/>
      <c r="M38" s="178"/>
      <c r="N38" s="269"/>
      <c r="O38" s="269"/>
      <c r="P38" s="178"/>
      <c r="Q38" s="269"/>
    </row>
    <row r="39" spans="1:17" s="488" customFormat="1" ht="15" customHeight="1">
      <c r="A39" s="264" t="s">
        <v>982</v>
      </c>
      <c r="B39" s="264" t="s">
        <v>909</v>
      </c>
      <c r="C39" s="534">
        <v>1012965.9227999998</v>
      </c>
      <c r="D39" s="749">
        <v>5.400448517137264E-3</v>
      </c>
      <c r="E39" s="534">
        <v>15</v>
      </c>
      <c r="F39" s="534">
        <v>1042177.2927100002</v>
      </c>
      <c r="G39" s="749">
        <v>5.0959417219390638E-3</v>
      </c>
      <c r="H39" s="534">
        <v>16</v>
      </c>
      <c r="I39" s="534">
        <v>1173602.8252900001</v>
      </c>
      <c r="J39" s="749">
        <v>5.3851339225270819E-3</v>
      </c>
      <c r="K39" s="534">
        <v>16</v>
      </c>
      <c r="L39" s="616">
        <v>1086785.5247200001</v>
      </c>
      <c r="M39" s="749">
        <v>5.1483017162603601E-3</v>
      </c>
      <c r="N39" s="616">
        <v>15</v>
      </c>
      <c r="O39" s="616">
        <v>1027764.6142300001</v>
      </c>
      <c r="P39" s="749">
        <v>4.8819142289367934E-3</v>
      </c>
      <c r="Q39" s="616">
        <v>15</v>
      </c>
    </row>
    <row r="40" spans="1:17" s="488" customFormat="1" ht="15" customHeight="1">
      <c r="A40" s="264" t="s">
        <v>982</v>
      </c>
      <c r="B40" s="264" t="s">
        <v>911</v>
      </c>
      <c r="C40" s="534">
        <v>703389.98992999992</v>
      </c>
      <c r="D40" s="749">
        <v>3.7499992276015231E-3</v>
      </c>
      <c r="E40" s="534">
        <v>17</v>
      </c>
      <c r="F40" s="534">
        <v>734160.63234000001</v>
      </c>
      <c r="G40" s="749">
        <v>3.589830466578417E-3</v>
      </c>
      <c r="H40" s="534">
        <v>18</v>
      </c>
      <c r="I40" s="534">
        <v>749936.27587999986</v>
      </c>
      <c r="J40" s="749">
        <v>3.4411192542733449E-3</v>
      </c>
      <c r="K40" s="534">
        <v>18</v>
      </c>
      <c r="L40" s="616">
        <v>760413.91759000008</v>
      </c>
      <c r="M40" s="749">
        <v>3.6022197461688522E-3</v>
      </c>
      <c r="N40" s="616">
        <v>18</v>
      </c>
      <c r="O40" s="616">
        <v>758229.12051000004</v>
      </c>
      <c r="P40" s="749">
        <v>3.6016121599839676E-3</v>
      </c>
      <c r="Q40" s="616">
        <v>18</v>
      </c>
    </row>
    <row r="41" spans="1:17" s="488" customFormat="1" ht="15" customHeight="1">
      <c r="A41" s="264" t="s">
        <v>982</v>
      </c>
      <c r="B41" s="264" t="s">
        <v>910</v>
      </c>
      <c r="C41" s="534">
        <v>385494.48707999993</v>
      </c>
      <c r="D41" s="749">
        <v>2.0551956233248484E-3</v>
      </c>
      <c r="E41" s="534">
        <v>19</v>
      </c>
      <c r="F41" s="534">
        <v>380901.18541999999</v>
      </c>
      <c r="G41" s="749">
        <v>1.8624952359789597E-3</v>
      </c>
      <c r="H41" s="534">
        <v>20</v>
      </c>
      <c r="I41" s="534">
        <v>383572.67802999989</v>
      </c>
      <c r="J41" s="749">
        <v>1.7600419798780721E-3</v>
      </c>
      <c r="K41" s="534">
        <v>21</v>
      </c>
      <c r="L41" s="616">
        <v>362025.41947000002</v>
      </c>
      <c r="M41" s="749">
        <v>1.7149805973607096E-3</v>
      </c>
      <c r="N41" s="616">
        <v>19</v>
      </c>
      <c r="O41" s="616">
        <v>363380.74383999995</v>
      </c>
      <c r="P41" s="749">
        <v>1.7260699573736595E-3</v>
      </c>
      <c r="Q41" s="616">
        <v>20</v>
      </c>
    </row>
    <row r="42" spans="1:17" s="488" customFormat="1" ht="15" customHeight="1">
      <c r="A42" s="264" t="s">
        <v>982</v>
      </c>
      <c r="B42" s="264" t="s">
        <v>919</v>
      </c>
      <c r="C42" s="534">
        <v>101009.78748000003</v>
      </c>
      <c r="D42" s="749">
        <v>5.3851580268847758E-4</v>
      </c>
      <c r="E42" s="534">
        <v>38</v>
      </c>
      <c r="F42" s="534">
        <v>92148.310669999992</v>
      </c>
      <c r="G42" s="749">
        <v>4.5057825020192909E-4</v>
      </c>
      <c r="H42" s="534">
        <v>43</v>
      </c>
      <c r="I42" s="534">
        <v>91385.698099999994</v>
      </c>
      <c r="J42" s="749">
        <v>4.1932774211797216E-4</v>
      </c>
      <c r="K42" s="534">
        <v>45</v>
      </c>
      <c r="L42" s="616">
        <v>84458.541629999992</v>
      </c>
      <c r="M42" s="749">
        <v>4.0009555237552759E-4</v>
      </c>
      <c r="N42" s="616">
        <v>46</v>
      </c>
      <c r="O42" s="616">
        <v>83774.072019999992</v>
      </c>
      <c r="P42" s="749">
        <v>3.9792947582343002E-4</v>
      </c>
      <c r="Q42" s="616">
        <v>46</v>
      </c>
    </row>
    <row r="43" spans="1:17" s="488" customFormat="1" ht="15" customHeight="1">
      <c r="A43" s="264" t="s">
        <v>982</v>
      </c>
      <c r="B43" s="264" t="s">
        <v>916</v>
      </c>
      <c r="C43" s="534">
        <v>187356.23733999999</v>
      </c>
      <c r="D43" s="749">
        <v>9.9885661634344222E-4</v>
      </c>
      <c r="E43" s="534">
        <v>29</v>
      </c>
      <c r="F43" s="534">
        <v>190738.77317999999</v>
      </c>
      <c r="G43" s="749">
        <v>9.3265673608367884E-4</v>
      </c>
      <c r="H43" s="534">
        <v>30</v>
      </c>
      <c r="I43" s="534">
        <v>203936.13613</v>
      </c>
      <c r="J43" s="749">
        <v>9.3577092781059923E-4</v>
      </c>
      <c r="K43" s="534">
        <v>32</v>
      </c>
      <c r="L43" s="616">
        <v>201401.55136000001</v>
      </c>
      <c r="M43" s="749">
        <v>9.5407596893722741E-4</v>
      </c>
      <c r="N43" s="616">
        <v>31</v>
      </c>
      <c r="O43" s="616">
        <v>201163.14809999999</v>
      </c>
      <c r="P43" s="749">
        <v>9.5553127773606843E-4</v>
      </c>
      <c r="Q43" s="616">
        <v>32</v>
      </c>
    </row>
    <row r="44" spans="1:17" s="488" customFormat="1" ht="15" customHeight="1">
      <c r="A44" s="264" t="s">
        <v>982</v>
      </c>
      <c r="B44" s="264" t="s">
        <v>922</v>
      </c>
      <c r="C44" s="534">
        <v>101583.14547999998</v>
      </c>
      <c r="D44" s="749">
        <v>5.4157255937810995E-4</v>
      </c>
      <c r="E44" s="534">
        <v>37</v>
      </c>
      <c r="F44" s="534">
        <v>104371.91561999999</v>
      </c>
      <c r="G44" s="749">
        <v>5.1034809828145262E-4</v>
      </c>
      <c r="H44" s="534">
        <v>39</v>
      </c>
      <c r="I44" s="534">
        <v>109509.30911999999</v>
      </c>
      <c r="J44" s="749">
        <v>5.024888170569072E-4</v>
      </c>
      <c r="K44" s="534">
        <v>41</v>
      </c>
      <c r="L44" s="616">
        <v>105544.22985999999</v>
      </c>
      <c r="M44" s="749">
        <v>4.9998231239748153E-4</v>
      </c>
      <c r="N44" s="616">
        <v>43</v>
      </c>
      <c r="O44" s="616">
        <v>105625.81048</v>
      </c>
      <c r="P44" s="749">
        <v>5.0172592049359667E-4</v>
      </c>
      <c r="Q44" s="616">
        <v>43</v>
      </c>
    </row>
    <row r="45" spans="1:17" s="488" customFormat="1" ht="15" customHeight="1">
      <c r="A45" s="264" t="s">
        <v>982</v>
      </c>
      <c r="B45" s="264" t="s">
        <v>912</v>
      </c>
      <c r="C45" s="534">
        <v>272859.53914000001</v>
      </c>
      <c r="D45" s="749">
        <v>1.4547023353581373E-3</v>
      </c>
      <c r="E45" s="534">
        <v>20</v>
      </c>
      <c r="F45" s="534">
        <v>279649.74834999995</v>
      </c>
      <c r="G45" s="749">
        <v>1.367405363861705E-3</v>
      </c>
      <c r="H45" s="534">
        <v>22</v>
      </c>
      <c r="I45" s="534">
        <v>284032.55074999999</v>
      </c>
      <c r="J45" s="749">
        <v>1.3032972409279637E-3</v>
      </c>
      <c r="K45" s="534">
        <v>23</v>
      </c>
      <c r="L45" s="616">
        <v>278794.52739</v>
      </c>
      <c r="M45" s="749">
        <v>1.320700645341894E-3</v>
      </c>
      <c r="N45" s="616">
        <v>25</v>
      </c>
      <c r="O45" s="616">
        <v>277327.47260000004</v>
      </c>
      <c r="P45" s="749">
        <v>1.3173142136006996E-3</v>
      </c>
      <c r="Q45" s="616">
        <v>25</v>
      </c>
    </row>
    <row r="46" spans="1:17" s="488" customFormat="1" ht="15" customHeight="1">
      <c r="A46" s="264" t="s">
        <v>982</v>
      </c>
      <c r="B46" s="264" t="s">
        <v>917</v>
      </c>
      <c r="C46" s="534">
        <v>168857.75279999999</v>
      </c>
      <c r="D46" s="749">
        <v>9.0023522034703022E-4</v>
      </c>
      <c r="E46" s="534">
        <v>30</v>
      </c>
      <c r="F46" s="534">
        <v>163455.36465</v>
      </c>
      <c r="G46" s="749">
        <v>7.9924885930755026E-4</v>
      </c>
      <c r="H46" s="534">
        <v>32</v>
      </c>
      <c r="I46" s="534">
        <v>174131.00868999999</v>
      </c>
      <c r="J46" s="749">
        <v>7.9900864385586709E-4</v>
      </c>
      <c r="K46" s="534">
        <v>34</v>
      </c>
      <c r="L46" s="616">
        <v>171812.46686000002</v>
      </c>
      <c r="M46" s="749">
        <v>8.1390706619703852E-4</v>
      </c>
      <c r="N46" s="616">
        <v>34</v>
      </c>
      <c r="O46" s="616">
        <v>170774.35349000001</v>
      </c>
      <c r="P46" s="749">
        <v>8.1118354796144059E-4</v>
      </c>
      <c r="Q46" s="616">
        <v>34</v>
      </c>
    </row>
    <row r="47" spans="1:17" s="488" customFormat="1" ht="15" customHeight="1">
      <c r="A47" s="264" t="s">
        <v>982</v>
      </c>
      <c r="B47" s="264" t="s">
        <v>913</v>
      </c>
      <c r="C47" s="534">
        <v>161156.84122999999</v>
      </c>
      <c r="D47" s="749">
        <v>8.5917917341323533E-4</v>
      </c>
      <c r="E47" s="534">
        <v>32</v>
      </c>
      <c r="F47" s="534">
        <v>160356.00071999998</v>
      </c>
      <c r="G47" s="749">
        <v>7.8409387745096988E-4</v>
      </c>
      <c r="H47" s="534">
        <v>33</v>
      </c>
      <c r="I47" s="534">
        <v>172069.43083999999</v>
      </c>
      <c r="J47" s="749">
        <v>7.8954899313355212E-4</v>
      </c>
      <c r="K47" s="534">
        <v>35</v>
      </c>
      <c r="L47" s="616">
        <v>168609.71617</v>
      </c>
      <c r="M47" s="749">
        <v>7.9873505065300617E-4</v>
      </c>
      <c r="N47" s="616">
        <v>35</v>
      </c>
      <c r="O47" s="616">
        <v>170145.55069</v>
      </c>
      <c r="P47" s="749">
        <v>8.0819671489284432E-4</v>
      </c>
      <c r="Q47" s="616">
        <v>35</v>
      </c>
    </row>
    <row r="48" spans="1:17" s="488" customFormat="1" ht="15" customHeight="1">
      <c r="A48" s="264" t="s">
        <v>982</v>
      </c>
      <c r="B48" s="264" t="s">
        <v>914</v>
      </c>
      <c r="C48" s="534">
        <v>142094.20292000001</v>
      </c>
      <c r="D48" s="749">
        <v>7.5755009145023894E-4</v>
      </c>
      <c r="E48" s="534">
        <v>34</v>
      </c>
      <c r="F48" s="534">
        <v>144736.14222000001</v>
      </c>
      <c r="G48" s="749">
        <v>7.0771734422795751E-4</v>
      </c>
      <c r="H48" s="534">
        <v>36</v>
      </c>
      <c r="I48" s="534">
        <v>152754.52456999998</v>
      </c>
      <c r="J48" s="749">
        <v>7.0092160171660825E-4</v>
      </c>
      <c r="K48" s="534">
        <v>38</v>
      </c>
      <c r="L48" s="616">
        <v>151065.00339</v>
      </c>
      <c r="M48" s="749">
        <v>7.1562253869730959E-4</v>
      </c>
      <c r="N48" s="616">
        <v>39</v>
      </c>
      <c r="O48" s="616">
        <v>153602.25090000001</v>
      </c>
      <c r="P48" s="749">
        <v>7.2961552079435369E-4</v>
      </c>
      <c r="Q48" s="616">
        <v>37</v>
      </c>
    </row>
    <row r="49" spans="1:17" s="488" customFormat="1" ht="15" customHeight="1">
      <c r="A49" s="264" t="s">
        <v>982</v>
      </c>
      <c r="B49" s="264" t="s">
        <v>915</v>
      </c>
      <c r="C49" s="534">
        <v>100566.55936000001</v>
      </c>
      <c r="D49" s="749">
        <v>5.3615281042039499E-4</v>
      </c>
      <c r="E49" s="534">
        <v>39</v>
      </c>
      <c r="F49" s="534">
        <v>108328.87628</v>
      </c>
      <c r="G49" s="749">
        <v>5.2969647696943136E-4</v>
      </c>
      <c r="H49" s="534">
        <v>38</v>
      </c>
      <c r="I49" s="534">
        <v>114701.97467999998</v>
      </c>
      <c r="J49" s="749">
        <v>5.2631561676538981E-4</v>
      </c>
      <c r="K49" s="534">
        <v>39</v>
      </c>
      <c r="L49" s="616">
        <v>117033.07842000001</v>
      </c>
      <c r="M49" s="749">
        <v>5.544070884125488E-4</v>
      </c>
      <c r="N49" s="616">
        <v>41</v>
      </c>
      <c r="O49" s="616">
        <v>116678.59774</v>
      </c>
      <c r="P49" s="749">
        <v>5.5422700746128833E-4</v>
      </c>
      <c r="Q49" s="616">
        <v>41</v>
      </c>
    </row>
    <row r="50" spans="1:17" s="488" customFormat="1" ht="15" customHeight="1">
      <c r="A50" s="264" t="s">
        <v>982</v>
      </c>
      <c r="B50" s="264" t="s">
        <v>924</v>
      </c>
      <c r="C50" s="534">
        <v>47063.085529999997</v>
      </c>
      <c r="D50" s="749">
        <v>2.509085100906938E-4</v>
      </c>
      <c r="E50" s="534">
        <v>48</v>
      </c>
      <c r="F50" s="534">
        <v>50448.003290000001</v>
      </c>
      <c r="G50" s="749">
        <v>2.4667596056093127E-4</v>
      </c>
      <c r="H50" s="534">
        <v>52</v>
      </c>
      <c r="I50" s="534">
        <v>52346.040809999991</v>
      </c>
      <c r="J50" s="749">
        <v>2.4019236661795032E-4</v>
      </c>
      <c r="K50" s="534">
        <v>55</v>
      </c>
      <c r="L50" s="616">
        <v>54094.995990000003</v>
      </c>
      <c r="M50" s="749">
        <v>2.5625788562850659E-4</v>
      </c>
      <c r="N50" s="616">
        <v>57</v>
      </c>
      <c r="O50" s="616">
        <v>54101.761770000005</v>
      </c>
      <c r="P50" s="749">
        <v>2.5698506928397232E-4</v>
      </c>
      <c r="Q50" s="616">
        <v>57</v>
      </c>
    </row>
    <row r="51" spans="1:17" s="488" customFormat="1" ht="15" customHeight="1">
      <c r="A51" s="264" t="s">
        <v>982</v>
      </c>
      <c r="B51" s="264" t="s">
        <v>923</v>
      </c>
      <c r="C51" s="534">
        <v>126625.02434999998</v>
      </c>
      <c r="D51" s="749">
        <v>6.7507890402986764E-4</v>
      </c>
      <c r="E51" s="534">
        <v>35</v>
      </c>
      <c r="F51" s="534">
        <v>129756.89051000001</v>
      </c>
      <c r="G51" s="749">
        <v>6.3447319058311611E-4</v>
      </c>
      <c r="H51" s="534">
        <v>37</v>
      </c>
      <c r="I51" s="534">
        <v>154358.25612999997</v>
      </c>
      <c r="J51" s="749">
        <v>7.0828040236047094E-4</v>
      </c>
      <c r="K51" s="534">
        <v>37</v>
      </c>
      <c r="L51" s="616">
        <v>153062.78591000001</v>
      </c>
      <c r="M51" s="749">
        <v>7.2508639972828975E-4</v>
      </c>
      <c r="N51" s="616">
        <v>37</v>
      </c>
      <c r="O51" s="616">
        <v>148123.55515</v>
      </c>
      <c r="P51" s="749">
        <v>7.0359154374005596E-4</v>
      </c>
      <c r="Q51" s="616">
        <v>39</v>
      </c>
    </row>
    <row r="52" spans="1:17" s="488" customFormat="1" ht="15" customHeight="1">
      <c r="A52" s="264" t="s">
        <v>982</v>
      </c>
      <c r="B52" s="264" t="s">
        <v>931</v>
      </c>
      <c r="C52" s="534">
        <v>203108.50115</v>
      </c>
      <c r="D52" s="749">
        <v>1.0828370226133039E-3</v>
      </c>
      <c r="E52" s="534">
        <v>28</v>
      </c>
      <c r="F52" s="534">
        <v>230072.17077999999</v>
      </c>
      <c r="G52" s="749">
        <v>1.1249855301358374E-3</v>
      </c>
      <c r="H52" s="534">
        <v>28</v>
      </c>
      <c r="I52" s="534">
        <v>254498.82788999999</v>
      </c>
      <c r="J52" s="749">
        <v>1.1677803101531935E-3</v>
      </c>
      <c r="K52" s="534">
        <v>27</v>
      </c>
      <c r="L52" s="616">
        <v>242390.30958999999</v>
      </c>
      <c r="M52" s="749">
        <v>1.1482472102198693E-3</v>
      </c>
      <c r="N52" s="616">
        <v>29</v>
      </c>
      <c r="O52" s="616">
        <v>245261.21515999999</v>
      </c>
      <c r="P52" s="749">
        <v>1.164998482646711E-3</v>
      </c>
      <c r="Q52" s="616">
        <v>29</v>
      </c>
    </row>
    <row r="53" spans="1:17" s="488" customFormat="1" ht="15" customHeight="1">
      <c r="A53" s="264" t="s">
        <v>982</v>
      </c>
      <c r="B53" s="264" t="s">
        <v>926</v>
      </c>
      <c r="C53" s="534">
        <v>84595.531369999997</v>
      </c>
      <c r="D53" s="749">
        <v>4.5100610164726802E-4</v>
      </c>
      <c r="E53" s="534">
        <v>42</v>
      </c>
      <c r="F53" s="534">
        <v>82663.339459999988</v>
      </c>
      <c r="G53" s="749">
        <v>4.0419951900280319E-4</v>
      </c>
      <c r="H53" s="534">
        <v>44</v>
      </c>
      <c r="I53" s="534">
        <v>83101.194429999989</v>
      </c>
      <c r="J53" s="749">
        <v>3.813138921312076E-4</v>
      </c>
      <c r="K53" s="534">
        <v>46</v>
      </c>
      <c r="L53" s="616">
        <v>81436.520170000003</v>
      </c>
      <c r="M53" s="749">
        <v>3.8577968423484543E-4</v>
      </c>
      <c r="N53" s="616">
        <v>47</v>
      </c>
      <c r="O53" s="616">
        <v>80900.43293000001</v>
      </c>
      <c r="P53" s="749">
        <v>3.842795998031213E-4</v>
      </c>
      <c r="Q53" s="616">
        <v>47</v>
      </c>
    </row>
    <row r="54" spans="1:17" s="488" customFormat="1" ht="15" customHeight="1">
      <c r="A54" s="264" t="s">
        <v>982</v>
      </c>
      <c r="B54" s="264" t="s">
        <v>918</v>
      </c>
      <c r="C54" s="534">
        <v>220681.60548</v>
      </c>
      <c r="D54" s="749">
        <v>1.1765249178172423E-3</v>
      </c>
      <c r="E54" s="534">
        <v>26</v>
      </c>
      <c r="F54" s="534">
        <v>240079.48277999999</v>
      </c>
      <c r="G54" s="749">
        <v>1.1739183548116212E-3</v>
      </c>
      <c r="H54" s="534">
        <v>27</v>
      </c>
      <c r="I54" s="534">
        <v>248406.20793999999</v>
      </c>
      <c r="J54" s="749">
        <v>1.1398240257418102E-3</v>
      </c>
      <c r="K54" s="534">
        <v>28</v>
      </c>
      <c r="L54" s="616">
        <v>254525.17463999998</v>
      </c>
      <c r="M54" s="749">
        <v>1.2057322844525231E-3</v>
      </c>
      <c r="N54" s="616">
        <v>27</v>
      </c>
      <c r="O54" s="616">
        <v>255954.65525000001</v>
      </c>
      <c r="P54" s="749">
        <v>1.2157926592595784E-3</v>
      </c>
      <c r="Q54" s="616">
        <v>27</v>
      </c>
    </row>
    <row r="55" spans="1:17" s="488" customFormat="1" ht="15" customHeight="1">
      <c r="A55" s="264" t="s">
        <v>982</v>
      </c>
      <c r="B55" s="264" t="s">
        <v>927</v>
      </c>
      <c r="C55" s="534">
        <v>73052.792159999997</v>
      </c>
      <c r="D55" s="749">
        <v>3.8946803067441631E-4</v>
      </c>
      <c r="E55" s="534">
        <v>43</v>
      </c>
      <c r="F55" s="534">
        <v>71601.298110000018</v>
      </c>
      <c r="G55" s="749">
        <v>3.5010937672125752E-4</v>
      </c>
      <c r="H55" s="534">
        <v>45</v>
      </c>
      <c r="I55" s="534">
        <v>71806.572970000008</v>
      </c>
      <c r="J55" s="749">
        <v>3.2948796954848143E-4</v>
      </c>
      <c r="K55" s="534">
        <v>47</v>
      </c>
      <c r="L55" s="616">
        <v>71352.668099999995</v>
      </c>
      <c r="M55" s="749">
        <v>3.3801063345376153E-4</v>
      </c>
      <c r="N55" s="616">
        <v>49</v>
      </c>
      <c r="O55" s="616">
        <v>70876.53039</v>
      </c>
      <c r="P55" s="749">
        <v>3.3666574760198828E-4</v>
      </c>
      <c r="Q55" s="616">
        <v>49</v>
      </c>
    </row>
    <row r="56" spans="1:17" s="488" customFormat="1" ht="15" customHeight="1">
      <c r="A56" s="264" t="s">
        <v>982</v>
      </c>
      <c r="B56" s="264" t="s">
        <v>925</v>
      </c>
      <c r="C56" s="534">
        <v>58633.435010000001</v>
      </c>
      <c r="D56" s="749">
        <v>3.1259378033088824E-4</v>
      </c>
      <c r="E56" s="534">
        <v>46</v>
      </c>
      <c r="F56" s="534">
        <v>63266.945390000008</v>
      </c>
      <c r="G56" s="749">
        <v>3.093568329378817E-4</v>
      </c>
      <c r="H56" s="534">
        <v>47</v>
      </c>
      <c r="I56" s="534">
        <v>67316.746170000013</v>
      </c>
      <c r="J56" s="749">
        <v>3.0888617984081208E-4</v>
      </c>
      <c r="K56" s="534">
        <v>50</v>
      </c>
      <c r="L56" s="616">
        <v>64321.766080000001</v>
      </c>
      <c r="M56" s="749">
        <v>3.0470396519854134E-4</v>
      </c>
      <c r="N56" s="616">
        <v>54</v>
      </c>
      <c r="O56" s="616">
        <v>64720.927579999996</v>
      </c>
      <c r="P56" s="749">
        <v>3.0742644073177016E-4</v>
      </c>
      <c r="Q56" s="616">
        <v>53</v>
      </c>
    </row>
    <row r="57" spans="1:17" s="488" customFormat="1" ht="15" customHeight="1">
      <c r="A57" s="264" t="s">
        <v>982</v>
      </c>
      <c r="B57" s="264" t="s">
        <v>920</v>
      </c>
      <c r="C57" s="534">
        <v>222969.96033999999</v>
      </c>
      <c r="D57" s="749">
        <v>1.188724876702543E-3</v>
      </c>
      <c r="E57" s="534">
        <v>25</v>
      </c>
      <c r="F57" s="534">
        <v>257273.82758000001</v>
      </c>
      <c r="G57" s="749">
        <v>1.2579936648962251E-3</v>
      </c>
      <c r="H57" s="534">
        <v>24</v>
      </c>
      <c r="I57" s="534">
        <v>273719.21842000005</v>
      </c>
      <c r="J57" s="749">
        <v>1.2559740114777838E-3</v>
      </c>
      <c r="K57" s="534">
        <v>26</v>
      </c>
      <c r="L57" s="616">
        <v>274905.98418999999</v>
      </c>
      <c r="M57" s="749">
        <v>1.3022799053017003E-3</v>
      </c>
      <c r="N57" s="616">
        <v>26</v>
      </c>
      <c r="O57" s="616">
        <v>273427.77012</v>
      </c>
      <c r="P57" s="749">
        <v>1.2987905042200303E-3</v>
      </c>
      <c r="Q57" s="616">
        <v>26</v>
      </c>
    </row>
    <row r="58" spans="1:17" s="488" customFormat="1" ht="15" customHeight="1">
      <c r="A58" s="264" t="s">
        <v>982</v>
      </c>
      <c r="B58" s="264" t="s">
        <v>921</v>
      </c>
      <c r="C58" s="534">
        <v>255718.49351000006</v>
      </c>
      <c r="D58" s="749">
        <v>1.3633178846365977E-3</v>
      </c>
      <c r="E58" s="534">
        <v>21</v>
      </c>
      <c r="F58" s="534">
        <v>313621.99817000004</v>
      </c>
      <c r="G58" s="749">
        <v>1.5335197154762038E-3</v>
      </c>
      <c r="H58" s="534">
        <v>21</v>
      </c>
      <c r="I58" s="534">
        <v>329695.07823999994</v>
      </c>
      <c r="J58" s="749">
        <v>1.5128219800269532E-3</v>
      </c>
      <c r="K58" s="534">
        <v>22</v>
      </c>
      <c r="L58" s="616">
        <v>342405.75975999999</v>
      </c>
      <c r="M58" s="749">
        <v>1.6220386824566983E-3</v>
      </c>
      <c r="N58" s="616">
        <v>21</v>
      </c>
      <c r="O58" s="616">
        <v>342317.56160000002</v>
      </c>
      <c r="P58" s="749">
        <v>1.6260191795394922E-3</v>
      </c>
      <c r="Q58" s="616">
        <v>21</v>
      </c>
    </row>
    <row r="59" spans="1:17" s="488" customFormat="1" ht="15" customHeight="1">
      <c r="A59" s="264" t="s">
        <v>982</v>
      </c>
      <c r="B59" s="264" t="s">
        <v>929</v>
      </c>
      <c r="C59" s="534">
        <v>61892.999369999998</v>
      </c>
      <c r="D59" s="749">
        <v>3.299715707562736E-4</v>
      </c>
      <c r="E59" s="534">
        <v>44</v>
      </c>
      <c r="F59" s="534">
        <v>63006.453810000006</v>
      </c>
      <c r="G59" s="749">
        <v>3.0808310540608714E-4</v>
      </c>
      <c r="H59" s="534">
        <v>48</v>
      </c>
      <c r="I59" s="534">
        <v>68291.904180000012</v>
      </c>
      <c r="J59" s="749">
        <v>3.1336074002958578E-4</v>
      </c>
      <c r="K59" s="534">
        <v>48</v>
      </c>
      <c r="L59" s="616">
        <v>64652.209390000004</v>
      </c>
      <c r="M59" s="749">
        <v>3.0626933556951506E-4</v>
      </c>
      <c r="N59" s="616">
        <v>53</v>
      </c>
      <c r="O59" s="616">
        <v>63813.058389999998</v>
      </c>
      <c r="P59" s="749">
        <v>3.0311403353725424E-4</v>
      </c>
      <c r="Q59" s="616">
        <v>54</v>
      </c>
    </row>
    <row r="60" spans="1:17" s="488" customFormat="1" ht="15" customHeight="1">
      <c r="A60" s="264" t="s">
        <v>982</v>
      </c>
      <c r="B60" s="264" t="s">
        <v>928</v>
      </c>
      <c r="C60" s="534">
        <v>147478.73498000001</v>
      </c>
      <c r="D60" s="749">
        <v>7.8625677103776775E-4</v>
      </c>
      <c r="E60" s="534">
        <v>33</v>
      </c>
      <c r="F60" s="534">
        <v>164173.2739</v>
      </c>
      <c r="G60" s="749">
        <v>8.0275922527429271E-4</v>
      </c>
      <c r="H60" s="534">
        <v>31</v>
      </c>
      <c r="I60" s="534">
        <v>176137.61692</v>
      </c>
      <c r="J60" s="749">
        <v>8.0821606379022598E-4</v>
      </c>
      <c r="K60" s="534">
        <v>33</v>
      </c>
      <c r="L60" s="616">
        <v>173615.69394999999</v>
      </c>
      <c r="M60" s="749">
        <v>8.2244928258756863E-4</v>
      </c>
      <c r="N60" s="616">
        <v>33</v>
      </c>
      <c r="O60" s="616">
        <v>173445.36281999998</v>
      </c>
      <c r="P60" s="749">
        <v>8.2387092625138016E-4</v>
      </c>
      <c r="Q60" s="616">
        <v>33</v>
      </c>
    </row>
    <row r="61" spans="1:17" s="488" customFormat="1" ht="15" customHeight="1">
      <c r="A61" s="264" t="s">
        <v>982</v>
      </c>
      <c r="B61" s="264" t="s">
        <v>930</v>
      </c>
      <c r="C61" s="534">
        <v>91154.371169999999</v>
      </c>
      <c r="D61" s="749">
        <v>4.8597339509198973E-4</v>
      </c>
      <c r="E61" s="534">
        <v>41</v>
      </c>
      <c r="F61" s="534">
        <v>93606.007379999981</v>
      </c>
      <c r="G61" s="749">
        <v>4.5770596017448678E-4</v>
      </c>
      <c r="H61" s="534">
        <v>42</v>
      </c>
      <c r="I61" s="534">
        <v>93780.615210000004</v>
      </c>
      <c r="J61" s="749">
        <v>4.3031693632642571E-4</v>
      </c>
      <c r="K61" s="534">
        <v>44</v>
      </c>
      <c r="L61" s="616">
        <v>88488.893959999987</v>
      </c>
      <c r="M61" s="749">
        <v>4.1918806819001529E-4</v>
      </c>
      <c r="N61" s="616">
        <v>45</v>
      </c>
      <c r="O61" s="616">
        <v>86682.938760000005</v>
      </c>
      <c r="P61" s="749">
        <v>4.1174668428874215E-4</v>
      </c>
      <c r="Q61" s="616">
        <v>45</v>
      </c>
    </row>
    <row r="62" spans="1:17" s="488" customFormat="1" ht="15" customHeight="1">
      <c r="A62" s="264" t="s">
        <v>982</v>
      </c>
      <c r="B62" s="264" t="s">
        <v>932</v>
      </c>
      <c r="C62" s="534">
        <v>96553.669840000002</v>
      </c>
      <c r="D62" s="749">
        <v>5.1475880024696627E-4</v>
      </c>
      <c r="E62" s="534">
        <v>40</v>
      </c>
      <c r="F62" s="534">
        <v>99496.080949999989</v>
      </c>
      <c r="G62" s="749">
        <v>4.8650669481014903E-4</v>
      </c>
      <c r="H62" s="534">
        <v>40</v>
      </c>
      <c r="I62" s="534">
        <v>102645.52359</v>
      </c>
      <c r="J62" s="749">
        <v>4.7099400169173461E-4</v>
      </c>
      <c r="K62" s="534">
        <v>42</v>
      </c>
      <c r="L62" s="616">
        <v>105687.03923000001</v>
      </c>
      <c r="M62" s="749">
        <v>5.0065882649151907E-4</v>
      </c>
      <c r="N62" s="616">
        <v>42</v>
      </c>
      <c r="O62" s="616">
        <v>106428.50156999999</v>
      </c>
      <c r="P62" s="749">
        <v>5.0553872840647428E-4</v>
      </c>
      <c r="Q62" s="616">
        <v>42</v>
      </c>
    </row>
    <row r="63" spans="1:17" s="488" customFormat="1" ht="15" customHeight="1">
      <c r="A63" s="264" t="s">
        <v>982</v>
      </c>
      <c r="B63" s="264" t="s">
        <v>933</v>
      </c>
      <c r="C63" s="534">
        <v>246728.53064000001</v>
      </c>
      <c r="D63" s="749">
        <v>1.3153894888656805E-3</v>
      </c>
      <c r="E63" s="534">
        <v>22</v>
      </c>
      <c r="F63" s="534">
        <v>242233.22014999998</v>
      </c>
      <c r="G63" s="749">
        <v>1.184449499750831E-3</v>
      </c>
      <c r="H63" s="534">
        <v>26</v>
      </c>
      <c r="I63" s="534">
        <v>236912.92712000001</v>
      </c>
      <c r="J63" s="749">
        <v>1.0870865449764432E-3</v>
      </c>
      <c r="K63" s="534">
        <v>29</v>
      </c>
      <c r="L63" s="616">
        <v>238138.61189</v>
      </c>
      <c r="M63" s="749">
        <v>1.1281061409214265E-3</v>
      </c>
      <c r="N63" s="616">
        <v>30</v>
      </c>
      <c r="O63" s="616">
        <v>233453.29381</v>
      </c>
      <c r="P63" s="749">
        <v>1.108910485011261E-3</v>
      </c>
      <c r="Q63" s="616">
        <v>31</v>
      </c>
    </row>
    <row r="64" spans="1:17" s="488" customFormat="1" ht="15" customHeight="1">
      <c r="A64" s="264"/>
      <c r="B64" s="264" t="s">
        <v>934</v>
      </c>
      <c r="C64" s="534">
        <v>103284.01615</v>
      </c>
      <c r="D64" s="749">
        <v>5.5064045029220286E-4</v>
      </c>
      <c r="E64" s="534">
        <v>36</v>
      </c>
      <c r="F64" s="534">
        <v>97790.152360000007</v>
      </c>
      <c r="G64" s="749">
        <v>4.781652036480991E-4</v>
      </c>
      <c r="H64" s="534">
        <v>41</v>
      </c>
      <c r="I64" s="534">
        <v>98573.938489999986</v>
      </c>
      <c r="J64" s="749">
        <v>4.5231133446566697E-4</v>
      </c>
      <c r="K64" s="534">
        <v>43</v>
      </c>
      <c r="L64" s="616">
        <v>99071.938510000007</v>
      </c>
      <c r="M64" s="749">
        <v>4.6932188501101356E-4</v>
      </c>
      <c r="N64" s="616">
        <v>44</v>
      </c>
      <c r="O64" s="616">
        <v>100535.63954</v>
      </c>
      <c r="P64" s="749">
        <v>4.7754744850142365E-4</v>
      </c>
      <c r="Q64" s="616">
        <v>44</v>
      </c>
    </row>
    <row r="65" spans="1:17" s="488" customFormat="1" ht="15" customHeight="1">
      <c r="A65" s="264"/>
      <c r="B65" s="264" t="s">
        <v>935</v>
      </c>
      <c r="C65" s="534">
        <v>237804.25669000004</v>
      </c>
      <c r="D65" s="749">
        <v>1.267811301944461E-3</v>
      </c>
      <c r="E65" s="534">
        <v>23</v>
      </c>
      <c r="F65" s="534">
        <v>261032.52976999999</v>
      </c>
      <c r="G65" s="749">
        <v>1.276372617733086E-3</v>
      </c>
      <c r="H65" s="534">
        <v>23</v>
      </c>
      <c r="I65" s="534">
        <v>281999.38863999996</v>
      </c>
      <c r="J65" s="749">
        <v>1.2939679772174298E-3</v>
      </c>
      <c r="K65" s="534">
        <v>24</v>
      </c>
      <c r="L65" s="616">
        <v>292201.38686000003</v>
      </c>
      <c r="M65" s="749">
        <v>1.3842113896875602E-3</v>
      </c>
      <c r="N65" s="616">
        <v>22</v>
      </c>
      <c r="O65" s="616">
        <v>294282.34835000004</v>
      </c>
      <c r="P65" s="749">
        <v>1.3978504064485076E-3</v>
      </c>
      <c r="Q65" s="616">
        <v>22</v>
      </c>
    </row>
    <row r="66" spans="1:17" s="488" customFormat="1" ht="15" customHeight="1">
      <c r="A66" s="264"/>
      <c r="B66" s="264" t="s">
        <v>936</v>
      </c>
      <c r="C66" s="534">
        <v>219884.18454999998</v>
      </c>
      <c r="D66" s="749">
        <v>1.172273609276626E-3</v>
      </c>
      <c r="E66" s="534">
        <v>27</v>
      </c>
      <c r="F66" s="534">
        <v>224118.76876999997</v>
      </c>
      <c r="G66" s="749">
        <v>1.0958751379766052E-3</v>
      </c>
      <c r="H66" s="534">
        <v>29</v>
      </c>
      <c r="I66" s="534">
        <v>236671.66774999999</v>
      </c>
      <c r="J66" s="749">
        <v>1.0859795145658835E-3</v>
      </c>
      <c r="K66" s="534">
        <v>30</v>
      </c>
      <c r="L66" s="616">
        <v>280618.22247000004</v>
      </c>
      <c r="M66" s="749">
        <v>1.3293398223430035E-3</v>
      </c>
      <c r="N66" s="616">
        <v>24</v>
      </c>
      <c r="O66" s="616">
        <v>275167.06563999999</v>
      </c>
      <c r="P66" s="749">
        <v>1.3070522126208157E-3</v>
      </c>
      <c r="Q66" s="616">
        <v>24</v>
      </c>
    </row>
    <row r="67" spans="1:17" s="488" customFormat="1" ht="15" customHeight="1">
      <c r="A67" s="264"/>
      <c r="B67" s="264" t="s">
        <v>937</v>
      </c>
      <c r="C67" s="534">
        <v>49052.547079999997</v>
      </c>
      <c r="D67" s="749">
        <v>2.6151497219941019E-4</v>
      </c>
      <c r="E67" s="534">
        <v>47</v>
      </c>
      <c r="F67" s="534">
        <v>56552.214209999998</v>
      </c>
      <c r="G67" s="749">
        <v>2.7652376412020524E-4</v>
      </c>
      <c r="H67" s="534">
        <v>49</v>
      </c>
      <c r="I67" s="643">
        <v>59051.416570000001</v>
      </c>
      <c r="J67" s="749">
        <v>2.7096031101135626E-4</v>
      </c>
      <c r="K67" s="534">
        <v>53</v>
      </c>
      <c r="L67" s="616">
        <v>67356.923079999993</v>
      </c>
      <c r="M67" s="749">
        <v>3.1908205879363732E-4</v>
      </c>
      <c r="N67" s="616">
        <v>50</v>
      </c>
      <c r="O67" s="616">
        <v>64733.698090000005</v>
      </c>
      <c r="P67" s="749">
        <v>3.0748710105575546E-4</v>
      </c>
      <c r="Q67" s="616">
        <v>52</v>
      </c>
    </row>
    <row r="68" spans="1:17" s="488" customFormat="1" ht="15" customHeight="1">
      <c r="A68" s="264"/>
      <c r="B68" s="264" t="s">
        <v>938</v>
      </c>
      <c r="C68" s="534">
        <v>223593.21939999997</v>
      </c>
      <c r="D68" s="749">
        <v>1.1920476720608168E-3</v>
      </c>
      <c r="E68" s="534">
        <v>24</v>
      </c>
      <c r="F68" s="534">
        <v>245911.02390999996</v>
      </c>
      <c r="G68" s="749">
        <v>1.202432882959031E-3</v>
      </c>
      <c r="H68" s="534">
        <v>25</v>
      </c>
      <c r="I68" s="643">
        <v>274374.05581999995</v>
      </c>
      <c r="J68" s="749">
        <v>1.2589787648922173E-3</v>
      </c>
      <c r="K68" s="534">
        <v>25</v>
      </c>
      <c r="L68" s="616">
        <v>286228.97327999998</v>
      </c>
      <c r="M68" s="749">
        <v>1.3559189746850206E-3</v>
      </c>
      <c r="N68" s="616">
        <v>23</v>
      </c>
      <c r="O68" s="616">
        <v>283453.40061000001</v>
      </c>
      <c r="P68" s="749">
        <v>1.3464125642379872E-3</v>
      </c>
      <c r="Q68" s="616">
        <v>23</v>
      </c>
    </row>
    <row r="69" spans="1:17" s="488" customFormat="1" ht="15" customHeight="1">
      <c r="A69" s="264"/>
      <c r="B69" s="264" t="s">
        <v>986</v>
      </c>
      <c r="C69" s="534">
        <v>16131.751659999996</v>
      </c>
      <c r="D69" s="749">
        <v>8.6003578570800857E-5</v>
      </c>
      <c r="E69" s="534">
        <v>49</v>
      </c>
      <c r="F69" s="534">
        <v>21404.121079999997</v>
      </c>
      <c r="G69" s="749">
        <v>1.0465988310816011E-4</v>
      </c>
      <c r="H69" s="534">
        <v>56</v>
      </c>
      <c r="I69" s="643">
        <v>26852.337090000001</v>
      </c>
      <c r="J69" s="749">
        <v>1.2321326111903259E-4</v>
      </c>
      <c r="K69" s="534">
        <v>57</v>
      </c>
      <c r="L69" s="616">
        <v>30679.301219999998</v>
      </c>
      <c r="M69" s="749">
        <v>1.4533345865578022E-4</v>
      </c>
      <c r="N69" s="616">
        <v>60</v>
      </c>
      <c r="O69" s="616">
        <v>31890.289079999999</v>
      </c>
      <c r="P69" s="749">
        <v>1.5147987571181279E-4</v>
      </c>
      <c r="Q69" s="616">
        <v>60</v>
      </c>
    </row>
    <row r="70" spans="1:17" s="488" customFormat="1" ht="15" customHeight="1">
      <c r="A70" s="264"/>
      <c r="B70" s="264" t="s">
        <v>987</v>
      </c>
      <c r="C70" s="534" t="s">
        <v>988</v>
      </c>
      <c r="D70" s="749" t="s">
        <v>988</v>
      </c>
      <c r="E70" s="534" t="s">
        <v>988</v>
      </c>
      <c r="F70" s="534">
        <v>52749.027859999995</v>
      </c>
      <c r="G70" s="749">
        <v>2.5792729676974346E-4</v>
      </c>
      <c r="H70" s="534">
        <v>51</v>
      </c>
      <c r="I70" s="643">
        <v>63504.526100000003</v>
      </c>
      <c r="J70" s="749">
        <v>2.9139362173111021E-4</v>
      </c>
      <c r="K70" s="534">
        <v>51</v>
      </c>
      <c r="L70" s="616">
        <v>67283.527310000005</v>
      </c>
      <c r="M70" s="749">
        <v>3.187343696129643E-4</v>
      </c>
      <c r="N70" s="616">
        <v>51</v>
      </c>
      <c r="O70" s="616">
        <v>67201.800159999999</v>
      </c>
      <c r="P70" s="749">
        <v>3.1921066348160185E-4</v>
      </c>
      <c r="Q70" s="616">
        <v>51</v>
      </c>
    </row>
    <row r="71" spans="1:17" s="488" customFormat="1" ht="15" customHeight="1">
      <c r="A71" s="264"/>
      <c r="B71" s="264" t="s">
        <v>989</v>
      </c>
      <c r="C71" s="534" t="s">
        <v>988</v>
      </c>
      <c r="D71" s="749" t="s">
        <v>988</v>
      </c>
      <c r="E71" s="534" t="s">
        <v>988</v>
      </c>
      <c r="F71" s="534">
        <v>54999.023270000005</v>
      </c>
      <c r="G71" s="749">
        <v>2.6892911533189567E-4</v>
      </c>
      <c r="H71" s="534">
        <v>50</v>
      </c>
      <c r="I71" s="643">
        <v>56873.294090000003</v>
      </c>
      <c r="J71" s="749">
        <v>2.6096588955828212E-4</v>
      </c>
      <c r="K71" s="534">
        <v>54</v>
      </c>
      <c r="L71" s="534">
        <v>56854.698619999996</v>
      </c>
      <c r="M71" s="586">
        <v>2.6933110151446322E-4</v>
      </c>
      <c r="N71" s="485">
        <v>56</v>
      </c>
      <c r="O71" s="534">
        <v>54589.693079999997</v>
      </c>
      <c r="P71" s="586">
        <v>2.5930275834628485E-4</v>
      </c>
      <c r="Q71" s="485">
        <v>56</v>
      </c>
    </row>
    <row r="72" spans="1:17" s="488" customFormat="1" ht="15" customHeight="1">
      <c r="A72" s="264"/>
      <c r="B72" s="264" t="s">
        <v>990</v>
      </c>
      <c r="C72" s="534" t="s">
        <v>988</v>
      </c>
      <c r="D72" s="749" t="s">
        <v>988</v>
      </c>
      <c r="E72" s="534" t="s">
        <v>988</v>
      </c>
      <c r="F72" s="534">
        <v>14055.812760000001</v>
      </c>
      <c r="G72" s="749">
        <v>6.8728807641924703E-5</v>
      </c>
      <c r="H72" s="534">
        <v>57</v>
      </c>
      <c r="I72" s="643">
        <v>15093.23704</v>
      </c>
      <c r="J72" s="749">
        <v>6.9256055825157027E-5</v>
      </c>
      <c r="K72" s="534">
        <v>59</v>
      </c>
      <c r="L72" s="616">
        <v>15789.187840000001</v>
      </c>
      <c r="M72" s="749">
        <v>7.4796269370602965E-5</v>
      </c>
      <c r="N72" s="616">
        <v>63</v>
      </c>
      <c r="O72" s="616">
        <v>15428.86824</v>
      </c>
      <c r="P72" s="749">
        <v>7.3287609199970788E-5</v>
      </c>
      <c r="Q72" s="616">
        <v>63</v>
      </c>
    </row>
    <row r="73" spans="1:17" s="488" customFormat="1" ht="15" customHeight="1">
      <c r="A73" s="264"/>
      <c r="B73" s="264" t="s">
        <v>991</v>
      </c>
      <c r="C73" s="534" t="s">
        <v>988</v>
      </c>
      <c r="D73" s="749" t="s">
        <v>988</v>
      </c>
      <c r="E73" s="534" t="s">
        <v>988</v>
      </c>
      <c r="F73" s="534">
        <v>4749.4085299999997</v>
      </c>
      <c r="G73" s="749">
        <v>2.322321667518331E-5</v>
      </c>
      <c r="H73" s="534">
        <v>58</v>
      </c>
      <c r="I73" s="643">
        <v>5536.0787300000002</v>
      </c>
      <c r="J73" s="749">
        <v>2.5402567823008524E-5</v>
      </c>
      <c r="K73" s="534">
        <v>60</v>
      </c>
      <c r="L73" s="616">
        <v>6962.1271200000001</v>
      </c>
      <c r="M73" s="749">
        <v>3.2980868980522575E-5</v>
      </c>
      <c r="N73" s="616">
        <v>65</v>
      </c>
      <c r="O73" s="616">
        <v>6467.2580800000005</v>
      </c>
      <c r="P73" s="749">
        <v>3.0719679200682155E-5</v>
      </c>
      <c r="Q73" s="616">
        <v>65</v>
      </c>
    </row>
    <row r="74" spans="1:17" s="488" customFormat="1" ht="15" customHeight="1">
      <c r="A74" s="264"/>
      <c r="B74" s="264" t="s">
        <v>992</v>
      </c>
      <c r="C74" s="534" t="s">
        <v>988</v>
      </c>
      <c r="D74" s="749" t="s">
        <v>988</v>
      </c>
      <c r="E74" s="534" t="s">
        <v>988</v>
      </c>
      <c r="F74" s="534">
        <v>39248.17323</v>
      </c>
      <c r="G74" s="749">
        <v>1.9191207184390585E-4</v>
      </c>
      <c r="H74" s="534">
        <v>53</v>
      </c>
      <c r="I74" s="643">
        <v>42694.609499999999</v>
      </c>
      <c r="J74" s="749">
        <v>1.9590630234780167E-4</v>
      </c>
      <c r="K74" s="534">
        <v>56</v>
      </c>
      <c r="L74" s="616">
        <v>43156.434719999997</v>
      </c>
      <c r="M74" s="749">
        <v>2.0443992110945474E-4</v>
      </c>
      <c r="N74" s="616">
        <v>59</v>
      </c>
      <c r="O74" s="616">
        <v>42930.464810000005</v>
      </c>
      <c r="P74" s="749">
        <v>2.0392105751551733E-4</v>
      </c>
      <c r="Q74" s="616">
        <v>59</v>
      </c>
    </row>
    <row r="75" spans="1:17" s="488" customFormat="1" ht="15" customHeight="1">
      <c r="A75" s="264"/>
      <c r="B75" s="264" t="s">
        <v>993</v>
      </c>
      <c r="C75" s="534" t="s">
        <v>988</v>
      </c>
      <c r="D75" s="749" t="s">
        <v>988</v>
      </c>
      <c r="E75" s="534" t="s">
        <v>988</v>
      </c>
      <c r="F75" s="534" t="s">
        <v>988</v>
      </c>
      <c r="G75" s="749" t="s">
        <v>988</v>
      </c>
      <c r="H75" s="534" t="s">
        <v>988</v>
      </c>
      <c r="I75" s="643">
        <v>113427.61212999999</v>
      </c>
      <c r="J75" s="749">
        <v>5.2046814192149848E-4</v>
      </c>
      <c r="K75" s="534">
        <v>40</v>
      </c>
      <c r="L75" s="616">
        <v>123121.77331999999</v>
      </c>
      <c r="M75" s="749">
        <v>5.8325034928642888E-4</v>
      </c>
      <c r="N75" s="616">
        <v>40</v>
      </c>
      <c r="O75" s="616">
        <v>123977.1232</v>
      </c>
      <c r="P75" s="749">
        <v>5.888952328507429E-4</v>
      </c>
      <c r="Q75" s="616">
        <v>40</v>
      </c>
    </row>
    <row r="76" spans="1:17" s="488" customFormat="1" ht="15" customHeight="1">
      <c r="A76" s="264"/>
      <c r="B76" s="264" t="s">
        <v>994</v>
      </c>
      <c r="C76" s="534" t="s">
        <v>988</v>
      </c>
      <c r="D76" s="749" t="s">
        <v>988</v>
      </c>
      <c r="E76" s="534" t="s">
        <v>988</v>
      </c>
      <c r="F76" s="534" t="s">
        <v>988</v>
      </c>
      <c r="G76" s="749" t="s">
        <v>988</v>
      </c>
      <c r="H76" s="534" t="s">
        <v>988</v>
      </c>
      <c r="I76" s="643" t="s">
        <v>988</v>
      </c>
      <c r="J76" s="749" t="s">
        <v>988</v>
      </c>
      <c r="K76" s="534" t="s">
        <v>988</v>
      </c>
      <c r="L76" s="616">
        <v>153244.35388000001</v>
      </c>
      <c r="M76" s="749">
        <v>7.2594652039635783E-4</v>
      </c>
      <c r="N76" s="616">
        <v>36</v>
      </c>
      <c r="O76" s="616">
        <v>155065.00305</v>
      </c>
      <c r="P76" s="749">
        <v>7.3656363949353926E-4</v>
      </c>
      <c r="Q76" s="616">
        <v>36</v>
      </c>
    </row>
    <row r="77" spans="1:17" s="488" customFormat="1" ht="15" customHeight="1">
      <c r="A77" s="264"/>
      <c r="B77" s="264" t="s">
        <v>995</v>
      </c>
      <c r="C77" s="534" t="s">
        <v>988</v>
      </c>
      <c r="D77" s="749" t="s">
        <v>988</v>
      </c>
      <c r="E77" s="534" t="s">
        <v>988</v>
      </c>
      <c r="F77" s="534" t="s">
        <v>988</v>
      </c>
      <c r="G77" s="749" t="s">
        <v>988</v>
      </c>
      <c r="H77" s="534" t="s">
        <v>988</v>
      </c>
      <c r="I77" s="534" t="s">
        <v>988</v>
      </c>
      <c r="J77" s="749" t="s">
        <v>988</v>
      </c>
      <c r="K77" s="534" t="s">
        <v>988</v>
      </c>
      <c r="L77" s="616">
        <v>59549.698950000005</v>
      </c>
      <c r="M77" s="749">
        <v>2.8209781077647328E-4</v>
      </c>
      <c r="N77" s="616">
        <v>55</v>
      </c>
      <c r="O77" s="616">
        <v>60316.47436</v>
      </c>
      <c r="P77" s="749">
        <v>2.8650514946751133E-4</v>
      </c>
      <c r="Q77" s="616">
        <v>55</v>
      </c>
    </row>
    <row r="78" spans="1:17" s="488" customFormat="1" ht="15" customHeight="1">
      <c r="A78" s="264"/>
      <c r="B78" s="264" t="s">
        <v>996</v>
      </c>
      <c r="C78" s="534" t="s">
        <v>988</v>
      </c>
      <c r="D78" s="749" t="s">
        <v>988</v>
      </c>
      <c r="E78" s="534" t="s">
        <v>988</v>
      </c>
      <c r="F78" s="534" t="s">
        <v>988</v>
      </c>
      <c r="G78" s="749" t="s">
        <v>988</v>
      </c>
      <c r="H78" s="534" t="s">
        <v>988</v>
      </c>
      <c r="I78" s="534" t="s">
        <v>988</v>
      </c>
      <c r="J78" s="749" t="s">
        <v>988</v>
      </c>
      <c r="K78" s="534" t="s">
        <v>988</v>
      </c>
      <c r="L78" s="616">
        <v>22936.914359999999</v>
      </c>
      <c r="M78" s="749">
        <v>1.0865635664012792E-4</v>
      </c>
      <c r="N78" s="616">
        <v>62</v>
      </c>
      <c r="O78" s="616">
        <v>22267.321980000001</v>
      </c>
      <c r="P78" s="749">
        <v>1.0577047945547559E-4</v>
      </c>
      <c r="Q78" s="616">
        <v>62</v>
      </c>
    </row>
    <row r="79" spans="1:17" s="488" customFormat="1" ht="15" customHeight="1">
      <c r="A79" s="264"/>
      <c r="B79" s="264" t="s">
        <v>997</v>
      </c>
      <c r="C79" s="534" t="s">
        <v>988</v>
      </c>
      <c r="D79" s="534" t="s">
        <v>988</v>
      </c>
      <c r="E79" s="534" t="s">
        <v>988</v>
      </c>
      <c r="F79" s="534" t="s">
        <v>988</v>
      </c>
      <c r="G79" s="534" t="s">
        <v>988</v>
      </c>
      <c r="H79" s="534" t="s">
        <v>988</v>
      </c>
      <c r="I79" s="534" t="s">
        <v>988</v>
      </c>
      <c r="J79" s="534" t="s">
        <v>988</v>
      </c>
      <c r="K79" s="534" t="s">
        <v>988</v>
      </c>
      <c r="L79" s="616">
        <v>25150.658950000001</v>
      </c>
      <c r="M79" s="749">
        <v>1.1914326947879077E-4</v>
      </c>
      <c r="N79" s="616">
        <v>61</v>
      </c>
      <c r="O79" s="616">
        <v>24240.34823</v>
      </c>
      <c r="P79" s="749">
        <v>1.1514241617189697E-4</v>
      </c>
      <c r="Q79" s="616">
        <v>61</v>
      </c>
    </row>
    <row r="80" spans="1:17" s="490" customFormat="1" ht="15" customHeight="1">
      <c r="A80" s="264" t="s">
        <v>998</v>
      </c>
      <c r="B80" s="595" t="s">
        <v>984</v>
      </c>
      <c r="C80" s="534">
        <v>6123341</v>
      </c>
      <c r="D80" s="749">
        <v>3.1960441952702749E-2</v>
      </c>
      <c r="E80" s="534"/>
      <c r="F80" s="534">
        <v>6574933.4901700001</v>
      </c>
      <c r="G80" s="749">
        <v>3.2149499059230667E-2</v>
      </c>
      <c r="H80" s="534"/>
      <c r="I80" s="534">
        <f>SUM(I39:I78)</f>
        <v>7097301.3040500004</v>
      </c>
      <c r="J80" s="751">
        <f>I80/$I$91</f>
        <v>3.2566313907254882E-2</v>
      </c>
      <c r="K80" s="534"/>
      <c r="L80" s="534">
        <v>7327228.5102000022</v>
      </c>
      <c r="M80" s="751">
        <f>SUM(M39:M79)</f>
        <v>3.4710421013578928E-2</v>
      </c>
      <c r="N80" s="616"/>
      <c r="O80" s="534">
        <v>7250520.0963999983</v>
      </c>
      <c r="P80" s="751">
        <f>SUM(P39:P79)</f>
        <v>3.4440198403139492E-2</v>
      </c>
      <c r="Q80" s="616"/>
    </row>
    <row r="81" spans="1:17" s="490" customFormat="1" ht="15" customHeight="1">
      <c r="A81" s="264"/>
      <c r="B81" s="595"/>
      <c r="C81" s="534"/>
      <c r="D81" s="749"/>
      <c r="E81" s="534"/>
      <c r="F81" s="534"/>
      <c r="G81" s="749"/>
      <c r="H81" s="534"/>
      <c r="I81" s="534"/>
      <c r="J81" s="749"/>
      <c r="K81" s="534"/>
      <c r="L81" s="616"/>
      <c r="M81" s="749"/>
      <c r="N81" s="616"/>
      <c r="O81" s="616"/>
      <c r="P81" s="749"/>
      <c r="Q81" s="616"/>
    </row>
    <row r="82" spans="1:17" s="490" customFormat="1" ht="15" customHeight="1">
      <c r="A82" s="264"/>
      <c r="B82" s="151" t="s">
        <v>961</v>
      </c>
      <c r="C82" s="384"/>
      <c r="D82" s="384"/>
      <c r="E82" s="384"/>
      <c r="F82" s="384"/>
      <c r="G82" s="384"/>
      <c r="H82" s="384"/>
      <c r="I82" s="384"/>
      <c r="J82" s="384"/>
      <c r="K82" s="384"/>
      <c r="L82" s="269"/>
      <c r="M82" s="269"/>
      <c r="N82" s="269"/>
      <c r="O82" s="269"/>
      <c r="P82" s="269"/>
      <c r="Q82" s="269"/>
    </row>
    <row r="83" spans="1:17" s="490" customFormat="1" ht="15" customHeight="1">
      <c r="A83" s="264"/>
      <c r="B83" s="264" t="s">
        <v>999</v>
      </c>
      <c r="C83" s="534">
        <v>2579</v>
      </c>
      <c r="D83" s="749">
        <v>1.3460948817977045E-5</v>
      </c>
      <c r="E83" s="534">
        <v>51</v>
      </c>
      <c r="F83" s="534">
        <v>37780.500150000007</v>
      </c>
      <c r="G83" s="749">
        <v>1.8473558034398988E-4</v>
      </c>
      <c r="H83" s="534">
        <v>54</v>
      </c>
      <c r="I83" s="534">
        <v>62469.228780000005</v>
      </c>
      <c r="J83" s="749">
        <v>2.8664310937915184E-4</v>
      </c>
      <c r="K83" s="534">
        <v>52</v>
      </c>
      <c r="L83" s="753">
        <v>74282.723719999995</v>
      </c>
      <c r="M83" s="751">
        <v>3.5189084259720847E-4</v>
      </c>
      <c r="N83" s="753">
        <v>48</v>
      </c>
      <c r="O83" s="753">
        <v>67653.729340000005</v>
      </c>
      <c r="P83" s="751">
        <v>3.2135734129456263E-4</v>
      </c>
      <c r="Q83" s="753">
        <v>50</v>
      </c>
    </row>
    <row r="84" spans="1:17" s="490" customFormat="1" ht="15" customHeight="1">
      <c r="A84" s="264"/>
      <c r="B84" s="264" t="s">
        <v>1000</v>
      </c>
      <c r="C84" s="534" t="s">
        <v>988</v>
      </c>
      <c r="D84" s="749" t="s">
        <v>988</v>
      </c>
      <c r="E84" s="534" t="s">
        <v>988</v>
      </c>
      <c r="F84" s="534">
        <v>147219.65950000001</v>
      </c>
      <c r="G84" s="749">
        <v>7.1986101633906186E-4</v>
      </c>
      <c r="H84" s="534">
        <v>35</v>
      </c>
      <c r="I84" s="534">
        <v>748742.33027999999</v>
      </c>
      <c r="J84" s="749">
        <v>3.4356407765348284E-3</v>
      </c>
      <c r="K84" s="534">
        <v>19</v>
      </c>
      <c r="L84" s="753">
        <v>769158.66191000002</v>
      </c>
      <c r="M84" s="751">
        <v>3.6436451987230836E-3</v>
      </c>
      <c r="N84" s="753">
        <v>16</v>
      </c>
      <c r="O84" s="753">
        <v>811757.40761999995</v>
      </c>
      <c r="P84" s="751">
        <v>3.8558732066037754E-3</v>
      </c>
      <c r="Q84" s="753">
        <v>16</v>
      </c>
    </row>
    <row r="85" spans="1:17" s="490" customFormat="1" ht="15" customHeight="1">
      <c r="A85" s="264"/>
      <c r="B85" s="264" t="s">
        <v>1001</v>
      </c>
      <c r="C85" s="534" t="s">
        <v>988</v>
      </c>
      <c r="D85" s="749" t="s">
        <v>988</v>
      </c>
      <c r="E85" s="534" t="s">
        <v>988</v>
      </c>
      <c r="F85" s="534">
        <v>32079.45117</v>
      </c>
      <c r="G85" s="749">
        <v>1.5685912059072181E-4</v>
      </c>
      <c r="H85" s="534">
        <v>55</v>
      </c>
      <c r="I85" s="534">
        <v>226183.56834999999</v>
      </c>
      <c r="J85" s="749">
        <v>1.0378543578734398E-3</v>
      </c>
      <c r="K85" s="534">
        <v>31</v>
      </c>
      <c r="L85" s="753">
        <v>242483.38878000001</v>
      </c>
      <c r="M85" s="751">
        <v>1.1486881433595969E-3</v>
      </c>
      <c r="N85" s="753">
        <v>28</v>
      </c>
      <c r="O85" s="753">
        <v>317142.76681</v>
      </c>
      <c r="P85" s="751">
        <v>1.5064381128300274E-3</v>
      </c>
      <c r="Q85" s="753">
        <v>28</v>
      </c>
    </row>
    <row r="86" spans="1:17" s="490" customFormat="1" ht="15" customHeight="1">
      <c r="A86" s="264"/>
      <c r="B86" s="264" t="s">
        <v>1002</v>
      </c>
      <c r="C86" s="534" t="s">
        <v>988</v>
      </c>
      <c r="D86" s="749" t="s">
        <v>988</v>
      </c>
      <c r="E86" s="534" t="s">
        <v>988</v>
      </c>
      <c r="F86" s="534">
        <v>308.73887000000002</v>
      </c>
      <c r="G86" s="749">
        <v>1.509642648926066E-6</v>
      </c>
      <c r="H86" s="534">
        <v>59</v>
      </c>
      <c r="I86" s="534">
        <v>877.20454000000007</v>
      </c>
      <c r="J86" s="749">
        <v>4.0250959042992137E-6</v>
      </c>
      <c r="K86" s="534">
        <v>62</v>
      </c>
      <c r="L86" s="753">
        <v>179559.94249000002</v>
      </c>
      <c r="M86" s="751">
        <v>8.5060827464650756E-4</v>
      </c>
      <c r="N86" s="753">
        <v>32</v>
      </c>
      <c r="O86" s="753">
        <v>263479.84928000002</v>
      </c>
      <c r="P86" s="751">
        <v>1.2515375674826456E-3</v>
      </c>
      <c r="Q86" s="753">
        <v>30</v>
      </c>
    </row>
    <row r="87" spans="1:17" s="490" customFormat="1" ht="15" customHeight="1">
      <c r="A87" s="264"/>
      <c r="B87" s="264" t="s">
        <v>1003</v>
      </c>
      <c r="C87" s="534" t="s">
        <v>988</v>
      </c>
      <c r="D87" s="749" t="s">
        <v>988</v>
      </c>
      <c r="E87" s="534" t="s">
        <v>988</v>
      </c>
      <c r="F87" s="534" t="s">
        <v>988</v>
      </c>
      <c r="G87" s="749" t="s">
        <v>988</v>
      </c>
      <c r="H87" s="534" t="s">
        <v>988</v>
      </c>
      <c r="I87" s="534">
        <v>21730.638850000003</v>
      </c>
      <c r="J87" s="534">
        <v>9.9712098426828005E-5</v>
      </c>
      <c r="K87" s="534">
        <v>58</v>
      </c>
      <c r="L87" s="753">
        <v>49582.923009999999</v>
      </c>
      <c r="M87" s="751">
        <v>2.3488337102700702E-4</v>
      </c>
      <c r="N87" s="753">
        <v>58</v>
      </c>
      <c r="O87" s="753">
        <v>52343.387710000003</v>
      </c>
      <c r="P87" s="751">
        <v>2.486327372183868E-4</v>
      </c>
      <c r="Q87" s="753">
        <v>58</v>
      </c>
    </row>
    <row r="88" spans="1:17" s="490" customFormat="1" ht="15" customHeight="1">
      <c r="A88" s="264"/>
      <c r="B88" s="264" t="s">
        <v>1004</v>
      </c>
      <c r="C88" s="534" t="s">
        <v>988</v>
      </c>
      <c r="D88" s="749" t="s">
        <v>988</v>
      </c>
      <c r="E88" s="534" t="s">
        <v>988</v>
      </c>
      <c r="F88" s="534" t="s">
        <v>988</v>
      </c>
      <c r="G88" s="749" t="s">
        <v>988</v>
      </c>
      <c r="H88" s="534" t="s">
        <v>988</v>
      </c>
      <c r="I88" s="534">
        <v>3305.5114699999999</v>
      </c>
      <c r="J88" s="534">
        <v>1.516750093371732E-5</v>
      </c>
      <c r="K88" s="534">
        <v>61</v>
      </c>
      <c r="L88" s="753">
        <v>13484.3362</v>
      </c>
      <c r="M88" s="751">
        <v>6.3877765779938483E-5</v>
      </c>
      <c r="N88" s="753">
        <v>64</v>
      </c>
      <c r="O88" s="753">
        <v>17140.923280000003</v>
      </c>
      <c r="P88" s="751">
        <v>8.1419924464357321E-5</v>
      </c>
      <c r="Q88" s="753">
        <v>64</v>
      </c>
    </row>
    <row r="89" spans="1:17" s="490" customFormat="1" ht="15" customHeight="1">
      <c r="A89" s="264"/>
      <c r="B89" s="595" t="s">
        <v>984</v>
      </c>
      <c r="C89" s="534">
        <v>2579</v>
      </c>
      <c r="D89" s="749">
        <v>1.3460948817977045E-5</v>
      </c>
      <c r="E89" s="534"/>
      <c r="F89" s="534">
        <v>217388.34969</v>
      </c>
      <c r="G89" s="749">
        <v>1.0629653599226992E-3</v>
      </c>
      <c r="H89" s="534"/>
      <c r="I89" s="753">
        <f>SUM(I83:I88)</f>
        <v>1063308.48227</v>
      </c>
      <c r="J89" s="751">
        <f>I89/$I$91</f>
        <v>4.879042939052264E-3</v>
      </c>
      <c r="K89" s="534"/>
      <c r="L89" s="753">
        <v>1328551.9761100002</v>
      </c>
      <c r="M89" s="751">
        <f>SUM(M83:M88)</f>
        <v>6.2935935961333416E-3</v>
      </c>
      <c r="N89" s="753"/>
      <c r="O89" s="753">
        <v>1529518.0640399999</v>
      </c>
      <c r="P89" s="751">
        <f>SUM(P83:P88)</f>
        <v>7.2652588898937552E-3</v>
      </c>
      <c r="Q89" s="753"/>
    </row>
    <row r="90" spans="1:17" s="490" customFormat="1" ht="15" customHeight="1">
      <c r="A90" s="264"/>
      <c r="B90" s="595"/>
      <c r="C90" s="534"/>
      <c r="D90" s="749"/>
      <c r="E90" s="534"/>
      <c r="F90" s="534"/>
      <c r="G90" s="749"/>
      <c r="H90" s="534"/>
      <c r="I90" s="534"/>
      <c r="J90" s="749"/>
      <c r="K90" s="534"/>
      <c r="L90" s="616"/>
      <c r="M90" s="749"/>
      <c r="N90" s="616"/>
      <c r="O90" s="616"/>
      <c r="P90" s="749"/>
      <c r="Q90" s="616"/>
    </row>
    <row r="91" spans="1:17" s="488" customFormat="1" ht="15" customHeight="1">
      <c r="A91" s="264"/>
      <c r="B91" s="151" t="s">
        <v>7</v>
      </c>
      <c r="C91" s="177">
        <v>191591249.24059999</v>
      </c>
      <c r="D91" s="178">
        <v>1</v>
      </c>
      <c r="E91" s="384"/>
      <c r="F91" s="177">
        <v>204511226.69304001</v>
      </c>
      <c r="G91" s="178">
        <v>1</v>
      </c>
      <c r="H91" s="384"/>
      <c r="I91" s="177">
        <v>217933823.40605998</v>
      </c>
      <c r="J91" s="178">
        <v>1</v>
      </c>
      <c r="K91" s="384"/>
      <c r="L91" s="177">
        <f>L89+L80+L36+L30+L26+L21</f>
        <v>211095927.28171003</v>
      </c>
      <c r="M91" s="206">
        <f>M89+M80+M36+M30+M26+M21</f>
        <v>0.99999999999999967</v>
      </c>
      <c r="N91" s="269"/>
      <c r="O91" s="177">
        <f>O89+O80+O36+O30+O26+O21</f>
        <v>210524922.40402001</v>
      </c>
      <c r="P91" s="206">
        <f>P89+P80+P36+P30+P26+P21</f>
        <v>0.99999999999999956</v>
      </c>
      <c r="Q91" s="269"/>
    </row>
    <row r="92" spans="1:17" s="594" customFormat="1" ht="15" customHeight="1" thickBot="1">
      <c r="A92" s="264"/>
      <c r="B92" s="475"/>
      <c r="C92" s="475"/>
      <c r="D92" s="475"/>
      <c r="E92" s="475"/>
      <c r="F92" s="612"/>
      <c r="G92" s="747"/>
      <c r="H92" s="612"/>
      <c r="I92" s="612"/>
      <c r="J92" s="747"/>
      <c r="K92" s="612"/>
      <c r="L92" s="612"/>
      <c r="M92" s="612"/>
      <c r="N92" s="612"/>
      <c r="O92" s="612"/>
      <c r="P92" s="747"/>
      <c r="Q92" s="612"/>
    </row>
    <row r="93" spans="1:17" s="594" customFormat="1" ht="13.5" thickTop="1">
      <c r="A93" s="264"/>
      <c r="B93" s="584" t="s">
        <v>1005</v>
      </c>
      <c r="C93" s="584"/>
      <c r="D93" s="584"/>
      <c r="E93" s="584"/>
      <c r="F93" s="616"/>
      <c r="G93" s="628"/>
      <c r="H93" s="264"/>
      <c r="I93" s="616"/>
      <c r="J93" s="628"/>
      <c r="K93" s="264"/>
      <c r="L93" s="264"/>
      <c r="M93" s="264"/>
      <c r="N93" s="264"/>
      <c r="O93" s="616"/>
      <c r="P93" s="628"/>
      <c r="Q93" s="616"/>
    </row>
    <row r="94" spans="1:17" s="594" customFormat="1">
      <c r="A94" s="264"/>
      <c r="B94" s="584" t="s">
        <v>1006</v>
      </c>
      <c r="C94" s="584"/>
      <c r="D94" s="584"/>
      <c r="E94" s="584"/>
      <c r="F94" s="616"/>
      <c r="G94" s="628"/>
      <c r="H94" s="616"/>
      <c r="I94" s="616"/>
      <c r="J94" s="628"/>
      <c r="K94" s="616"/>
      <c r="L94" s="616"/>
      <c r="M94" s="616"/>
      <c r="N94" s="616"/>
      <c r="O94" s="616"/>
      <c r="P94" s="628"/>
      <c r="Q94" s="616"/>
    </row>
    <row r="95" spans="1:17" s="594" customFormat="1">
      <c r="A95" s="264"/>
      <c r="B95" s="584" t="s">
        <v>1007</v>
      </c>
      <c r="C95" s="584"/>
      <c r="D95" s="584"/>
      <c r="E95" s="584"/>
      <c r="F95" s="616"/>
      <c r="G95" s="628"/>
      <c r="H95" s="616"/>
      <c r="I95" s="616"/>
      <c r="J95" s="628"/>
      <c r="K95" s="616"/>
      <c r="L95" s="616"/>
      <c r="M95" s="616"/>
      <c r="N95" s="616"/>
      <c r="O95" s="616"/>
      <c r="P95" s="756"/>
      <c r="Q95" s="616"/>
    </row>
    <row r="96" spans="1:17" s="594" customFormat="1">
      <c r="A96" s="264"/>
      <c r="B96" s="584" t="s">
        <v>1008</v>
      </c>
      <c r="C96" s="584"/>
      <c r="D96" s="584"/>
      <c r="E96" s="584"/>
      <c r="F96" s="616"/>
      <c r="G96" s="628"/>
      <c r="H96" s="616"/>
      <c r="I96" s="616"/>
      <c r="J96" s="628"/>
      <c r="K96" s="616"/>
      <c r="L96" s="616"/>
      <c r="M96" s="616"/>
      <c r="N96" s="616"/>
      <c r="O96" s="616"/>
      <c r="P96" s="628"/>
      <c r="Q96" s="616"/>
    </row>
    <row r="97" spans="1:17" s="594" customFormat="1">
      <c r="A97" s="264"/>
      <c r="B97" s="584" t="s">
        <v>1009</v>
      </c>
      <c r="C97" s="584"/>
      <c r="D97" s="584"/>
      <c r="E97" s="584"/>
      <c r="F97" s="616"/>
      <c r="G97" s="628"/>
      <c r="H97" s="616"/>
      <c r="I97" s="616"/>
      <c r="J97" s="628"/>
      <c r="K97" s="616"/>
      <c r="L97" s="616"/>
      <c r="M97" s="616"/>
      <c r="N97" s="616"/>
      <c r="O97" s="616"/>
      <c r="P97" s="628"/>
      <c r="Q97" s="616"/>
    </row>
    <row r="98" spans="1:17" s="594" customFormat="1">
      <c r="A98" s="264"/>
      <c r="B98" s="584" t="s">
        <v>1010</v>
      </c>
      <c r="C98" s="584"/>
      <c r="D98" s="584"/>
      <c r="E98" s="584"/>
      <c r="F98" s="616"/>
      <c r="G98" s="628"/>
      <c r="H98" s="616"/>
      <c r="I98" s="616"/>
      <c r="J98" s="628"/>
      <c r="K98" s="616"/>
      <c r="L98" s="616"/>
      <c r="M98" s="616"/>
      <c r="N98" s="616"/>
      <c r="O98" s="616"/>
      <c r="P98" s="628"/>
      <c r="Q98" s="616"/>
    </row>
    <row r="99" spans="1:17" s="594" customFormat="1">
      <c r="A99" s="264"/>
      <c r="B99" s="584" t="s">
        <v>1011</v>
      </c>
      <c r="C99" s="584"/>
      <c r="D99" s="584"/>
      <c r="E99" s="584"/>
      <c r="F99" s="616"/>
      <c r="G99" s="628"/>
      <c r="H99" s="616"/>
      <c r="I99" s="616"/>
      <c r="J99" s="628"/>
      <c r="K99" s="616"/>
      <c r="L99" s="616"/>
      <c r="M99" s="616"/>
      <c r="N99" s="616"/>
      <c r="O99" s="616"/>
      <c r="P99" s="628"/>
      <c r="Q99" s="616"/>
    </row>
    <row r="100" spans="1:17" s="594" customFormat="1">
      <c r="A100" s="264"/>
      <c r="B100" s="584" t="s">
        <v>1012</v>
      </c>
      <c r="C100" s="584"/>
      <c r="D100" s="584"/>
      <c r="E100" s="584"/>
      <c r="F100" s="616"/>
      <c r="G100" s="628"/>
      <c r="H100" s="616"/>
      <c r="I100" s="616"/>
      <c r="J100" s="628"/>
      <c r="K100" s="616"/>
      <c r="L100" s="616"/>
      <c r="M100" s="616"/>
      <c r="N100" s="616"/>
      <c r="O100" s="616"/>
      <c r="P100" s="628"/>
      <c r="Q100" s="616"/>
    </row>
    <row r="101" spans="1:17" s="594" customFormat="1">
      <c r="A101" s="264" t="s">
        <v>603</v>
      </c>
      <c r="B101" s="584" t="s">
        <v>1013</v>
      </c>
      <c r="C101" s="584"/>
      <c r="D101" s="584"/>
      <c r="E101" s="584"/>
      <c r="F101" s="616"/>
      <c r="G101" s="628"/>
      <c r="H101" s="616"/>
      <c r="I101" s="616"/>
      <c r="J101" s="628"/>
      <c r="K101" s="616"/>
      <c r="L101" s="616"/>
      <c r="M101" s="616"/>
      <c r="N101" s="616"/>
      <c r="O101" s="616"/>
      <c r="P101" s="628"/>
      <c r="Q101" s="616"/>
    </row>
    <row r="102" spans="1:17">
      <c r="B102" s="584" t="s">
        <v>1014</v>
      </c>
      <c r="C102" s="584"/>
      <c r="D102" s="584"/>
      <c r="E102" s="584"/>
    </row>
    <row r="103" spans="1:17">
      <c r="B103" s="584" t="s">
        <v>1015</v>
      </c>
      <c r="C103" s="584"/>
      <c r="D103" s="584"/>
      <c r="E103" s="584"/>
    </row>
    <row r="104" spans="1:17">
      <c r="B104" s="584" t="s">
        <v>1016</v>
      </c>
      <c r="C104" s="584"/>
      <c r="D104" s="584"/>
      <c r="E104" s="584"/>
    </row>
    <row r="105" spans="1:17">
      <c r="B105" s="584" t="s">
        <v>1017</v>
      </c>
      <c r="C105" s="584"/>
      <c r="D105" s="584"/>
      <c r="E105" s="584"/>
    </row>
    <row r="106" spans="1:17">
      <c r="B106" s="584" t="s">
        <v>1018</v>
      </c>
    </row>
    <row r="107" spans="1:17">
      <c r="B107" s="479"/>
    </row>
  </sheetData>
  <mergeCells count="8">
    <mergeCell ref="B1:Q1"/>
    <mergeCell ref="B2:Q2"/>
    <mergeCell ref="B3:Q3"/>
    <mergeCell ref="C5:E5"/>
    <mergeCell ref="F5:H5"/>
    <mergeCell ref="I5:K5"/>
    <mergeCell ref="L5:N5"/>
    <mergeCell ref="O5:Q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105"/>
  <sheetViews>
    <sheetView topLeftCell="B1" zoomScaleNormal="100" workbookViewId="0">
      <selection activeCell="K22" sqref="K22"/>
    </sheetView>
  </sheetViews>
  <sheetFormatPr baseColWidth="10" defaultColWidth="9.140625" defaultRowHeight="12.75"/>
  <cols>
    <col min="1" max="1" width="18.28515625" style="508" hidden="1" customWidth="1"/>
    <col min="2" max="2" width="45.7109375" style="530" customWidth="1"/>
    <col min="3" max="3" width="11.140625" style="530" bestFit="1" customWidth="1"/>
    <col min="4" max="4" width="15.42578125" style="530" customWidth="1"/>
    <col min="5" max="5" width="16.5703125" style="530" customWidth="1"/>
    <col min="6" max="6" width="11.140625" style="508" bestFit="1" customWidth="1"/>
    <col min="7" max="7" width="15.42578125" style="508" customWidth="1"/>
    <col min="8" max="8" width="16.5703125" style="508" customWidth="1"/>
    <col min="9" max="9" width="11.140625" style="508" bestFit="1" customWidth="1"/>
    <col min="10" max="10" width="15.42578125" style="508" customWidth="1"/>
    <col min="11" max="14" width="16.5703125" style="508" customWidth="1"/>
    <col min="15" max="15" width="11.140625" style="508" bestFit="1" customWidth="1"/>
    <col min="16" max="16" width="15.42578125" style="508" customWidth="1"/>
    <col min="17" max="17" width="16.5703125" style="508" customWidth="1"/>
    <col min="18" max="256" width="9.140625" style="508"/>
    <col min="257" max="257" width="0" style="508" hidden="1" customWidth="1"/>
    <col min="258" max="258" width="45.7109375" style="508" customWidth="1"/>
    <col min="259" max="259" width="11.140625" style="508" bestFit="1" customWidth="1"/>
    <col min="260" max="260" width="15.42578125" style="508" customWidth="1"/>
    <col min="261" max="261" width="16.5703125" style="508" customWidth="1"/>
    <col min="262" max="262" width="11.140625" style="508" bestFit="1" customWidth="1"/>
    <col min="263" max="263" width="15.42578125" style="508" customWidth="1"/>
    <col min="264" max="264" width="16.5703125" style="508" customWidth="1"/>
    <col min="265" max="265" width="11.140625" style="508" bestFit="1" customWidth="1"/>
    <col min="266" max="266" width="15.42578125" style="508" customWidth="1"/>
    <col min="267" max="270" width="16.5703125" style="508" customWidth="1"/>
    <col min="271" max="271" width="11.140625" style="508" bestFit="1" customWidth="1"/>
    <col min="272" max="272" width="15.42578125" style="508" customWidth="1"/>
    <col min="273" max="273" width="16.5703125" style="508" customWidth="1"/>
    <col min="274" max="512" width="9.140625" style="508"/>
    <col min="513" max="513" width="0" style="508" hidden="1" customWidth="1"/>
    <col min="514" max="514" width="45.7109375" style="508" customWidth="1"/>
    <col min="515" max="515" width="11.140625" style="508" bestFit="1" customWidth="1"/>
    <col min="516" max="516" width="15.42578125" style="508" customWidth="1"/>
    <col min="517" max="517" width="16.5703125" style="508" customWidth="1"/>
    <col min="518" max="518" width="11.140625" style="508" bestFit="1" customWidth="1"/>
    <col min="519" max="519" width="15.42578125" style="508" customWidth="1"/>
    <col min="520" max="520" width="16.5703125" style="508" customWidth="1"/>
    <col min="521" max="521" width="11.140625" style="508" bestFit="1" customWidth="1"/>
    <col min="522" max="522" width="15.42578125" style="508" customWidth="1"/>
    <col min="523" max="526" width="16.5703125" style="508" customWidth="1"/>
    <col min="527" max="527" width="11.140625" style="508" bestFit="1" customWidth="1"/>
    <col min="528" max="528" width="15.42578125" style="508" customWidth="1"/>
    <col min="529" max="529" width="16.5703125" style="508" customWidth="1"/>
    <col min="530" max="768" width="9.140625" style="508"/>
    <col min="769" max="769" width="0" style="508" hidden="1" customWidth="1"/>
    <col min="770" max="770" width="45.7109375" style="508" customWidth="1"/>
    <col min="771" max="771" width="11.140625" style="508" bestFit="1" customWidth="1"/>
    <col min="772" max="772" width="15.42578125" style="508" customWidth="1"/>
    <col min="773" max="773" width="16.5703125" style="508" customWidth="1"/>
    <col min="774" max="774" width="11.140625" style="508" bestFit="1" customWidth="1"/>
    <col min="775" max="775" width="15.42578125" style="508" customWidth="1"/>
    <col min="776" max="776" width="16.5703125" style="508" customWidth="1"/>
    <col min="777" max="777" width="11.140625" style="508" bestFit="1" customWidth="1"/>
    <col min="778" max="778" width="15.42578125" style="508" customWidth="1"/>
    <col min="779" max="782" width="16.5703125" style="508" customWidth="1"/>
    <col min="783" max="783" width="11.140625" style="508" bestFit="1" customWidth="1"/>
    <col min="784" max="784" width="15.42578125" style="508" customWidth="1"/>
    <col min="785" max="785" width="16.5703125" style="508" customWidth="1"/>
    <col min="786" max="1024" width="9.140625" style="508"/>
    <col min="1025" max="1025" width="0" style="508" hidden="1" customWidth="1"/>
    <col min="1026" max="1026" width="45.7109375" style="508" customWidth="1"/>
    <col min="1027" max="1027" width="11.140625" style="508" bestFit="1" customWidth="1"/>
    <col min="1028" max="1028" width="15.42578125" style="508" customWidth="1"/>
    <col min="1029" max="1029" width="16.5703125" style="508" customWidth="1"/>
    <col min="1030" max="1030" width="11.140625" style="508" bestFit="1" customWidth="1"/>
    <col min="1031" max="1031" width="15.42578125" style="508" customWidth="1"/>
    <col min="1032" max="1032" width="16.5703125" style="508" customWidth="1"/>
    <col min="1033" max="1033" width="11.140625" style="508" bestFit="1" customWidth="1"/>
    <col min="1034" max="1034" width="15.42578125" style="508" customWidth="1"/>
    <col min="1035" max="1038" width="16.5703125" style="508" customWidth="1"/>
    <col min="1039" max="1039" width="11.140625" style="508" bestFit="1" customWidth="1"/>
    <col min="1040" max="1040" width="15.42578125" style="508" customWidth="1"/>
    <col min="1041" max="1041" width="16.5703125" style="508" customWidth="1"/>
    <col min="1042" max="1280" width="9.140625" style="508"/>
    <col min="1281" max="1281" width="0" style="508" hidden="1" customWidth="1"/>
    <col min="1282" max="1282" width="45.7109375" style="508" customWidth="1"/>
    <col min="1283" max="1283" width="11.140625" style="508" bestFit="1" customWidth="1"/>
    <col min="1284" max="1284" width="15.42578125" style="508" customWidth="1"/>
    <col min="1285" max="1285" width="16.5703125" style="508" customWidth="1"/>
    <col min="1286" max="1286" width="11.140625" style="508" bestFit="1" customWidth="1"/>
    <col min="1287" max="1287" width="15.42578125" style="508" customWidth="1"/>
    <col min="1288" max="1288" width="16.5703125" style="508" customWidth="1"/>
    <col min="1289" max="1289" width="11.140625" style="508" bestFit="1" customWidth="1"/>
    <col min="1290" max="1290" width="15.42578125" style="508" customWidth="1"/>
    <col min="1291" max="1294" width="16.5703125" style="508" customWidth="1"/>
    <col min="1295" max="1295" width="11.140625" style="508" bestFit="1" customWidth="1"/>
    <col min="1296" max="1296" width="15.42578125" style="508" customWidth="1"/>
    <col min="1297" max="1297" width="16.5703125" style="508" customWidth="1"/>
    <col min="1298" max="1536" width="9.140625" style="508"/>
    <col min="1537" max="1537" width="0" style="508" hidden="1" customWidth="1"/>
    <col min="1538" max="1538" width="45.7109375" style="508" customWidth="1"/>
    <col min="1539" max="1539" width="11.140625" style="508" bestFit="1" customWidth="1"/>
    <col min="1540" max="1540" width="15.42578125" style="508" customWidth="1"/>
    <col min="1541" max="1541" width="16.5703125" style="508" customWidth="1"/>
    <col min="1542" max="1542" width="11.140625" style="508" bestFit="1" customWidth="1"/>
    <col min="1543" max="1543" width="15.42578125" style="508" customWidth="1"/>
    <col min="1544" max="1544" width="16.5703125" style="508" customWidth="1"/>
    <col min="1545" max="1545" width="11.140625" style="508" bestFit="1" customWidth="1"/>
    <col min="1546" max="1546" width="15.42578125" style="508" customWidth="1"/>
    <col min="1547" max="1550" width="16.5703125" style="508" customWidth="1"/>
    <col min="1551" max="1551" width="11.140625" style="508" bestFit="1" customWidth="1"/>
    <col min="1552" max="1552" width="15.42578125" style="508" customWidth="1"/>
    <col min="1553" max="1553" width="16.5703125" style="508" customWidth="1"/>
    <col min="1554" max="1792" width="9.140625" style="508"/>
    <col min="1793" max="1793" width="0" style="508" hidden="1" customWidth="1"/>
    <col min="1794" max="1794" width="45.7109375" style="508" customWidth="1"/>
    <col min="1795" max="1795" width="11.140625" style="508" bestFit="1" customWidth="1"/>
    <col min="1796" max="1796" width="15.42578125" style="508" customWidth="1"/>
    <col min="1797" max="1797" width="16.5703125" style="508" customWidth="1"/>
    <col min="1798" max="1798" width="11.140625" style="508" bestFit="1" customWidth="1"/>
    <col min="1799" max="1799" width="15.42578125" style="508" customWidth="1"/>
    <col min="1800" max="1800" width="16.5703125" style="508" customWidth="1"/>
    <col min="1801" max="1801" width="11.140625" style="508" bestFit="1" customWidth="1"/>
    <col min="1802" max="1802" width="15.42578125" style="508" customWidth="1"/>
    <col min="1803" max="1806" width="16.5703125" style="508" customWidth="1"/>
    <col min="1807" max="1807" width="11.140625" style="508" bestFit="1" customWidth="1"/>
    <col min="1808" max="1808" width="15.42578125" style="508" customWidth="1"/>
    <col min="1809" max="1809" width="16.5703125" style="508" customWidth="1"/>
    <col min="1810" max="2048" width="9.140625" style="508"/>
    <col min="2049" max="2049" width="0" style="508" hidden="1" customWidth="1"/>
    <col min="2050" max="2050" width="45.7109375" style="508" customWidth="1"/>
    <col min="2051" max="2051" width="11.140625" style="508" bestFit="1" customWidth="1"/>
    <col min="2052" max="2052" width="15.42578125" style="508" customWidth="1"/>
    <col min="2053" max="2053" width="16.5703125" style="508" customWidth="1"/>
    <col min="2054" max="2054" width="11.140625" style="508" bestFit="1" customWidth="1"/>
    <col min="2055" max="2055" width="15.42578125" style="508" customWidth="1"/>
    <col min="2056" max="2056" width="16.5703125" style="508" customWidth="1"/>
    <col min="2057" max="2057" width="11.140625" style="508" bestFit="1" customWidth="1"/>
    <col min="2058" max="2058" width="15.42578125" style="508" customWidth="1"/>
    <col min="2059" max="2062" width="16.5703125" style="508" customWidth="1"/>
    <col min="2063" max="2063" width="11.140625" style="508" bestFit="1" customWidth="1"/>
    <col min="2064" max="2064" width="15.42578125" style="508" customWidth="1"/>
    <col min="2065" max="2065" width="16.5703125" style="508" customWidth="1"/>
    <col min="2066" max="2304" width="9.140625" style="508"/>
    <col min="2305" max="2305" width="0" style="508" hidden="1" customWidth="1"/>
    <col min="2306" max="2306" width="45.7109375" style="508" customWidth="1"/>
    <col min="2307" max="2307" width="11.140625" style="508" bestFit="1" customWidth="1"/>
    <col min="2308" max="2308" width="15.42578125" style="508" customWidth="1"/>
    <col min="2309" max="2309" width="16.5703125" style="508" customWidth="1"/>
    <col min="2310" max="2310" width="11.140625" style="508" bestFit="1" customWidth="1"/>
    <col min="2311" max="2311" width="15.42578125" style="508" customWidth="1"/>
    <col min="2312" max="2312" width="16.5703125" style="508" customWidth="1"/>
    <col min="2313" max="2313" width="11.140625" style="508" bestFit="1" customWidth="1"/>
    <col min="2314" max="2314" width="15.42578125" style="508" customWidth="1"/>
    <col min="2315" max="2318" width="16.5703125" style="508" customWidth="1"/>
    <col min="2319" max="2319" width="11.140625" style="508" bestFit="1" customWidth="1"/>
    <col min="2320" max="2320" width="15.42578125" style="508" customWidth="1"/>
    <col min="2321" max="2321" width="16.5703125" style="508" customWidth="1"/>
    <col min="2322" max="2560" width="9.140625" style="508"/>
    <col min="2561" max="2561" width="0" style="508" hidden="1" customWidth="1"/>
    <col min="2562" max="2562" width="45.7109375" style="508" customWidth="1"/>
    <col min="2563" max="2563" width="11.140625" style="508" bestFit="1" customWidth="1"/>
    <col min="2564" max="2564" width="15.42578125" style="508" customWidth="1"/>
    <col min="2565" max="2565" width="16.5703125" style="508" customWidth="1"/>
    <col min="2566" max="2566" width="11.140625" style="508" bestFit="1" customWidth="1"/>
    <col min="2567" max="2567" width="15.42578125" style="508" customWidth="1"/>
    <col min="2568" max="2568" width="16.5703125" style="508" customWidth="1"/>
    <col min="2569" max="2569" width="11.140625" style="508" bestFit="1" customWidth="1"/>
    <col min="2570" max="2570" width="15.42578125" style="508" customWidth="1"/>
    <col min="2571" max="2574" width="16.5703125" style="508" customWidth="1"/>
    <col min="2575" max="2575" width="11.140625" style="508" bestFit="1" customWidth="1"/>
    <col min="2576" max="2576" width="15.42578125" style="508" customWidth="1"/>
    <col min="2577" max="2577" width="16.5703125" style="508" customWidth="1"/>
    <col min="2578" max="2816" width="9.140625" style="508"/>
    <col min="2817" max="2817" width="0" style="508" hidden="1" customWidth="1"/>
    <col min="2818" max="2818" width="45.7109375" style="508" customWidth="1"/>
    <col min="2819" max="2819" width="11.140625" style="508" bestFit="1" customWidth="1"/>
    <col min="2820" max="2820" width="15.42578125" style="508" customWidth="1"/>
    <col min="2821" max="2821" width="16.5703125" style="508" customWidth="1"/>
    <col min="2822" max="2822" width="11.140625" style="508" bestFit="1" customWidth="1"/>
    <col min="2823" max="2823" width="15.42578125" style="508" customWidth="1"/>
    <col min="2824" max="2824" width="16.5703125" style="508" customWidth="1"/>
    <col min="2825" max="2825" width="11.140625" style="508" bestFit="1" customWidth="1"/>
    <col min="2826" max="2826" width="15.42578125" style="508" customWidth="1"/>
    <col min="2827" max="2830" width="16.5703125" style="508" customWidth="1"/>
    <col min="2831" max="2831" width="11.140625" style="508" bestFit="1" customWidth="1"/>
    <col min="2832" max="2832" width="15.42578125" style="508" customWidth="1"/>
    <col min="2833" max="2833" width="16.5703125" style="508" customWidth="1"/>
    <col min="2834" max="3072" width="9.140625" style="508"/>
    <col min="3073" max="3073" width="0" style="508" hidden="1" customWidth="1"/>
    <col min="3074" max="3074" width="45.7109375" style="508" customWidth="1"/>
    <col min="3075" max="3075" width="11.140625" style="508" bestFit="1" customWidth="1"/>
    <col min="3076" max="3076" width="15.42578125" style="508" customWidth="1"/>
    <col min="3077" max="3077" width="16.5703125" style="508" customWidth="1"/>
    <col min="3078" max="3078" width="11.140625" style="508" bestFit="1" customWidth="1"/>
    <col min="3079" max="3079" width="15.42578125" style="508" customWidth="1"/>
    <col min="3080" max="3080" width="16.5703125" style="508" customWidth="1"/>
    <col min="3081" max="3081" width="11.140625" style="508" bestFit="1" customWidth="1"/>
    <col min="3082" max="3082" width="15.42578125" style="508" customWidth="1"/>
    <col min="3083" max="3086" width="16.5703125" style="508" customWidth="1"/>
    <col min="3087" max="3087" width="11.140625" style="508" bestFit="1" customWidth="1"/>
    <col min="3088" max="3088" width="15.42578125" style="508" customWidth="1"/>
    <col min="3089" max="3089" width="16.5703125" style="508" customWidth="1"/>
    <col min="3090" max="3328" width="9.140625" style="508"/>
    <col min="3329" max="3329" width="0" style="508" hidden="1" customWidth="1"/>
    <col min="3330" max="3330" width="45.7109375" style="508" customWidth="1"/>
    <col min="3331" max="3331" width="11.140625" style="508" bestFit="1" customWidth="1"/>
    <col min="3332" max="3332" width="15.42578125" style="508" customWidth="1"/>
    <col min="3333" max="3333" width="16.5703125" style="508" customWidth="1"/>
    <col min="3334" max="3334" width="11.140625" style="508" bestFit="1" customWidth="1"/>
    <col min="3335" max="3335" width="15.42578125" style="508" customWidth="1"/>
    <col min="3336" max="3336" width="16.5703125" style="508" customWidth="1"/>
    <col min="3337" max="3337" width="11.140625" style="508" bestFit="1" customWidth="1"/>
    <col min="3338" max="3338" width="15.42578125" style="508" customWidth="1"/>
    <col min="3339" max="3342" width="16.5703125" style="508" customWidth="1"/>
    <col min="3343" max="3343" width="11.140625" style="508" bestFit="1" customWidth="1"/>
    <col min="3344" max="3344" width="15.42578125" style="508" customWidth="1"/>
    <col min="3345" max="3345" width="16.5703125" style="508" customWidth="1"/>
    <col min="3346" max="3584" width="9.140625" style="508"/>
    <col min="3585" max="3585" width="0" style="508" hidden="1" customWidth="1"/>
    <col min="3586" max="3586" width="45.7109375" style="508" customWidth="1"/>
    <col min="3587" max="3587" width="11.140625" style="508" bestFit="1" customWidth="1"/>
    <col min="3588" max="3588" width="15.42578125" style="508" customWidth="1"/>
    <col min="3589" max="3589" width="16.5703125" style="508" customWidth="1"/>
    <col min="3590" max="3590" width="11.140625" style="508" bestFit="1" customWidth="1"/>
    <col min="3591" max="3591" width="15.42578125" style="508" customWidth="1"/>
    <col min="3592" max="3592" width="16.5703125" style="508" customWidth="1"/>
    <col min="3593" max="3593" width="11.140625" style="508" bestFit="1" customWidth="1"/>
    <col min="3594" max="3594" width="15.42578125" style="508" customWidth="1"/>
    <col min="3595" max="3598" width="16.5703125" style="508" customWidth="1"/>
    <col min="3599" max="3599" width="11.140625" style="508" bestFit="1" customWidth="1"/>
    <col min="3600" max="3600" width="15.42578125" style="508" customWidth="1"/>
    <col min="3601" max="3601" width="16.5703125" style="508" customWidth="1"/>
    <col min="3602" max="3840" width="9.140625" style="508"/>
    <col min="3841" max="3841" width="0" style="508" hidden="1" customWidth="1"/>
    <col min="3842" max="3842" width="45.7109375" style="508" customWidth="1"/>
    <col min="3843" max="3843" width="11.140625" style="508" bestFit="1" customWidth="1"/>
    <col min="3844" max="3844" width="15.42578125" style="508" customWidth="1"/>
    <col min="3845" max="3845" width="16.5703125" style="508" customWidth="1"/>
    <col min="3846" max="3846" width="11.140625" style="508" bestFit="1" customWidth="1"/>
    <col min="3847" max="3847" width="15.42578125" style="508" customWidth="1"/>
    <col min="3848" max="3848" width="16.5703125" style="508" customWidth="1"/>
    <col min="3849" max="3849" width="11.140625" style="508" bestFit="1" customWidth="1"/>
    <col min="3850" max="3850" width="15.42578125" style="508" customWidth="1"/>
    <col min="3851" max="3854" width="16.5703125" style="508" customWidth="1"/>
    <col min="3855" max="3855" width="11.140625" style="508" bestFit="1" customWidth="1"/>
    <col min="3856" max="3856" width="15.42578125" style="508" customWidth="1"/>
    <col min="3857" max="3857" width="16.5703125" style="508" customWidth="1"/>
    <col min="3858" max="4096" width="9.140625" style="508"/>
    <col min="4097" max="4097" width="0" style="508" hidden="1" customWidth="1"/>
    <col min="4098" max="4098" width="45.7109375" style="508" customWidth="1"/>
    <col min="4099" max="4099" width="11.140625" style="508" bestFit="1" customWidth="1"/>
    <col min="4100" max="4100" width="15.42578125" style="508" customWidth="1"/>
    <col min="4101" max="4101" width="16.5703125" style="508" customWidth="1"/>
    <col min="4102" max="4102" width="11.140625" style="508" bestFit="1" customWidth="1"/>
    <col min="4103" max="4103" width="15.42578125" style="508" customWidth="1"/>
    <col min="4104" max="4104" width="16.5703125" style="508" customWidth="1"/>
    <col min="4105" max="4105" width="11.140625" style="508" bestFit="1" customWidth="1"/>
    <col min="4106" max="4106" width="15.42578125" style="508" customWidth="1"/>
    <col min="4107" max="4110" width="16.5703125" style="508" customWidth="1"/>
    <col min="4111" max="4111" width="11.140625" style="508" bestFit="1" customWidth="1"/>
    <col min="4112" max="4112" width="15.42578125" style="508" customWidth="1"/>
    <col min="4113" max="4113" width="16.5703125" style="508" customWidth="1"/>
    <col min="4114" max="4352" width="9.140625" style="508"/>
    <col min="4353" max="4353" width="0" style="508" hidden="1" customWidth="1"/>
    <col min="4354" max="4354" width="45.7109375" style="508" customWidth="1"/>
    <col min="4355" max="4355" width="11.140625" style="508" bestFit="1" customWidth="1"/>
    <col min="4356" max="4356" width="15.42578125" style="508" customWidth="1"/>
    <col min="4357" max="4357" width="16.5703125" style="508" customWidth="1"/>
    <col min="4358" max="4358" width="11.140625" style="508" bestFit="1" customWidth="1"/>
    <col min="4359" max="4359" width="15.42578125" style="508" customWidth="1"/>
    <col min="4360" max="4360" width="16.5703125" style="508" customWidth="1"/>
    <col min="4361" max="4361" width="11.140625" style="508" bestFit="1" customWidth="1"/>
    <col min="4362" max="4362" width="15.42578125" style="508" customWidth="1"/>
    <col min="4363" max="4366" width="16.5703125" style="508" customWidth="1"/>
    <col min="4367" max="4367" width="11.140625" style="508" bestFit="1" customWidth="1"/>
    <col min="4368" max="4368" width="15.42578125" style="508" customWidth="1"/>
    <col min="4369" max="4369" width="16.5703125" style="508" customWidth="1"/>
    <col min="4370" max="4608" width="9.140625" style="508"/>
    <col min="4609" max="4609" width="0" style="508" hidden="1" customWidth="1"/>
    <col min="4610" max="4610" width="45.7109375" style="508" customWidth="1"/>
    <col min="4611" max="4611" width="11.140625" style="508" bestFit="1" customWidth="1"/>
    <col min="4612" max="4612" width="15.42578125" style="508" customWidth="1"/>
    <col min="4613" max="4613" width="16.5703125" style="508" customWidth="1"/>
    <col min="4614" max="4614" width="11.140625" style="508" bestFit="1" customWidth="1"/>
    <col min="4615" max="4615" width="15.42578125" style="508" customWidth="1"/>
    <col min="4616" max="4616" width="16.5703125" style="508" customWidth="1"/>
    <col min="4617" max="4617" width="11.140625" style="508" bestFit="1" customWidth="1"/>
    <col min="4618" max="4618" width="15.42578125" style="508" customWidth="1"/>
    <col min="4619" max="4622" width="16.5703125" style="508" customWidth="1"/>
    <col min="4623" max="4623" width="11.140625" style="508" bestFit="1" customWidth="1"/>
    <col min="4624" max="4624" width="15.42578125" style="508" customWidth="1"/>
    <col min="4625" max="4625" width="16.5703125" style="508" customWidth="1"/>
    <col min="4626" max="4864" width="9.140625" style="508"/>
    <col min="4865" max="4865" width="0" style="508" hidden="1" customWidth="1"/>
    <col min="4866" max="4866" width="45.7109375" style="508" customWidth="1"/>
    <col min="4867" max="4867" width="11.140625" style="508" bestFit="1" customWidth="1"/>
    <col min="4868" max="4868" width="15.42578125" style="508" customWidth="1"/>
    <col min="4869" max="4869" width="16.5703125" style="508" customWidth="1"/>
    <col min="4870" max="4870" width="11.140625" style="508" bestFit="1" customWidth="1"/>
    <col min="4871" max="4871" width="15.42578125" style="508" customWidth="1"/>
    <col min="4872" max="4872" width="16.5703125" style="508" customWidth="1"/>
    <col min="4873" max="4873" width="11.140625" style="508" bestFit="1" customWidth="1"/>
    <col min="4874" max="4874" width="15.42578125" style="508" customWidth="1"/>
    <col min="4875" max="4878" width="16.5703125" style="508" customWidth="1"/>
    <col min="4879" max="4879" width="11.140625" style="508" bestFit="1" customWidth="1"/>
    <col min="4880" max="4880" width="15.42578125" style="508" customWidth="1"/>
    <col min="4881" max="4881" width="16.5703125" style="508" customWidth="1"/>
    <col min="4882" max="5120" width="9.140625" style="508"/>
    <col min="5121" max="5121" width="0" style="508" hidden="1" customWidth="1"/>
    <col min="5122" max="5122" width="45.7109375" style="508" customWidth="1"/>
    <col min="5123" max="5123" width="11.140625" style="508" bestFit="1" customWidth="1"/>
    <col min="5124" max="5124" width="15.42578125" style="508" customWidth="1"/>
    <col min="5125" max="5125" width="16.5703125" style="508" customWidth="1"/>
    <col min="5126" max="5126" width="11.140625" style="508" bestFit="1" customWidth="1"/>
    <col min="5127" max="5127" width="15.42578125" style="508" customWidth="1"/>
    <col min="5128" max="5128" width="16.5703125" style="508" customWidth="1"/>
    <col min="5129" max="5129" width="11.140625" style="508" bestFit="1" customWidth="1"/>
    <col min="5130" max="5130" width="15.42578125" style="508" customWidth="1"/>
    <col min="5131" max="5134" width="16.5703125" style="508" customWidth="1"/>
    <col min="5135" max="5135" width="11.140625" style="508" bestFit="1" customWidth="1"/>
    <col min="5136" max="5136" width="15.42578125" style="508" customWidth="1"/>
    <col min="5137" max="5137" width="16.5703125" style="508" customWidth="1"/>
    <col min="5138" max="5376" width="9.140625" style="508"/>
    <col min="5377" max="5377" width="0" style="508" hidden="1" customWidth="1"/>
    <col min="5378" max="5378" width="45.7109375" style="508" customWidth="1"/>
    <col min="5379" max="5379" width="11.140625" style="508" bestFit="1" customWidth="1"/>
    <col min="5380" max="5380" width="15.42578125" style="508" customWidth="1"/>
    <col min="5381" max="5381" width="16.5703125" style="508" customWidth="1"/>
    <col min="5382" max="5382" width="11.140625" style="508" bestFit="1" customWidth="1"/>
    <col min="5383" max="5383" width="15.42578125" style="508" customWidth="1"/>
    <col min="5384" max="5384" width="16.5703125" style="508" customWidth="1"/>
    <col min="5385" max="5385" width="11.140625" style="508" bestFit="1" customWidth="1"/>
    <col min="5386" max="5386" width="15.42578125" style="508" customWidth="1"/>
    <col min="5387" max="5390" width="16.5703125" style="508" customWidth="1"/>
    <col min="5391" max="5391" width="11.140625" style="508" bestFit="1" customWidth="1"/>
    <col min="5392" max="5392" width="15.42578125" style="508" customWidth="1"/>
    <col min="5393" max="5393" width="16.5703125" style="508" customWidth="1"/>
    <col min="5394" max="5632" width="9.140625" style="508"/>
    <col min="5633" max="5633" width="0" style="508" hidden="1" customWidth="1"/>
    <col min="5634" max="5634" width="45.7109375" style="508" customWidth="1"/>
    <col min="5635" max="5635" width="11.140625" style="508" bestFit="1" customWidth="1"/>
    <col min="5636" max="5636" width="15.42578125" style="508" customWidth="1"/>
    <col min="5637" max="5637" width="16.5703125" style="508" customWidth="1"/>
    <col min="5638" max="5638" width="11.140625" style="508" bestFit="1" customWidth="1"/>
    <col min="5639" max="5639" width="15.42578125" style="508" customWidth="1"/>
    <col min="5640" max="5640" width="16.5703125" style="508" customWidth="1"/>
    <col min="5641" max="5641" width="11.140625" style="508" bestFit="1" customWidth="1"/>
    <col min="5642" max="5642" width="15.42578125" style="508" customWidth="1"/>
    <col min="5643" max="5646" width="16.5703125" style="508" customWidth="1"/>
    <col min="5647" max="5647" width="11.140625" style="508" bestFit="1" customWidth="1"/>
    <col min="5648" max="5648" width="15.42578125" style="508" customWidth="1"/>
    <col min="5649" max="5649" width="16.5703125" style="508" customWidth="1"/>
    <col min="5650" max="5888" width="9.140625" style="508"/>
    <col min="5889" max="5889" width="0" style="508" hidden="1" customWidth="1"/>
    <col min="5890" max="5890" width="45.7109375" style="508" customWidth="1"/>
    <col min="5891" max="5891" width="11.140625" style="508" bestFit="1" customWidth="1"/>
    <col min="5892" max="5892" width="15.42578125" style="508" customWidth="1"/>
    <col min="5893" max="5893" width="16.5703125" style="508" customWidth="1"/>
    <col min="5894" max="5894" width="11.140625" style="508" bestFit="1" customWidth="1"/>
    <col min="5895" max="5895" width="15.42578125" style="508" customWidth="1"/>
    <col min="5896" max="5896" width="16.5703125" style="508" customWidth="1"/>
    <col min="5897" max="5897" width="11.140625" style="508" bestFit="1" customWidth="1"/>
    <col min="5898" max="5898" width="15.42578125" style="508" customWidth="1"/>
    <col min="5899" max="5902" width="16.5703125" style="508" customWidth="1"/>
    <col min="5903" max="5903" width="11.140625" style="508" bestFit="1" customWidth="1"/>
    <col min="5904" max="5904" width="15.42578125" style="508" customWidth="1"/>
    <col min="5905" max="5905" width="16.5703125" style="508" customWidth="1"/>
    <col min="5906" max="6144" width="9.140625" style="508"/>
    <col min="6145" max="6145" width="0" style="508" hidden="1" customWidth="1"/>
    <col min="6146" max="6146" width="45.7109375" style="508" customWidth="1"/>
    <col min="6147" max="6147" width="11.140625" style="508" bestFit="1" customWidth="1"/>
    <col min="6148" max="6148" width="15.42578125" style="508" customWidth="1"/>
    <col min="6149" max="6149" width="16.5703125" style="508" customWidth="1"/>
    <col min="6150" max="6150" width="11.140625" style="508" bestFit="1" customWidth="1"/>
    <col min="6151" max="6151" width="15.42578125" style="508" customWidth="1"/>
    <col min="6152" max="6152" width="16.5703125" style="508" customWidth="1"/>
    <col min="6153" max="6153" width="11.140625" style="508" bestFit="1" customWidth="1"/>
    <col min="6154" max="6154" width="15.42578125" style="508" customWidth="1"/>
    <col min="6155" max="6158" width="16.5703125" style="508" customWidth="1"/>
    <col min="6159" max="6159" width="11.140625" style="508" bestFit="1" customWidth="1"/>
    <col min="6160" max="6160" width="15.42578125" style="508" customWidth="1"/>
    <col min="6161" max="6161" width="16.5703125" style="508" customWidth="1"/>
    <col min="6162" max="6400" width="9.140625" style="508"/>
    <col min="6401" max="6401" width="0" style="508" hidden="1" customWidth="1"/>
    <col min="6402" max="6402" width="45.7109375" style="508" customWidth="1"/>
    <col min="6403" max="6403" width="11.140625" style="508" bestFit="1" customWidth="1"/>
    <col min="6404" max="6404" width="15.42578125" style="508" customWidth="1"/>
    <col min="6405" max="6405" width="16.5703125" style="508" customWidth="1"/>
    <col min="6406" max="6406" width="11.140625" style="508" bestFit="1" customWidth="1"/>
    <col min="6407" max="6407" width="15.42578125" style="508" customWidth="1"/>
    <col min="6408" max="6408" width="16.5703125" style="508" customWidth="1"/>
    <col min="6409" max="6409" width="11.140625" style="508" bestFit="1" customWidth="1"/>
    <col min="6410" max="6410" width="15.42578125" style="508" customWidth="1"/>
    <col min="6411" max="6414" width="16.5703125" style="508" customWidth="1"/>
    <col min="6415" max="6415" width="11.140625" style="508" bestFit="1" customWidth="1"/>
    <col min="6416" max="6416" width="15.42578125" style="508" customWidth="1"/>
    <col min="6417" max="6417" width="16.5703125" style="508" customWidth="1"/>
    <col min="6418" max="6656" width="9.140625" style="508"/>
    <col min="6657" max="6657" width="0" style="508" hidden="1" customWidth="1"/>
    <col min="6658" max="6658" width="45.7109375" style="508" customWidth="1"/>
    <col min="6659" max="6659" width="11.140625" style="508" bestFit="1" customWidth="1"/>
    <col min="6660" max="6660" width="15.42578125" style="508" customWidth="1"/>
    <col min="6661" max="6661" width="16.5703125" style="508" customWidth="1"/>
    <col min="6662" max="6662" width="11.140625" style="508" bestFit="1" customWidth="1"/>
    <col min="6663" max="6663" width="15.42578125" style="508" customWidth="1"/>
    <col min="6664" max="6664" width="16.5703125" style="508" customWidth="1"/>
    <col min="6665" max="6665" width="11.140625" style="508" bestFit="1" customWidth="1"/>
    <col min="6666" max="6666" width="15.42578125" style="508" customWidth="1"/>
    <col min="6667" max="6670" width="16.5703125" style="508" customWidth="1"/>
    <col min="6671" max="6671" width="11.140625" style="508" bestFit="1" customWidth="1"/>
    <col min="6672" max="6672" width="15.42578125" style="508" customWidth="1"/>
    <col min="6673" max="6673" width="16.5703125" style="508" customWidth="1"/>
    <col min="6674" max="6912" width="9.140625" style="508"/>
    <col min="6913" max="6913" width="0" style="508" hidden="1" customWidth="1"/>
    <col min="6914" max="6914" width="45.7109375" style="508" customWidth="1"/>
    <col min="6915" max="6915" width="11.140625" style="508" bestFit="1" customWidth="1"/>
    <col min="6916" max="6916" width="15.42578125" style="508" customWidth="1"/>
    <col min="6917" max="6917" width="16.5703125" style="508" customWidth="1"/>
    <col min="6918" max="6918" width="11.140625" style="508" bestFit="1" customWidth="1"/>
    <col min="6919" max="6919" width="15.42578125" style="508" customWidth="1"/>
    <col min="6920" max="6920" width="16.5703125" style="508" customWidth="1"/>
    <col min="6921" max="6921" width="11.140625" style="508" bestFit="1" customWidth="1"/>
    <col min="6922" max="6922" width="15.42578125" style="508" customWidth="1"/>
    <col min="6923" max="6926" width="16.5703125" style="508" customWidth="1"/>
    <col min="6927" max="6927" width="11.140625" style="508" bestFit="1" customWidth="1"/>
    <col min="6928" max="6928" width="15.42578125" style="508" customWidth="1"/>
    <col min="6929" max="6929" width="16.5703125" style="508" customWidth="1"/>
    <col min="6930" max="7168" width="9.140625" style="508"/>
    <col min="7169" max="7169" width="0" style="508" hidden="1" customWidth="1"/>
    <col min="7170" max="7170" width="45.7109375" style="508" customWidth="1"/>
    <col min="7171" max="7171" width="11.140625" style="508" bestFit="1" customWidth="1"/>
    <col min="7172" max="7172" width="15.42578125" style="508" customWidth="1"/>
    <col min="7173" max="7173" width="16.5703125" style="508" customWidth="1"/>
    <col min="7174" max="7174" width="11.140625" style="508" bestFit="1" customWidth="1"/>
    <col min="7175" max="7175" width="15.42578125" style="508" customWidth="1"/>
    <col min="7176" max="7176" width="16.5703125" style="508" customWidth="1"/>
    <col min="7177" max="7177" width="11.140625" style="508" bestFit="1" customWidth="1"/>
    <col min="7178" max="7178" width="15.42578125" style="508" customWidth="1"/>
    <col min="7179" max="7182" width="16.5703125" style="508" customWidth="1"/>
    <col min="7183" max="7183" width="11.140625" style="508" bestFit="1" customWidth="1"/>
    <col min="7184" max="7184" width="15.42578125" style="508" customWidth="1"/>
    <col min="7185" max="7185" width="16.5703125" style="508" customWidth="1"/>
    <col min="7186" max="7424" width="9.140625" style="508"/>
    <col min="7425" max="7425" width="0" style="508" hidden="1" customWidth="1"/>
    <col min="7426" max="7426" width="45.7109375" style="508" customWidth="1"/>
    <col min="7427" max="7427" width="11.140625" style="508" bestFit="1" customWidth="1"/>
    <col min="7428" max="7428" width="15.42578125" style="508" customWidth="1"/>
    <col min="7429" max="7429" width="16.5703125" style="508" customWidth="1"/>
    <col min="7430" max="7430" width="11.140625" style="508" bestFit="1" customWidth="1"/>
    <col min="7431" max="7431" width="15.42578125" style="508" customWidth="1"/>
    <col min="7432" max="7432" width="16.5703125" style="508" customWidth="1"/>
    <col min="7433" max="7433" width="11.140625" style="508" bestFit="1" customWidth="1"/>
    <col min="7434" max="7434" width="15.42578125" style="508" customWidth="1"/>
    <col min="7435" max="7438" width="16.5703125" style="508" customWidth="1"/>
    <col min="7439" max="7439" width="11.140625" style="508" bestFit="1" customWidth="1"/>
    <col min="7440" max="7440" width="15.42578125" style="508" customWidth="1"/>
    <col min="7441" max="7441" width="16.5703125" style="508" customWidth="1"/>
    <col min="7442" max="7680" width="9.140625" style="508"/>
    <col min="7681" max="7681" width="0" style="508" hidden="1" customWidth="1"/>
    <col min="7682" max="7682" width="45.7109375" style="508" customWidth="1"/>
    <col min="7683" max="7683" width="11.140625" style="508" bestFit="1" customWidth="1"/>
    <col min="7684" max="7684" width="15.42578125" style="508" customWidth="1"/>
    <col min="7685" max="7685" width="16.5703125" style="508" customWidth="1"/>
    <col min="7686" max="7686" width="11.140625" style="508" bestFit="1" customWidth="1"/>
    <col min="7687" max="7687" width="15.42578125" style="508" customWidth="1"/>
    <col min="7688" max="7688" width="16.5703125" style="508" customWidth="1"/>
    <col min="7689" max="7689" width="11.140625" style="508" bestFit="1" customWidth="1"/>
    <col min="7690" max="7690" width="15.42578125" style="508" customWidth="1"/>
    <col min="7691" max="7694" width="16.5703125" style="508" customWidth="1"/>
    <col min="7695" max="7695" width="11.140625" style="508" bestFit="1" customWidth="1"/>
    <col min="7696" max="7696" width="15.42578125" style="508" customWidth="1"/>
    <col min="7697" max="7697" width="16.5703125" style="508" customWidth="1"/>
    <col min="7698" max="7936" width="9.140625" style="508"/>
    <col min="7937" max="7937" width="0" style="508" hidden="1" customWidth="1"/>
    <col min="7938" max="7938" width="45.7109375" style="508" customWidth="1"/>
    <col min="7939" max="7939" width="11.140625" style="508" bestFit="1" customWidth="1"/>
    <col min="7940" max="7940" width="15.42578125" style="508" customWidth="1"/>
    <col min="7941" max="7941" width="16.5703125" style="508" customWidth="1"/>
    <col min="7942" max="7942" width="11.140625" style="508" bestFit="1" customWidth="1"/>
    <col min="7943" max="7943" width="15.42578125" style="508" customWidth="1"/>
    <col min="7944" max="7944" width="16.5703125" style="508" customWidth="1"/>
    <col min="7945" max="7945" width="11.140625" style="508" bestFit="1" customWidth="1"/>
    <col min="7946" max="7946" width="15.42578125" style="508" customWidth="1"/>
    <col min="7947" max="7950" width="16.5703125" style="508" customWidth="1"/>
    <col min="7951" max="7951" width="11.140625" style="508" bestFit="1" customWidth="1"/>
    <col min="7952" max="7952" width="15.42578125" style="508" customWidth="1"/>
    <col min="7953" max="7953" width="16.5703125" style="508" customWidth="1"/>
    <col min="7954" max="8192" width="9.140625" style="508"/>
    <col min="8193" max="8193" width="0" style="508" hidden="1" customWidth="1"/>
    <col min="8194" max="8194" width="45.7109375" style="508" customWidth="1"/>
    <col min="8195" max="8195" width="11.140625" style="508" bestFit="1" customWidth="1"/>
    <col min="8196" max="8196" width="15.42578125" style="508" customWidth="1"/>
    <col min="8197" max="8197" width="16.5703125" style="508" customWidth="1"/>
    <col min="8198" max="8198" width="11.140625" style="508" bestFit="1" customWidth="1"/>
    <col min="8199" max="8199" width="15.42578125" style="508" customWidth="1"/>
    <col min="8200" max="8200" width="16.5703125" style="508" customWidth="1"/>
    <col min="8201" max="8201" width="11.140625" style="508" bestFit="1" customWidth="1"/>
    <col min="8202" max="8202" width="15.42578125" style="508" customWidth="1"/>
    <col min="8203" max="8206" width="16.5703125" style="508" customWidth="1"/>
    <col min="8207" max="8207" width="11.140625" style="508" bestFit="1" customWidth="1"/>
    <col min="8208" max="8208" width="15.42578125" style="508" customWidth="1"/>
    <col min="8209" max="8209" width="16.5703125" style="508" customWidth="1"/>
    <col min="8210" max="8448" width="9.140625" style="508"/>
    <col min="8449" max="8449" width="0" style="508" hidden="1" customWidth="1"/>
    <col min="8450" max="8450" width="45.7109375" style="508" customWidth="1"/>
    <col min="8451" max="8451" width="11.140625" style="508" bestFit="1" customWidth="1"/>
    <col min="8452" max="8452" width="15.42578125" style="508" customWidth="1"/>
    <col min="8453" max="8453" width="16.5703125" style="508" customWidth="1"/>
    <col min="8454" max="8454" width="11.140625" style="508" bestFit="1" customWidth="1"/>
    <col min="8455" max="8455" width="15.42578125" style="508" customWidth="1"/>
    <col min="8456" max="8456" width="16.5703125" style="508" customWidth="1"/>
    <col min="8457" max="8457" width="11.140625" style="508" bestFit="1" customWidth="1"/>
    <col min="8458" max="8458" width="15.42578125" style="508" customWidth="1"/>
    <col min="8459" max="8462" width="16.5703125" style="508" customWidth="1"/>
    <col min="8463" max="8463" width="11.140625" style="508" bestFit="1" customWidth="1"/>
    <col min="8464" max="8464" width="15.42578125" style="508" customWidth="1"/>
    <col min="8465" max="8465" width="16.5703125" style="508" customWidth="1"/>
    <col min="8466" max="8704" width="9.140625" style="508"/>
    <col min="8705" max="8705" width="0" style="508" hidden="1" customWidth="1"/>
    <col min="8706" max="8706" width="45.7109375" style="508" customWidth="1"/>
    <col min="8707" max="8707" width="11.140625" style="508" bestFit="1" customWidth="1"/>
    <col min="8708" max="8708" width="15.42578125" style="508" customWidth="1"/>
    <col min="8709" max="8709" width="16.5703125" style="508" customWidth="1"/>
    <col min="8710" max="8710" width="11.140625" style="508" bestFit="1" customWidth="1"/>
    <col min="8711" max="8711" width="15.42578125" style="508" customWidth="1"/>
    <col min="8712" max="8712" width="16.5703125" style="508" customWidth="1"/>
    <col min="8713" max="8713" width="11.140625" style="508" bestFit="1" customWidth="1"/>
    <col min="8714" max="8714" width="15.42578125" style="508" customWidth="1"/>
    <col min="8715" max="8718" width="16.5703125" style="508" customWidth="1"/>
    <col min="8719" max="8719" width="11.140625" style="508" bestFit="1" customWidth="1"/>
    <col min="8720" max="8720" width="15.42578125" style="508" customWidth="1"/>
    <col min="8721" max="8721" width="16.5703125" style="508" customWidth="1"/>
    <col min="8722" max="8960" width="9.140625" style="508"/>
    <col min="8961" max="8961" width="0" style="508" hidden="1" customWidth="1"/>
    <col min="8962" max="8962" width="45.7109375" style="508" customWidth="1"/>
    <col min="8963" max="8963" width="11.140625" style="508" bestFit="1" customWidth="1"/>
    <col min="8964" max="8964" width="15.42578125" style="508" customWidth="1"/>
    <col min="8965" max="8965" width="16.5703125" style="508" customWidth="1"/>
    <col min="8966" max="8966" width="11.140625" style="508" bestFit="1" customWidth="1"/>
    <col min="8967" max="8967" width="15.42578125" style="508" customWidth="1"/>
    <col min="8968" max="8968" width="16.5703125" style="508" customWidth="1"/>
    <col min="8969" max="8969" width="11.140625" style="508" bestFit="1" customWidth="1"/>
    <col min="8970" max="8970" width="15.42578125" style="508" customWidth="1"/>
    <col min="8971" max="8974" width="16.5703125" style="508" customWidth="1"/>
    <col min="8975" max="8975" width="11.140625" style="508" bestFit="1" customWidth="1"/>
    <col min="8976" max="8976" width="15.42578125" style="508" customWidth="1"/>
    <col min="8977" max="8977" width="16.5703125" style="508" customWidth="1"/>
    <col min="8978" max="9216" width="9.140625" style="508"/>
    <col min="9217" max="9217" width="0" style="508" hidden="1" customWidth="1"/>
    <col min="9218" max="9218" width="45.7109375" style="508" customWidth="1"/>
    <col min="9219" max="9219" width="11.140625" style="508" bestFit="1" customWidth="1"/>
    <col min="9220" max="9220" width="15.42578125" style="508" customWidth="1"/>
    <col min="9221" max="9221" width="16.5703125" style="508" customWidth="1"/>
    <col min="9222" max="9222" width="11.140625" style="508" bestFit="1" customWidth="1"/>
    <col min="9223" max="9223" width="15.42578125" style="508" customWidth="1"/>
    <col min="9224" max="9224" width="16.5703125" style="508" customWidth="1"/>
    <col min="9225" max="9225" width="11.140625" style="508" bestFit="1" customWidth="1"/>
    <col min="9226" max="9226" width="15.42578125" style="508" customWidth="1"/>
    <col min="9227" max="9230" width="16.5703125" style="508" customWidth="1"/>
    <col min="9231" max="9231" width="11.140625" style="508" bestFit="1" customWidth="1"/>
    <col min="9232" max="9232" width="15.42578125" style="508" customWidth="1"/>
    <col min="9233" max="9233" width="16.5703125" style="508" customWidth="1"/>
    <col min="9234" max="9472" width="9.140625" style="508"/>
    <col min="9473" max="9473" width="0" style="508" hidden="1" customWidth="1"/>
    <col min="9474" max="9474" width="45.7109375" style="508" customWidth="1"/>
    <col min="9475" max="9475" width="11.140625" style="508" bestFit="1" customWidth="1"/>
    <col min="9476" max="9476" width="15.42578125" style="508" customWidth="1"/>
    <col min="9477" max="9477" width="16.5703125" style="508" customWidth="1"/>
    <col min="9478" max="9478" width="11.140625" style="508" bestFit="1" customWidth="1"/>
    <col min="9479" max="9479" width="15.42578125" style="508" customWidth="1"/>
    <col min="9480" max="9480" width="16.5703125" style="508" customWidth="1"/>
    <col min="9481" max="9481" width="11.140625" style="508" bestFit="1" customWidth="1"/>
    <col min="9482" max="9482" width="15.42578125" style="508" customWidth="1"/>
    <col min="9483" max="9486" width="16.5703125" style="508" customWidth="1"/>
    <col min="9487" max="9487" width="11.140625" style="508" bestFit="1" customWidth="1"/>
    <col min="9488" max="9488" width="15.42578125" style="508" customWidth="1"/>
    <col min="9489" max="9489" width="16.5703125" style="508" customWidth="1"/>
    <col min="9490" max="9728" width="9.140625" style="508"/>
    <col min="9729" max="9729" width="0" style="508" hidden="1" customWidth="1"/>
    <col min="9730" max="9730" width="45.7109375" style="508" customWidth="1"/>
    <col min="9731" max="9731" width="11.140625" style="508" bestFit="1" customWidth="1"/>
    <col min="9732" max="9732" width="15.42578125" style="508" customWidth="1"/>
    <col min="9733" max="9733" width="16.5703125" style="508" customWidth="1"/>
    <col min="9734" max="9734" width="11.140625" style="508" bestFit="1" customWidth="1"/>
    <col min="9735" max="9735" width="15.42578125" style="508" customWidth="1"/>
    <col min="9736" max="9736" width="16.5703125" style="508" customWidth="1"/>
    <col min="9737" max="9737" width="11.140625" style="508" bestFit="1" customWidth="1"/>
    <col min="9738" max="9738" width="15.42578125" style="508" customWidth="1"/>
    <col min="9739" max="9742" width="16.5703125" style="508" customWidth="1"/>
    <col min="9743" max="9743" width="11.140625" style="508" bestFit="1" customWidth="1"/>
    <col min="9744" max="9744" width="15.42578125" style="508" customWidth="1"/>
    <col min="9745" max="9745" width="16.5703125" style="508" customWidth="1"/>
    <col min="9746" max="9984" width="9.140625" style="508"/>
    <col min="9985" max="9985" width="0" style="508" hidden="1" customWidth="1"/>
    <col min="9986" max="9986" width="45.7109375" style="508" customWidth="1"/>
    <col min="9987" max="9987" width="11.140625" style="508" bestFit="1" customWidth="1"/>
    <col min="9988" max="9988" width="15.42578125" style="508" customWidth="1"/>
    <col min="9989" max="9989" width="16.5703125" style="508" customWidth="1"/>
    <col min="9990" max="9990" width="11.140625" style="508" bestFit="1" customWidth="1"/>
    <col min="9991" max="9991" width="15.42578125" style="508" customWidth="1"/>
    <col min="9992" max="9992" width="16.5703125" style="508" customWidth="1"/>
    <col min="9993" max="9993" width="11.140625" style="508" bestFit="1" customWidth="1"/>
    <col min="9994" max="9994" width="15.42578125" style="508" customWidth="1"/>
    <col min="9995" max="9998" width="16.5703125" style="508" customWidth="1"/>
    <col min="9999" max="9999" width="11.140625" style="508" bestFit="1" customWidth="1"/>
    <col min="10000" max="10000" width="15.42578125" style="508" customWidth="1"/>
    <col min="10001" max="10001" width="16.5703125" style="508" customWidth="1"/>
    <col min="10002" max="10240" width="9.140625" style="508"/>
    <col min="10241" max="10241" width="0" style="508" hidden="1" customWidth="1"/>
    <col min="10242" max="10242" width="45.7109375" style="508" customWidth="1"/>
    <col min="10243" max="10243" width="11.140625" style="508" bestFit="1" customWidth="1"/>
    <col min="10244" max="10244" width="15.42578125" style="508" customWidth="1"/>
    <col min="10245" max="10245" width="16.5703125" style="508" customWidth="1"/>
    <col min="10246" max="10246" width="11.140625" style="508" bestFit="1" customWidth="1"/>
    <col min="10247" max="10247" width="15.42578125" style="508" customWidth="1"/>
    <col min="10248" max="10248" width="16.5703125" style="508" customWidth="1"/>
    <col min="10249" max="10249" width="11.140625" style="508" bestFit="1" customWidth="1"/>
    <col min="10250" max="10250" width="15.42578125" style="508" customWidth="1"/>
    <col min="10251" max="10254" width="16.5703125" style="508" customWidth="1"/>
    <col min="10255" max="10255" width="11.140625" style="508" bestFit="1" customWidth="1"/>
    <col min="10256" max="10256" width="15.42578125" style="508" customWidth="1"/>
    <col min="10257" max="10257" width="16.5703125" style="508" customWidth="1"/>
    <col min="10258" max="10496" width="9.140625" style="508"/>
    <col min="10497" max="10497" width="0" style="508" hidden="1" customWidth="1"/>
    <col min="10498" max="10498" width="45.7109375" style="508" customWidth="1"/>
    <col min="10499" max="10499" width="11.140625" style="508" bestFit="1" customWidth="1"/>
    <col min="10500" max="10500" width="15.42578125" style="508" customWidth="1"/>
    <col min="10501" max="10501" width="16.5703125" style="508" customWidth="1"/>
    <col min="10502" max="10502" width="11.140625" style="508" bestFit="1" customWidth="1"/>
    <col min="10503" max="10503" width="15.42578125" style="508" customWidth="1"/>
    <col min="10504" max="10504" width="16.5703125" style="508" customWidth="1"/>
    <col min="10505" max="10505" width="11.140625" style="508" bestFit="1" customWidth="1"/>
    <col min="10506" max="10506" width="15.42578125" style="508" customWidth="1"/>
    <col min="10507" max="10510" width="16.5703125" style="508" customWidth="1"/>
    <col min="10511" max="10511" width="11.140625" style="508" bestFit="1" customWidth="1"/>
    <col min="10512" max="10512" width="15.42578125" style="508" customWidth="1"/>
    <col min="10513" max="10513" width="16.5703125" style="508" customWidth="1"/>
    <col min="10514" max="10752" width="9.140625" style="508"/>
    <col min="10753" max="10753" width="0" style="508" hidden="1" customWidth="1"/>
    <col min="10754" max="10754" width="45.7109375" style="508" customWidth="1"/>
    <col min="10755" max="10755" width="11.140625" style="508" bestFit="1" customWidth="1"/>
    <col min="10756" max="10756" width="15.42578125" style="508" customWidth="1"/>
    <col min="10757" max="10757" width="16.5703125" style="508" customWidth="1"/>
    <col min="10758" max="10758" width="11.140625" style="508" bestFit="1" customWidth="1"/>
    <col min="10759" max="10759" width="15.42578125" style="508" customWidth="1"/>
    <col min="10760" max="10760" width="16.5703125" style="508" customWidth="1"/>
    <col min="10761" max="10761" width="11.140625" style="508" bestFit="1" customWidth="1"/>
    <col min="10762" max="10762" width="15.42578125" style="508" customWidth="1"/>
    <col min="10763" max="10766" width="16.5703125" style="508" customWidth="1"/>
    <col min="10767" max="10767" width="11.140625" style="508" bestFit="1" customWidth="1"/>
    <col min="10768" max="10768" width="15.42578125" style="508" customWidth="1"/>
    <col min="10769" max="10769" width="16.5703125" style="508" customWidth="1"/>
    <col min="10770" max="11008" width="9.140625" style="508"/>
    <col min="11009" max="11009" width="0" style="508" hidden="1" customWidth="1"/>
    <col min="11010" max="11010" width="45.7109375" style="508" customWidth="1"/>
    <col min="11011" max="11011" width="11.140625" style="508" bestFit="1" customWidth="1"/>
    <col min="11012" max="11012" width="15.42578125" style="508" customWidth="1"/>
    <col min="11013" max="11013" width="16.5703125" style="508" customWidth="1"/>
    <col min="11014" max="11014" width="11.140625" style="508" bestFit="1" customWidth="1"/>
    <col min="11015" max="11015" width="15.42578125" style="508" customWidth="1"/>
    <col min="11016" max="11016" width="16.5703125" style="508" customWidth="1"/>
    <col min="11017" max="11017" width="11.140625" style="508" bestFit="1" customWidth="1"/>
    <col min="11018" max="11018" width="15.42578125" style="508" customWidth="1"/>
    <col min="11019" max="11022" width="16.5703125" style="508" customWidth="1"/>
    <col min="11023" max="11023" width="11.140625" style="508" bestFit="1" customWidth="1"/>
    <col min="11024" max="11024" width="15.42578125" style="508" customWidth="1"/>
    <col min="11025" max="11025" width="16.5703125" style="508" customWidth="1"/>
    <col min="11026" max="11264" width="9.140625" style="508"/>
    <col min="11265" max="11265" width="0" style="508" hidden="1" customWidth="1"/>
    <col min="11266" max="11266" width="45.7109375" style="508" customWidth="1"/>
    <col min="11267" max="11267" width="11.140625" style="508" bestFit="1" customWidth="1"/>
    <col min="11268" max="11268" width="15.42578125" style="508" customWidth="1"/>
    <col min="11269" max="11269" width="16.5703125" style="508" customWidth="1"/>
    <col min="11270" max="11270" width="11.140625" style="508" bestFit="1" customWidth="1"/>
    <col min="11271" max="11271" width="15.42578125" style="508" customWidth="1"/>
    <col min="11272" max="11272" width="16.5703125" style="508" customWidth="1"/>
    <col min="11273" max="11273" width="11.140625" style="508" bestFit="1" customWidth="1"/>
    <col min="11274" max="11274" width="15.42578125" style="508" customWidth="1"/>
    <col min="11275" max="11278" width="16.5703125" style="508" customWidth="1"/>
    <col min="11279" max="11279" width="11.140625" style="508" bestFit="1" customWidth="1"/>
    <col min="11280" max="11280" width="15.42578125" style="508" customWidth="1"/>
    <col min="11281" max="11281" width="16.5703125" style="508" customWidth="1"/>
    <col min="11282" max="11520" width="9.140625" style="508"/>
    <col min="11521" max="11521" width="0" style="508" hidden="1" customWidth="1"/>
    <col min="11522" max="11522" width="45.7109375" style="508" customWidth="1"/>
    <col min="11523" max="11523" width="11.140625" style="508" bestFit="1" customWidth="1"/>
    <col min="11524" max="11524" width="15.42578125" style="508" customWidth="1"/>
    <col min="11525" max="11525" width="16.5703125" style="508" customWidth="1"/>
    <col min="11526" max="11526" width="11.140625" style="508" bestFit="1" customWidth="1"/>
    <col min="11527" max="11527" width="15.42578125" style="508" customWidth="1"/>
    <col min="11528" max="11528" width="16.5703125" style="508" customWidth="1"/>
    <col min="11529" max="11529" width="11.140625" style="508" bestFit="1" customWidth="1"/>
    <col min="11530" max="11530" width="15.42578125" style="508" customWidth="1"/>
    <col min="11531" max="11534" width="16.5703125" style="508" customWidth="1"/>
    <col min="11535" max="11535" width="11.140625" style="508" bestFit="1" customWidth="1"/>
    <col min="11536" max="11536" width="15.42578125" style="508" customWidth="1"/>
    <col min="11537" max="11537" width="16.5703125" style="508" customWidth="1"/>
    <col min="11538" max="11776" width="9.140625" style="508"/>
    <col min="11777" max="11777" width="0" style="508" hidden="1" customWidth="1"/>
    <col min="11778" max="11778" width="45.7109375" style="508" customWidth="1"/>
    <col min="11779" max="11779" width="11.140625" style="508" bestFit="1" customWidth="1"/>
    <col min="11780" max="11780" width="15.42578125" style="508" customWidth="1"/>
    <col min="11781" max="11781" width="16.5703125" style="508" customWidth="1"/>
    <col min="11782" max="11782" width="11.140625" style="508" bestFit="1" customWidth="1"/>
    <col min="11783" max="11783" width="15.42578125" style="508" customWidth="1"/>
    <col min="11784" max="11784" width="16.5703125" style="508" customWidth="1"/>
    <col min="11785" max="11785" width="11.140625" style="508" bestFit="1" customWidth="1"/>
    <col min="11786" max="11786" width="15.42578125" style="508" customWidth="1"/>
    <col min="11787" max="11790" width="16.5703125" style="508" customWidth="1"/>
    <col min="11791" max="11791" width="11.140625" style="508" bestFit="1" customWidth="1"/>
    <col min="11792" max="11792" width="15.42578125" style="508" customWidth="1"/>
    <col min="11793" max="11793" width="16.5703125" style="508" customWidth="1"/>
    <col min="11794" max="12032" width="9.140625" style="508"/>
    <col min="12033" max="12033" width="0" style="508" hidden="1" customWidth="1"/>
    <col min="12034" max="12034" width="45.7109375" style="508" customWidth="1"/>
    <col min="12035" max="12035" width="11.140625" style="508" bestFit="1" customWidth="1"/>
    <col min="12036" max="12036" width="15.42578125" style="508" customWidth="1"/>
    <col min="12037" max="12037" width="16.5703125" style="508" customWidth="1"/>
    <col min="12038" max="12038" width="11.140625" style="508" bestFit="1" customWidth="1"/>
    <col min="12039" max="12039" width="15.42578125" style="508" customWidth="1"/>
    <col min="12040" max="12040" width="16.5703125" style="508" customWidth="1"/>
    <col min="12041" max="12041" width="11.140625" style="508" bestFit="1" customWidth="1"/>
    <col min="12042" max="12042" width="15.42578125" style="508" customWidth="1"/>
    <col min="12043" max="12046" width="16.5703125" style="508" customWidth="1"/>
    <col min="12047" max="12047" width="11.140625" style="508" bestFit="1" customWidth="1"/>
    <col min="12048" max="12048" width="15.42578125" style="508" customWidth="1"/>
    <col min="12049" max="12049" width="16.5703125" style="508" customWidth="1"/>
    <col min="12050" max="12288" width="9.140625" style="508"/>
    <col min="12289" max="12289" width="0" style="508" hidden="1" customWidth="1"/>
    <col min="12290" max="12290" width="45.7109375" style="508" customWidth="1"/>
    <col min="12291" max="12291" width="11.140625" style="508" bestFit="1" customWidth="1"/>
    <col min="12292" max="12292" width="15.42578125" style="508" customWidth="1"/>
    <col min="12293" max="12293" width="16.5703125" style="508" customWidth="1"/>
    <col min="12294" max="12294" width="11.140625" style="508" bestFit="1" customWidth="1"/>
    <col min="12295" max="12295" width="15.42578125" style="508" customWidth="1"/>
    <col min="12296" max="12296" width="16.5703125" style="508" customWidth="1"/>
    <col min="12297" max="12297" width="11.140625" style="508" bestFit="1" customWidth="1"/>
    <col min="12298" max="12298" width="15.42578125" style="508" customWidth="1"/>
    <col min="12299" max="12302" width="16.5703125" style="508" customWidth="1"/>
    <col min="12303" max="12303" width="11.140625" style="508" bestFit="1" customWidth="1"/>
    <col min="12304" max="12304" width="15.42578125" style="508" customWidth="1"/>
    <col min="12305" max="12305" width="16.5703125" style="508" customWidth="1"/>
    <col min="12306" max="12544" width="9.140625" style="508"/>
    <col min="12545" max="12545" width="0" style="508" hidden="1" customWidth="1"/>
    <col min="12546" max="12546" width="45.7109375" style="508" customWidth="1"/>
    <col min="12547" max="12547" width="11.140625" style="508" bestFit="1" customWidth="1"/>
    <col min="12548" max="12548" width="15.42578125" style="508" customWidth="1"/>
    <col min="12549" max="12549" width="16.5703125" style="508" customWidth="1"/>
    <col min="12550" max="12550" width="11.140625" style="508" bestFit="1" customWidth="1"/>
    <col min="12551" max="12551" width="15.42578125" style="508" customWidth="1"/>
    <col min="12552" max="12552" width="16.5703125" style="508" customWidth="1"/>
    <col min="12553" max="12553" width="11.140625" style="508" bestFit="1" customWidth="1"/>
    <col min="12554" max="12554" width="15.42578125" style="508" customWidth="1"/>
    <col min="12555" max="12558" width="16.5703125" style="508" customWidth="1"/>
    <col min="12559" max="12559" width="11.140625" style="508" bestFit="1" customWidth="1"/>
    <col min="12560" max="12560" width="15.42578125" style="508" customWidth="1"/>
    <col min="12561" max="12561" width="16.5703125" style="508" customWidth="1"/>
    <col min="12562" max="12800" width="9.140625" style="508"/>
    <col min="12801" max="12801" width="0" style="508" hidden="1" customWidth="1"/>
    <col min="12802" max="12802" width="45.7109375" style="508" customWidth="1"/>
    <col min="12803" max="12803" width="11.140625" style="508" bestFit="1" customWidth="1"/>
    <col min="12804" max="12804" width="15.42578125" style="508" customWidth="1"/>
    <col min="12805" max="12805" width="16.5703125" style="508" customWidth="1"/>
    <col min="12806" max="12806" width="11.140625" style="508" bestFit="1" customWidth="1"/>
    <col min="12807" max="12807" width="15.42578125" style="508" customWidth="1"/>
    <col min="12808" max="12808" width="16.5703125" style="508" customWidth="1"/>
    <col min="12809" max="12809" width="11.140625" style="508" bestFit="1" customWidth="1"/>
    <col min="12810" max="12810" width="15.42578125" style="508" customWidth="1"/>
    <col min="12811" max="12814" width="16.5703125" style="508" customWidth="1"/>
    <col min="12815" max="12815" width="11.140625" style="508" bestFit="1" customWidth="1"/>
    <col min="12816" max="12816" width="15.42578125" style="508" customWidth="1"/>
    <col min="12817" max="12817" width="16.5703125" style="508" customWidth="1"/>
    <col min="12818" max="13056" width="9.140625" style="508"/>
    <col min="13057" max="13057" width="0" style="508" hidden="1" customWidth="1"/>
    <col min="13058" max="13058" width="45.7109375" style="508" customWidth="1"/>
    <col min="13059" max="13059" width="11.140625" style="508" bestFit="1" customWidth="1"/>
    <col min="13060" max="13060" width="15.42578125" style="508" customWidth="1"/>
    <col min="13061" max="13061" width="16.5703125" style="508" customWidth="1"/>
    <col min="13062" max="13062" width="11.140625" style="508" bestFit="1" customWidth="1"/>
    <col min="13063" max="13063" width="15.42578125" style="508" customWidth="1"/>
    <col min="13064" max="13064" width="16.5703125" style="508" customWidth="1"/>
    <col min="13065" max="13065" width="11.140625" style="508" bestFit="1" customWidth="1"/>
    <col min="13066" max="13066" width="15.42578125" style="508" customWidth="1"/>
    <col min="13067" max="13070" width="16.5703125" style="508" customWidth="1"/>
    <col min="13071" max="13071" width="11.140625" style="508" bestFit="1" customWidth="1"/>
    <col min="13072" max="13072" width="15.42578125" style="508" customWidth="1"/>
    <col min="13073" max="13073" width="16.5703125" style="508" customWidth="1"/>
    <col min="13074" max="13312" width="9.140625" style="508"/>
    <col min="13313" max="13313" width="0" style="508" hidden="1" customWidth="1"/>
    <col min="13314" max="13314" width="45.7109375" style="508" customWidth="1"/>
    <col min="13315" max="13315" width="11.140625" style="508" bestFit="1" customWidth="1"/>
    <col min="13316" max="13316" width="15.42578125" style="508" customWidth="1"/>
    <col min="13317" max="13317" width="16.5703125" style="508" customWidth="1"/>
    <col min="13318" max="13318" width="11.140625" style="508" bestFit="1" customWidth="1"/>
    <col min="13319" max="13319" width="15.42578125" style="508" customWidth="1"/>
    <col min="13320" max="13320" width="16.5703125" style="508" customWidth="1"/>
    <col min="13321" max="13321" width="11.140625" style="508" bestFit="1" customWidth="1"/>
    <col min="13322" max="13322" width="15.42578125" style="508" customWidth="1"/>
    <col min="13323" max="13326" width="16.5703125" style="508" customWidth="1"/>
    <col min="13327" max="13327" width="11.140625" style="508" bestFit="1" customWidth="1"/>
    <col min="13328" max="13328" width="15.42578125" style="508" customWidth="1"/>
    <col min="13329" max="13329" width="16.5703125" style="508" customWidth="1"/>
    <col min="13330" max="13568" width="9.140625" style="508"/>
    <col min="13569" max="13569" width="0" style="508" hidden="1" customWidth="1"/>
    <col min="13570" max="13570" width="45.7109375" style="508" customWidth="1"/>
    <col min="13571" max="13571" width="11.140625" style="508" bestFit="1" customWidth="1"/>
    <col min="13572" max="13572" width="15.42578125" style="508" customWidth="1"/>
    <col min="13573" max="13573" width="16.5703125" style="508" customWidth="1"/>
    <col min="13574" max="13574" width="11.140625" style="508" bestFit="1" customWidth="1"/>
    <col min="13575" max="13575" width="15.42578125" style="508" customWidth="1"/>
    <col min="13576" max="13576" width="16.5703125" style="508" customWidth="1"/>
    <col min="13577" max="13577" width="11.140625" style="508" bestFit="1" customWidth="1"/>
    <col min="13578" max="13578" width="15.42578125" style="508" customWidth="1"/>
    <col min="13579" max="13582" width="16.5703125" style="508" customWidth="1"/>
    <col min="13583" max="13583" width="11.140625" style="508" bestFit="1" customWidth="1"/>
    <col min="13584" max="13584" width="15.42578125" style="508" customWidth="1"/>
    <col min="13585" max="13585" width="16.5703125" style="508" customWidth="1"/>
    <col min="13586" max="13824" width="9.140625" style="508"/>
    <col min="13825" max="13825" width="0" style="508" hidden="1" customWidth="1"/>
    <col min="13826" max="13826" width="45.7109375" style="508" customWidth="1"/>
    <col min="13827" max="13827" width="11.140625" style="508" bestFit="1" customWidth="1"/>
    <col min="13828" max="13828" width="15.42578125" style="508" customWidth="1"/>
    <col min="13829" max="13829" width="16.5703125" style="508" customWidth="1"/>
    <col min="13830" max="13830" width="11.140625" style="508" bestFit="1" customWidth="1"/>
    <col min="13831" max="13831" width="15.42578125" style="508" customWidth="1"/>
    <col min="13832" max="13832" width="16.5703125" style="508" customWidth="1"/>
    <col min="13833" max="13833" width="11.140625" style="508" bestFit="1" customWidth="1"/>
    <col min="13834" max="13834" width="15.42578125" style="508" customWidth="1"/>
    <col min="13835" max="13838" width="16.5703125" style="508" customWidth="1"/>
    <col min="13839" max="13839" width="11.140625" style="508" bestFit="1" customWidth="1"/>
    <col min="13840" max="13840" width="15.42578125" style="508" customWidth="1"/>
    <col min="13841" max="13841" width="16.5703125" style="508" customWidth="1"/>
    <col min="13842" max="14080" width="9.140625" style="508"/>
    <col min="14081" max="14081" width="0" style="508" hidden="1" customWidth="1"/>
    <col min="14082" max="14082" width="45.7109375" style="508" customWidth="1"/>
    <col min="14083" max="14083" width="11.140625" style="508" bestFit="1" customWidth="1"/>
    <col min="14084" max="14084" width="15.42578125" style="508" customWidth="1"/>
    <col min="14085" max="14085" width="16.5703125" style="508" customWidth="1"/>
    <col min="14086" max="14086" width="11.140625" style="508" bestFit="1" customWidth="1"/>
    <col min="14087" max="14087" width="15.42578125" style="508" customWidth="1"/>
    <col min="14088" max="14088" width="16.5703125" style="508" customWidth="1"/>
    <col min="14089" max="14089" width="11.140625" style="508" bestFit="1" customWidth="1"/>
    <col min="14090" max="14090" width="15.42578125" style="508" customWidth="1"/>
    <col min="14091" max="14094" width="16.5703125" style="508" customWidth="1"/>
    <col min="14095" max="14095" width="11.140625" style="508" bestFit="1" customWidth="1"/>
    <col min="14096" max="14096" width="15.42578125" style="508" customWidth="1"/>
    <col min="14097" max="14097" width="16.5703125" style="508" customWidth="1"/>
    <col min="14098" max="14336" width="9.140625" style="508"/>
    <col min="14337" max="14337" width="0" style="508" hidden="1" customWidth="1"/>
    <col min="14338" max="14338" width="45.7109375" style="508" customWidth="1"/>
    <col min="14339" max="14339" width="11.140625" style="508" bestFit="1" customWidth="1"/>
    <col min="14340" max="14340" width="15.42578125" style="508" customWidth="1"/>
    <col min="14341" max="14341" width="16.5703125" style="508" customWidth="1"/>
    <col min="14342" max="14342" width="11.140625" style="508" bestFit="1" customWidth="1"/>
    <col min="14343" max="14343" width="15.42578125" style="508" customWidth="1"/>
    <col min="14344" max="14344" width="16.5703125" style="508" customWidth="1"/>
    <col min="14345" max="14345" width="11.140625" style="508" bestFit="1" customWidth="1"/>
    <col min="14346" max="14346" width="15.42578125" style="508" customWidth="1"/>
    <col min="14347" max="14350" width="16.5703125" style="508" customWidth="1"/>
    <col min="14351" max="14351" width="11.140625" style="508" bestFit="1" customWidth="1"/>
    <col min="14352" max="14352" width="15.42578125" style="508" customWidth="1"/>
    <col min="14353" max="14353" width="16.5703125" style="508" customWidth="1"/>
    <col min="14354" max="14592" width="9.140625" style="508"/>
    <col min="14593" max="14593" width="0" style="508" hidden="1" customWidth="1"/>
    <col min="14594" max="14594" width="45.7109375" style="508" customWidth="1"/>
    <col min="14595" max="14595" width="11.140625" style="508" bestFit="1" customWidth="1"/>
    <col min="14596" max="14596" width="15.42578125" style="508" customWidth="1"/>
    <col min="14597" max="14597" width="16.5703125" style="508" customWidth="1"/>
    <col min="14598" max="14598" width="11.140625" style="508" bestFit="1" customWidth="1"/>
    <col min="14599" max="14599" width="15.42578125" style="508" customWidth="1"/>
    <col min="14600" max="14600" width="16.5703125" style="508" customWidth="1"/>
    <col min="14601" max="14601" width="11.140625" style="508" bestFit="1" customWidth="1"/>
    <col min="14602" max="14602" width="15.42578125" style="508" customWidth="1"/>
    <col min="14603" max="14606" width="16.5703125" style="508" customWidth="1"/>
    <col min="14607" max="14607" width="11.140625" style="508" bestFit="1" customWidth="1"/>
    <col min="14608" max="14608" width="15.42578125" style="508" customWidth="1"/>
    <col min="14609" max="14609" width="16.5703125" style="508" customWidth="1"/>
    <col min="14610" max="14848" width="9.140625" style="508"/>
    <col min="14849" max="14849" width="0" style="508" hidden="1" customWidth="1"/>
    <col min="14850" max="14850" width="45.7109375" style="508" customWidth="1"/>
    <col min="14851" max="14851" width="11.140625" style="508" bestFit="1" customWidth="1"/>
    <col min="14852" max="14852" width="15.42578125" style="508" customWidth="1"/>
    <col min="14853" max="14853" width="16.5703125" style="508" customWidth="1"/>
    <col min="14854" max="14854" width="11.140625" style="508" bestFit="1" customWidth="1"/>
    <col min="14855" max="14855" width="15.42578125" style="508" customWidth="1"/>
    <col min="14856" max="14856" width="16.5703125" style="508" customWidth="1"/>
    <col min="14857" max="14857" width="11.140625" style="508" bestFit="1" customWidth="1"/>
    <col min="14858" max="14858" width="15.42578125" style="508" customWidth="1"/>
    <col min="14859" max="14862" width="16.5703125" style="508" customWidth="1"/>
    <col min="14863" max="14863" width="11.140625" style="508" bestFit="1" customWidth="1"/>
    <col min="14864" max="14864" width="15.42578125" style="508" customWidth="1"/>
    <col min="14865" max="14865" width="16.5703125" style="508" customWidth="1"/>
    <col min="14866" max="15104" width="9.140625" style="508"/>
    <col min="15105" max="15105" width="0" style="508" hidden="1" customWidth="1"/>
    <col min="15106" max="15106" width="45.7109375" style="508" customWidth="1"/>
    <col min="15107" max="15107" width="11.140625" style="508" bestFit="1" customWidth="1"/>
    <col min="15108" max="15108" width="15.42578125" style="508" customWidth="1"/>
    <col min="15109" max="15109" width="16.5703125" style="508" customWidth="1"/>
    <col min="15110" max="15110" width="11.140625" style="508" bestFit="1" customWidth="1"/>
    <col min="15111" max="15111" width="15.42578125" style="508" customWidth="1"/>
    <col min="15112" max="15112" width="16.5703125" style="508" customWidth="1"/>
    <col min="15113" max="15113" width="11.140625" style="508" bestFit="1" customWidth="1"/>
    <col min="15114" max="15114" width="15.42578125" style="508" customWidth="1"/>
    <col min="15115" max="15118" width="16.5703125" style="508" customWidth="1"/>
    <col min="15119" max="15119" width="11.140625" style="508" bestFit="1" customWidth="1"/>
    <col min="15120" max="15120" width="15.42578125" style="508" customWidth="1"/>
    <col min="15121" max="15121" width="16.5703125" style="508" customWidth="1"/>
    <col min="15122" max="15360" width="9.140625" style="508"/>
    <col min="15361" max="15361" width="0" style="508" hidden="1" customWidth="1"/>
    <col min="15362" max="15362" width="45.7109375" style="508" customWidth="1"/>
    <col min="15363" max="15363" width="11.140625" style="508" bestFit="1" customWidth="1"/>
    <col min="15364" max="15364" width="15.42578125" style="508" customWidth="1"/>
    <col min="15365" max="15365" width="16.5703125" style="508" customWidth="1"/>
    <col min="15366" max="15366" width="11.140625" style="508" bestFit="1" customWidth="1"/>
    <col min="15367" max="15367" width="15.42578125" style="508" customWidth="1"/>
    <col min="15368" max="15368" width="16.5703125" style="508" customWidth="1"/>
    <col min="15369" max="15369" width="11.140625" style="508" bestFit="1" customWidth="1"/>
    <col min="15370" max="15370" width="15.42578125" style="508" customWidth="1"/>
    <col min="15371" max="15374" width="16.5703125" style="508" customWidth="1"/>
    <col min="15375" max="15375" width="11.140625" style="508" bestFit="1" customWidth="1"/>
    <col min="15376" max="15376" width="15.42578125" style="508" customWidth="1"/>
    <col min="15377" max="15377" width="16.5703125" style="508" customWidth="1"/>
    <col min="15378" max="15616" width="9.140625" style="508"/>
    <col min="15617" max="15617" width="0" style="508" hidden="1" customWidth="1"/>
    <col min="15618" max="15618" width="45.7109375" style="508" customWidth="1"/>
    <col min="15619" max="15619" width="11.140625" style="508" bestFit="1" customWidth="1"/>
    <col min="15620" max="15620" width="15.42578125" style="508" customWidth="1"/>
    <col min="15621" max="15621" width="16.5703125" style="508" customWidth="1"/>
    <col min="15622" max="15622" width="11.140625" style="508" bestFit="1" customWidth="1"/>
    <col min="15623" max="15623" width="15.42578125" style="508" customWidth="1"/>
    <col min="15624" max="15624" width="16.5703125" style="508" customWidth="1"/>
    <col min="15625" max="15625" width="11.140625" style="508" bestFit="1" customWidth="1"/>
    <col min="15626" max="15626" width="15.42578125" style="508" customWidth="1"/>
    <col min="15627" max="15630" width="16.5703125" style="508" customWidth="1"/>
    <col min="15631" max="15631" width="11.140625" style="508" bestFit="1" customWidth="1"/>
    <col min="15632" max="15632" width="15.42578125" style="508" customWidth="1"/>
    <col min="15633" max="15633" width="16.5703125" style="508" customWidth="1"/>
    <col min="15634" max="15872" width="9.140625" style="508"/>
    <col min="15873" max="15873" width="0" style="508" hidden="1" customWidth="1"/>
    <col min="15874" max="15874" width="45.7109375" style="508" customWidth="1"/>
    <col min="15875" max="15875" width="11.140625" style="508" bestFit="1" customWidth="1"/>
    <col min="15876" max="15876" width="15.42578125" style="508" customWidth="1"/>
    <col min="15877" max="15877" width="16.5703125" style="508" customWidth="1"/>
    <col min="15878" max="15878" width="11.140625" style="508" bestFit="1" customWidth="1"/>
    <col min="15879" max="15879" width="15.42578125" style="508" customWidth="1"/>
    <col min="15880" max="15880" width="16.5703125" style="508" customWidth="1"/>
    <col min="15881" max="15881" width="11.140625" style="508" bestFit="1" customWidth="1"/>
    <col min="15882" max="15882" width="15.42578125" style="508" customWidth="1"/>
    <col min="15883" max="15886" width="16.5703125" style="508" customWidth="1"/>
    <col min="15887" max="15887" width="11.140625" style="508" bestFit="1" customWidth="1"/>
    <col min="15888" max="15888" width="15.42578125" style="508" customWidth="1"/>
    <col min="15889" max="15889" width="16.5703125" style="508" customWidth="1"/>
    <col min="15890" max="16128" width="9.140625" style="508"/>
    <col min="16129" max="16129" width="0" style="508" hidden="1" customWidth="1"/>
    <col min="16130" max="16130" width="45.7109375" style="508" customWidth="1"/>
    <col min="16131" max="16131" width="11.140625" style="508" bestFit="1" customWidth="1"/>
    <col min="16132" max="16132" width="15.42578125" style="508" customWidth="1"/>
    <col min="16133" max="16133" width="16.5703125" style="508" customWidth="1"/>
    <col min="16134" max="16134" width="11.140625" style="508" bestFit="1" customWidth="1"/>
    <col min="16135" max="16135" width="15.42578125" style="508" customWidth="1"/>
    <col min="16136" max="16136" width="16.5703125" style="508" customWidth="1"/>
    <col min="16137" max="16137" width="11.140625" style="508" bestFit="1" customWidth="1"/>
    <col min="16138" max="16138" width="15.42578125" style="508" customWidth="1"/>
    <col min="16139" max="16142" width="16.5703125" style="508" customWidth="1"/>
    <col min="16143" max="16143" width="11.140625" style="508" bestFit="1" customWidth="1"/>
    <col min="16144" max="16144" width="15.42578125" style="508" customWidth="1"/>
    <col min="16145" max="16145" width="16.5703125" style="508" customWidth="1"/>
    <col min="16146" max="16384" width="9.140625" style="508"/>
  </cols>
  <sheetData>
    <row r="1" spans="1:17" s="531" customFormat="1" ht="30" customHeight="1">
      <c r="A1" s="264"/>
      <c r="B1" s="835" t="s">
        <v>1019</v>
      </c>
      <c r="C1" s="835"/>
      <c r="D1" s="835"/>
      <c r="E1" s="835"/>
      <c r="F1" s="835"/>
      <c r="G1" s="835"/>
      <c r="H1" s="835"/>
      <c r="I1" s="835"/>
      <c r="J1" s="835"/>
      <c r="K1" s="835"/>
      <c r="L1" s="835"/>
      <c r="M1" s="835"/>
      <c r="N1" s="835"/>
      <c r="O1" s="835"/>
      <c r="P1" s="835"/>
      <c r="Q1" s="835"/>
    </row>
    <row r="2" spans="1:17" s="531" customFormat="1" ht="15" customHeight="1">
      <c r="A2" s="264"/>
      <c r="B2" s="836" t="s">
        <v>1020</v>
      </c>
      <c r="C2" s="836"/>
      <c r="D2" s="836"/>
      <c r="E2" s="836"/>
      <c r="F2" s="836"/>
      <c r="G2" s="836"/>
      <c r="H2" s="836"/>
      <c r="I2" s="836"/>
      <c r="J2" s="836"/>
      <c r="K2" s="836"/>
      <c r="L2" s="836"/>
      <c r="M2" s="836"/>
      <c r="N2" s="836"/>
      <c r="O2" s="836"/>
      <c r="P2" s="836"/>
      <c r="Q2" s="836"/>
    </row>
    <row r="3" spans="1:17" s="748" customFormat="1" ht="30" customHeight="1">
      <c r="A3" s="264"/>
      <c r="B3" s="837" t="s">
        <v>2</v>
      </c>
      <c r="C3" s="837"/>
      <c r="D3" s="837"/>
      <c r="E3" s="837"/>
      <c r="F3" s="837"/>
      <c r="G3" s="837"/>
      <c r="H3" s="837"/>
      <c r="I3" s="837"/>
      <c r="J3" s="837"/>
      <c r="K3" s="837"/>
      <c r="L3" s="837"/>
      <c r="M3" s="837"/>
      <c r="N3" s="837"/>
      <c r="O3" s="837"/>
      <c r="P3" s="837"/>
      <c r="Q3" s="837"/>
    </row>
    <row r="4" spans="1:17" s="594" customFormat="1" ht="15" customHeight="1">
      <c r="A4" s="264"/>
      <c r="B4" s="264"/>
      <c r="C4" s="264"/>
      <c r="D4" s="264"/>
      <c r="E4" s="264"/>
      <c r="F4" s="264"/>
      <c r="G4" s="264"/>
      <c r="H4" s="264"/>
      <c r="I4" s="264"/>
      <c r="J4" s="264"/>
      <c r="K4" s="264"/>
      <c r="L4" s="264"/>
      <c r="M4" s="264"/>
      <c r="N4" s="264"/>
      <c r="O4" s="264"/>
      <c r="P4" s="264"/>
      <c r="Q4" s="264"/>
    </row>
    <row r="5" spans="1:17" s="594" customFormat="1" ht="15" customHeight="1">
      <c r="A5" s="264"/>
      <c r="B5" s="352"/>
      <c r="C5" s="897" t="str">
        <f>"DIC-20"</f>
        <v>DIC-20</v>
      </c>
      <c r="D5" s="897"/>
      <c r="E5" s="897"/>
      <c r="F5" s="897" t="str">
        <f>"DIC-21"</f>
        <v>DIC-21</v>
      </c>
      <c r="G5" s="897"/>
      <c r="H5" s="897"/>
      <c r="I5" s="897" t="str">
        <f>"DIC-22"</f>
        <v>DIC-22</v>
      </c>
      <c r="J5" s="897"/>
      <c r="K5" s="897"/>
      <c r="L5" s="897" t="str">
        <f>UPPER("dic-23")</f>
        <v>DIC-23</v>
      </c>
      <c r="M5" s="897"/>
      <c r="N5" s="897"/>
      <c r="O5" s="897" t="str">
        <f>UPPER("FEB-24")</f>
        <v>FEB-24</v>
      </c>
      <c r="P5" s="897"/>
      <c r="Q5" s="897"/>
    </row>
    <row r="6" spans="1:17" s="594" customFormat="1" ht="15" customHeight="1" thickBot="1">
      <c r="A6" s="264"/>
      <c r="B6" s="380"/>
      <c r="C6" s="381" t="s">
        <v>1021</v>
      </c>
      <c r="D6" s="382" t="s">
        <v>979</v>
      </c>
      <c r="E6" s="381" t="s">
        <v>980</v>
      </c>
      <c r="F6" s="381" t="s">
        <v>1021</v>
      </c>
      <c r="G6" s="382" t="s">
        <v>979</v>
      </c>
      <c r="H6" s="381" t="s">
        <v>980</v>
      </c>
      <c r="I6" s="381" t="s">
        <v>1021</v>
      </c>
      <c r="J6" s="382" t="s">
        <v>979</v>
      </c>
      <c r="K6" s="381" t="s">
        <v>980</v>
      </c>
      <c r="L6" s="381" t="s">
        <v>1021</v>
      </c>
      <c r="M6" s="382" t="s">
        <v>979</v>
      </c>
      <c r="N6" s="381" t="s">
        <v>980</v>
      </c>
      <c r="O6" s="381" t="s">
        <v>1021</v>
      </c>
      <c r="P6" s="382" t="s">
        <v>979</v>
      </c>
      <c r="Q6" s="381" t="s">
        <v>980</v>
      </c>
    </row>
    <row r="7" spans="1:17" s="490" customFormat="1" ht="15" customHeight="1" thickTop="1">
      <c r="A7" s="264"/>
      <c r="B7" s="151" t="s">
        <v>0</v>
      </c>
      <c r="C7" s="151"/>
      <c r="D7" s="151"/>
      <c r="E7" s="151"/>
      <c r="F7" s="269"/>
      <c r="G7" s="269"/>
      <c r="H7" s="269"/>
      <c r="I7" s="269"/>
      <c r="J7" s="269"/>
      <c r="K7" s="269"/>
      <c r="L7" s="269"/>
      <c r="M7" s="269"/>
      <c r="N7" s="269"/>
      <c r="O7" s="269"/>
      <c r="P7" s="269"/>
      <c r="Q7" s="269"/>
    </row>
    <row r="8" spans="1:17" s="490" customFormat="1" ht="15" customHeight="1">
      <c r="A8" s="264" t="s">
        <v>998</v>
      </c>
      <c r="B8" s="75" t="s">
        <v>322</v>
      </c>
      <c r="C8" s="117">
        <v>19513299.219260003</v>
      </c>
      <c r="D8" s="261">
        <v>0.10189901271198498</v>
      </c>
      <c r="E8" s="117">
        <v>3</v>
      </c>
      <c r="F8" s="117">
        <v>19598291.262990002</v>
      </c>
      <c r="G8" s="261">
        <v>9.8296351384206088E-2</v>
      </c>
      <c r="H8" s="117">
        <v>3</v>
      </c>
      <c r="I8" s="117">
        <v>20339044.25646</v>
      </c>
      <c r="J8" s="261">
        <v>9.4708962685514458E-2</v>
      </c>
      <c r="K8" s="117">
        <v>4</v>
      </c>
      <c r="L8" s="117">
        <v>22390592.432410005</v>
      </c>
      <c r="M8" s="261">
        <v>0.10476307663684875</v>
      </c>
      <c r="N8" s="262">
        <v>3</v>
      </c>
      <c r="O8" s="117">
        <v>22198151.986120019</v>
      </c>
      <c r="P8" s="261">
        <v>0.10381490942548936</v>
      </c>
      <c r="Q8" s="262">
        <v>3</v>
      </c>
    </row>
    <row r="9" spans="1:17" s="490" customFormat="1" ht="15" customHeight="1">
      <c r="A9" s="264" t="s">
        <v>998</v>
      </c>
      <c r="B9" s="75" t="s">
        <v>323</v>
      </c>
      <c r="C9" s="117">
        <v>20111436.971809998</v>
      </c>
      <c r="D9" s="261">
        <v>0.10502250667707624</v>
      </c>
      <c r="E9" s="117">
        <v>2</v>
      </c>
      <c r="F9" s="117">
        <v>22125826.554990001</v>
      </c>
      <c r="G9" s="261">
        <v>0.1109733492849154</v>
      </c>
      <c r="H9" s="117">
        <v>2</v>
      </c>
      <c r="I9" s="117">
        <v>24697830.654620003</v>
      </c>
      <c r="J9" s="261">
        <v>0.11500569507530445</v>
      </c>
      <c r="K9" s="117">
        <v>2</v>
      </c>
      <c r="L9" s="117">
        <v>30726086.533279978</v>
      </c>
      <c r="M9" s="261">
        <v>0.14376392084994891</v>
      </c>
      <c r="N9" s="262">
        <v>1</v>
      </c>
      <c r="O9" s="117">
        <v>31008606.465860009</v>
      </c>
      <c r="P9" s="261">
        <v>0.14501908418668197</v>
      </c>
      <c r="Q9" s="262">
        <v>1</v>
      </c>
    </row>
    <row r="10" spans="1:17" s="490" customFormat="1" ht="15" customHeight="1">
      <c r="A10" s="264" t="s">
        <v>998</v>
      </c>
      <c r="B10" s="75" t="s">
        <v>324</v>
      </c>
      <c r="C10" s="117">
        <v>25681501.997009996</v>
      </c>
      <c r="D10" s="261">
        <v>0.13410954748148263</v>
      </c>
      <c r="E10" s="117">
        <v>1</v>
      </c>
      <c r="F10" s="117">
        <v>25320421.576700002</v>
      </c>
      <c r="G10" s="261">
        <v>0.12699602343392352</v>
      </c>
      <c r="H10" s="117">
        <v>1</v>
      </c>
      <c r="I10" s="117">
        <v>25988637.388270002</v>
      </c>
      <c r="J10" s="261">
        <v>0.12101634952051712</v>
      </c>
      <c r="K10" s="117">
        <v>1</v>
      </c>
      <c r="L10" s="117">
        <v>27632598.431060053</v>
      </c>
      <c r="M10" s="261">
        <v>0.12928983615985642</v>
      </c>
      <c r="N10" s="262">
        <v>2</v>
      </c>
      <c r="O10" s="117">
        <v>27494526.457989998</v>
      </c>
      <c r="P10" s="261">
        <v>0.12858465766509325</v>
      </c>
      <c r="Q10" s="262">
        <v>2</v>
      </c>
    </row>
    <row r="11" spans="1:17" s="490" customFormat="1" ht="15" customHeight="1">
      <c r="A11" s="264" t="s">
        <v>998</v>
      </c>
      <c r="B11" s="75" t="s">
        <v>325</v>
      </c>
      <c r="C11" s="117">
        <v>16345417.584729999</v>
      </c>
      <c r="D11" s="261">
        <v>8.5356246350999296E-2</v>
      </c>
      <c r="E11" s="117">
        <v>5</v>
      </c>
      <c r="F11" s="117">
        <v>16089936.252730004</v>
      </c>
      <c r="G11" s="261">
        <v>8.0699996057030307E-2</v>
      </c>
      <c r="H11" s="117">
        <v>5</v>
      </c>
      <c r="I11" s="117">
        <v>17355460.971329998</v>
      </c>
      <c r="J11" s="261">
        <v>8.0815877324300761E-2</v>
      </c>
      <c r="K11" s="117">
        <v>5</v>
      </c>
      <c r="L11" s="117">
        <v>19030451.932790019</v>
      </c>
      <c r="M11" s="261">
        <v>8.9041355215903811E-2</v>
      </c>
      <c r="N11" s="262">
        <v>4</v>
      </c>
      <c r="O11" s="117">
        <v>18580560.338069983</v>
      </c>
      <c r="P11" s="261">
        <v>8.6896386229704858E-2</v>
      </c>
      <c r="Q11" s="262">
        <v>4</v>
      </c>
    </row>
    <row r="12" spans="1:17" s="490" customFormat="1" ht="15" customHeight="1">
      <c r="A12" s="264" t="s">
        <v>998</v>
      </c>
      <c r="B12" s="75" t="s">
        <v>326</v>
      </c>
      <c r="C12" s="117">
        <v>15973089.098619999</v>
      </c>
      <c r="D12" s="261">
        <v>8.3411933525984888E-2</v>
      </c>
      <c r="E12" s="117">
        <v>6</v>
      </c>
      <c r="F12" s="117">
        <v>15817386.780310001</v>
      </c>
      <c r="G12" s="261">
        <v>7.9333008580873707E-2</v>
      </c>
      <c r="H12" s="117">
        <v>6</v>
      </c>
      <c r="I12" s="117">
        <v>16057812.36081</v>
      </c>
      <c r="J12" s="261">
        <v>7.4773363611120094E-2</v>
      </c>
      <c r="K12" s="117">
        <v>6</v>
      </c>
      <c r="L12" s="117">
        <v>16858927.502620008</v>
      </c>
      <c r="M12" s="261">
        <v>7.888103538589368E-2</v>
      </c>
      <c r="N12" s="262">
        <v>5</v>
      </c>
      <c r="O12" s="117">
        <v>17284988.115840003</v>
      </c>
      <c r="P12" s="261">
        <v>8.0837336224592507E-2</v>
      </c>
      <c r="Q12" s="262">
        <v>5</v>
      </c>
    </row>
    <row r="13" spans="1:17" s="490" customFormat="1" ht="15" customHeight="1">
      <c r="A13" s="264" t="s">
        <v>998</v>
      </c>
      <c r="B13" s="75" t="s">
        <v>327</v>
      </c>
      <c r="C13" s="117">
        <v>10108545.860170001</v>
      </c>
      <c r="D13" s="261">
        <v>5.2787120074042064E-2</v>
      </c>
      <c r="E13" s="117">
        <v>9</v>
      </c>
      <c r="F13" s="117">
        <v>10601623.353329999</v>
      </c>
      <c r="G13" s="261">
        <v>5.3173048629492785E-2</v>
      </c>
      <c r="H13" s="117">
        <v>9</v>
      </c>
      <c r="I13" s="117">
        <v>11397054.536939999</v>
      </c>
      <c r="J13" s="261">
        <v>5.3070498262030585E-2</v>
      </c>
      <c r="K13" s="117">
        <v>9</v>
      </c>
      <c r="L13" s="117">
        <v>13368267.585089991</v>
      </c>
      <c r="M13" s="261">
        <v>6.2548628212779331E-2</v>
      </c>
      <c r="N13" s="262">
        <v>8</v>
      </c>
      <c r="O13" s="117">
        <v>13382104.536899993</v>
      </c>
      <c r="P13" s="261">
        <v>6.2584577819332701E-2</v>
      </c>
      <c r="Q13" s="262">
        <v>8</v>
      </c>
    </row>
    <row r="14" spans="1:17" s="490" customFormat="1" ht="15" customHeight="1">
      <c r="A14" s="264" t="s">
        <v>998</v>
      </c>
      <c r="B14" s="75" t="s">
        <v>328</v>
      </c>
      <c r="C14" s="117">
        <v>8442511.4861699995</v>
      </c>
      <c r="D14" s="261">
        <v>4.408703703612972E-2</v>
      </c>
      <c r="E14" s="117">
        <v>10</v>
      </c>
      <c r="F14" s="117">
        <v>8784116.941300001</v>
      </c>
      <c r="G14" s="261">
        <v>4.4057241209214039E-2</v>
      </c>
      <c r="H14" s="117">
        <v>10</v>
      </c>
      <c r="I14" s="117">
        <v>9534881.6552400012</v>
      </c>
      <c r="J14" s="261">
        <v>4.4399271642771625E-2</v>
      </c>
      <c r="K14" s="117">
        <v>10</v>
      </c>
      <c r="L14" s="117">
        <v>10440000.570479995</v>
      </c>
      <c r="M14" s="261">
        <v>4.884759450450224E-2</v>
      </c>
      <c r="N14" s="262">
        <v>9</v>
      </c>
      <c r="O14" s="117">
        <v>10627285.03068001</v>
      </c>
      <c r="P14" s="261">
        <v>4.9701012660367097E-2</v>
      </c>
      <c r="Q14" s="262">
        <v>9</v>
      </c>
    </row>
    <row r="15" spans="1:17" s="490" customFormat="1" ht="15" customHeight="1">
      <c r="A15" s="264" t="s">
        <v>998</v>
      </c>
      <c r="B15" s="75" t="s">
        <v>329</v>
      </c>
      <c r="C15" s="117">
        <v>12218608.015070001</v>
      </c>
      <c r="D15" s="261">
        <v>6.3805924970183739E-2</v>
      </c>
      <c r="E15" s="117">
        <v>8</v>
      </c>
      <c r="F15" s="117">
        <v>13157632.404539999</v>
      </c>
      <c r="G15" s="261">
        <v>6.5992858298992416E-2</v>
      </c>
      <c r="H15" s="117">
        <v>8</v>
      </c>
      <c r="I15" s="117">
        <v>14325664.206240002</v>
      </c>
      <c r="J15" s="261">
        <v>6.6707598432166421E-2</v>
      </c>
      <c r="K15" s="117">
        <v>8</v>
      </c>
      <c r="L15" s="117">
        <v>16155607.809210008</v>
      </c>
      <c r="M15" s="261">
        <v>7.5590281237099322E-2</v>
      </c>
      <c r="N15" s="262">
        <v>7</v>
      </c>
      <c r="O15" s="117">
        <v>16377000.715030005</v>
      </c>
      <c r="P15" s="261">
        <v>7.6590918332079844E-2</v>
      </c>
      <c r="Q15" s="262">
        <v>7</v>
      </c>
    </row>
    <row r="16" spans="1:17" s="490" customFormat="1" ht="15" customHeight="1">
      <c r="A16" s="264" t="s">
        <v>998</v>
      </c>
      <c r="B16" s="75" t="s">
        <v>330</v>
      </c>
      <c r="C16" s="117">
        <v>82041.368229999993</v>
      </c>
      <c r="D16" s="261">
        <v>4.2842047886951148E-4</v>
      </c>
      <c r="E16" s="117">
        <v>50</v>
      </c>
      <c r="F16" s="117">
        <v>107566.4837</v>
      </c>
      <c r="G16" s="261">
        <v>5.3950585472243629E-4</v>
      </c>
      <c r="H16" s="117">
        <v>47</v>
      </c>
      <c r="I16" s="117">
        <v>112714.87134</v>
      </c>
      <c r="J16" s="261">
        <v>5.2485792396326787E-4</v>
      </c>
      <c r="K16" s="117">
        <v>46</v>
      </c>
      <c r="L16" s="117">
        <v>117051.10033000003</v>
      </c>
      <c r="M16" s="261">
        <v>5.4766900122523376E-4</v>
      </c>
      <c r="N16" s="262">
        <v>46</v>
      </c>
      <c r="O16" s="117">
        <v>115283.64492000004</v>
      </c>
      <c r="P16" s="261">
        <v>5.391512393956708E-4</v>
      </c>
      <c r="Q16" s="262">
        <v>46</v>
      </c>
    </row>
    <row r="17" spans="1:17" s="490" customFormat="1" ht="15" customHeight="1">
      <c r="A17" s="264" t="s">
        <v>1022</v>
      </c>
      <c r="B17" s="75" t="s">
        <v>331</v>
      </c>
      <c r="C17" s="117">
        <v>12905007.11906</v>
      </c>
      <c r="D17" s="261">
        <v>6.7390320434348658E-2</v>
      </c>
      <c r="E17" s="117">
        <v>7</v>
      </c>
      <c r="F17" s="117">
        <v>13876697.968430001</v>
      </c>
      <c r="G17" s="261">
        <v>6.9599372784767563E-2</v>
      </c>
      <c r="H17" s="117">
        <v>7</v>
      </c>
      <c r="I17" s="117">
        <v>15170827.55572</v>
      </c>
      <c r="J17" s="261">
        <v>7.0643110008805132E-2</v>
      </c>
      <c r="K17" s="117">
        <v>7</v>
      </c>
      <c r="L17" s="117">
        <v>16824713.584440004</v>
      </c>
      <c r="M17" s="261">
        <v>7.8720952291033264E-2</v>
      </c>
      <c r="N17" s="262">
        <v>6</v>
      </c>
      <c r="O17" s="117">
        <v>16710244.756449997</v>
      </c>
      <c r="P17" s="261">
        <v>7.8149412931010076E-2</v>
      </c>
      <c r="Q17" s="262">
        <v>6</v>
      </c>
    </row>
    <row r="18" spans="1:17" s="490" customFormat="1" ht="15" customHeight="1">
      <c r="A18" s="264"/>
      <c r="B18" s="75" t="s">
        <v>332</v>
      </c>
      <c r="C18" s="117">
        <v>3215531.8658499997</v>
      </c>
      <c r="D18" s="261">
        <v>1.6791601263517485E-2</v>
      </c>
      <c r="E18" s="117">
        <v>13</v>
      </c>
      <c r="F18" s="117">
        <v>3444045.79764</v>
      </c>
      <c r="G18" s="261">
        <v>1.7273808791046157E-2</v>
      </c>
      <c r="H18" s="117">
        <v>13</v>
      </c>
      <c r="I18" s="117">
        <v>3947649.89004</v>
      </c>
      <c r="J18" s="261">
        <v>1.8382271134127857E-2</v>
      </c>
      <c r="K18" s="117">
        <v>13</v>
      </c>
      <c r="L18" s="117">
        <v>4188536.7264000005</v>
      </c>
      <c r="M18" s="261">
        <v>1.9597694674167596E-2</v>
      </c>
      <c r="N18" s="262">
        <v>11</v>
      </c>
      <c r="O18" s="117">
        <v>4162036.2254799996</v>
      </c>
      <c r="P18" s="261">
        <v>1.9464747067412733E-2</v>
      </c>
      <c r="Q18" s="262">
        <v>11</v>
      </c>
    </row>
    <row r="19" spans="1:17" s="490" customFormat="1" ht="15" customHeight="1">
      <c r="A19" s="264" t="s">
        <v>998</v>
      </c>
      <c r="B19" s="75" t="s">
        <v>983</v>
      </c>
      <c r="C19" s="117">
        <v>16775325.838169999</v>
      </c>
      <c r="D19" s="261">
        <v>8.7601238382176802E-2</v>
      </c>
      <c r="E19" s="117">
        <v>4</v>
      </c>
      <c r="F19" s="117">
        <v>18567618.147810005</v>
      </c>
      <c r="G19" s="261">
        <v>9.3126951392518711E-2</v>
      </c>
      <c r="H19" s="117">
        <v>4</v>
      </c>
      <c r="I19" s="117">
        <v>20984435.415589999</v>
      </c>
      <c r="J19" s="261">
        <v>9.7714233062867126E-2</v>
      </c>
      <c r="K19" s="117">
        <v>3</v>
      </c>
      <c r="L19" s="265" t="s">
        <v>1023</v>
      </c>
      <c r="M19" s="265" t="s">
        <v>1023</v>
      </c>
      <c r="N19" s="261"/>
      <c r="O19" s="265" t="s">
        <v>1023</v>
      </c>
      <c r="P19" s="265" t="s">
        <v>1023</v>
      </c>
      <c r="Q19" s="261"/>
    </row>
    <row r="20" spans="1:17" s="490" customFormat="1" ht="15" customHeight="1">
      <c r="A20" s="264" t="s">
        <v>998</v>
      </c>
      <c r="B20" s="75" t="s">
        <v>333</v>
      </c>
      <c r="C20" s="117">
        <v>7763556.7714499999</v>
      </c>
      <c r="D20" s="261">
        <v>4.0541519577659314E-2</v>
      </c>
      <c r="E20" s="117">
        <v>11</v>
      </c>
      <c r="F20" s="117">
        <v>8558062.4795300029</v>
      </c>
      <c r="G20" s="261">
        <v>4.2923452119750259E-2</v>
      </c>
      <c r="H20" s="117">
        <v>11</v>
      </c>
      <c r="I20" s="117">
        <v>8993744.6667600013</v>
      </c>
      <c r="J20" s="261">
        <v>4.1879461852130852E-2</v>
      </c>
      <c r="K20" s="117">
        <v>11</v>
      </c>
      <c r="L20" s="117">
        <v>9494855.2282200027</v>
      </c>
      <c r="M20" s="261">
        <v>4.4425365203377552E-2</v>
      </c>
      <c r="N20" s="262">
        <v>10</v>
      </c>
      <c r="O20" s="117">
        <v>9568609.9313700087</v>
      </c>
      <c r="P20" s="261">
        <v>4.4749868095963242E-2</v>
      </c>
      <c r="Q20" s="262">
        <v>10</v>
      </c>
    </row>
    <row r="21" spans="1:17" s="490" customFormat="1" ht="15" customHeight="1">
      <c r="A21" s="264" t="s">
        <v>998</v>
      </c>
      <c r="B21" s="111" t="s">
        <v>984</v>
      </c>
      <c r="C21" s="117">
        <v>169135873.1956</v>
      </c>
      <c r="D21" s="261">
        <v>0.88323242896445531</v>
      </c>
      <c r="E21" s="117"/>
      <c r="F21" s="117">
        <v>176049226.00400004</v>
      </c>
      <c r="G21" s="261">
        <v>0.88298496782145353</v>
      </c>
      <c r="H21" s="117"/>
      <c r="I21" s="117">
        <v>188905758.42936</v>
      </c>
      <c r="J21" s="261">
        <v>0.87964155053561977</v>
      </c>
      <c r="K21" s="117"/>
      <c r="L21" s="117">
        <v>187227689.43633005</v>
      </c>
      <c r="M21" s="261">
        <v>0.87601740937263606</v>
      </c>
      <c r="N21" s="117"/>
      <c r="O21" s="117">
        <f>SUM(O8:O20)</f>
        <v>187509398.20471001</v>
      </c>
      <c r="P21" s="261">
        <f>SUM(P8:P20)</f>
        <v>0.87693206187712336</v>
      </c>
      <c r="Q21" s="117"/>
    </row>
    <row r="22" spans="1:17" s="490" customFormat="1" ht="15" customHeight="1">
      <c r="A22" s="264"/>
      <c r="B22" s="111"/>
      <c r="C22" s="117"/>
      <c r="D22" s="176"/>
      <c r="E22" s="117"/>
      <c r="F22" s="117"/>
      <c r="G22" s="176"/>
      <c r="H22" s="117"/>
      <c r="I22" s="117"/>
      <c r="J22" s="176"/>
      <c r="K22" s="117"/>
      <c r="L22" s="117"/>
      <c r="M22" s="176"/>
      <c r="N22" s="117"/>
      <c r="O22" s="117"/>
      <c r="P22" s="176"/>
      <c r="Q22" s="117"/>
    </row>
    <row r="23" spans="1:17" s="594" customFormat="1" ht="15" customHeight="1">
      <c r="A23" s="264"/>
      <c r="B23" s="151" t="s">
        <v>863</v>
      </c>
      <c r="C23" s="269"/>
      <c r="D23" s="178"/>
      <c r="E23" s="269"/>
      <c r="F23" s="269"/>
      <c r="G23" s="178"/>
      <c r="H23" s="269"/>
      <c r="I23" s="269"/>
      <c r="J23" s="178"/>
      <c r="K23" s="269"/>
      <c r="L23" s="269"/>
      <c r="M23" s="178"/>
      <c r="N23" s="269"/>
      <c r="O23" s="269"/>
      <c r="P23" s="178"/>
      <c r="Q23" s="269"/>
    </row>
    <row r="24" spans="1:17" s="490" customFormat="1" ht="15" customHeight="1">
      <c r="A24" s="264" t="s">
        <v>998</v>
      </c>
      <c r="B24" s="75" t="s">
        <v>865</v>
      </c>
      <c r="C24" s="117">
        <v>3424424.5969900005</v>
      </c>
      <c r="D24" s="261">
        <v>1.7882446561508596E-2</v>
      </c>
      <c r="E24" s="117">
        <v>12</v>
      </c>
      <c r="F24" s="117">
        <v>3615748.2094799997</v>
      </c>
      <c r="G24" s="261">
        <v>1.8134992063672209E-2</v>
      </c>
      <c r="H24" s="117">
        <v>12</v>
      </c>
      <c r="I24" s="117">
        <v>4144646.3068400011</v>
      </c>
      <c r="J24" s="261">
        <v>1.9299586916159527E-2</v>
      </c>
      <c r="K24" s="117">
        <v>12</v>
      </c>
      <c r="L24" s="117">
        <v>3829260.7833399959</v>
      </c>
      <c r="M24" s="261">
        <v>1.7916682737114525E-2</v>
      </c>
      <c r="N24" s="262">
        <v>13</v>
      </c>
      <c r="O24" s="117">
        <v>3810751.9815099994</v>
      </c>
      <c r="P24" s="261">
        <v>1.7821883193287084E-2</v>
      </c>
      <c r="Q24" s="262">
        <v>13</v>
      </c>
    </row>
    <row r="25" spans="1:17" s="490" customFormat="1" ht="15" customHeight="1">
      <c r="A25" s="264" t="s">
        <v>998</v>
      </c>
      <c r="B25" s="75" t="s">
        <v>866</v>
      </c>
      <c r="C25" s="117">
        <v>794282.52010999992</v>
      </c>
      <c r="D25" s="261">
        <v>4.1477688377507859E-3</v>
      </c>
      <c r="E25" s="117">
        <v>19</v>
      </c>
      <c r="F25" s="117">
        <v>693635.13957999996</v>
      </c>
      <c r="G25" s="261">
        <v>3.4789667373372017E-3</v>
      </c>
      <c r="H25" s="117">
        <v>23</v>
      </c>
      <c r="I25" s="117">
        <v>641816.22237000009</v>
      </c>
      <c r="J25" s="261">
        <v>2.988623648630475E-3</v>
      </c>
      <c r="K25" s="117">
        <v>23</v>
      </c>
      <c r="L25" s="117">
        <v>538348.12887000013</v>
      </c>
      <c r="M25" s="261">
        <v>2.5188706575032531E-3</v>
      </c>
      <c r="N25" s="262">
        <v>22</v>
      </c>
      <c r="O25" s="117">
        <v>520195.92050000007</v>
      </c>
      <c r="P25" s="261">
        <v>2.4328192907222212E-3</v>
      </c>
      <c r="Q25" s="262">
        <v>22</v>
      </c>
    </row>
    <row r="26" spans="1:17" s="490" customFormat="1" ht="15" customHeight="1">
      <c r="A26" s="264" t="s">
        <v>998</v>
      </c>
      <c r="B26" s="111" t="s">
        <v>984</v>
      </c>
      <c r="C26" s="117">
        <v>4218707.1171000004</v>
      </c>
      <c r="D26" s="261">
        <v>2.2030210177230412E-2</v>
      </c>
      <c r="E26" s="266"/>
      <c r="F26" s="117">
        <v>4309383.3490599999</v>
      </c>
      <c r="G26" s="261">
        <v>2.1613958801009411E-2</v>
      </c>
      <c r="H26" s="266"/>
      <c r="I26" s="117">
        <v>4786462.5292100012</v>
      </c>
      <c r="J26" s="261">
        <v>2.2288210564790002E-2</v>
      </c>
      <c r="K26" s="266"/>
      <c r="L26" s="117">
        <v>4367608.912209996</v>
      </c>
      <c r="M26" s="261">
        <v>2.0435553394617778E-2</v>
      </c>
      <c r="N26" s="266"/>
      <c r="O26" s="117">
        <v>4330947.9020099994</v>
      </c>
      <c r="P26" s="261">
        <v>2.0254702484009304E-2</v>
      </c>
      <c r="Q26" s="266"/>
    </row>
    <row r="27" spans="1:17" s="490" customFormat="1" ht="15" customHeight="1">
      <c r="A27" s="264"/>
      <c r="B27" s="111"/>
      <c r="C27" s="117"/>
      <c r="D27" s="176"/>
      <c r="E27" s="266"/>
      <c r="F27" s="117"/>
      <c r="G27" s="176"/>
      <c r="H27" s="266"/>
      <c r="I27" s="117"/>
      <c r="J27" s="176"/>
      <c r="K27" s="266"/>
      <c r="L27" s="117"/>
      <c r="M27" s="176"/>
      <c r="N27" s="266"/>
      <c r="O27" s="117"/>
      <c r="P27" s="176"/>
      <c r="Q27" s="266"/>
    </row>
    <row r="28" spans="1:17" s="490" customFormat="1" ht="15" customHeight="1">
      <c r="A28" s="264"/>
      <c r="B28" s="151" t="s">
        <v>887</v>
      </c>
      <c r="C28" s="269"/>
      <c r="D28" s="178"/>
      <c r="E28" s="269"/>
      <c r="F28" s="269"/>
      <c r="G28" s="178"/>
      <c r="H28" s="269"/>
      <c r="I28" s="269"/>
      <c r="J28" s="178"/>
      <c r="K28" s="269"/>
      <c r="L28" s="269"/>
      <c r="M28" s="178"/>
      <c r="N28" s="269"/>
      <c r="O28" s="269"/>
      <c r="P28" s="178"/>
      <c r="Q28" s="269"/>
    </row>
    <row r="29" spans="1:17" s="490" customFormat="1" ht="15" customHeight="1">
      <c r="A29" s="264"/>
      <c r="B29" s="75" t="s">
        <v>888</v>
      </c>
      <c r="C29" s="262">
        <v>2371300.1074399999</v>
      </c>
      <c r="D29" s="261">
        <v>1.2382997861712666E-2</v>
      </c>
      <c r="E29" s="262">
        <v>14</v>
      </c>
      <c r="F29" s="262">
        <v>2626807.0635199999</v>
      </c>
      <c r="G29" s="261">
        <v>1.3174901151810083E-2</v>
      </c>
      <c r="H29" s="262">
        <v>14</v>
      </c>
      <c r="I29" s="262">
        <v>3239511.4605099997</v>
      </c>
      <c r="J29" s="261">
        <v>1.5084817465564542E-2</v>
      </c>
      <c r="K29" s="262">
        <v>14</v>
      </c>
      <c r="L29" s="262">
        <v>3830853.2217499968</v>
      </c>
      <c r="M29" s="261">
        <v>1.7924133578251934E-2</v>
      </c>
      <c r="N29" s="262">
        <v>12</v>
      </c>
      <c r="O29" s="262">
        <v>3889569.8101099958</v>
      </c>
      <c r="P29" s="261">
        <v>1.8190493415540659E-2</v>
      </c>
      <c r="Q29" s="262">
        <v>12</v>
      </c>
    </row>
    <row r="30" spans="1:17" s="490" customFormat="1" ht="15" customHeight="1">
      <c r="A30" s="264"/>
      <c r="B30" s="111" t="s">
        <v>984</v>
      </c>
      <c r="C30" s="262">
        <v>2371300.1074399999</v>
      </c>
      <c r="D30" s="261">
        <v>1.2382997861712666E-2</v>
      </c>
      <c r="E30" s="267"/>
      <c r="F30" s="262">
        <v>2626807.0635199999</v>
      </c>
      <c r="G30" s="261">
        <v>1.3174901151810083E-2</v>
      </c>
      <c r="H30" s="267"/>
      <c r="I30" s="262">
        <v>3239511.4605099997</v>
      </c>
      <c r="J30" s="261">
        <v>1.5084817465564542E-2</v>
      </c>
      <c r="K30" s="267"/>
      <c r="L30" s="117">
        <v>3830853.2217499968</v>
      </c>
      <c r="M30" s="261">
        <v>1.7924133578251934E-2</v>
      </c>
      <c r="N30" s="267"/>
      <c r="O30" s="117">
        <v>3889569.8101099958</v>
      </c>
      <c r="P30" s="261">
        <v>1.8190493415540659E-2</v>
      </c>
      <c r="Q30" s="267"/>
    </row>
    <row r="31" spans="1:17" s="490" customFormat="1" ht="15" customHeight="1">
      <c r="A31" s="264"/>
      <c r="B31" s="111"/>
      <c r="C31" s="117"/>
      <c r="D31" s="176"/>
      <c r="E31" s="117"/>
      <c r="F31" s="117"/>
      <c r="G31" s="176"/>
      <c r="H31" s="117"/>
      <c r="I31" s="117"/>
      <c r="J31" s="176"/>
      <c r="K31" s="117"/>
      <c r="L31" s="117"/>
      <c r="M31" s="176"/>
      <c r="N31" s="117"/>
      <c r="O31" s="117"/>
      <c r="P31" s="176"/>
      <c r="Q31" s="117"/>
    </row>
    <row r="32" spans="1:17" s="490" customFormat="1" ht="15" customHeight="1">
      <c r="A32" s="264"/>
      <c r="B32" s="151" t="s">
        <v>1024</v>
      </c>
      <c r="C32" s="269"/>
      <c r="D32" s="178"/>
      <c r="E32" s="269"/>
      <c r="F32" s="269"/>
      <c r="G32" s="178"/>
      <c r="H32" s="269"/>
      <c r="I32" s="269"/>
      <c r="J32" s="178"/>
      <c r="K32" s="269"/>
      <c r="L32" s="269"/>
      <c r="M32" s="178"/>
      <c r="N32" s="269"/>
      <c r="O32" s="269"/>
      <c r="P32" s="178"/>
      <c r="Q32" s="269"/>
    </row>
    <row r="33" spans="1:17" s="490" customFormat="1" ht="15" customHeight="1">
      <c r="A33" s="264" t="s">
        <v>998</v>
      </c>
      <c r="B33" s="75" t="s">
        <v>897</v>
      </c>
      <c r="C33" s="117">
        <v>1812032.7058700002</v>
      </c>
      <c r="D33" s="261">
        <v>9.4624888237266423E-3</v>
      </c>
      <c r="E33" s="117">
        <v>15</v>
      </c>
      <c r="F33" s="117">
        <v>1671830.6194199999</v>
      </c>
      <c r="G33" s="261">
        <v>8.3851621458304413E-3</v>
      </c>
      <c r="H33" s="117">
        <v>16</v>
      </c>
      <c r="I33" s="117">
        <v>1605459.4961400002</v>
      </c>
      <c r="J33" s="261">
        <v>7.4758381758638541E-3</v>
      </c>
      <c r="K33" s="117">
        <v>17</v>
      </c>
      <c r="L33" s="117">
        <v>1536258.3794999993</v>
      </c>
      <c r="M33" s="261">
        <v>7.187981060858265E-3</v>
      </c>
      <c r="N33" s="262">
        <v>16</v>
      </c>
      <c r="O33" s="117">
        <v>1521180.7624999997</v>
      </c>
      <c r="P33" s="261">
        <v>7.1141617183934384E-3</v>
      </c>
      <c r="Q33" s="262">
        <v>16</v>
      </c>
    </row>
    <row r="34" spans="1:17" s="490" customFormat="1" ht="15" customHeight="1">
      <c r="A34" s="264" t="s">
        <v>998</v>
      </c>
      <c r="B34" s="75" t="s">
        <v>898</v>
      </c>
      <c r="C34" s="117">
        <v>781167.69137999997</v>
      </c>
      <c r="D34" s="261">
        <v>4.0792819277865764E-3</v>
      </c>
      <c r="E34" s="117">
        <v>20</v>
      </c>
      <c r="F34" s="117">
        <v>764914.02136999997</v>
      </c>
      <c r="G34" s="261">
        <v>3.836470048043392E-3</v>
      </c>
      <c r="H34" s="117">
        <v>21</v>
      </c>
      <c r="I34" s="117">
        <v>806716.48396999994</v>
      </c>
      <c r="J34" s="261">
        <v>3.7564833634617452E-3</v>
      </c>
      <c r="K34" s="117">
        <v>21</v>
      </c>
      <c r="L34" s="117">
        <v>767495.63785000006</v>
      </c>
      <c r="M34" s="261">
        <v>3.5910262119791653E-3</v>
      </c>
      <c r="N34" s="262">
        <v>20</v>
      </c>
      <c r="O34" s="117">
        <v>752935.11594999977</v>
      </c>
      <c r="P34" s="261">
        <v>3.5212791999304645E-3</v>
      </c>
      <c r="Q34" s="262">
        <v>20</v>
      </c>
    </row>
    <row r="35" spans="1:17" s="490" customFormat="1" ht="15" customHeight="1">
      <c r="A35" s="264" t="s">
        <v>998</v>
      </c>
      <c r="B35" s="75" t="s">
        <v>899</v>
      </c>
      <c r="C35" s="117">
        <v>252403.64713999999</v>
      </c>
      <c r="D35" s="261">
        <v>1.3180610005799562E-3</v>
      </c>
      <c r="E35" s="117">
        <v>29</v>
      </c>
      <c r="F35" s="117">
        <v>240231.60378</v>
      </c>
      <c r="G35" s="261">
        <v>1.2048953565326089E-3</v>
      </c>
      <c r="H35" s="117">
        <v>33</v>
      </c>
      <c r="I35" s="117">
        <v>247765.51426</v>
      </c>
      <c r="J35" s="261">
        <v>1.1537225913333953E-3</v>
      </c>
      <c r="K35" s="117">
        <v>33</v>
      </c>
      <c r="L35" s="117">
        <v>262305.55360999994</v>
      </c>
      <c r="M35" s="261">
        <v>1.2272983351409102E-3</v>
      </c>
      <c r="N35" s="262">
        <v>32</v>
      </c>
      <c r="O35" s="117">
        <v>266824.14042999997</v>
      </c>
      <c r="P35" s="261">
        <v>1.2478662182597389E-3</v>
      </c>
      <c r="Q35" s="262">
        <v>32</v>
      </c>
    </row>
    <row r="36" spans="1:17" s="490" customFormat="1" ht="15" customHeight="1">
      <c r="A36" s="264" t="s">
        <v>998</v>
      </c>
      <c r="B36" s="111" t="s">
        <v>984</v>
      </c>
      <c r="C36" s="117">
        <v>2845604.0443900004</v>
      </c>
      <c r="D36" s="261">
        <v>1.4859826530064204E-2</v>
      </c>
      <c r="E36" s="117"/>
      <c r="F36" s="117">
        <v>2676976.2445699996</v>
      </c>
      <c r="G36" s="261">
        <v>1.3426527550406442E-2</v>
      </c>
      <c r="H36" s="117"/>
      <c r="I36" s="117">
        <v>2659941.49437</v>
      </c>
      <c r="J36" s="261">
        <v>1.2386044130658993E-2</v>
      </c>
      <c r="K36" s="117"/>
      <c r="L36" s="117">
        <v>2566059.5709599992</v>
      </c>
      <c r="M36" s="261">
        <v>1.200630560797834E-2</v>
      </c>
      <c r="N36" s="117"/>
      <c r="O36" s="117">
        <v>2540940.0188799999</v>
      </c>
      <c r="P36" s="261">
        <v>1.1883307136583643E-2</v>
      </c>
      <c r="Q36" s="117"/>
    </row>
    <row r="37" spans="1:17" s="490" customFormat="1" ht="15" customHeight="1">
      <c r="A37" s="264"/>
      <c r="B37" s="111"/>
      <c r="C37" s="117"/>
      <c r="D37" s="176"/>
      <c r="E37" s="117"/>
      <c r="F37" s="117"/>
      <c r="G37" s="176"/>
      <c r="H37" s="117"/>
      <c r="I37" s="117"/>
      <c r="J37" s="176"/>
      <c r="K37" s="117"/>
      <c r="L37" s="117"/>
      <c r="M37" s="176"/>
      <c r="N37" s="117"/>
      <c r="O37" s="117"/>
      <c r="P37" s="176"/>
      <c r="Q37" s="117"/>
    </row>
    <row r="38" spans="1:17" s="490" customFormat="1" ht="15" customHeight="1">
      <c r="A38" s="264"/>
      <c r="B38" s="151" t="s">
        <v>908</v>
      </c>
      <c r="C38" s="269"/>
      <c r="D38" s="178"/>
      <c r="E38" s="269"/>
      <c r="F38" s="269"/>
      <c r="G38" s="178"/>
      <c r="H38" s="269"/>
      <c r="I38" s="269"/>
      <c r="J38" s="178"/>
      <c r="K38" s="269"/>
      <c r="L38" s="269"/>
      <c r="M38" s="178"/>
      <c r="N38" s="269"/>
      <c r="O38" s="269"/>
      <c r="P38" s="178"/>
      <c r="Q38" s="269"/>
    </row>
    <row r="39" spans="1:17" s="490" customFormat="1" ht="15" customHeight="1">
      <c r="A39" s="264" t="s">
        <v>998</v>
      </c>
      <c r="B39" s="75" t="s">
        <v>909</v>
      </c>
      <c r="C39" s="117">
        <v>1171948.66977</v>
      </c>
      <c r="D39" s="261">
        <v>6.119951631387296E-3</v>
      </c>
      <c r="E39" s="117">
        <v>17</v>
      </c>
      <c r="F39" s="117">
        <v>1145621.8426999999</v>
      </c>
      <c r="G39" s="261">
        <v>5.7459319127539351E-3</v>
      </c>
      <c r="H39" s="117">
        <v>18</v>
      </c>
      <c r="I39" s="117">
        <v>1215264.87301</v>
      </c>
      <c r="J39" s="261">
        <v>5.6588930167829352E-3</v>
      </c>
      <c r="K39" s="117">
        <v>18</v>
      </c>
      <c r="L39" s="117">
        <v>1305703.5706900014</v>
      </c>
      <c r="M39" s="261">
        <v>6.1092409079450327E-3</v>
      </c>
      <c r="N39" s="262">
        <v>17</v>
      </c>
      <c r="O39" s="117">
        <v>1303968.3127900001</v>
      </c>
      <c r="P39" s="261">
        <v>6.0983163089723211E-3</v>
      </c>
      <c r="Q39" s="262">
        <v>17</v>
      </c>
    </row>
    <row r="40" spans="1:17" s="490" customFormat="1" ht="15" customHeight="1">
      <c r="A40" s="264" t="s">
        <v>998</v>
      </c>
      <c r="B40" s="75" t="s">
        <v>911</v>
      </c>
      <c r="C40" s="117">
        <v>758492.71574000013</v>
      </c>
      <c r="D40" s="261">
        <v>3.9608724208526512E-3</v>
      </c>
      <c r="E40" s="117">
        <v>22</v>
      </c>
      <c r="F40" s="117">
        <v>754205.56166999985</v>
      </c>
      <c r="G40" s="261">
        <v>3.7827611556032338E-3</v>
      </c>
      <c r="H40" s="117">
        <v>22</v>
      </c>
      <c r="I40" s="117">
        <v>771164.66134999995</v>
      </c>
      <c r="J40" s="261">
        <v>3.5909359464118915E-3</v>
      </c>
      <c r="K40" s="117">
        <v>22</v>
      </c>
      <c r="L40" s="117">
        <v>751518.82091000048</v>
      </c>
      <c r="M40" s="261">
        <v>3.5162724732136245E-3</v>
      </c>
      <c r="N40" s="262">
        <v>21</v>
      </c>
      <c r="O40" s="117">
        <v>748505.9439999999</v>
      </c>
      <c r="P40" s="261">
        <v>3.5005651294480809E-3</v>
      </c>
      <c r="Q40" s="262">
        <v>21</v>
      </c>
    </row>
    <row r="41" spans="1:17" s="490" customFormat="1" ht="15" customHeight="1">
      <c r="A41" s="264" t="s">
        <v>998</v>
      </c>
      <c r="B41" s="75" t="s">
        <v>910</v>
      </c>
      <c r="C41" s="117">
        <v>364911.22950999998</v>
      </c>
      <c r="D41" s="261">
        <v>1.9055758141021235E-3</v>
      </c>
      <c r="E41" s="117">
        <v>23</v>
      </c>
      <c r="F41" s="117">
        <v>365390.73890000005</v>
      </c>
      <c r="G41" s="261">
        <v>1.8326381612296498E-3</v>
      </c>
      <c r="H41" s="117">
        <v>26</v>
      </c>
      <c r="I41" s="117">
        <v>332437.98602999997</v>
      </c>
      <c r="J41" s="261">
        <v>1.5480008016680901E-3</v>
      </c>
      <c r="K41" s="117">
        <v>28</v>
      </c>
      <c r="L41" s="117">
        <v>339168.86053999997</v>
      </c>
      <c r="M41" s="261">
        <v>1.5869331477872007E-3</v>
      </c>
      <c r="N41" s="262">
        <v>25</v>
      </c>
      <c r="O41" s="117">
        <v>337219.40647999995</v>
      </c>
      <c r="P41" s="261">
        <v>1.5770863341294538E-3</v>
      </c>
      <c r="Q41" s="262">
        <v>25</v>
      </c>
    </row>
    <row r="42" spans="1:17" s="490" customFormat="1" ht="15" customHeight="1">
      <c r="A42" s="264" t="s">
        <v>998</v>
      </c>
      <c r="B42" s="75" t="s">
        <v>919</v>
      </c>
      <c r="C42" s="117">
        <v>101158.48117</v>
      </c>
      <c r="D42" s="261">
        <v>5.282500067220298E-4</v>
      </c>
      <c r="E42" s="117">
        <v>47</v>
      </c>
      <c r="F42" s="117">
        <v>93882.000149999993</v>
      </c>
      <c r="G42" s="261">
        <v>4.7087054435319091E-4</v>
      </c>
      <c r="H42" s="117">
        <v>50</v>
      </c>
      <c r="I42" s="117">
        <v>86289.497499999998</v>
      </c>
      <c r="J42" s="261">
        <v>4.0180790679402811E-4</v>
      </c>
      <c r="K42" s="117">
        <v>52</v>
      </c>
      <c r="L42" s="117">
        <v>93887.669860000009</v>
      </c>
      <c r="M42" s="261">
        <v>4.3928990188580035E-4</v>
      </c>
      <c r="N42" s="262">
        <v>52</v>
      </c>
      <c r="O42" s="117">
        <v>92378.905010000031</v>
      </c>
      <c r="P42" s="261">
        <v>4.3203180437883441E-4</v>
      </c>
      <c r="Q42" s="262">
        <v>52</v>
      </c>
    </row>
    <row r="43" spans="1:17" s="490" customFormat="1" ht="15" customHeight="1">
      <c r="A43" s="264" t="s">
        <v>998</v>
      </c>
      <c r="B43" s="75" t="s">
        <v>916</v>
      </c>
      <c r="C43" s="117">
        <v>199593.82615000004</v>
      </c>
      <c r="D43" s="261">
        <v>1.0422856505830167E-3</v>
      </c>
      <c r="E43" s="117">
        <v>36</v>
      </c>
      <c r="F43" s="117">
        <v>183462.43691999998</v>
      </c>
      <c r="G43" s="261">
        <v>9.2016635140770755E-4</v>
      </c>
      <c r="H43" s="117">
        <v>38</v>
      </c>
      <c r="I43" s="117">
        <v>201660.94502000004</v>
      </c>
      <c r="J43" s="261">
        <v>9.3903620426798542E-4</v>
      </c>
      <c r="K43" s="117">
        <v>38</v>
      </c>
      <c r="L43" s="117">
        <v>203466.33937999999</v>
      </c>
      <c r="M43" s="261">
        <v>9.5199623546502561E-4</v>
      </c>
      <c r="N43" s="262">
        <v>37</v>
      </c>
      <c r="O43" s="117">
        <v>202260.28628</v>
      </c>
      <c r="P43" s="261">
        <v>9.4591807974200165E-4</v>
      </c>
      <c r="Q43" s="262">
        <v>37</v>
      </c>
    </row>
    <row r="44" spans="1:17" s="490" customFormat="1" ht="15" customHeight="1">
      <c r="A44" s="264" t="s">
        <v>998</v>
      </c>
      <c r="B44" s="75" t="s">
        <v>922</v>
      </c>
      <c r="C44" s="117">
        <v>112733.19877000002</v>
      </c>
      <c r="D44" s="261">
        <v>5.8869499206977774E-4</v>
      </c>
      <c r="E44" s="117">
        <v>44</v>
      </c>
      <c r="F44" s="117">
        <v>112333.33829</v>
      </c>
      <c r="G44" s="261">
        <v>5.6341428671216316E-4</v>
      </c>
      <c r="H44" s="117">
        <v>45</v>
      </c>
      <c r="I44" s="117">
        <v>122448.88518000003</v>
      </c>
      <c r="J44" s="261">
        <v>5.7018445661290477E-4</v>
      </c>
      <c r="K44" s="117">
        <v>45</v>
      </c>
      <c r="L44" s="117">
        <v>116734.80641999998</v>
      </c>
      <c r="M44" s="261">
        <v>5.4618909741147221E-4</v>
      </c>
      <c r="N44" s="262">
        <v>47</v>
      </c>
      <c r="O44" s="117">
        <v>114370.36819999994</v>
      </c>
      <c r="P44" s="261">
        <v>5.3488008475061294E-4</v>
      </c>
      <c r="Q44" s="262">
        <v>47</v>
      </c>
    </row>
    <row r="45" spans="1:17" s="490" customFormat="1" ht="15" customHeight="1">
      <c r="A45" s="264" t="s">
        <v>998</v>
      </c>
      <c r="B45" s="75" t="s">
        <v>912</v>
      </c>
      <c r="C45" s="117">
        <v>328517.22124000004</v>
      </c>
      <c r="D45" s="261">
        <v>1.7155252917050658E-3</v>
      </c>
      <c r="E45" s="117">
        <v>26</v>
      </c>
      <c r="F45" s="117">
        <v>327425.90900000004</v>
      </c>
      <c r="G45" s="261">
        <v>1.6422233842465529E-3</v>
      </c>
      <c r="H45" s="117">
        <v>28</v>
      </c>
      <c r="I45" s="117">
        <v>335223.63727000001</v>
      </c>
      <c r="J45" s="261">
        <v>1.5609722144846105E-3</v>
      </c>
      <c r="K45" s="117">
        <v>27</v>
      </c>
      <c r="L45" s="117">
        <v>321017.86709999986</v>
      </c>
      <c r="M45" s="261">
        <v>1.5020066804536608E-3</v>
      </c>
      <c r="N45" s="262">
        <v>26</v>
      </c>
      <c r="O45" s="117">
        <v>317988.1373499998</v>
      </c>
      <c r="P45" s="261">
        <v>1.4871467542889095E-3</v>
      </c>
      <c r="Q45" s="262">
        <v>26</v>
      </c>
    </row>
    <row r="46" spans="1:17" s="490" customFormat="1" ht="15" customHeight="1">
      <c r="A46" s="264" t="s">
        <v>998</v>
      </c>
      <c r="B46" s="75" t="s">
        <v>917</v>
      </c>
      <c r="C46" s="117">
        <v>189189.47148000001</v>
      </c>
      <c r="D46" s="261">
        <v>9.8795043913219006E-4</v>
      </c>
      <c r="E46" s="117">
        <v>37</v>
      </c>
      <c r="F46" s="117">
        <v>178029.16958000002</v>
      </c>
      <c r="G46" s="261">
        <v>8.9291548813344229E-4</v>
      </c>
      <c r="H46" s="117">
        <v>39</v>
      </c>
      <c r="I46" s="117">
        <v>188683.34272000002</v>
      </c>
      <c r="J46" s="261">
        <v>8.7860586956394588E-4</v>
      </c>
      <c r="K46" s="117">
        <v>39</v>
      </c>
      <c r="L46" s="117">
        <v>193135.33474000011</v>
      </c>
      <c r="M46" s="261">
        <v>9.0365862072333948E-4</v>
      </c>
      <c r="N46" s="262">
        <v>38</v>
      </c>
      <c r="O46" s="117">
        <v>192357.58938000002</v>
      </c>
      <c r="P46" s="261">
        <v>8.9960577489859E-4</v>
      </c>
      <c r="Q46" s="262">
        <v>38</v>
      </c>
    </row>
    <row r="47" spans="1:17" s="490" customFormat="1" ht="15" customHeight="1">
      <c r="A47" s="264" t="s">
        <v>998</v>
      </c>
      <c r="B47" s="75" t="s">
        <v>913</v>
      </c>
      <c r="C47" s="117">
        <v>176077.60759</v>
      </c>
      <c r="D47" s="261">
        <v>9.1948441728386841E-4</v>
      </c>
      <c r="E47" s="117">
        <v>39</v>
      </c>
      <c r="F47" s="117">
        <v>173292.81723000002</v>
      </c>
      <c r="G47" s="261">
        <v>8.6916004187399213E-4</v>
      </c>
      <c r="H47" s="117">
        <v>40</v>
      </c>
      <c r="I47" s="117">
        <v>182158.52492999999</v>
      </c>
      <c r="J47" s="261">
        <v>8.4822299036810462E-4</v>
      </c>
      <c r="K47" s="117">
        <v>40</v>
      </c>
      <c r="L47" s="117">
        <v>182136.48229999995</v>
      </c>
      <c r="M47" s="261">
        <v>8.5219622085306039E-4</v>
      </c>
      <c r="N47" s="262">
        <v>40</v>
      </c>
      <c r="O47" s="117">
        <v>181049.38396000001</v>
      </c>
      <c r="P47" s="261">
        <v>8.4672027694469821E-4</v>
      </c>
      <c r="Q47" s="262">
        <v>40</v>
      </c>
    </row>
    <row r="48" spans="1:17" s="490" customFormat="1" ht="15" customHeight="1">
      <c r="A48" s="264" t="s">
        <v>998</v>
      </c>
      <c r="B48" s="75" t="s">
        <v>914</v>
      </c>
      <c r="C48" s="117">
        <v>154314.53187999999</v>
      </c>
      <c r="D48" s="261">
        <v>8.0583740077215863E-4</v>
      </c>
      <c r="E48" s="117">
        <v>41</v>
      </c>
      <c r="F48" s="117">
        <v>154198.69886999999</v>
      </c>
      <c r="G48" s="261">
        <v>7.7339239853711902E-4</v>
      </c>
      <c r="H48" s="117">
        <v>42</v>
      </c>
      <c r="I48" s="117">
        <v>158832.99768</v>
      </c>
      <c r="J48" s="261">
        <v>7.3960743980020893E-4</v>
      </c>
      <c r="K48" s="117">
        <v>42</v>
      </c>
      <c r="L48" s="117">
        <v>162942.3877600001</v>
      </c>
      <c r="M48" s="261">
        <v>7.6238920018851218E-4</v>
      </c>
      <c r="N48" s="262">
        <v>42</v>
      </c>
      <c r="O48" s="117">
        <v>162399.31915000017</v>
      </c>
      <c r="P48" s="261">
        <v>7.5949883660857153E-4</v>
      </c>
      <c r="Q48" s="262">
        <v>42</v>
      </c>
    </row>
    <row r="49" spans="1:17" s="490" customFormat="1" ht="15" customHeight="1">
      <c r="A49" s="264" t="s">
        <v>998</v>
      </c>
      <c r="B49" s="75" t="s">
        <v>915</v>
      </c>
      <c r="C49" s="117">
        <v>116177.84432999999</v>
      </c>
      <c r="D49" s="261">
        <v>6.0668488187737963E-4</v>
      </c>
      <c r="E49" s="117">
        <v>42</v>
      </c>
      <c r="F49" s="117">
        <v>120698.57520000001</v>
      </c>
      <c r="G49" s="261">
        <v>6.053706111530748E-4</v>
      </c>
      <c r="H49" s="117">
        <v>43</v>
      </c>
      <c r="I49" s="117">
        <v>134899.13662999996</v>
      </c>
      <c r="J49" s="261">
        <v>6.2815917681780333E-4</v>
      </c>
      <c r="K49" s="117">
        <v>43</v>
      </c>
      <c r="L49" s="117">
        <v>135188.38142999992</v>
      </c>
      <c r="M49" s="261">
        <v>6.3253131005422967E-4</v>
      </c>
      <c r="N49" s="262">
        <v>43</v>
      </c>
      <c r="O49" s="117">
        <v>134513.7977</v>
      </c>
      <c r="P49" s="261">
        <v>6.2908559836133177E-4</v>
      </c>
      <c r="Q49" s="262">
        <v>43</v>
      </c>
    </row>
    <row r="50" spans="1:17" s="490" customFormat="1" ht="15" customHeight="1">
      <c r="A50" s="264" t="s">
        <v>998</v>
      </c>
      <c r="B50" s="75" t="s">
        <v>924</v>
      </c>
      <c r="C50" s="117">
        <v>55025.075279999997</v>
      </c>
      <c r="D50" s="261">
        <v>2.8734214416931619E-4</v>
      </c>
      <c r="E50" s="117">
        <v>54</v>
      </c>
      <c r="F50" s="117">
        <v>55079.264549999993</v>
      </c>
      <c r="G50" s="261">
        <v>2.7625320338077512E-4</v>
      </c>
      <c r="H50" s="117">
        <v>58</v>
      </c>
      <c r="I50" s="117">
        <v>55820.14824000001</v>
      </c>
      <c r="J50" s="261">
        <v>2.5992707769849696E-4</v>
      </c>
      <c r="K50" s="117">
        <v>61</v>
      </c>
      <c r="L50" s="117">
        <v>56536.70883000001</v>
      </c>
      <c r="M50" s="261">
        <v>2.6452893454391631E-4</v>
      </c>
      <c r="N50" s="262">
        <v>62</v>
      </c>
      <c r="O50" s="117">
        <v>56250.714959999968</v>
      </c>
      <c r="P50" s="261">
        <v>2.6306977636439372E-4</v>
      </c>
      <c r="Q50" s="262">
        <v>62</v>
      </c>
    </row>
    <row r="51" spans="1:17" s="490" customFormat="1" ht="15" customHeight="1">
      <c r="A51" s="264" t="s">
        <v>998</v>
      </c>
      <c r="B51" s="75" t="s">
        <v>923</v>
      </c>
      <c r="C51" s="117">
        <v>112742.14984</v>
      </c>
      <c r="D51" s="261">
        <v>5.8874199033052336E-4</v>
      </c>
      <c r="E51" s="117">
        <v>43</v>
      </c>
      <c r="F51" s="117">
        <v>118230.98081000001</v>
      </c>
      <c r="G51" s="261">
        <v>5.9299425027659449E-4</v>
      </c>
      <c r="H51" s="117">
        <v>44</v>
      </c>
      <c r="I51" s="117">
        <v>122727.0907</v>
      </c>
      <c r="J51" s="261">
        <v>5.7147992339493968E-4</v>
      </c>
      <c r="K51" s="117">
        <v>44</v>
      </c>
      <c r="L51" s="117">
        <v>126543.42386000004</v>
      </c>
      <c r="M51" s="261">
        <v>5.9208252089591967E-4</v>
      </c>
      <c r="N51" s="262">
        <v>44</v>
      </c>
      <c r="O51" s="117">
        <v>126667.03634000001</v>
      </c>
      <c r="P51" s="261">
        <v>5.9238836246614619E-4</v>
      </c>
      <c r="Q51" s="262">
        <v>44</v>
      </c>
    </row>
    <row r="52" spans="1:17" s="490" customFormat="1" ht="15" customHeight="1">
      <c r="A52" s="264" t="s">
        <v>998</v>
      </c>
      <c r="B52" s="75" t="s">
        <v>931</v>
      </c>
      <c r="C52" s="117">
        <v>185443.72385000001</v>
      </c>
      <c r="D52" s="261">
        <v>9.6839394063306993E-4</v>
      </c>
      <c r="E52" s="117">
        <v>38</v>
      </c>
      <c r="F52" s="117">
        <v>186615.20939999999</v>
      </c>
      <c r="G52" s="261">
        <v>9.3597926220538369E-4</v>
      </c>
      <c r="H52" s="117">
        <v>37</v>
      </c>
      <c r="I52" s="117">
        <v>208062.24525000001</v>
      </c>
      <c r="J52" s="261">
        <v>9.6884392271224238E-4</v>
      </c>
      <c r="K52" s="117">
        <v>37</v>
      </c>
      <c r="L52" s="117">
        <v>208345.54465000003</v>
      </c>
      <c r="M52" s="261">
        <v>9.7482549097360402E-4</v>
      </c>
      <c r="N52" s="262">
        <v>36</v>
      </c>
      <c r="O52" s="117">
        <v>206004.94953000016</v>
      </c>
      <c r="P52" s="261">
        <v>9.6343088334704052E-4</v>
      </c>
      <c r="Q52" s="262">
        <v>35</v>
      </c>
    </row>
    <row r="53" spans="1:17" s="490" customFormat="1" ht="15" customHeight="1">
      <c r="A53" s="264" t="s">
        <v>998</v>
      </c>
      <c r="B53" s="75" t="s">
        <v>926</v>
      </c>
      <c r="C53" s="117">
        <v>80083.997929999983</v>
      </c>
      <c r="D53" s="261">
        <v>4.1820096817184042E-4</v>
      </c>
      <c r="E53" s="117">
        <v>51</v>
      </c>
      <c r="F53" s="117">
        <v>73732.826199999996</v>
      </c>
      <c r="G53" s="261">
        <v>3.6981120932683088E-4</v>
      </c>
      <c r="H53" s="117">
        <v>52</v>
      </c>
      <c r="I53" s="117">
        <v>69782.360900000014</v>
      </c>
      <c r="J53" s="261">
        <v>3.2494226037617661E-4</v>
      </c>
      <c r="K53" s="117">
        <v>53</v>
      </c>
      <c r="L53" s="117">
        <v>67908.69789000001</v>
      </c>
      <c r="M53" s="261">
        <v>3.1773719890773486E-4</v>
      </c>
      <c r="N53" s="262">
        <v>57</v>
      </c>
      <c r="O53" s="117">
        <v>67453.293190000011</v>
      </c>
      <c r="P53" s="261">
        <v>3.1546128377485773E-4</v>
      </c>
      <c r="Q53" s="262">
        <v>57</v>
      </c>
    </row>
    <row r="54" spans="1:17" s="490" customFormat="1" ht="15" customHeight="1">
      <c r="A54" s="264" t="s">
        <v>998</v>
      </c>
      <c r="B54" s="75" t="s">
        <v>918</v>
      </c>
      <c r="C54" s="117">
        <v>230552.75467999998</v>
      </c>
      <c r="D54" s="261">
        <v>1.2039544455187342E-3</v>
      </c>
      <c r="E54" s="117">
        <v>32</v>
      </c>
      <c r="F54" s="117">
        <v>242044.13655999998</v>
      </c>
      <c r="G54" s="261">
        <v>1.2139862184168142E-3</v>
      </c>
      <c r="H54" s="117">
        <v>32</v>
      </c>
      <c r="I54" s="117">
        <v>252019.86357999998</v>
      </c>
      <c r="J54" s="261">
        <v>1.1735330114258265E-3</v>
      </c>
      <c r="K54" s="117">
        <v>32</v>
      </c>
      <c r="L54" s="117">
        <v>241892.3898299998</v>
      </c>
      <c r="M54" s="261">
        <v>1.1317874259079239E-3</v>
      </c>
      <c r="N54" s="262">
        <v>34</v>
      </c>
      <c r="O54" s="117">
        <v>237540.24545999986</v>
      </c>
      <c r="P54" s="261">
        <v>1.1109131554175253E-3</v>
      </c>
      <c r="Q54" s="262">
        <v>34</v>
      </c>
    </row>
    <row r="55" spans="1:17" s="490" customFormat="1" ht="15" customHeight="1">
      <c r="A55" s="264" t="s">
        <v>998</v>
      </c>
      <c r="B55" s="75" t="s">
        <v>927</v>
      </c>
      <c r="C55" s="117">
        <v>103063.68607000001</v>
      </c>
      <c r="D55" s="261">
        <v>5.3820319394214274E-4</v>
      </c>
      <c r="E55" s="117">
        <v>46</v>
      </c>
      <c r="F55" s="117">
        <v>97577.613290000008</v>
      </c>
      <c r="G55" s="261">
        <v>4.8940610354632999E-4</v>
      </c>
      <c r="H55" s="117">
        <v>49</v>
      </c>
      <c r="I55" s="117">
        <v>100584.39077</v>
      </c>
      <c r="J55" s="261">
        <v>4.6837222005431499E-4</v>
      </c>
      <c r="K55" s="117">
        <v>50</v>
      </c>
      <c r="L55" s="117">
        <v>100502.21013000005</v>
      </c>
      <c r="M55" s="261">
        <v>4.7023859568724215E-4</v>
      </c>
      <c r="N55" s="262">
        <v>50</v>
      </c>
      <c r="O55" s="117">
        <v>100127.03606999996</v>
      </c>
      <c r="P55" s="261">
        <v>4.6826777234200846E-4</v>
      </c>
      <c r="Q55" s="262">
        <v>50</v>
      </c>
    </row>
    <row r="56" spans="1:17" s="490" customFormat="1" ht="15" customHeight="1">
      <c r="A56" s="264" t="s">
        <v>998</v>
      </c>
      <c r="B56" s="75" t="s">
        <v>925</v>
      </c>
      <c r="C56" s="117">
        <v>61295.356189999999</v>
      </c>
      <c r="D56" s="261">
        <v>3.2008426582204883E-4</v>
      </c>
      <c r="E56" s="117">
        <v>53</v>
      </c>
      <c r="F56" s="117">
        <v>62107.243459999998</v>
      </c>
      <c r="G56" s="261">
        <v>3.115024337952003E-4</v>
      </c>
      <c r="H56" s="117">
        <v>53</v>
      </c>
      <c r="I56" s="117">
        <v>63011.15750999999</v>
      </c>
      <c r="J56" s="261">
        <v>2.9341208417353343E-4</v>
      </c>
      <c r="K56" s="117">
        <v>56</v>
      </c>
      <c r="L56" s="117">
        <v>61816.334880000002</v>
      </c>
      <c r="M56" s="261">
        <v>2.8923171407776354E-4</v>
      </c>
      <c r="N56" s="262">
        <v>59</v>
      </c>
      <c r="O56" s="117">
        <v>60239.509599999976</v>
      </c>
      <c r="P56" s="261">
        <v>2.8172431817163077E-4</v>
      </c>
      <c r="Q56" s="262">
        <v>59</v>
      </c>
    </row>
    <row r="57" spans="1:17" s="490" customFormat="1" ht="15" customHeight="1">
      <c r="A57" s="264" t="s">
        <v>998</v>
      </c>
      <c r="B57" s="75" t="s">
        <v>920</v>
      </c>
      <c r="C57" s="117">
        <v>224060.40239999999</v>
      </c>
      <c r="D57" s="261">
        <v>1.1700478114053065E-3</v>
      </c>
      <c r="E57" s="117">
        <v>34</v>
      </c>
      <c r="F57" s="117">
        <v>252382.11810000002</v>
      </c>
      <c r="G57" s="261">
        <v>1.2658369564440765E-3</v>
      </c>
      <c r="H57" s="117">
        <v>30</v>
      </c>
      <c r="I57" s="117">
        <v>292589.02283999999</v>
      </c>
      <c r="J57" s="261">
        <v>1.362443706642868E-3</v>
      </c>
      <c r="K57" s="117">
        <v>30</v>
      </c>
      <c r="L57" s="117">
        <v>273975.94635000022</v>
      </c>
      <c r="M57" s="261">
        <v>1.2819027969341158E-3</v>
      </c>
      <c r="N57" s="262">
        <v>31</v>
      </c>
      <c r="O57" s="117">
        <v>272393.36086000013</v>
      </c>
      <c r="P57" s="261">
        <v>1.2739119951727254E-3</v>
      </c>
      <c r="Q57" s="262">
        <v>31</v>
      </c>
    </row>
    <row r="58" spans="1:17" s="490" customFormat="1" ht="15" customHeight="1">
      <c r="A58" s="264" t="s">
        <v>998</v>
      </c>
      <c r="B58" s="75" t="s">
        <v>921</v>
      </c>
      <c r="C58" s="117">
        <v>239471.45837000001</v>
      </c>
      <c r="D58" s="261">
        <v>1.2505244998886019E-3</v>
      </c>
      <c r="E58" s="117">
        <v>30</v>
      </c>
      <c r="F58" s="117">
        <v>251409.29581999997</v>
      </c>
      <c r="G58" s="261">
        <v>1.2609577106268736E-3</v>
      </c>
      <c r="H58" s="117">
        <v>31</v>
      </c>
      <c r="I58" s="117">
        <v>294848.8062799999</v>
      </c>
      <c r="J58" s="261">
        <v>1.372966410797382E-3</v>
      </c>
      <c r="K58" s="117">
        <v>29</v>
      </c>
      <c r="L58" s="117">
        <v>310404.70128000039</v>
      </c>
      <c r="M58" s="261">
        <v>1.452348865122666E-3</v>
      </c>
      <c r="N58" s="262">
        <v>27</v>
      </c>
      <c r="O58" s="117">
        <v>311647.35692000011</v>
      </c>
      <c r="P58" s="261">
        <v>1.45749259449944E-3</v>
      </c>
      <c r="Q58" s="262">
        <v>27</v>
      </c>
    </row>
    <row r="59" spans="1:17" s="490" customFormat="1" ht="15" customHeight="1">
      <c r="A59" s="264" t="s">
        <v>998</v>
      </c>
      <c r="B59" s="75" t="s">
        <v>929</v>
      </c>
      <c r="C59" s="117">
        <v>64833.583039999998</v>
      </c>
      <c r="D59" s="261">
        <v>3.3856502635299312E-4</v>
      </c>
      <c r="E59" s="117">
        <v>52</v>
      </c>
      <c r="F59" s="117">
        <v>59798.658579999988</v>
      </c>
      <c r="G59" s="261">
        <v>2.9992359421578862E-4</v>
      </c>
      <c r="H59" s="117">
        <v>55</v>
      </c>
      <c r="I59" s="117">
        <v>60463.207350000004</v>
      </c>
      <c r="J59" s="261">
        <v>2.8154752880971172E-4</v>
      </c>
      <c r="K59" s="117">
        <v>58</v>
      </c>
      <c r="L59" s="117">
        <v>62890.788979999983</v>
      </c>
      <c r="M59" s="261">
        <v>2.9425896458758666E-4</v>
      </c>
      <c r="N59" s="262">
        <v>58</v>
      </c>
      <c r="O59" s="117">
        <v>62603.674510000012</v>
      </c>
      <c r="P59" s="261">
        <v>2.9278089468989408E-4</v>
      </c>
      <c r="Q59" s="262">
        <v>58</v>
      </c>
    </row>
    <row r="60" spans="1:17" s="490" customFormat="1" ht="15" customHeight="1">
      <c r="A60" s="264" t="s">
        <v>998</v>
      </c>
      <c r="B60" s="75" t="s">
        <v>928</v>
      </c>
      <c r="C60" s="117">
        <v>163526.15749999997</v>
      </c>
      <c r="D60" s="261">
        <v>8.5393750963074237E-4</v>
      </c>
      <c r="E60" s="117">
        <v>40</v>
      </c>
      <c r="F60" s="117">
        <v>163435.53535999998</v>
      </c>
      <c r="G60" s="261">
        <v>8.1972028055069489E-4</v>
      </c>
      <c r="H60" s="117">
        <v>41</v>
      </c>
      <c r="I60" s="117">
        <v>175343.41076999999</v>
      </c>
      <c r="J60" s="261">
        <v>8.1648834322646448E-4</v>
      </c>
      <c r="K60" s="117">
        <v>41</v>
      </c>
      <c r="L60" s="117">
        <v>185751.54394000018</v>
      </c>
      <c r="M60" s="261">
        <v>8.6911068976590962E-4</v>
      </c>
      <c r="N60" s="262">
        <v>39</v>
      </c>
      <c r="O60" s="117">
        <v>187540.32480999996</v>
      </c>
      <c r="P60" s="261">
        <v>8.7707669746341088E-4</v>
      </c>
      <c r="Q60" s="262">
        <v>39</v>
      </c>
    </row>
    <row r="61" spans="1:17" s="490" customFormat="1" ht="15" customHeight="1">
      <c r="A61" s="264" t="s">
        <v>998</v>
      </c>
      <c r="B61" s="75" t="s">
        <v>930</v>
      </c>
      <c r="C61" s="117">
        <v>90660.458660000004</v>
      </c>
      <c r="D61" s="261">
        <v>4.7342914657683247E-4</v>
      </c>
      <c r="E61" s="117">
        <v>49</v>
      </c>
      <c r="F61" s="117">
        <v>86701.80481999999</v>
      </c>
      <c r="G61" s="261">
        <v>4.3485786377334135E-4</v>
      </c>
      <c r="H61" s="117">
        <v>51</v>
      </c>
      <c r="I61" s="117">
        <v>94280.300720000014</v>
      </c>
      <c r="J61" s="261">
        <v>4.3901716178396696E-4</v>
      </c>
      <c r="K61" s="117">
        <v>51</v>
      </c>
      <c r="L61" s="117">
        <v>97189.130820000006</v>
      </c>
      <c r="M61" s="261">
        <v>4.5473706830670316E-4</v>
      </c>
      <c r="N61" s="262">
        <v>51</v>
      </c>
      <c r="O61" s="117">
        <v>95579.581700000039</v>
      </c>
      <c r="P61" s="261">
        <v>4.4700052613911385E-4</v>
      </c>
      <c r="Q61" s="262">
        <v>51</v>
      </c>
    </row>
    <row r="62" spans="1:17" s="490" customFormat="1" ht="15" customHeight="1">
      <c r="A62" s="264" t="s">
        <v>998</v>
      </c>
      <c r="B62" s="75" t="s">
        <v>932</v>
      </c>
      <c r="C62" s="117">
        <v>95531.935710000005</v>
      </c>
      <c r="D62" s="261">
        <v>4.9887087172708982E-4</v>
      </c>
      <c r="E62" s="117">
        <v>48</v>
      </c>
      <c r="F62" s="117">
        <v>100788.91200999999</v>
      </c>
      <c r="G62" s="261">
        <v>5.0551255605001675E-4</v>
      </c>
      <c r="H62" s="117">
        <v>48</v>
      </c>
      <c r="I62" s="117">
        <v>102376.97871000001</v>
      </c>
      <c r="J62" s="261">
        <v>4.7671942369767407E-4</v>
      </c>
      <c r="K62" s="117">
        <v>49</v>
      </c>
      <c r="L62" s="117">
        <v>101320.43742</v>
      </c>
      <c r="M62" s="261">
        <v>4.7406698962310551E-4</v>
      </c>
      <c r="N62" s="262">
        <v>49</v>
      </c>
      <c r="O62" s="117">
        <v>101648.97440999995</v>
      </c>
      <c r="P62" s="261">
        <v>4.7538547705080906E-4</v>
      </c>
      <c r="Q62" s="262">
        <v>49</v>
      </c>
    </row>
    <row r="63" spans="1:17" s="490" customFormat="1" ht="15" customHeight="1">
      <c r="A63" s="264" t="s">
        <v>998</v>
      </c>
      <c r="B63" s="75" t="s">
        <v>933</v>
      </c>
      <c r="C63" s="117">
        <v>220042.41217000003</v>
      </c>
      <c r="D63" s="261">
        <v>1.1490656989969045E-3</v>
      </c>
      <c r="E63" s="117">
        <v>35</v>
      </c>
      <c r="F63" s="117">
        <v>212535.55826000002</v>
      </c>
      <c r="G63" s="261">
        <v>1.0659842552608371E-3</v>
      </c>
      <c r="H63" s="117">
        <v>36</v>
      </c>
      <c r="I63" s="117">
        <v>208506.03451</v>
      </c>
      <c r="J63" s="261">
        <v>9.7091043183310341E-4</v>
      </c>
      <c r="K63" s="117">
        <v>36</v>
      </c>
      <c r="L63" s="117">
        <v>210424.33940999996</v>
      </c>
      <c r="M63" s="261">
        <v>9.8455193905270513E-4</v>
      </c>
      <c r="N63" s="262">
        <v>35</v>
      </c>
      <c r="O63" s="117">
        <v>205887.89709000013</v>
      </c>
      <c r="P63" s="261">
        <v>9.6288345991898971E-4</v>
      </c>
      <c r="Q63" s="262">
        <v>36</v>
      </c>
    </row>
    <row r="64" spans="1:17" s="490" customFormat="1" ht="15" customHeight="1">
      <c r="A64" s="264"/>
      <c r="B64" s="75" t="s">
        <v>934</v>
      </c>
      <c r="C64" s="117">
        <v>109291.15242</v>
      </c>
      <c r="D64" s="261">
        <v>5.707207683490911E-4</v>
      </c>
      <c r="E64" s="117">
        <v>45</v>
      </c>
      <c r="F64" s="117">
        <v>107826.59182000002</v>
      </c>
      <c r="G64" s="261">
        <v>5.4081044188354708E-4</v>
      </c>
      <c r="H64" s="117">
        <v>46</v>
      </c>
      <c r="I64" s="117">
        <v>108773.71429</v>
      </c>
      <c r="J64" s="261">
        <v>5.0650588680362367E-4</v>
      </c>
      <c r="K64" s="117">
        <v>48</v>
      </c>
      <c r="L64" s="117">
        <v>105046.83013000002</v>
      </c>
      <c r="M64" s="261">
        <v>4.9150236415529717E-4</v>
      </c>
      <c r="N64" s="262">
        <v>48</v>
      </c>
      <c r="O64" s="117">
        <v>104512.50843000005</v>
      </c>
      <c r="P64" s="261">
        <v>4.8877747135326265E-4</v>
      </c>
      <c r="Q64" s="262">
        <v>48</v>
      </c>
    </row>
    <row r="65" spans="1:17" s="490" customFormat="1" ht="15" customHeight="1">
      <c r="A65" s="264"/>
      <c r="B65" s="75" t="s">
        <v>935</v>
      </c>
      <c r="C65" s="117">
        <v>252509.16699</v>
      </c>
      <c r="D65" s="261">
        <v>1.3186093136219874E-3</v>
      </c>
      <c r="E65" s="117">
        <v>28</v>
      </c>
      <c r="F65" s="117">
        <v>271467.56900999998</v>
      </c>
      <c r="G65" s="261">
        <v>1.3615611276894608E-3</v>
      </c>
      <c r="H65" s="117">
        <v>29</v>
      </c>
      <c r="I65" s="117">
        <v>290512.09653000004</v>
      </c>
      <c r="J65" s="261">
        <v>1.3527724785402067E-3</v>
      </c>
      <c r="K65" s="117">
        <v>31</v>
      </c>
      <c r="L65" s="117">
        <v>306708.36460999976</v>
      </c>
      <c r="M65" s="261">
        <v>1.4350541194385657E-3</v>
      </c>
      <c r="N65" s="262">
        <v>28</v>
      </c>
      <c r="O65" s="117">
        <v>302577.6198700004</v>
      </c>
      <c r="P65" s="261">
        <v>1.4150758234570818E-3</v>
      </c>
      <c r="Q65" s="262">
        <v>28</v>
      </c>
    </row>
    <row r="66" spans="1:17" s="490" customFormat="1" ht="15" customHeight="1">
      <c r="A66" s="264"/>
      <c r="B66" s="75" t="s">
        <v>936</v>
      </c>
      <c r="C66" s="117">
        <v>238228.51446000001</v>
      </c>
      <c r="D66" s="261">
        <v>1.2440387399057162E-3</v>
      </c>
      <c r="E66" s="117">
        <v>31</v>
      </c>
      <c r="F66" s="117">
        <v>218562.05544999999</v>
      </c>
      <c r="G66" s="261">
        <v>1.0962104967966407E-3</v>
      </c>
      <c r="H66" s="117">
        <v>35</v>
      </c>
      <c r="I66" s="117">
        <v>235561.91799999998</v>
      </c>
      <c r="J66" s="261">
        <v>1.0968964234838255E-3</v>
      </c>
      <c r="K66" s="117">
        <v>35</v>
      </c>
      <c r="L66" s="117">
        <v>276900.36009999999</v>
      </c>
      <c r="M66" s="261">
        <v>1.2955858016484357E-3</v>
      </c>
      <c r="N66" s="262">
        <v>30</v>
      </c>
      <c r="O66" s="117">
        <v>276729.01222999999</v>
      </c>
      <c r="P66" s="261">
        <v>1.2941886945375407E-3</v>
      </c>
      <c r="Q66" s="262">
        <v>30</v>
      </c>
    </row>
    <row r="67" spans="1:17" s="490" customFormat="1" ht="15" customHeight="1">
      <c r="A67" s="264"/>
      <c r="B67" s="75" t="s">
        <v>937</v>
      </c>
      <c r="C67" s="117">
        <v>51576.978990000003</v>
      </c>
      <c r="D67" s="261">
        <v>2.6933658827479911E-4</v>
      </c>
      <c r="E67" s="117">
        <v>56</v>
      </c>
      <c r="F67" s="117">
        <v>61559.615409999999</v>
      </c>
      <c r="G67" s="261">
        <v>3.0875577397122361E-4</v>
      </c>
      <c r="H67" s="117">
        <v>54</v>
      </c>
      <c r="I67" s="117">
        <v>67246.83481</v>
      </c>
      <c r="J67" s="261">
        <v>3.1313555781837632E-4</v>
      </c>
      <c r="K67" s="117">
        <v>54</v>
      </c>
      <c r="L67" s="117">
        <v>82420.255149999983</v>
      </c>
      <c r="M67" s="261">
        <v>3.8563515158311038E-4</v>
      </c>
      <c r="N67" s="262">
        <v>53</v>
      </c>
      <c r="O67" s="117">
        <v>83820.020890000043</v>
      </c>
      <c r="P67" s="261">
        <v>3.9200415792174908E-4</v>
      </c>
      <c r="Q67" s="262">
        <v>53</v>
      </c>
    </row>
    <row r="68" spans="1:17" s="490" customFormat="1" ht="15" customHeight="1">
      <c r="A68" s="264"/>
      <c r="B68" s="75" t="s">
        <v>938</v>
      </c>
      <c r="C68" s="117">
        <v>224300.96023999999</v>
      </c>
      <c r="D68" s="261">
        <v>1.1713063203874928E-3</v>
      </c>
      <c r="E68" s="117">
        <v>33</v>
      </c>
      <c r="F68" s="117">
        <v>229251.12529999999</v>
      </c>
      <c r="G68" s="261">
        <v>1.1498221383344971E-3</v>
      </c>
      <c r="H68" s="117">
        <v>34</v>
      </c>
      <c r="I68" s="117">
        <v>236952.31825000001</v>
      </c>
      <c r="J68" s="261">
        <v>1.103370836132461E-3</v>
      </c>
      <c r="K68" s="117">
        <v>34</v>
      </c>
      <c r="L68" s="117">
        <v>251416.56172999981</v>
      </c>
      <c r="M68" s="261">
        <v>1.1763499605382248E-3</v>
      </c>
      <c r="N68" s="262">
        <v>33</v>
      </c>
      <c r="O68" s="117">
        <v>252145.1543400001</v>
      </c>
      <c r="P68" s="261">
        <v>1.1792164670397177E-3</v>
      </c>
      <c r="Q68" s="262">
        <v>33</v>
      </c>
    </row>
    <row r="69" spans="1:17" s="490" customFormat="1" ht="15" customHeight="1">
      <c r="A69" s="264"/>
      <c r="B69" s="75" t="s">
        <v>986</v>
      </c>
      <c r="C69" s="117">
        <v>54122.804880000003</v>
      </c>
      <c r="D69" s="261">
        <v>2.8263187403681784E-4</v>
      </c>
      <c r="E69" s="117">
        <v>55</v>
      </c>
      <c r="F69" s="117">
        <v>54887.714740000003</v>
      </c>
      <c r="G69" s="261">
        <v>2.7529247434686729E-4</v>
      </c>
      <c r="H69" s="117">
        <v>59</v>
      </c>
      <c r="I69" s="117">
        <v>60755.906430000003</v>
      </c>
      <c r="J69" s="261">
        <v>2.8291048499861916E-4</v>
      </c>
      <c r="K69" s="117">
        <v>57</v>
      </c>
      <c r="L69" s="117">
        <v>69280.947770000028</v>
      </c>
      <c r="M69" s="261">
        <v>3.2415780255086381E-4</v>
      </c>
      <c r="N69" s="262">
        <v>56</v>
      </c>
      <c r="O69" s="117">
        <v>69735.744879999984</v>
      </c>
      <c r="P69" s="261">
        <v>3.2613570908799022E-4</v>
      </c>
      <c r="Q69" s="262">
        <v>56</v>
      </c>
    </row>
    <row r="70" spans="1:17" s="490" customFormat="1" ht="15" customHeight="1">
      <c r="A70" s="264"/>
      <c r="B70" s="75" t="s">
        <v>1025</v>
      </c>
      <c r="C70" s="261" t="s">
        <v>988</v>
      </c>
      <c r="D70" s="261" t="s">
        <v>988</v>
      </c>
      <c r="E70" s="261" t="s">
        <v>988</v>
      </c>
      <c r="F70" s="117">
        <v>55476.561350000004</v>
      </c>
      <c r="G70" s="261">
        <v>2.7824586821734534E-4</v>
      </c>
      <c r="H70" s="117">
        <v>57</v>
      </c>
      <c r="I70" s="117">
        <v>64144.507459999993</v>
      </c>
      <c r="J70" s="261">
        <v>2.9868953953331948E-4</v>
      </c>
      <c r="K70" s="117">
        <v>55</v>
      </c>
      <c r="L70" s="117">
        <v>70035.984689999983</v>
      </c>
      <c r="M70" s="261">
        <v>3.2769053581606811E-4</v>
      </c>
      <c r="N70" s="262">
        <v>55</v>
      </c>
      <c r="O70" s="117">
        <v>70516.775330000019</v>
      </c>
      <c r="P70" s="261">
        <v>3.2978838276442971E-4</v>
      </c>
      <c r="Q70" s="262">
        <v>55</v>
      </c>
    </row>
    <row r="71" spans="1:17" s="490" customFormat="1" ht="15" customHeight="1">
      <c r="A71" s="264"/>
      <c r="B71" s="75" t="s">
        <v>1026</v>
      </c>
      <c r="C71" s="261" t="s">
        <v>988</v>
      </c>
      <c r="D71" s="261" t="s">
        <v>988</v>
      </c>
      <c r="E71" s="261" t="s">
        <v>988</v>
      </c>
      <c r="F71" s="117">
        <v>57641.103479999998</v>
      </c>
      <c r="G71" s="261">
        <v>2.8910225314097347E-4</v>
      </c>
      <c r="H71" s="117">
        <v>56</v>
      </c>
      <c r="I71" s="117">
        <v>58411.458989999999</v>
      </c>
      <c r="J71" s="261">
        <v>2.7199354208265171E-4</v>
      </c>
      <c r="K71" s="117">
        <v>59</v>
      </c>
      <c r="L71" s="117">
        <v>59545.684880000023</v>
      </c>
      <c r="M71" s="261">
        <v>2.7860759679799335E-4</v>
      </c>
      <c r="N71" s="262">
        <v>61</v>
      </c>
      <c r="O71" s="117">
        <v>58889.863140000001</v>
      </c>
      <c r="P71" s="261">
        <v>2.7541237720064637E-4</v>
      </c>
      <c r="Q71" s="262">
        <v>61</v>
      </c>
    </row>
    <row r="72" spans="1:17" s="490" customFormat="1" ht="15" customHeight="1">
      <c r="A72" s="264"/>
      <c r="B72" s="75" t="s">
        <v>1027</v>
      </c>
      <c r="C72" s="261" t="s">
        <v>988</v>
      </c>
      <c r="D72" s="261" t="s">
        <v>988</v>
      </c>
      <c r="E72" s="261" t="s">
        <v>988</v>
      </c>
      <c r="F72" s="117">
        <v>20014.280970000003</v>
      </c>
      <c r="G72" s="261">
        <v>1.0038277156562702E-4</v>
      </c>
      <c r="H72" s="117">
        <v>63</v>
      </c>
      <c r="I72" s="117">
        <v>21244.862650000003</v>
      </c>
      <c r="J72" s="261">
        <v>9.8926915080518705E-5</v>
      </c>
      <c r="K72" s="117">
        <v>64</v>
      </c>
      <c r="L72" s="117">
        <v>22485.21096</v>
      </c>
      <c r="M72" s="261">
        <v>1.0520578614027521E-4</v>
      </c>
      <c r="N72" s="262">
        <v>67</v>
      </c>
      <c r="O72" s="117">
        <v>22050.345330000018</v>
      </c>
      <c r="P72" s="261">
        <v>1.0312365662988832E-4</v>
      </c>
      <c r="Q72" s="262">
        <v>67</v>
      </c>
    </row>
    <row r="73" spans="1:17" s="490" customFormat="1" ht="15" customHeight="1">
      <c r="A73" s="264"/>
      <c r="B73" s="75" t="s">
        <v>1028</v>
      </c>
      <c r="C73" s="261" t="s">
        <v>988</v>
      </c>
      <c r="D73" s="261" t="s">
        <v>988</v>
      </c>
      <c r="E73" s="261" t="s">
        <v>988</v>
      </c>
      <c r="F73" s="117">
        <v>32707.584079999997</v>
      </c>
      <c r="G73" s="261">
        <v>1.6404675971560414E-4</v>
      </c>
      <c r="H73" s="117">
        <v>61</v>
      </c>
      <c r="I73" s="117">
        <v>35713.16822</v>
      </c>
      <c r="J73" s="261">
        <v>1.6629872444744748E-4</v>
      </c>
      <c r="K73" s="117">
        <v>62</v>
      </c>
      <c r="L73" s="117">
        <v>37764.224399999999</v>
      </c>
      <c r="M73" s="261">
        <v>1.7669458040876494E-4</v>
      </c>
      <c r="N73" s="262">
        <v>63</v>
      </c>
      <c r="O73" s="117">
        <v>38029.188500000004</v>
      </c>
      <c r="P73" s="261">
        <v>1.7785249700609992E-4</v>
      </c>
      <c r="Q73" s="262">
        <v>63</v>
      </c>
    </row>
    <row r="74" spans="1:17" s="490" customFormat="1" ht="15" customHeight="1">
      <c r="A74" s="264"/>
      <c r="B74" s="75" t="s">
        <v>1029</v>
      </c>
      <c r="C74" s="261" t="s">
        <v>988</v>
      </c>
      <c r="D74" s="261" t="s">
        <v>988</v>
      </c>
      <c r="E74" s="261" t="s">
        <v>988</v>
      </c>
      <c r="F74" s="117">
        <v>17310.47928</v>
      </c>
      <c r="G74" s="261">
        <v>8.6821699458522163E-5</v>
      </c>
      <c r="H74" s="117">
        <v>64</v>
      </c>
      <c r="I74" s="117">
        <v>18932.089799999998</v>
      </c>
      <c r="J74" s="261">
        <v>8.8157465209188056E-5</v>
      </c>
      <c r="K74" s="117">
        <v>65</v>
      </c>
      <c r="L74" s="117">
        <v>19470.536860000004</v>
      </c>
      <c r="M74" s="261">
        <v>9.1100463347821136E-5</v>
      </c>
      <c r="N74" s="262">
        <v>68</v>
      </c>
      <c r="O74" s="117">
        <v>19648.100390000007</v>
      </c>
      <c r="P74" s="261">
        <v>9.188898984231617E-5</v>
      </c>
      <c r="Q74" s="262">
        <v>68</v>
      </c>
    </row>
    <row r="75" spans="1:17" s="490" customFormat="1" ht="15" customHeight="1">
      <c r="A75" s="264"/>
      <c r="B75" s="75" t="s">
        <v>1030</v>
      </c>
      <c r="C75" s="261" t="s">
        <v>988</v>
      </c>
      <c r="D75" s="261" t="s">
        <v>988</v>
      </c>
      <c r="E75" s="261" t="s">
        <v>988</v>
      </c>
      <c r="F75" s="261" t="s">
        <v>988</v>
      </c>
      <c r="G75" s="261" t="s">
        <v>988</v>
      </c>
      <c r="H75" s="261" t="s">
        <v>988</v>
      </c>
      <c r="I75" s="117">
        <v>111453.74949000002</v>
      </c>
      <c r="J75" s="261">
        <v>5.1898549747520417E-4</v>
      </c>
      <c r="K75" s="117">
        <v>47</v>
      </c>
      <c r="L75" s="117">
        <v>119392.16505</v>
      </c>
      <c r="M75" s="261">
        <v>5.5862258110095755E-4</v>
      </c>
      <c r="N75" s="262">
        <v>45</v>
      </c>
      <c r="O75" s="117">
        <v>119683.66647000004</v>
      </c>
      <c r="P75" s="261">
        <v>5.5972898113602247E-4</v>
      </c>
      <c r="Q75" s="262">
        <v>45</v>
      </c>
    </row>
    <row r="76" spans="1:17" s="490" customFormat="1" ht="15" customHeight="1">
      <c r="A76" s="264"/>
      <c r="B76" s="75" t="s">
        <v>1031</v>
      </c>
      <c r="C76" s="261" t="s">
        <v>988</v>
      </c>
      <c r="D76" s="261" t="s">
        <v>988</v>
      </c>
      <c r="E76" s="261" t="s">
        <v>988</v>
      </c>
      <c r="F76" s="261" t="s">
        <v>988</v>
      </c>
      <c r="G76" s="261" t="s">
        <v>988</v>
      </c>
      <c r="H76" s="261" t="s">
        <v>988</v>
      </c>
      <c r="I76" s="261" t="s">
        <v>988</v>
      </c>
      <c r="J76" s="261" t="s">
        <v>988</v>
      </c>
      <c r="K76" s="261" t="s">
        <v>988</v>
      </c>
      <c r="L76" s="117">
        <v>165422.75217000014</v>
      </c>
      <c r="M76" s="261">
        <v>7.7399454772706213E-4</v>
      </c>
      <c r="N76" s="262">
        <v>41</v>
      </c>
      <c r="O76" s="117">
        <v>163929.72101999988</v>
      </c>
      <c r="P76" s="261">
        <v>7.6665612301772686E-4</v>
      </c>
      <c r="Q76" s="262">
        <v>41</v>
      </c>
    </row>
    <row r="77" spans="1:17" s="490" customFormat="1" ht="15" customHeight="1">
      <c r="A77" s="264"/>
      <c r="B77" s="75" t="s">
        <v>1032</v>
      </c>
      <c r="C77" s="261" t="s">
        <v>988</v>
      </c>
      <c r="D77" s="261" t="s">
        <v>988</v>
      </c>
      <c r="E77" s="261" t="s">
        <v>988</v>
      </c>
      <c r="F77" s="261" t="s">
        <v>988</v>
      </c>
      <c r="G77" s="261" t="s">
        <v>988</v>
      </c>
      <c r="H77" s="261" t="s">
        <v>988</v>
      </c>
      <c r="I77" s="261" t="s">
        <v>988</v>
      </c>
      <c r="J77" s="261" t="s">
        <v>988</v>
      </c>
      <c r="K77" s="261" t="s">
        <v>988</v>
      </c>
      <c r="L77" s="117">
        <v>81978.498210000034</v>
      </c>
      <c r="M77" s="261">
        <v>3.8356822029043562E-4</v>
      </c>
      <c r="N77" s="262">
        <v>54</v>
      </c>
      <c r="O77" s="117">
        <v>81541.351419999963</v>
      </c>
      <c r="P77" s="261">
        <v>3.8134742105524772E-4</v>
      </c>
      <c r="Q77" s="262">
        <v>54</v>
      </c>
    </row>
    <row r="78" spans="1:17" s="490" customFormat="1" ht="15" customHeight="1">
      <c r="A78" s="264"/>
      <c r="B78" s="75" t="s">
        <v>1033</v>
      </c>
      <c r="C78" s="261" t="s">
        <v>988</v>
      </c>
      <c r="D78" s="261" t="s">
        <v>988</v>
      </c>
      <c r="E78" s="261" t="s">
        <v>988</v>
      </c>
      <c r="F78" s="261" t="s">
        <v>988</v>
      </c>
      <c r="G78" s="261" t="s">
        <v>988</v>
      </c>
      <c r="H78" s="261" t="s">
        <v>988</v>
      </c>
      <c r="I78" s="261" t="s">
        <v>988</v>
      </c>
      <c r="J78" s="261" t="s">
        <v>988</v>
      </c>
      <c r="K78" s="261" t="s">
        <v>988</v>
      </c>
      <c r="L78" s="117">
        <v>24951.986759999996</v>
      </c>
      <c r="M78" s="261">
        <v>1.167475540931077E-4</v>
      </c>
      <c r="N78" s="262">
        <v>66</v>
      </c>
      <c r="O78" s="117">
        <v>23581.108040000003</v>
      </c>
      <c r="P78" s="261">
        <v>1.1028263059267275E-4</v>
      </c>
      <c r="Q78" s="262">
        <v>66</v>
      </c>
    </row>
    <row r="79" spans="1:17" s="490" customFormat="1" ht="15" customHeight="1">
      <c r="A79" s="264"/>
      <c r="B79" s="75" t="s">
        <v>1034</v>
      </c>
      <c r="C79" s="261" t="s">
        <v>988</v>
      </c>
      <c r="D79" s="261" t="s">
        <v>988</v>
      </c>
      <c r="E79" s="261" t="s">
        <v>988</v>
      </c>
      <c r="F79" s="261" t="s">
        <v>988</v>
      </c>
      <c r="G79" s="261" t="s">
        <v>988</v>
      </c>
      <c r="H79" s="261" t="s">
        <v>988</v>
      </c>
      <c r="I79" s="261" t="s">
        <v>988</v>
      </c>
      <c r="J79" s="261" t="s">
        <v>988</v>
      </c>
      <c r="K79" s="261" t="s">
        <v>988</v>
      </c>
      <c r="L79" s="117">
        <v>31083.561840000002</v>
      </c>
      <c r="M79" s="261">
        <v>1.454365078110461E-4</v>
      </c>
      <c r="N79" s="262">
        <v>64</v>
      </c>
      <c r="O79" s="117">
        <v>30434.908479999973</v>
      </c>
      <c r="P79" s="261">
        <v>1.4233604982972803E-4</v>
      </c>
      <c r="Q79" s="262">
        <v>64</v>
      </c>
    </row>
    <row r="80" spans="1:17" s="490" customFormat="1" ht="15" customHeight="1">
      <c r="A80" s="264" t="s">
        <v>998</v>
      </c>
      <c r="B80" s="111" t="s">
        <v>984</v>
      </c>
      <c r="C80" s="117">
        <v>6529477.5273000002</v>
      </c>
      <c r="D80" s="261">
        <v>3.4097123286258579E-2</v>
      </c>
      <c r="E80" s="117"/>
      <c r="F80" s="117">
        <v>6697684.9266199982</v>
      </c>
      <c r="G80" s="261">
        <v>3.3592622038993922E-2</v>
      </c>
      <c r="H80" s="117"/>
      <c r="I80" s="117">
        <v>7139182.1303700004</v>
      </c>
      <c r="J80" s="261">
        <v>3.3243672881804652E-2</v>
      </c>
      <c r="K80" s="117"/>
      <c r="L80" s="117">
        <v>7634306.6447100006</v>
      </c>
      <c r="M80" s="261">
        <v>3.5720066563815878E-2</v>
      </c>
      <c r="N80" s="117"/>
      <c r="O80" s="117">
        <v>7596420.4945100024</v>
      </c>
      <c r="P80" s="261">
        <v>3.5526457611813521E-2</v>
      </c>
      <c r="Q80" s="117"/>
    </row>
    <row r="81" spans="1:17" s="490" customFormat="1" ht="15" customHeight="1">
      <c r="A81" s="264"/>
      <c r="B81" s="111"/>
      <c r="C81" s="105"/>
      <c r="D81" s="176"/>
      <c r="E81" s="117"/>
      <c r="F81" s="105"/>
      <c r="G81" s="176"/>
      <c r="H81" s="117"/>
      <c r="I81" s="105"/>
      <c r="J81" s="176"/>
      <c r="K81" s="117"/>
      <c r="L81" s="105"/>
      <c r="M81" s="176"/>
      <c r="N81" s="117"/>
      <c r="O81" s="105"/>
      <c r="P81" s="176"/>
      <c r="Q81" s="117"/>
    </row>
    <row r="82" spans="1:17" s="490" customFormat="1" ht="15" customHeight="1">
      <c r="A82" s="264"/>
      <c r="B82" s="151" t="s">
        <v>961</v>
      </c>
      <c r="C82" s="269"/>
      <c r="D82" s="178"/>
      <c r="E82" s="269"/>
      <c r="F82" s="269"/>
      <c r="G82" s="178"/>
      <c r="H82" s="269"/>
      <c r="I82" s="269"/>
      <c r="J82" s="178"/>
      <c r="K82" s="269"/>
      <c r="L82" s="269"/>
      <c r="M82" s="178"/>
      <c r="N82" s="269"/>
      <c r="O82" s="269"/>
      <c r="P82" s="178"/>
      <c r="Q82" s="269"/>
    </row>
    <row r="83" spans="1:17" s="490" customFormat="1" ht="15" customHeight="1">
      <c r="A83" s="264"/>
      <c r="B83" s="75" t="s">
        <v>962</v>
      </c>
      <c r="C83" s="117">
        <v>770888.8261699999</v>
      </c>
      <c r="D83" s="261">
        <v>4.0256046919861883E-3</v>
      </c>
      <c r="E83" s="105">
        <v>21</v>
      </c>
      <c r="F83" s="117">
        <v>821143.84735000005</v>
      </c>
      <c r="G83" s="261">
        <v>4.1184939581197033E-3</v>
      </c>
      <c r="H83" s="105">
        <v>20</v>
      </c>
      <c r="I83" s="117">
        <v>863681.98626000003</v>
      </c>
      <c r="J83" s="261">
        <v>4.0217437937315513E-3</v>
      </c>
      <c r="K83" s="105">
        <v>20</v>
      </c>
      <c r="L83" s="117">
        <v>848197.59763000126</v>
      </c>
      <c r="M83" s="261">
        <v>3.9686216517915698E-3</v>
      </c>
      <c r="N83" s="150">
        <v>19</v>
      </c>
      <c r="O83" s="117">
        <v>845794.60253000027</v>
      </c>
      <c r="P83" s="261">
        <v>3.9555585577179045E-3</v>
      </c>
      <c r="Q83" s="150">
        <v>19</v>
      </c>
    </row>
    <row r="84" spans="1:17" s="490" customFormat="1" ht="15" customHeight="1">
      <c r="A84" s="264"/>
      <c r="B84" s="75" t="s">
        <v>963</v>
      </c>
      <c r="C84" s="117">
        <v>2271682.6220799997</v>
      </c>
      <c r="D84" s="261">
        <v>1.1862794440581276E-2</v>
      </c>
      <c r="E84" s="105">
        <v>14</v>
      </c>
      <c r="F84" s="117">
        <v>2527737.87751</v>
      </c>
      <c r="G84" s="261">
        <v>1.2678013979928114E-2</v>
      </c>
      <c r="H84" s="105">
        <v>15</v>
      </c>
      <c r="I84" s="117">
        <v>2912334.1314899996</v>
      </c>
      <c r="J84" s="261">
        <v>1.3561312965796338E-2</v>
      </c>
      <c r="K84" s="105">
        <v>15</v>
      </c>
      <c r="L84" s="117">
        <v>2948280.742389997</v>
      </c>
      <c r="M84" s="261">
        <v>1.3794675701160237E-2</v>
      </c>
      <c r="N84" s="150">
        <v>14</v>
      </c>
      <c r="O84" s="117">
        <v>2833280.65123</v>
      </c>
      <c r="P84" s="261">
        <v>1.3250507266026052E-2</v>
      </c>
      <c r="Q84" s="150">
        <v>14</v>
      </c>
    </row>
    <row r="85" spans="1:17" s="490" customFormat="1" ht="15" customHeight="1">
      <c r="A85" s="264"/>
      <c r="B85" s="75" t="s">
        <v>964</v>
      </c>
      <c r="C85" s="117">
        <v>1377303.4752199999</v>
      </c>
      <c r="D85" s="261">
        <v>7.1923161688474636E-3</v>
      </c>
      <c r="E85" s="105">
        <v>16</v>
      </c>
      <c r="F85" s="117">
        <v>1467789.9495600001</v>
      </c>
      <c r="G85" s="261">
        <v>7.361784489478199E-3</v>
      </c>
      <c r="H85" s="105">
        <v>17</v>
      </c>
      <c r="I85" s="117">
        <v>1730560.3254999998</v>
      </c>
      <c r="J85" s="261">
        <v>8.0583714370331908E-3</v>
      </c>
      <c r="K85" s="105">
        <v>16</v>
      </c>
      <c r="L85" s="117">
        <v>1788073.5733899986</v>
      </c>
      <c r="M85" s="261">
        <v>8.3661961766689098E-3</v>
      </c>
      <c r="N85" s="150">
        <v>15</v>
      </c>
      <c r="O85" s="117">
        <v>1783443.6853100001</v>
      </c>
      <c r="P85" s="261">
        <v>8.3406963233555349E-3</v>
      </c>
      <c r="Q85" s="150">
        <v>15</v>
      </c>
    </row>
    <row r="86" spans="1:17" s="490" customFormat="1" ht="15" customHeight="1">
      <c r="A86" s="264"/>
      <c r="B86" s="75" t="s">
        <v>965</v>
      </c>
      <c r="C86" s="117">
        <v>46097.48431</v>
      </c>
      <c r="D86" s="261">
        <v>2.4071986950973136E-4</v>
      </c>
      <c r="E86" s="105">
        <v>57</v>
      </c>
      <c r="F86" s="117">
        <v>49962.5599</v>
      </c>
      <c r="G86" s="261">
        <v>2.5059007839419058E-4</v>
      </c>
      <c r="H86" s="105">
        <v>60</v>
      </c>
      <c r="I86" s="117">
        <v>55988.344259999998</v>
      </c>
      <c r="J86" s="261">
        <v>2.6071028414522914E-4</v>
      </c>
      <c r="K86" s="105">
        <v>60</v>
      </c>
      <c r="L86" s="117">
        <v>60386.657499999994</v>
      </c>
      <c r="M86" s="261">
        <v>2.825424135878797E-4</v>
      </c>
      <c r="N86" s="150">
        <v>60</v>
      </c>
      <c r="O86" s="117">
        <v>59222.672310000016</v>
      </c>
      <c r="P86" s="261">
        <v>2.7696883802049875E-4</v>
      </c>
      <c r="Q86" s="150">
        <v>60</v>
      </c>
    </row>
    <row r="87" spans="1:17" s="490" customFormat="1" ht="15" customHeight="1">
      <c r="A87" s="264"/>
      <c r="B87" s="75" t="s">
        <v>966</v>
      </c>
      <c r="C87" s="117">
        <v>332900.15563000005</v>
      </c>
      <c r="D87" s="261">
        <v>1.7384134446881484E-3</v>
      </c>
      <c r="E87" s="105">
        <v>25</v>
      </c>
      <c r="F87" s="117">
        <v>365446.85824000003</v>
      </c>
      <c r="G87" s="261">
        <v>1.8329196309909703E-3</v>
      </c>
      <c r="H87" s="105">
        <v>25</v>
      </c>
      <c r="I87" s="117">
        <v>434221.26226999995</v>
      </c>
      <c r="J87" s="261">
        <v>2.0219556438855076E-3</v>
      </c>
      <c r="K87" s="105">
        <v>25</v>
      </c>
      <c r="L87" s="117">
        <v>463569.13645000028</v>
      </c>
      <c r="M87" s="261">
        <v>2.1689881192286926E-3</v>
      </c>
      <c r="N87" s="150">
        <v>24</v>
      </c>
      <c r="O87" s="117">
        <v>464072.61678999988</v>
      </c>
      <c r="P87" s="261">
        <v>2.1703453832115404E-3</v>
      </c>
      <c r="Q87" s="150">
        <v>24</v>
      </c>
    </row>
    <row r="88" spans="1:17" s="490" customFormat="1" ht="15" customHeight="1">
      <c r="A88" s="264"/>
      <c r="B88" s="75" t="s">
        <v>967</v>
      </c>
      <c r="C88" s="117">
        <v>272962.42324999999</v>
      </c>
      <c r="D88" s="261">
        <v>1.4254154721807339E-3</v>
      </c>
      <c r="E88" s="105">
        <v>27</v>
      </c>
      <c r="F88" s="117">
        <v>340924.92345</v>
      </c>
      <c r="G88" s="261">
        <v>1.7099284637308769E-3</v>
      </c>
      <c r="H88" s="105">
        <v>27</v>
      </c>
      <c r="I88" s="117">
        <v>447043.63884999999</v>
      </c>
      <c r="J88" s="261">
        <v>2.0816631684742858E-3</v>
      </c>
      <c r="K88" s="105">
        <v>24</v>
      </c>
      <c r="L88" s="117">
        <v>499955.15790999989</v>
      </c>
      <c r="M88" s="261">
        <v>2.3392342422926937E-3</v>
      </c>
      <c r="N88" s="150">
        <v>23</v>
      </c>
      <c r="O88" s="117">
        <v>517394.22065999988</v>
      </c>
      <c r="P88" s="261">
        <v>2.4197164785913334E-3</v>
      </c>
      <c r="Q88" s="150">
        <v>23</v>
      </c>
    </row>
    <row r="89" spans="1:17" s="490" customFormat="1" ht="15" customHeight="1">
      <c r="A89" s="264"/>
      <c r="B89" s="75" t="s">
        <v>968</v>
      </c>
      <c r="C89" s="117">
        <v>37846.343829999998</v>
      </c>
      <c r="D89" s="261">
        <v>1.9763290846400619E-4</v>
      </c>
      <c r="E89" s="105">
        <v>58</v>
      </c>
      <c r="F89" s="117">
        <v>27865.578449999997</v>
      </c>
      <c r="G89" s="261">
        <v>1.3976140338407613E-4</v>
      </c>
      <c r="H89" s="105">
        <v>62</v>
      </c>
      <c r="I89" s="117">
        <v>30794.973169999997</v>
      </c>
      <c r="J89" s="261">
        <v>1.433971000841204E-4</v>
      </c>
      <c r="K89" s="105">
        <v>63</v>
      </c>
      <c r="L89" s="117">
        <v>26462.598299999991</v>
      </c>
      <c r="M89" s="261">
        <v>1.2381553646165165E-4</v>
      </c>
      <c r="N89" s="150">
        <v>65</v>
      </c>
      <c r="O89" s="117">
        <v>24254.718379999991</v>
      </c>
      <c r="P89" s="261">
        <v>1.1343292871113315E-4</v>
      </c>
      <c r="Q89" s="150">
        <v>65</v>
      </c>
    </row>
    <row r="90" spans="1:17" s="490" customFormat="1" ht="15" customHeight="1">
      <c r="A90" s="264"/>
      <c r="B90" s="75" t="s">
        <v>969</v>
      </c>
      <c r="C90" s="117">
        <v>950834.13968000002</v>
      </c>
      <c r="D90" s="261">
        <v>4.9652826953037275E-3</v>
      </c>
      <c r="E90" s="105">
        <v>18</v>
      </c>
      <c r="F90" s="117">
        <v>1033638.8509099999</v>
      </c>
      <c r="G90" s="261">
        <v>5.1842748089618593E-3</v>
      </c>
      <c r="H90" s="105">
        <v>19</v>
      </c>
      <c r="I90" s="117">
        <v>1128672.6568500001</v>
      </c>
      <c r="J90" s="261">
        <v>5.2556754975256748E-3</v>
      </c>
      <c r="K90" s="105">
        <v>19</v>
      </c>
      <c r="L90" s="117">
        <v>1160675.9426500003</v>
      </c>
      <c r="M90" s="261">
        <v>5.4306728639471153E-3</v>
      </c>
      <c r="N90" s="150">
        <v>18</v>
      </c>
      <c r="O90" s="117">
        <v>1141167.7574800001</v>
      </c>
      <c r="P90" s="261">
        <v>5.3369409965366328E-3</v>
      </c>
      <c r="Q90" s="150">
        <v>18</v>
      </c>
    </row>
    <row r="91" spans="1:17" s="490" customFormat="1" ht="15" customHeight="1">
      <c r="A91" s="264"/>
      <c r="B91" s="75" t="s">
        <v>970</v>
      </c>
      <c r="C91" s="105">
        <v>334970.45262999996</v>
      </c>
      <c r="D91" s="261">
        <v>1.7492230446596246E-3</v>
      </c>
      <c r="E91" s="105">
        <v>24</v>
      </c>
      <c r="F91" s="105">
        <v>385053.09297999996</v>
      </c>
      <c r="G91" s="261">
        <v>1.9312558233387023E-3</v>
      </c>
      <c r="H91" s="105">
        <v>24</v>
      </c>
      <c r="I91" s="117">
        <v>418956.37221</v>
      </c>
      <c r="J91" s="261">
        <v>1.9508745308862165E-3</v>
      </c>
      <c r="K91" s="105">
        <v>26</v>
      </c>
      <c r="L91" s="117">
        <v>303872.36136000033</v>
      </c>
      <c r="M91" s="261">
        <v>1.4217847775612163E-3</v>
      </c>
      <c r="N91" s="150">
        <v>29</v>
      </c>
      <c r="O91" s="117">
        <v>288408.52576999977</v>
      </c>
      <c r="P91" s="261">
        <v>1.3488107027590814E-3</v>
      </c>
      <c r="Q91" s="150">
        <v>29</v>
      </c>
    </row>
    <row r="92" spans="1:17" s="490" customFormat="1" ht="15" customHeight="1">
      <c r="A92" s="264"/>
      <c r="B92" s="111" t="s">
        <v>984</v>
      </c>
      <c r="C92" s="117">
        <v>6395485.9227999998</v>
      </c>
      <c r="D92" s="261">
        <v>3.3397413180278841E-2</v>
      </c>
      <c r="E92" s="105"/>
      <c r="F92" s="117">
        <v>7019563.5383499991</v>
      </c>
      <c r="G92" s="261">
        <v>3.5207022636326683E-2</v>
      </c>
      <c r="H92" s="105"/>
      <c r="I92" s="117">
        <v>8022253.6908599986</v>
      </c>
      <c r="J92" s="261">
        <v>3.7355704421562108E-2</v>
      </c>
      <c r="K92" s="105"/>
      <c r="L92" s="117">
        <v>8099473.767579997</v>
      </c>
      <c r="M92" s="261">
        <v>3.7896531482699961E-2</v>
      </c>
      <c r="N92" s="105"/>
      <c r="O92" s="117">
        <v>7957039.4504600009</v>
      </c>
      <c r="P92" s="261">
        <v>3.7212977474929715E-2</v>
      </c>
      <c r="Q92" s="105"/>
    </row>
    <row r="93" spans="1:17" s="490" customFormat="1" ht="15" customHeight="1">
      <c r="A93" s="264"/>
      <c r="B93" s="111"/>
      <c r="C93" s="117"/>
      <c r="D93" s="176"/>
      <c r="E93" s="117"/>
      <c r="F93" s="117"/>
      <c r="G93" s="176"/>
      <c r="H93" s="117"/>
      <c r="I93" s="117"/>
      <c r="J93" s="176"/>
      <c r="K93" s="117"/>
      <c r="L93" s="117"/>
      <c r="M93" s="176"/>
      <c r="N93" s="117"/>
      <c r="O93" s="117"/>
      <c r="P93" s="176"/>
      <c r="Q93" s="117"/>
    </row>
    <row r="94" spans="1:17" s="488" customFormat="1" ht="15" customHeight="1">
      <c r="A94" s="264"/>
      <c r="B94" s="151" t="s">
        <v>7</v>
      </c>
      <c r="C94" s="205">
        <v>191496447.91463</v>
      </c>
      <c r="D94" s="385">
        <v>1</v>
      </c>
      <c r="E94" s="269"/>
      <c r="F94" s="205">
        <v>199379641.12612003</v>
      </c>
      <c r="G94" s="385">
        <v>1</v>
      </c>
      <c r="H94" s="269"/>
      <c r="I94" s="205">
        <v>214753109.73468</v>
      </c>
      <c r="J94" s="385">
        <v>1</v>
      </c>
      <c r="K94" s="269"/>
      <c r="L94" s="205">
        <v>213725991.55354005</v>
      </c>
      <c r="M94" s="386">
        <v>1</v>
      </c>
      <c r="N94" s="269"/>
      <c r="O94" s="205">
        <f>O92+O80+O36+O30+O26+O21</f>
        <v>213824315.88067999</v>
      </c>
      <c r="P94" s="386">
        <f>P92+P80+P36+P30+P26+P21</f>
        <v>1.0000000000000002</v>
      </c>
      <c r="Q94" s="269"/>
    </row>
    <row r="95" spans="1:17" s="594" customFormat="1" ht="15" customHeight="1" thickBot="1">
      <c r="A95" s="264"/>
      <c r="B95" s="475"/>
      <c r="C95" s="475"/>
      <c r="D95" s="475"/>
      <c r="E95" s="475"/>
      <c r="F95" s="612"/>
      <c r="G95" s="747"/>
      <c r="H95" s="612"/>
      <c r="I95" s="612"/>
      <c r="J95" s="747"/>
      <c r="K95" s="612"/>
      <c r="L95" s="612"/>
      <c r="M95" s="612"/>
      <c r="N95" s="612"/>
      <c r="O95" s="612"/>
      <c r="P95" s="747"/>
      <c r="Q95" s="612"/>
    </row>
    <row r="96" spans="1:17" s="594" customFormat="1" ht="15" customHeight="1" thickTop="1">
      <c r="A96" s="264"/>
      <c r="B96" s="584" t="s">
        <v>1035</v>
      </c>
      <c r="C96" s="584"/>
      <c r="D96" s="584"/>
      <c r="E96" s="584"/>
      <c r="F96" s="616"/>
      <c r="G96" s="628"/>
      <c r="H96" s="616"/>
      <c r="I96" s="616"/>
      <c r="J96" s="628"/>
      <c r="K96" s="616"/>
      <c r="L96" s="616"/>
      <c r="M96" s="616"/>
      <c r="N96" s="616"/>
      <c r="O96" s="616"/>
      <c r="P96" s="628"/>
      <c r="Q96" s="616"/>
    </row>
    <row r="97" spans="1:17" s="594" customFormat="1" ht="15" customHeight="1">
      <c r="A97" s="264"/>
      <c r="B97" s="584" t="s">
        <v>1006</v>
      </c>
      <c r="C97" s="584"/>
      <c r="D97" s="584"/>
      <c r="E97" s="584"/>
      <c r="F97" s="616"/>
      <c r="G97" s="628"/>
      <c r="H97" s="616"/>
      <c r="I97" s="616"/>
      <c r="J97" s="628"/>
      <c r="K97" s="616"/>
      <c r="L97" s="616"/>
      <c r="M97" s="616"/>
      <c r="N97" s="616"/>
      <c r="O97" s="616"/>
      <c r="P97" s="628"/>
      <c r="Q97" s="616"/>
    </row>
    <row r="98" spans="1:17" s="594" customFormat="1" ht="15" customHeight="1">
      <c r="A98" s="264"/>
      <c r="B98" s="584" t="s">
        <v>1007</v>
      </c>
      <c r="C98" s="584"/>
      <c r="D98" s="584"/>
      <c r="E98" s="584"/>
      <c r="F98" s="616"/>
      <c r="G98" s="628"/>
      <c r="H98" s="616"/>
      <c r="I98" s="616"/>
      <c r="J98" s="628"/>
      <c r="K98" s="628"/>
      <c r="L98" s="628"/>
      <c r="M98" s="628"/>
      <c r="N98" s="628"/>
      <c r="O98" s="628"/>
      <c r="P98" s="628"/>
      <c r="Q98" s="616"/>
    </row>
    <row r="99" spans="1:17" s="594" customFormat="1" ht="15" customHeight="1">
      <c r="A99" s="264" t="s">
        <v>603</v>
      </c>
      <c r="B99" s="584" t="s">
        <v>1036</v>
      </c>
      <c r="C99" s="584"/>
      <c r="D99" s="584"/>
      <c r="E99" s="584"/>
      <c r="F99" s="616"/>
      <c r="G99" s="628"/>
      <c r="H99" s="616"/>
      <c r="I99" s="616"/>
      <c r="J99" s="628"/>
      <c r="K99" s="616"/>
      <c r="L99" s="616"/>
      <c r="M99" s="616"/>
      <c r="N99" s="616"/>
      <c r="O99" s="616"/>
      <c r="P99" s="628"/>
      <c r="Q99" s="616"/>
    </row>
    <row r="100" spans="1:17" s="594" customFormat="1" ht="15" customHeight="1">
      <c r="A100" s="264"/>
      <c r="B100" s="584" t="s">
        <v>1037</v>
      </c>
      <c r="C100" s="584"/>
      <c r="D100" s="584"/>
      <c r="E100" s="584"/>
      <c r="F100" s="616"/>
      <c r="G100" s="628"/>
      <c r="H100" s="616"/>
      <c r="I100" s="616"/>
      <c r="J100" s="628"/>
      <c r="K100" s="616"/>
      <c r="L100" s="616"/>
      <c r="M100" s="616"/>
      <c r="N100" s="616"/>
      <c r="O100" s="616"/>
      <c r="P100" s="628"/>
      <c r="Q100" s="616"/>
    </row>
    <row r="101" spans="1:17" s="594" customFormat="1" ht="15" customHeight="1">
      <c r="A101" s="264"/>
      <c r="B101" s="584" t="s">
        <v>1038</v>
      </c>
      <c r="C101" s="584"/>
      <c r="D101" s="584"/>
      <c r="E101" s="584"/>
      <c r="F101" s="616"/>
      <c r="G101" s="628"/>
      <c r="H101" s="616"/>
      <c r="I101" s="616"/>
      <c r="J101" s="628"/>
      <c r="K101" s="616"/>
      <c r="L101" s="616"/>
      <c r="M101" s="616"/>
      <c r="N101" s="616"/>
      <c r="O101" s="616"/>
      <c r="P101" s="628"/>
      <c r="Q101" s="616"/>
    </row>
    <row r="102" spans="1:17">
      <c r="B102" s="584" t="s">
        <v>1039</v>
      </c>
      <c r="C102" s="584"/>
      <c r="D102" s="584"/>
      <c r="E102" s="584"/>
    </row>
    <row r="103" spans="1:17">
      <c r="B103" s="584" t="s">
        <v>1040</v>
      </c>
      <c r="C103" s="584"/>
      <c r="D103" s="584"/>
      <c r="E103" s="584"/>
    </row>
    <row r="104" spans="1:17">
      <c r="B104" s="584" t="s">
        <v>1041</v>
      </c>
    </row>
    <row r="105" spans="1:17">
      <c r="B105" s="479"/>
    </row>
  </sheetData>
  <mergeCells count="8">
    <mergeCell ref="B1:Q1"/>
    <mergeCell ref="B2:Q2"/>
    <mergeCell ref="B3:Q3"/>
    <mergeCell ref="C5:E5"/>
    <mergeCell ref="F5:H5"/>
    <mergeCell ref="I5:K5"/>
    <mergeCell ref="L5:N5"/>
    <mergeCell ref="O5:Q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topLeftCell="B1" zoomScaleNormal="100" workbookViewId="0">
      <selection activeCell="G29" sqref="G29"/>
    </sheetView>
  </sheetViews>
  <sheetFormatPr baseColWidth="10" defaultColWidth="9.140625" defaultRowHeight="12.75"/>
  <cols>
    <col min="1" max="1" width="26" style="508" hidden="1" customWidth="1"/>
    <col min="2" max="2" width="48.85546875" style="530" customWidth="1"/>
    <col min="3" max="3" width="21.140625" style="530" customWidth="1"/>
    <col min="4" max="4" width="15.42578125" style="530" customWidth="1"/>
    <col min="5" max="5" width="16.5703125" style="530" customWidth="1"/>
    <col min="6" max="6" width="21.140625" style="508" customWidth="1"/>
    <col min="7" max="7" width="15.42578125" style="508" customWidth="1"/>
    <col min="8" max="8" width="16.5703125" style="508" customWidth="1"/>
    <col min="9" max="9" width="21.140625" style="508" customWidth="1"/>
    <col min="10" max="10" width="15.42578125" style="508" customWidth="1"/>
    <col min="11" max="11" width="16.5703125" style="508" customWidth="1"/>
    <col min="12" max="12" width="23" style="508" customWidth="1"/>
    <col min="13" max="14" width="16.5703125" style="508" customWidth="1"/>
    <col min="15" max="15" width="21.140625" style="508" customWidth="1"/>
    <col min="16" max="16" width="15.42578125" style="508" customWidth="1"/>
    <col min="17" max="17" width="16.5703125" style="508" customWidth="1"/>
    <col min="18" max="256" width="9.140625" style="508"/>
    <col min="257" max="257" width="0" style="508" hidden="1" customWidth="1"/>
    <col min="258" max="258" width="48.85546875" style="508" customWidth="1"/>
    <col min="259" max="259" width="21.140625" style="508" customWidth="1"/>
    <col min="260" max="260" width="15.42578125" style="508" customWidth="1"/>
    <col min="261" max="261" width="16.5703125" style="508" customWidth="1"/>
    <col min="262" max="262" width="21.140625" style="508" customWidth="1"/>
    <col min="263" max="263" width="15.42578125" style="508" customWidth="1"/>
    <col min="264" max="264" width="16.5703125" style="508" customWidth="1"/>
    <col min="265" max="265" width="21.140625" style="508" customWidth="1"/>
    <col min="266" max="266" width="15.42578125" style="508" customWidth="1"/>
    <col min="267" max="267" width="16.5703125" style="508" customWidth="1"/>
    <col min="268" max="268" width="23" style="508" customWidth="1"/>
    <col min="269" max="270" width="16.5703125" style="508" customWidth="1"/>
    <col min="271" max="271" width="21.140625" style="508" customWidth="1"/>
    <col min="272" max="272" width="15.42578125" style="508" customWidth="1"/>
    <col min="273" max="273" width="16.5703125" style="508" customWidth="1"/>
    <col min="274" max="512" width="9.140625" style="508"/>
    <col min="513" max="513" width="0" style="508" hidden="1" customWidth="1"/>
    <col min="514" max="514" width="48.85546875" style="508" customWidth="1"/>
    <col min="515" max="515" width="21.140625" style="508" customWidth="1"/>
    <col min="516" max="516" width="15.42578125" style="508" customWidth="1"/>
    <col min="517" max="517" width="16.5703125" style="508" customWidth="1"/>
    <col min="518" max="518" width="21.140625" style="508" customWidth="1"/>
    <col min="519" max="519" width="15.42578125" style="508" customWidth="1"/>
    <col min="520" max="520" width="16.5703125" style="508" customWidth="1"/>
    <col min="521" max="521" width="21.140625" style="508" customWidth="1"/>
    <col min="522" max="522" width="15.42578125" style="508" customWidth="1"/>
    <col min="523" max="523" width="16.5703125" style="508" customWidth="1"/>
    <col min="524" max="524" width="23" style="508" customWidth="1"/>
    <col min="525" max="526" width="16.5703125" style="508" customWidth="1"/>
    <col min="527" max="527" width="21.140625" style="508" customWidth="1"/>
    <col min="528" max="528" width="15.42578125" style="508" customWidth="1"/>
    <col min="529" max="529" width="16.5703125" style="508" customWidth="1"/>
    <col min="530" max="768" width="9.140625" style="508"/>
    <col min="769" max="769" width="0" style="508" hidden="1" customWidth="1"/>
    <col min="770" max="770" width="48.85546875" style="508" customWidth="1"/>
    <col min="771" max="771" width="21.140625" style="508" customWidth="1"/>
    <col min="772" max="772" width="15.42578125" style="508" customWidth="1"/>
    <col min="773" max="773" width="16.5703125" style="508" customWidth="1"/>
    <col min="774" max="774" width="21.140625" style="508" customWidth="1"/>
    <col min="775" max="775" width="15.42578125" style="508" customWidth="1"/>
    <col min="776" max="776" width="16.5703125" style="508" customWidth="1"/>
    <col min="777" max="777" width="21.140625" style="508" customWidth="1"/>
    <col min="778" max="778" width="15.42578125" style="508" customWidth="1"/>
    <col min="779" max="779" width="16.5703125" style="508" customWidth="1"/>
    <col min="780" max="780" width="23" style="508" customWidth="1"/>
    <col min="781" max="782" width="16.5703125" style="508" customWidth="1"/>
    <col min="783" max="783" width="21.140625" style="508" customWidth="1"/>
    <col min="784" max="784" width="15.42578125" style="508" customWidth="1"/>
    <col min="785" max="785" width="16.5703125" style="508" customWidth="1"/>
    <col min="786" max="1024" width="9.140625" style="508"/>
    <col min="1025" max="1025" width="0" style="508" hidden="1" customWidth="1"/>
    <col min="1026" max="1026" width="48.85546875" style="508" customWidth="1"/>
    <col min="1027" max="1027" width="21.140625" style="508" customWidth="1"/>
    <col min="1028" max="1028" width="15.42578125" style="508" customWidth="1"/>
    <col min="1029" max="1029" width="16.5703125" style="508" customWidth="1"/>
    <col min="1030" max="1030" width="21.140625" style="508" customWidth="1"/>
    <col min="1031" max="1031" width="15.42578125" style="508" customWidth="1"/>
    <col min="1032" max="1032" width="16.5703125" style="508" customWidth="1"/>
    <col min="1033" max="1033" width="21.140625" style="508" customWidth="1"/>
    <col min="1034" max="1034" width="15.42578125" style="508" customWidth="1"/>
    <col min="1035" max="1035" width="16.5703125" style="508" customWidth="1"/>
    <col min="1036" max="1036" width="23" style="508" customWidth="1"/>
    <col min="1037" max="1038" width="16.5703125" style="508" customWidth="1"/>
    <col min="1039" max="1039" width="21.140625" style="508" customWidth="1"/>
    <col min="1040" max="1040" width="15.42578125" style="508" customWidth="1"/>
    <col min="1041" max="1041" width="16.5703125" style="508" customWidth="1"/>
    <col min="1042" max="1280" width="9.140625" style="508"/>
    <col min="1281" max="1281" width="0" style="508" hidden="1" customWidth="1"/>
    <col min="1282" max="1282" width="48.85546875" style="508" customWidth="1"/>
    <col min="1283" max="1283" width="21.140625" style="508" customWidth="1"/>
    <col min="1284" max="1284" width="15.42578125" style="508" customWidth="1"/>
    <col min="1285" max="1285" width="16.5703125" style="508" customWidth="1"/>
    <col min="1286" max="1286" width="21.140625" style="508" customWidth="1"/>
    <col min="1287" max="1287" width="15.42578125" style="508" customWidth="1"/>
    <col min="1288" max="1288" width="16.5703125" style="508" customWidth="1"/>
    <col min="1289" max="1289" width="21.140625" style="508" customWidth="1"/>
    <col min="1290" max="1290" width="15.42578125" style="508" customWidth="1"/>
    <col min="1291" max="1291" width="16.5703125" style="508" customWidth="1"/>
    <col min="1292" max="1292" width="23" style="508" customWidth="1"/>
    <col min="1293" max="1294" width="16.5703125" style="508" customWidth="1"/>
    <col min="1295" max="1295" width="21.140625" style="508" customWidth="1"/>
    <col min="1296" max="1296" width="15.42578125" style="508" customWidth="1"/>
    <col min="1297" max="1297" width="16.5703125" style="508" customWidth="1"/>
    <col min="1298" max="1536" width="9.140625" style="508"/>
    <col min="1537" max="1537" width="0" style="508" hidden="1" customWidth="1"/>
    <col min="1538" max="1538" width="48.85546875" style="508" customWidth="1"/>
    <col min="1539" max="1539" width="21.140625" style="508" customWidth="1"/>
    <col min="1540" max="1540" width="15.42578125" style="508" customWidth="1"/>
    <col min="1541" max="1541" width="16.5703125" style="508" customWidth="1"/>
    <col min="1542" max="1542" width="21.140625" style="508" customWidth="1"/>
    <col min="1543" max="1543" width="15.42578125" style="508" customWidth="1"/>
    <col min="1544" max="1544" width="16.5703125" style="508" customWidth="1"/>
    <col min="1545" max="1545" width="21.140625" style="508" customWidth="1"/>
    <col min="1546" max="1546" width="15.42578125" style="508" customWidth="1"/>
    <col min="1547" max="1547" width="16.5703125" style="508" customWidth="1"/>
    <col min="1548" max="1548" width="23" style="508" customWidth="1"/>
    <col min="1549" max="1550" width="16.5703125" style="508" customWidth="1"/>
    <col min="1551" max="1551" width="21.140625" style="508" customWidth="1"/>
    <col min="1552" max="1552" width="15.42578125" style="508" customWidth="1"/>
    <col min="1553" max="1553" width="16.5703125" style="508" customWidth="1"/>
    <col min="1554" max="1792" width="9.140625" style="508"/>
    <col min="1793" max="1793" width="0" style="508" hidden="1" customWidth="1"/>
    <col min="1794" max="1794" width="48.85546875" style="508" customWidth="1"/>
    <col min="1795" max="1795" width="21.140625" style="508" customWidth="1"/>
    <col min="1796" max="1796" width="15.42578125" style="508" customWidth="1"/>
    <col min="1797" max="1797" width="16.5703125" style="508" customWidth="1"/>
    <col min="1798" max="1798" width="21.140625" style="508" customWidth="1"/>
    <col min="1799" max="1799" width="15.42578125" style="508" customWidth="1"/>
    <col min="1800" max="1800" width="16.5703125" style="508" customWidth="1"/>
    <col min="1801" max="1801" width="21.140625" style="508" customWidth="1"/>
    <col min="1802" max="1802" width="15.42578125" style="508" customWidth="1"/>
    <col min="1803" max="1803" width="16.5703125" style="508" customWidth="1"/>
    <col min="1804" max="1804" width="23" style="508" customWidth="1"/>
    <col min="1805" max="1806" width="16.5703125" style="508" customWidth="1"/>
    <col min="1807" max="1807" width="21.140625" style="508" customWidth="1"/>
    <col min="1808" max="1808" width="15.42578125" style="508" customWidth="1"/>
    <col min="1809" max="1809" width="16.5703125" style="508" customWidth="1"/>
    <col min="1810" max="2048" width="9.140625" style="508"/>
    <col min="2049" max="2049" width="0" style="508" hidden="1" customWidth="1"/>
    <col min="2050" max="2050" width="48.85546875" style="508" customWidth="1"/>
    <col min="2051" max="2051" width="21.140625" style="508" customWidth="1"/>
    <col min="2052" max="2052" width="15.42578125" style="508" customWidth="1"/>
    <col min="2053" max="2053" width="16.5703125" style="508" customWidth="1"/>
    <col min="2054" max="2054" width="21.140625" style="508" customWidth="1"/>
    <col min="2055" max="2055" width="15.42578125" style="508" customWidth="1"/>
    <col min="2056" max="2056" width="16.5703125" style="508" customWidth="1"/>
    <col min="2057" max="2057" width="21.140625" style="508" customWidth="1"/>
    <col min="2058" max="2058" width="15.42578125" style="508" customWidth="1"/>
    <col min="2059" max="2059" width="16.5703125" style="508" customWidth="1"/>
    <col min="2060" max="2060" width="23" style="508" customWidth="1"/>
    <col min="2061" max="2062" width="16.5703125" style="508" customWidth="1"/>
    <col min="2063" max="2063" width="21.140625" style="508" customWidth="1"/>
    <col min="2064" max="2064" width="15.42578125" style="508" customWidth="1"/>
    <col min="2065" max="2065" width="16.5703125" style="508" customWidth="1"/>
    <col min="2066" max="2304" width="9.140625" style="508"/>
    <col min="2305" max="2305" width="0" style="508" hidden="1" customWidth="1"/>
    <col min="2306" max="2306" width="48.85546875" style="508" customWidth="1"/>
    <col min="2307" max="2307" width="21.140625" style="508" customWidth="1"/>
    <col min="2308" max="2308" width="15.42578125" style="508" customWidth="1"/>
    <col min="2309" max="2309" width="16.5703125" style="508" customWidth="1"/>
    <col min="2310" max="2310" width="21.140625" style="508" customWidth="1"/>
    <col min="2311" max="2311" width="15.42578125" style="508" customWidth="1"/>
    <col min="2312" max="2312" width="16.5703125" style="508" customWidth="1"/>
    <col min="2313" max="2313" width="21.140625" style="508" customWidth="1"/>
    <col min="2314" max="2314" width="15.42578125" style="508" customWidth="1"/>
    <col min="2315" max="2315" width="16.5703125" style="508" customWidth="1"/>
    <col min="2316" max="2316" width="23" style="508" customWidth="1"/>
    <col min="2317" max="2318" width="16.5703125" style="508" customWidth="1"/>
    <col min="2319" max="2319" width="21.140625" style="508" customWidth="1"/>
    <col min="2320" max="2320" width="15.42578125" style="508" customWidth="1"/>
    <col min="2321" max="2321" width="16.5703125" style="508" customWidth="1"/>
    <col min="2322" max="2560" width="9.140625" style="508"/>
    <col min="2561" max="2561" width="0" style="508" hidden="1" customWidth="1"/>
    <col min="2562" max="2562" width="48.85546875" style="508" customWidth="1"/>
    <col min="2563" max="2563" width="21.140625" style="508" customWidth="1"/>
    <col min="2564" max="2564" width="15.42578125" style="508" customWidth="1"/>
    <col min="2565" max="2565" width="16.5703125" style="508" customWidth="1"/>
    <col min="2566" max="2566" width="21.140625" style="508" customWidth="1"/>
    <col min="2567" max="2567" width="15.42578125" style="508" customWidth="1"/>
    <col min="2568" max="2568" width="16.5703125" style="508" customWidth="1"/>
    <col min="2569" max="2569" width="21.140625" style="508" customWidth="1"/>
    <col min="2570" max="2570" width="15.42578125" style="508" customWidth="1"/>
    <col min="2571" max="2571" width="16.5703125" style="508" customWidth="1"/>
    <col min="2572" max="2572" width="23" style="508" customWidth="1"/>
    <col min="2573" max="2574" width="16.5703125" style="508" customWidth="1"/>
    <col min="2575" max="2575" width="21.140625" style="508" customWidth="1"/>
    <col min="2576" max="2576" width="15.42578125" style="508" customWidth="1"/>
    <col min="2577" max="2577" width="16.5703125" style="508" customWidth="1"/>
    <col min="2578" max="2816" width="9.140625" style="508"/>
    <col min="2817" max="2817" width="0" style="508" hidden="1" customWidth="1"/>
    <col min="2818" max="2818" width="48.85546875" style="508" customWidth="1"/>
    <col min="2819" max="2819" width="21.140625" style="508" customWidth="1"/>
    <col min="2820" max="2820" width="15.42578125" style="508" customWidth="1"/>
    <col min="2821" max="2821" width="16.5703125" style="508" customWidth="1"/>
    <col min="2822" max="2822" width="21.140625" style="508" customWidth="1"/>
    <col min="2823" max="2823" width="15.42578125" style="508" customWidth="1"/>
    <col min="2824" max="2824" width="16.5703125" style="508" customWidth="1"/>
    <col min="2825" max="2825" width="21.140625" style="508" customWidth="1"/>
    <col min="2826" max="2826" width="15.42578125" style="508" customWidth="1"/>
    <col min="2827" max="2827" width="16.5703125" style="508" customWidth="1"/>
    <col min="2828" max="2828" width="23" style="508" customWidth="1"/>
    <col min="2829" max="2830" width="16.5703125" style="508" customWidth="1"/>
    <col min="2831" max="2831" width="21.140625" style="508" customWidth="1"/>
    <col min="2832" max="2832" width="15.42578125" style="508" customWidth="1"/>
    <col min="2833" max="2833" width="16.5703125" style="508" customWidth="1"/>
    <col min="2834" max="3072" width="9.140625" style="508"/>
    <col min="3073" max="3073" width="0" style="508" hidden="1" customWidth="1"/>
    <col min="3074" max="3074" width="48.85546875" style="508" customWidth="1"/>
    <col min="3075" max="3075" width="21.140625" style="508" customWidth="1"/>
    <col min="3076" max="3076" width="15.42578125" style="508" customWidth="1"/>
    <col min="3077" max="3077" width="16.5703125" style="508" customWidth="1"/>
    <col min="3078" max="3078" width="21.140625" style="508" customWidth="1"/>
    <col min="3079" max="3079" width="15.42578125" style="508" customWidth="1"/>
    <col min="3080" max="3080" width="16.5703125" style="508" customWidth="1"/>
    <col min="3081" max="3081" width="21.140625" style="508" customWidth="1"/>
    <col min="3082" max="3082" width="15.42578125" style="508" customWidth="1"/>
    <col min="3083" max="3083" width="16.5703125" style="508" customWidth="1"/>
    <col min="3084" max="3084" width="23" style="508" customWidth="1"/>
    <col min="3085" max="3086" width="16.5703125" style="508" customWidth="1"/>
    <col min="3087" max="3087" width="21.140625" style="508" customWidth="1"/>
    <col min="3088" max="3088" width="15.42578125" style="508" customWidth="1"/>
    <col min="3089" max="3089" width="16.5703125" style="508" customWidth="1"/>
    <col min="3090" max="3328" width="9.140625" style="508"/>
    <col min="3329" max="3329" width="0" style="508" hidden="1" customWidth="1"/>
    <col min="3330" max="3330" width="48.85546875" style="508" customWidth="1"/>
    <col min="3331" max="3331" width="21.140625" style="508" customWidth="1"/>
    <col min="3332" max="3332" width="15.42578125" style="508" customWidth="1"/>
    <col min="3333" max="3333" width="16.5703125" style="508" customWidth="1"/>
    <col min="3334" max="3334" width="21.140625" style="508" customWidth="1"/>
    <col min="3335" max="3335" width="15.42578125" style="508" customWidth="1"/>
    <col min="3336" max="3336" width="16.5703125" style="508" customWidth="1"/>
    <col min="3337" max="3337" width="21.140625" style="508" customWidth="1"/>
    <col min="3338" max="3338" width="15.42578125" style="508" customWidth="1"/>
    <col min="3339" max="3339" width="16.5703125" style="508" customWidth="1"/>
    <col min="3340" max="3340" width="23" style="508" customWidth="1"/>
    <col min="3341" max="3342" width="16.5703125" style="508" customWidth="1"/>
    <col min="3343" max="3343" width="21.140625" style="508" customWidth="1"/>
    <col min="3344" max="3344" width="15.42578125" style="508" customWidth="1"/>
    <col min="3345" max="3345" width="16.5703125" style="508" customWidth="1"/>
    <col min="3346" max="3584" width="9.140625" style="508"/>
    <col min="3585" max="3585" width="0" style="508" hidden="1" customWidth="1"/>
    <col min="3586" max="3586" width="48.85546875" style="508" customWidth="1"/>
    <col min="3587" max="3587" width="21.140625" style="508" customWidth="1"/>
    <col min="3588" max="3588" width="15.42578125" style="508" customWidth="1"/>
    <col min="3589" max="3589" width="16.5703125" style="508" customWidth="1"/>
    <col min="3590" max="3590" width="21.140625" style="508" customWidth="1"/>
    <col min="3591" max="3591" width="15.42578125" style="508" customWidth="1"/>
    <col min="3592" max="3592" width="16.5703125" style="508" customWidth="1"/>
    <col min="3593" max="3593" width="21.140625" style="508" customWidth="1"/>
    <col min="3594" max="3594" width="15.42578125" style="508" customWidth="1"/>
    <col min="3595" max="3595" width="16.5703125" style="508" customWidth="1"/>
    <col min="3596" max="3596" width="23" style="508" customWidth="1"/>
    <col min="3597" max="3598" width="16.5703125" style="508" customWidth="1"/>
    <col min="3599" max="3599" width="21.140625" style="508" customWidth="1"/>
    <col min="3600" max="3600" width="15.42578125" style="508" customWidth="1"/>
    <col min="3601" max="3601" width="16.5703125" style="508" customWidth="1"/>
    <col min="3602" max="3840" width="9.140625" style="508"/>
    <col min="3841" max="3841" width="0" style="508" hidden="1" customWidth="1"/>
    <col min="3842" max="3842" width="48.85546875" style="508" customWidth="1"/>
    <col min="3843" max="3843" width="21.140625" style="508" customWidth="1"/>
    <col min="3844" max="3844" width="15.42578125" style="508" customWidth="1"/>
    <col min="3845" max="3845" width="16.5703125" style="508" customWidth="1"/>
    <col min="3846" max="3846" width="21.140625" style="508" customWidth="1"/>
    <col min="3847" max="3847" width="15.42578125" style="508" customWidth="1"/>
    <col min="3848" max="3848" width="16.5703125" style="508" customWidth="1"/>
    <col min="3849" max="3849" width="21.140625" style="508" customWidth="1"/>
    <col min="3850" max="3850" width="15.42578125" style="508" customWidth="1"/>
    <col min="3851" max="3851" width="16.5703125" style="508" customWidth="1"/>
    <col min="3852" max="3852" width="23" style="508" customWidth="1"/>
    <col min="3853" max="3854" width="16.5703125" style="508" customWidth="1"/>
    <col min="3855" max="3855" width="21.140625" style="508" customWidth="1"/>
    <col min="3856" max="3856" width="15.42578125" style="508" customWidth="1"/>
    <col min="3857" max="3857" width="16.5703125" style="508" customWidth="1"/>
    <col min="3858" max="4096" width="9.140625" style="508"/>
    <col min="4097" max="4097" width="0" style="508" hidden="1" customWidth="1"/>
    <col min="4098" max="4098" width="48.85546875" style="508" customWidth="1"/>
    <col min="4099" max="4099" width="21.140625" style="508" customWidth="1"/>
    <col min="4100" max="4100" width="15.42578125" style="508" customWidth="1"/>
    <col min="4101" max="4101" width="16.5703125" style="508" customWidth="1"/>
    <col min="4102" max="4102" width="21.140625" style="508" customWidth="1"/>
    <col min="4103" max="4103" width="15.42578125" style="508" customWidth="1"/>
    <col min="4104" max="4104" width="16.5703125" style="508" customWidth="1"/>
    <col min="4105" max="4105" width="21.140625" style="508" customWidth="1"/>
    <col min="4106" max="4106" width="15.42578125" style="508" customWidth="1"/>
    <col min="4107" max="4107" width="16.5703125" style="508" customWidth="1"/>
    <col min="4108" max="4108" width="23" style="508" customWidth="1"/>
    <col min="4109" max="4110" width="16.5703125" style="508" customWidth="1"/>
    <col min="4111" max="4111" width="21.140625" style="508" customWidth="1"/>
    <col min="4112" max="4112" width="15.42578125" style="508" customWidth="1"/>
    <col min="4113" max="4113" width="16.5703125" style="508" customWidth="1"/>
    <col min="4114" max="4352" width="9.140625" style="508"/>
    <col min="4353" max="4353" width="0" style="508" hidden="1" customWidth="1"/>
    <col min="4354" max="4354" width="48.85546875" style="508" customWidth="1"/>
    <col min="4355" max="4355" width="21.140625" style="508" customWidth="1"/>
    <col min="4356" max="4356" width="15.42578125" style="508" customWidth="1"/>
    <col min="4357" max="4357" width="16.5703125" style="508" customWidth="1"/>
    <col min="4358" max="4358" width="21.140625" style="508" customWidth="1"/>
    <col min="4359" max="4359" width="15.42578125" style="508" customWidth="1"/>
    <col min="4360" max="4360" width="16.5703125" style="508" customWidth="1"/>
    <col min="4361" max="4361" width="21.140625" style="508" customWidth="1"/>
    <col min="4362" max="4362" width="15.42578125" style="508" customWidth="1"/>
    <col min="4363" max="4363" width="16.5703125" style="508" customWidth="1"/>
    <col min="4364" max="4364" width="23" style="508" customWidth="1"/>
    <col min="4365" max="4366" width="16.5703125" style="508" customWidth="1"/>
    <col min="4367" max="4367" width="21.140625" style="508" customWidth="1"/>
    <col min="4368" max="4368" width="15.42578125" style="508" customWidth="1"/>
    <col min="4369" max="4369" width="16.5703125" style="508" customWidth="1"/>
    <col min="4370" max="4608" width="9.140625" style="508"/>
    <col min="4609" max="4609" width="0" style="508" hidden="1" customWidth="1"/>
    <col min="4610" max="4610" width="48.85546875" style="508" customWidth="1"/>
    <col min="4611" max="4611" width="21.140625" style="508" customWidth="1"/>
    <col min="4612" max="4612" width="15.42578125" style="508" customWidth="1"/>
    <col min="4613" max="4613" width="16.5703125" style="508" customWidth="1"/>
    <col min="4614" max="4614" width="21.140625" style="508" customWidth="1"/>
    <col min="4615" max="4615" width="15.42578125" style="508" customWidth="1"/>
    <col min="4616" max="4616" width="16.5703125" style="508" customWidth="1"/>
    <col min="4617" max="4617" width="21.140625" style="508" customWidth="1"/>
    <col min="4618" max="4618" width="15.42578125" style="508" customWidth="1"/>
    <col min="4619" max="4619" width="16.5703125" style="508" customWidth="1"/>
    <col min="4620" max="4620" width="23" style="508" customWidth="1"/>
    <col min="4621" max="4622" width="16.5703125" style="508" customWidth="1"/>
    <col min="4623" max="4623" width="21.140625" style="508" customWidth="1"/>
    <col min="4624" max="4624" width="15.42578125" style="508" customWidth="1"/>
    <col min="4625" max="4625" width="16.5703125" style="508" customWidth="1"/>
    <col min="4626" max="4864" width="9.140625" style="508"/>
    <col min="4865" max="4865" width="0" style="508" hidden="1" customWidth="1"/>
    <col min="4866" max="4866" width="48.85546875" style="508" customWidth="1"/>
    <col min="4867" max="4867" width="21.140625" style="508" customWidth="1"/>
    <col min="4868" max="4868" width="15.42578125" style="508" customWidth="1"/>
    <col min="4869" max="4869" width="16.5703125" style="508" customWidth="1"/>
    <col min="4870" max="4870" width="21.140625" style="508" customWidth="1"/>
    <col min="4871" max="4871" width="15.42578125" style="508" customWidth="1"/>
    <col min="4872" max="4872" width="16.5703125" style="508" customWidth="1"/>
    <col min="4873" max="4873" width="21.140625" style="508" customWidth="1"/>
    <col min="4874" max="4874" width="15.42578125" style="508" customWidth="1"/>
    <col min="4875" max="4875" width="16.5703125" style="508" customWidth="1"/>
    <col min="4876" max="4876" width="23" style="508" customWidth="1"/>
    <col min="4877" max="4878" width="16.5703125" style="508" customWidth="1"/>
    <col min="4879" max="4879" width="21.140625" style="508" customWidth="1"/>
    <col min="4880" max="4880" width="15.42578125" style="508" customWidth="1"/>
    <col min="4881" max="4881" width="16.5703125" style="508" customWidth="1"/>
    <col min="4882" max="5120" width="9.140625" style="508"/>
    <col min="5121" max="5121" width="0" style="508" hidden="1" customWidth="1"/>
    <col min="5122" max="5122" width="48.85546875" style="508" customWidth="1"/>
    <col min="5123" max="5123" width="21.140625" style="508" customWidth="1"/>
    <col min="5124" max="5124" width="15.42578125" style="508" customWidth="1"/>
    <col min="5125" max="5125" width="16.5703125" style="508" customWidth="1"/>
    <col min="5126" max="5126" width="21.140625" style="508" customWidth="1"/>
    <col min="5127" max="5127" width="15.42578125" style="508" customWidth="1"/>
    <col min="5128" max="5128" width="16.5703125" style="508" customWidth="1"/>
    <col min="5129" max="5129" width="21.140625" style="508" customWidth="1"/>
    <col min="5130" max="5130" width="15.42578125" style="508" customWidth="1"/>
    <col min="5131" max="5131" width="16.5703125" style="508" customWidth="1"/>
    <col min="5132" max="5132" width="23" style="508" customWidth="1"/>
    <col min="5133" max="5134" width="16.5703125" style="508" customWidth="1"/>
    <col min="5135" max="5135" width="21.140625" style="508" customWidth="1"/>
    <col min="5136" max="5136" width="15.42578125" style="508" customWidth="1"/>
    <col min="5137" max="5137" width="16.5703125" style="508" customWidth="1"/>
    <col min="5138" max="5376" width="9.140625" style="508"/>
    <col min="5377" max="5377" width="0" style="508" hidden="1" customWidth="1"/>
    <col min="5378" max="5378" width="48.85546875" style="508" customWidth="1"/>
    <col min="5379" max="5379" width="21.140625" style="508" customWidth="1"/>
    <col min="5380" max="5380" width="15.42578125" style="508" customWidth="1"/>
    <col min="5381" max="5381" width="16.5703125" style="508" customWidth="1"/>
    <col min="5382" max="5382" width="21.140625" style="508" customWidth="1"/>
    <col min="5383" max="5383" width="15.42578125" style="508" customWidth="1"/>
    <col min="5384" max="5384" width="16.5703125" style="508" customWidth="1"/>
    <col min="5385" max="5385" width="21.140625" style="508" customWidth="1"/>
    <col min="5386" max="5386" width="15.42578125" style="508" customWidth="1"/>
    <col min="5387" max="5387" width="16.5703125" style="508" customWidth="1"/>
    <col min="5388" max="5388" width="23" style="508" customWidth="1"/>
    <col min="5389" max="5390" width="16.5703125" style="508" customWidth="1"/>
    <col min="5391" max="5391" width="21.140625" style="508" customWidth="1"/>
    <col min="5392" max="5392" width="15.42578125" style="508" customWidth="1"/>
    <col min="5393" max="5393" width="16.5703125" style="508" customWidth="1"/>
    <col min="5394" max="5632" width="9.140625" style="508"/>
    <col min="5633" max="5633" width="0" style="508" hidden="1" customWidth="1"/>
    <col min="5634" max="5634" width="48.85546875" style="508" customWidth="1"/>
    <col min="5635" max="5635" width="21.140625" style="508" customWidth="1"/>
    <col min="5636" max="5636" width="15.42578125" style="508" customWidth="1"/>
    <col min="5637" max="5637" width="16.5703125" style="508" customWidth="1"/>
    <col min="5638" max="5638" width="21.140625" style="508" customWidth="1"/>
    <col min="5639" max="5639" width="15.42578125" style="508" customWidth="1"/>
    <col min="5640" max="5640" width="16.5703125" style="508" customWidth="1"/>
    <col min="5641" max="5641" width="21.140625" style="508" customWidth="1"/>
    <col min="5642" max="5642" width="15.42578125" style="508" customWidth="1"/>
    <col min="5643" max="5643" width="16.5703125" style="508" customWidth="1"/>
    <col min="5644" max="5644" width="23" style="508" customWidth="1"/>
    <col min="5645" max="5646" width="16.5703125" style="508" customWidth="1"/>
    <col min="5647" max="5647" width="21.140625" style="508" customWidth="1"/>
    <col min="5648" max="5648" width="15.42578125" style="508" customWidth="1"/>
    <col min="5649" max="5649" width="16.5703125" style="508" customWidth="1"/>
    <col min="5650" max="5888" width="9.140625" style="508"/>
    <col min="5889" max="5889" width="0" style="508" hidden="1" customWidth="1"/>
    <col min="5890" max="5890" width="48.85546875" style="508" customWidth="1"/>
    <col min="5891" max="5891" width="21.140625" style="508" customWidth="1"/>
    <col min="5892" max="5892" width="15.42578125" style="508" customWidth="1"/>
    <col min="5893" max="5893" width="16.5703125" style="508" customWidth="1"/>
    <col min="5894" max="5894" width="21.140625" style="508" customWidth="1"/>
    <col min="5895" max="5895" width="15.42578125" style="508" customWidth="1"/>
    <col min="5896" max="5896" width="16.5703125" style="508" customWidth="1"/>
    <col min="5897" max="5897" width="21.140625" style="508" customWidth="1"/>
    <col min="5898" max="5898" width="15.42578125" style="508" customWidth="1"/>
    <col min="5899" max="5899" width="16.5703125" style="508" customWidth="1"/>
    <col min="5900" max="5900" width="23" style="508" customWidth="1"/>
    <col min="5901" max="5902" width="16.5703125" style="508" customWidth="1"/>
    <col min="5903" max="5903" width="21.140625" style="508" customWidth="1"/>
    <col min="5904" max="5904" width="15.42578125" style="508" customWidth="1"/>
    <col min="5905" max="5905" width="16.5703125" style="508" customWidth="1"/>
    <col min="5906" max="6144" width="9.140625" style="508"/>
    <col min="6145" max="6145" width="0" style="508" hidden="1" customWidth="1"/>
    <col min="6146" max="6146" width="48.85546875" style="508" customWidth="1"/>
    <col min="6147" max="6147" width="21.140625" style="508" customWidth="1"/>
    <col min="6148" max="6148" width="15.42578125" style="508" customWidth="1"/>
    <col min="6149" max="6149" width="16.5703125" style="508" customWidth="1"/>
    <col min="6150" max="6150" width="21.140625" style="508" customWidth="1"/>
    <col min="6151" max="6151" width="15.42578125" style="508" customWidth="1"/>
    <col min="6152" max="6152" width="16.5703125" style="508" customWidth="1"/>
    <col min="6153" max="6153" width="21.140625" style="508" customWidth="1"/>
    <col min="6154" max="6154" width="15.42578125" style="508" customWidth="1"/>
    <col min="6155" max="6155" width="16.5703125" style="508" customWidth="1"/>
    <col min="6156" max="6156" width="23" style="508" customWidth="1"/>
    <col min="6157" max="6158" width="16.5703125" style="508" customWidth="1"/>
    <col min="6159" max="6159" width="21.140625" style="508" customWidth="1"/>
    <col min="6160" max="6160" width="15.42578125" style="508" customWidth="1"/>
    <col min="6161" max="6161" width="16.5703125" style="508" customWidth="1"/>
    <col min="6162" max="6400" width="9.140625" style="508"/>
    <col min="6401" max="6401" width="0" style="508" hidden="1" customWidth="1"/>
    <col min="6402" max="6402" width="48.85546875" style="508" customWidth="1"/>
    <col min="6403" max="6403" width="21.140625" style="508" customWidth="1"/>
    <col min="6404" max="6404" width="15.42578125" style="508" customWidth="1"/>
    <col min="6405" max="6405" width="16.5703125" style="508" customWidth="1"/>
    <col min="6406" max="6406" width="21.140625" style="508" customWidth="1"/>
    <col min="6407" max="6407" width="15.42578125" style="508" customWidth="1"/>
    <col min="6408" max="6408" width="16.5703125" style="508" customWidth="1"/>
    <col min="6409" max="6409" width="21.140625" style="508" customWidth="1"/>
    <col min="6410" max="6410" width="15.42578125" style="508" customWidth="1"/>
    <col min="6411" max="6411" width="16.5703125" style="508" customWidth="1"/>
    <col min="6412" max="6412" width="23" style="508" customWidth="1"/>
    <col min="6413" max="6414" width="16.5703125" style="508" customWidth="1"/>
    <col min="6415" max="6415" width="21.140625" style="508" customWidth="1"/>
    <col min="6416" max="6416" width="15.42578125" style="508" customWidth="1"/>
    <col min="6417" max="6417" width="16.5703125" style="508" customWidth="1"/>
    <col min="6418" max="6656" width="9.140625" style="508"/>
    <col min="6657" max="6657" width="0" style="508" hidden="1" customWidth="1"/>
    <col min="6658" max="6658" width="48.85546875" style="508" customWidth="1"/>
    <col min="6659" max="6659" width="21.140625" style="508" customWidth="1"/>
    <col min="6660" max="6660" width="15.42578125" style="508" customWidth="1"/>
    <col min="6661" max="6661" width="16.5703125" style="508" customWidth="1"/>
    <col min="6662" max="6662" width="21.140625" style="508" customWidth="1"/>
    <col min="6663" max="6663" width="15.42578125" style="508" customWidth="1"/>
    <col min="6664" max="6664" width="16.5703125" style="508" customWidth="1"/>
    <col min="6665" max="6665" width="21.140625" style="508" customWidth="1"/>
    <col min="6666" max="6666" width="15.42578125" style="508" customWidth="1"/>
    <col min="6667" max="6667" width="16.5703125" style="508" customWidth="1"/>
    <col min="6668" max="6668" width="23" style="508" customWidth="1"/>
    <col min="6669" max="6670" width="16.5703125" style="508" customWidth="1"/>
    <col min="6671" max="6671" width="21.140625" style="508" customWidth="1"/>
    <col min="6672" max="6672" width="15.42578125" style="508" customWidth="1"/>
    <col min="6673" max="6673" width="16.5703125" style="508" customWidth="1"/>
    <col min="6674" max="6912" width="9.140625" style="508"/>
    <col min="6913" max="6913" width="0" style="508" hidden="1" customWidth="1"/>
    <col min="6914" max="6914" width="48.85546875" style="508" customWidth="1"/>
    <col min="6915" max="6915" width="21.140625" style="508" customWidth="1"/>
    <col min="6916" max="6916" width="15.42578125" style="508" customWidth="1"/>
    <col min="6917" max="6917" width="16.5703125" style="508" customWidth="1"/>
    <col min="6918" max="6918" width="21.140625" style="508" customWidth="1"/>
    <col min="6919" max="6919" width="15.42578125" style="508" customWidth="1"/>
    <col min="6920" max="6920" width="16.5703125" style="508" customWidth="1"/>
    <col min="6921" max="6921" width="21.140625" style="508" customWidth="1"/>
    <col min="6922" max="6922" width="15.42578125" style="508" customWidth="1"/>
    <col min="6923" max="6923" width="16.5703125" style="508" customWidth="1"/>
    <col min="6924" max="6924" width="23" style="508" customWidth="1"/>
    <col min="6925" max="6926" width="16.5703125" style="508" customWidth="1"/>
    <col min="6927" max="6927" width="21.140625" style="508" customWidth="1"/>
    <col min="6928" max="6928" width="15.42578125" style="508" customWidth="1"/>
    <col min="6929" max="6929" width="16.5703125" style="508" customWidth="1"/>
    <col min="6930" max="7168" width="9.140625" style="508"/>
    <col min="7169" max="7169" width="0" style="508" hidden="1" customWidth="1"/>
    <col min="7170" max="7170" width="48.85546875" style="508" customWidth="1"/>
    <col min="7171" max="7171" width="21.140625" style="508" customWidth="1"/>
    <col min="7172" max="7172" width="15.42578125" style="508" customWidth="1"/>
    <col min="7173" max="7173" width="16.5703125" style="508" customWidth="1"/>
    <col min="7174" max="7174" width="21.140625" style="508" customWidth="1"/>
    <col min="7175" max="7175" width="15.42578125" style="508" customWidth="1"/>
    <col min="7176" max="7176" width="16.5703125" style="508" customWidth="1"/>
    <col min="7177" max="7177" width="21.140625" style="508" customWidth="1"/>
    <col min="7178" max="7178" width="15.42578125" style="508" customWidth="1"/>
    <col min="7179" max="7179" width="16.5703125" style="508" customWidth="1"/>
    <col min="7180" max="7180" width="23" style="508" customWidth="1"/>
    <col min="7181" max="7182" width="16.5703125" style="508" customWidth="1"/>
    <col min="7183" max="7183" width="21.140625" style="508" customWidth="1"/>
    <col min="7184" max="7184" width="15.42578125" style="508" customWidth="1"/>
    <col min="7185" max="7185" width="16.5703125" style="508" customWidth="1"/>
    <col min="7186" max="7424" width="9.140625" style="508"/>
    <col min="7425" max="7425" width="0" style="508" hidden="1" customWidth="1"/>
    <col min="7426" max="7426" width="48.85546875" style="508" customWidth="1"/>
    <col min="7427" max="7427" width="21.140625" style="508" customWidth="1"/>
    <col min="7428" max="7428" width="15.42578125" style="508" customWidth="1"/>
    <col min="7429" max="7429" width="16.5703125" style="508" customWidth="1"/>
    <col min="7430" max="7430" width="21.140625" style="508" customWidth="1"/>
    <col min="7431" max="7431" width="15.42578125" style="508" customWidth="1"/>
    <col min="7432" max="7432" width="16.5703125" style="508" customWidth="1"/>
    <col min="7433" max="7433" width="21.140625" style="508" customWidth="1"/>
    <col min="7434" max="7434" width="15.42578125" style="508" customWidth="1"/>
    <col min="7435" max="7435" width="16.5703125" style="508" customWidth="1"/>
    <col min="7436" max="7436" width="23" style="508" customWidth="1"/>
    <col min="7437" max="7438" width="16.5703125" style="508" customWidth="1"/>
    <col min="7439" max="7439" width="21.140625" style="508" customWidth="1"/>
    <col min="7440" max="7440" width="15.42578125" style="508" customWidth="1"/>
    <col min="7441" max="7441" width="16.5703125" style="508" customWidth="1"/>
    <col min="7442" max="7680" width="9.140625" style="508"/>
    <col min="7681" max="7681" width="0" style="508" hidden="1" customWidth="1"/>
    <col min="7682" max="7682" width="48.85546875" style="508" customWidth="1"/>
    <col min="7683" max="7683" width="21.140625" style="508" customWidth="1"/>
    <col min="7684" max="7684" width="15.42578125" style="508" customWidth="1"/>
    <col min="7685" max="7685" width="16.5703125" style="508" customWidth="1"/>
    <col min="7686" max="7686" width="21.140625" style="508" customWidth="1"/>
    <col min="7687" max="7687" width="15.42578125" style="508" customWidth="1"/>
    <col min="7688" max="7688" width="16.5703125" style="508" customWidth="1"/>
    <col min="7689" max="7689" width="21.140625" style="508" customWidth="1"/>
    <col min="7690" max="7690" width="15.42578125" style="508" customWidth="1"/>
    <col min="7691" max="7691" width="16.5703125" style="508" customWidth="1"/>
    <col min="7692" max="7692" width="23" style="508" customWidth="1"/>
    <col min="7693" max="7694" width="16.5703125" style="508" customWidth="1"/>
    <col min="7695" max="7695" width="21.140625" style="508" customWidth="1"/>
    <col min="7696" max="7696" width="15.42578125" style="508" customWidth="1"/>
    <col min="7697" max="7697" width="16.5703125" style="508" customWidth="1"/>
    <col min="7698" max="7936" width="9.140625" style="508"/>
    <col min="7937" max="7937" width="0" style="508" hidden="1" customWidth="1"/>
    <col min="7938" max="7938" width="48.85546875" style="508" customWidth="1"/>
    <col min="7939" max="7939" width="21.140625" style="508" customWidth="1"/>
    <col min="7940" max="7940" width="15.42578125" style="508" customWidth="1"/>
    <col min="7941" max="7941" width="16.5703125" style="508" customWidth="1"/>
    <col min="7942" max="7942" width="21.140625" style="508" customWidth="1"/>
    <col min="7943" max="7943" width="15.42578125" style="508" customWidth="1"/>
    <col min="7944" max="7944" width="16.5703125" style="508" customWidth="1"/>
    <col min="7945" max="7945" width="21.140625" style="508" customWidth="1"/>
    <col min="7946" max="7946" width="15.42578125" style="508" customWidth="1"/>
    <col min="7947" max="7947" width="16.5703125" style="508" customWidth="1"/>
    <col min="7948" max="7948" width="23" style="508" customWidth="1"/>
    <col min="7949" max="7950" width="16.5703125" style="508" customWidth="1"/>
    <col min="7951" max="7951" width="21.140625" style="508" customWidth="1"/>
    <col min="7952" max="7952" width="15.42578125" style="508" customWidth="1"/>
    <col min="7953" max="7953" width="16.5703125" style="508" customWidth="1"/>
    <col min="7954" max="8192" width="9.140625" style="508"/>
    <col min="8193" max="8193" width="0" style="508" hidden="1" customWidth="1"/>
    <col min="8194" max="8194" width="48.85546875" style="508" customWidth="1"/>
    <col min="8195" max="8195" width="21.140625" style="508" customWidth="1"/>
    <col min="8196" max="8196" width="15.42578125" style="508" customWidth="1"/>
    <col min="8197" max="8197" width="16.5703125" style="508" customWidth="1"/>
    <col min="8198" max="8198" width="21.140625" style="508" customWidth="1"/>
    <col min="8199" max="8199" width="15.42578125" style="508" customWidth="1"/>
    <col min="8200" max="8200" width="16.5703125" style="508" customWidth="1"/>
    <col min="8201" max="8201" width="21.140625" style="508" customWidth="1"/>
    <col min="8202" max="8202" width="15.42578125" style="508" customWidth="1"/>
    <col min="8203" max="8203" width="16.5703125" style="508" customWidth="1"/>
    <col min="8204" max="8204" width="23" style="508" customWidth="1"/>
    <col min="8205" max="8206" width="16.5703125" style="508" customWidth="1"/>
    <col min="8207" max="8207" width="21.140625" style="508" customWidth="1"/>
    <col min="8208" max="8208" width="15.42578125" style="508" customWidth="1"/>
    <col min="8209" max="8209" width="16.5703125" style="508" customWidth="1"/>
    <col min="8210" max="8448" width="9.140625" style="508"/>
    <col min="8449" max="8449" width="0" style="508" hidden="1" customWidth="1"/>
    <col min="8450" max="8450" width="48.85546875" style="508" customWidth="1"/>
    <col min="8451" max="8451" width="21.140625" style="508" customWidth="1"/>
    <col min="8452" max="8452" width="15.42578125" style="508" customWidth="1"/>
    <col min="8453" max="8453" width="16.5703125" style="508" customWidth="1"/>
    <col min="8454" max="8454" width="21.140625" style="508" customWidth="1"/>
    <col min="8455" max="8455" width="15.42578125" style="508" customWidth="1"/>
    <col min="8456" max="8456" width="16.5703125" style="508" customWidth="1"/>
    <col min="8457" max="8457" width="21.140625" style="508" customWidth="1"/>
    <col min="8458" max="8458" width="15.42578125" style="508" customWidth="1"/>
    <col min="8459" max="8459" width="16.5703125" style="508" customWidth="1"/>
    <col min="8460" max="8460" width="23" style="508" customWidth="1"/>
    <col min="8461" max="8462" width="16.5703125" style="508" customWidth="1"/>
    <col min="8463" max="8463" width="21.140625" style="508" customWidth="1"/>
    <col min="8464" max="8464" width="15.42578125" style="508" customWidth="1"/>
    <col min="8465" max="8465" width="16.5703125" style="508" customWidth="1"/>
    <col min="8466" max="8704" width="9.140625" style="508"/>
    <col min="8705" max="8705" width="0" style="508" hidden="1" customWidth="1"/>
    <col min="8706" max="8706" width="48.85546875" style="508" customWidth="1"/>
    <col min="8707" max="8707" width="21.140625" style="508" customWidth="1"/>
    <col min="8708" max="8708" width="15.42578125" style="508" customWidth="1"/>
    <col min="8709" max="8709" width="16.5703125" style="508" customWidth="1"/>
    <col min="8710" max="8710" width="21.140625" style="508" customWidth="1"/>
    <col min="8711" max="8711" width="15.42578125" style="508" customWidth="1"/>
    <col min="8712" max="8712" width="16.5703125" style="508" customWidth="1"/>
    <col min="8713" max="8713" width="21.140625" style="508" customWidth="1"/>
    <col min="8714" max="8714" width="15.42578125" style="508" customWidth="1"/>
    <col min="8715" max="8715" width="16.5703125" style="508" customWidth="1"/>
    <col min="8716" max="8716" width="23" style="508" customWidth="1"/>
    <col min="8717" max="8718" width="16.5703125" style="508" customWidth="1"/>
    <col min="8719" max="8719" width="21.140625" style="508" customWidth="1"/>
    <col min="8720" max="8720" width="15.42578125" style="508" customWidth="1"/>
    <col min="8721" max="8721" width="16.5703125" style="508" customWidth="1"/>
    <col min="8722" max="8960" width="9.140625" style="508"/>
    <col min="8961" max="8961" width="0" style="508" hidden="1" customWidth="1"/>
    <col min="8962" max="8962" width="48.85546875" style="508" customWidth="1"/>
    <col min="8963" max="8963" width="21.140625" style="508" customWidth="1"/>
    <col min="8964" max="8964" width="15.42578125" style="508" customWidth="1"/>
    <col min="8965" max="8965" width="16.5703125" style="508" customWidth="1"/>
    <col min="8966" max="8966" width="21.140625" style="508" customWidth="1"/>
    <col min="8967" max="8967" width="15.42578125" style="508" customWidth="1"/>
    <col min="8968" max="8968" width="16.5703125" style="508" customWidth="1"/>
    <col min="8969" max="8969" width="21.140625" style="508" customWidth="1"/>
    <col min="8970" max="8970" width="15.42578125" style="508" customWidth="1"/>
    <col min="8971" max="8971" width="16.5703125" style="508" customWidth="1"/>
    <col min="8972" max="8972" width="23" style="508" customWidth="1"/>
    <col min="8973" max="8974" width="16.5703125" style="508" customWidth="1"/>
    <col min="8975" max="8975" width="21.140625" style="508" customWidth="1"/>
    <col min="8976" max="8976" width="15.42578125" style="508" customWidth="1"/>
    <col min="8977" max="8977" width="16.5703125" style="508" customWidth="1"/>
    <col min="8978" max="9216" width="9.140625" style="508"/>
    <col min="9217" max="9217" width="0" style="508" hidden="1" customWidth="1"/>
    <col min="9218" max="9218" width="48.85546875" style="508" customWidth="1"/>
    <col min="9219" max="9219" width="21.140625" style="508" customWidth="1"/>
    <col min="9220" max="9220" width="15.42578125" style="508" customWidth="1"/>
    <col min="9221" max="9221" width="16.5703125" style="508" customWidth="1"/>
    <col min="9222" max="9222" width="21.140625" style="508" customWidth="1"/>
    <col min="9223" max="9223" width="15.42578125" style="508" customWidth="1"/>
    <col min="9224" max="9224" width="16.5703125" style="508" customWidth="1"/>
    <col min="9225" max="9225" width="21.140625" style="508" customWidth="1"/>
    <col min="9226" max="9226" width="15.42578125" style="508" customWidth="1"/>
    <col min="9227" max="9227" width="16.5703125" style="508" customWidth="1"/>
    <col min="9228" max="9228" width="23" style="508" customWidth="1"/>
    <col min="9229" max="9230" width="16.5703125" style="508" customWidth="1"/>
    <col min="9231" max="9231" width="21.140625" style="508" customWidth="1"/>
    <col min="9232" max="9232" width="15.42578125" style="508" customWidth="1"/>
    <col min="9233" max="9233" width="16.5703125" style="508" customWidth="1"/>
    <col min="9234" max="9472" width="9.140625" style="508"/>
    <col min="9473" max="9473" width="0" style="508" hidden="1" customWidth="1"/>
    <col min="9474" max="9474" width="48.85546875" style="508" customWidth="1"/>
    <col min="9475" max="9475" width="21.140625" style="508" customWidth="1"/>
    <col min="9476" max="9476" width="15.42578125" style="508" customWidth="1"/>
    <col min="9477" max="9477" width="16.5703125" style="508" customWidth="1"/>
    <col min="9478" max="9478" width="21.140625" style="508" customWidth="1"/>
    <col min="9479" max="9479" width="15.42578125" style="508" customWidth="1"/>
    <col min="9480" max="9480" width="16.5703125" style="508" customWidth="1"/>
    <col min="9481" max="9481" width="21.140625" style="508" customWidth="1"/>
    <col min="9482" max="9482" width="15.42578125" style="508" customWidth="1"/>
    <col min="9483" max="9483" width="16.5703125" style="508" customWidth="1"/>
    <col min="9484" max="9484" width="23" style="508" customWidth="1"/>
    <col min="9485" max="9486" width="16.5703125" style="508" customWidth="1"/>
    <col min="9487" max="9487" width="21.140625" style="508" customWidth="1"/>
    <col min="9488" max="9488" width="15.42578125" style="508" customWidth="1"/>
    <col min="9489" max="9489" width="16.5703125" style="508" customWidth="1"/>
    <col min="9490" max="9728" width="9.140625" style="508"/>
    <col min="9729" max="9729" width="0" style="508" hidden="1" customWidth="1"/>
    <col min="9730" max="9730" width="48.85546875" style="508" customWidth="1"/>
    <col min="9731" max="9731" width="21.140625" style="508" customWidth="1"/>
    <col min="9732" max="9732" width="15.42578125" style="508" customWidth="1"/>
    <col min="9733" max="9733" width="16.5703125" style="508" customWidth="1"/>
    <col min="9734" max="9734" width="21.140625" style="508" customWidth="1"/>
    <col min="9735" max="9735" width="15.42578125" style="508" customWidth="1"/>
    <col min="9736" max="9736" width="16.5703125" style="508" customWidth="1"/>
    <col min="9737" max="9737" width="21.140625" style="508" customWidth="1"/>
    <col min="9738" max="9738" width="15.42578125" style="508" customWidth="1"/>
    <col min="9739" max="9739" width="16.5703125" style="508" customWidth="1"/>
    <col min="9740" max="9740" width="23" style="508" customWidth="1"/>
    <col min="9741" max="9742" width="16.5703125" style="508" customWidth="1"/>
    <col min="9743" max="9743" width="21.140625" style="508" customWidth="1"/>
    <col min="9744" max="9744" width="15.42578125" style="508" customWidth="1"/>
    <col min="9745" max="9745" width="16.5703125" style="508" customWidth="1"/>
    <col min="9746" max="9984" width="9.140625" style="508"/>
    <col min="9985" max="9985" width="0" style="508" hidden="1" customWidth="1"/>
    <col min="9986" max="9986" width="48.85546875" style="508" customWidth="1"/>
    <col min="9987" max="9987" width="21.140625" style="508" customWidth="1"/>
    <col min="9988" max="9988" width="15.42578125" style="508" customWidth="1"/>
    <col min="9989" max="9989" width="16.5703125" style="508" customWidth="1"/>
    <col min="9990" max="9990" width="21.140625" style="508" customWidth="1"/>
    <col min="9991" max="9991" width="15.42578125" style="508" customWidth="1"/>
    <col min="9992" max="9992" width="16.5703125" style="508" customWidth="1"/>
    <col min="9993" max="9993" width="21.140625" style="508" customWidth="1"/>
    <col min="9994" max="9994" width="15.42578125" style="508" customWidth="1"/>
    <col min="9995" max="9995" width="16.5703125" style="508" customWidth="1"/>
    <col min="9996" max="9996" width="23" style="508" customWidth="1"/>
    <col min="9997" max="9998" width="16.5703125" style="508" customWidth="1"/>
    <col min="9999" max="9999" width="21.140625" style="508" customWidth="1"/>
    <col min="10000" max="10000" width="15.42578125" style="508" customWidth="1"/>
    <col min="10001" max="10001" width="16.5703125" style="508" customWidth="1"/>
    <col min="10002" max="10240" width="9.140625" style="508"/>
    <col min="10241" max="10241" width="0" style="508" hidden="1" customWidth="1"/>
    <col min="10242" max="10242" width="48.85546875" style="508" customWidth="1"/>
    <col min="10243" max="10243" width="21.140625" style="508" customWidth="1"/>
    <col min="10244" max="10244" width="15.42578125" style="508" customWidth="1"/>
    <col min="10245" max="10245" width="16.5703125" style="508" customWidth="1"/>
    <col min="10246" max="10246" width="21.140625" style="508" customWidth="1"/>
    <col min="10247" max="10247" width="15.42578125" style="508" customWidth="1"/>
    <col min="10248" max="10248" width="16.5703125" style="508" customWidth="1"/>
    <col min="10249" max="10249" width="21.140625" style="508" customWidth="1"/>
    <col min="10250" max="10250" width="15.42578125" style="508" customWidth="1"/>
    <col min="10251" max="10251" width="16.5703125" style="508" customWidth="1"/>
    <col min="10252" max="10252" width="23" style="508" customWidth="1"/>
    <col min="10253" max="10254" width="16.5703125" style="508" customWidth="1"/>
    <col min="10255" max="10255" width="21.140625" style="508" customWidth="1"/>
    <col min="10256" max="10256" width="15.42578125" style="508" customWidth="1"/>
    <col min="10257" max="10257" width="16.5703125" style="508" customWidth="1"/>
    <col min="10258" max="10496" width="9.140625" style="508"/>
    <col min="10497" max="10497" width="0" style="508" hidden="1" customWidth="1"/>
    <col min="10498" max="10498" width="48.85546875" style="508" customWidth="1"/>
    <col min="10499" max="10499" width="21.140625" style="508" customWidth="1"/>
    <col min="10500" max="10500" width="15.42578125" style="508" customWidth="1"/>
    <col min="10501" max="10501" width="16.5703125" style="508" customWidth="1"/>
    <col min="10502" max="10502" width="21.140625" style="508" customWidth="1"/>
    <col min="10503" max="10503" width="15.42578125" style="508" customWidth="1"/>
    <col min="10504" max="10504" width="16.5703125" style="508" customWidth="1"/>
    <col min="10505" max="10505" width="21.140625" style="508" customWidth="1"/>
    <col min="10506" max="10506" width="15.42578125" style="508" customWidth="1"/>
    <col min="10507" max="10507" width="16.5703125" style="508" customWidth="1"/>
    <col min="10508" max="10508" width="23" style="508" customWidth="1"/>
    <col min="10509" max="10510" width="16.5703125" style="508" customWidth="1"/>
    <col min="10511" max="10511" width="21.140625" style="508" customWidth="1"/>
    <col min="10512" max="10512" width="15.42578125" style="508" customWidth="1"/>
    <col min="10513" max="10513" width="16.5703125" style="508" customWidth="1"/>
    <col min="10514" max="10752" width="9.140625" style="508"/>
    <col min="10753" max="10753" width="0" style="508" hidden="1" customWidth="1"/>
    <col min="10754" max="10754" width="48.85546875" style="508" customWidth="1"/>
    <col min="10755" max="10755" width="21.140625" style="508" customWidth="1"/>
    <col min="10756" max="10756" width="15.42578125" style="508" customWidth="1"/>
    <col min="10757" max="10757" width="16.5703125" style="508" customWidth="1"/>
    <col min="10758" max="10758" width="21.140625" style="508" customWidth="1"/>
    <col min="10759" max="10759" width="15.42578125" style="508" customWidth="1"/>
    <col min="10760" max="10760" width="16.5703125" style="508" customWidth="1"/>
    <col min="10761" max="10761" width="21.140625" style="508" customWidth="1"/>
    <col min="10762" max="10762" width="15.42578125" style="508" customWidth="1"/>
    <col min="10763" max="10763" width="16.5703125" style="508" customWidth="1"/>
    <col min="10764" max="10764" width="23" style="508" customWidth="1"/>
    <col min="10765" max="10766" width="16.5703125" style="508" customWidth="1"/>
    <col min="10767" max="10767" width="21.140625" style="508" customWidth="1"/>
    <col min="10768" max="10768" width="15.42578125" style="508" customWidth="1"/>
    <col min="10769" max="10769" width="16.5703125" style="508" customWidth="1"/>
    <col min="10770" max="11008" width="9.140625" style="508"/>
    <col min="11009" max="11009" width="0" style="508" hidden="1" customWidth="1"/>
    <col min="11010" max="11010" width="48.85546875" style="508" customWidth="1"/>
    <col min="11011" max="11011" width="21.140625" style="508" customWidth="1"/>
    <col min="11012" max="11012" width="15.42578125" style="508" customWidth="1"/>
    <col min="11013" max="11013" width="16.5703125" style="508" customWidth="1"/>
    <col min="11014" max="11014" width="21.140625" style="508" customWidth="1"/>
    <col min="11015" max="11015" width="15.42578125" style="508" customWidth="1"/>
    <col min="11016" max="11016" width="16.5703125" style="508" customWidth="1"/>
    <col min="11017" max="11017" width="21.140625" style="508" customWidth="1"/>
    <col min="11018" max="11018" width="15.42578125" style="508" customWidth="1"/>
    <col min="11019" max="11019" width="16.5703125" style="508" customWidth="1"/>
    <col min="11020" max="11020" width="23" style="508" customWidth="1"/>
    <col min="11021" max="11022" width="16.5703125" style="508" customWidth="1"/>
    <col min="11023" max="11023" width="21.140625" style="508" customWidth="1"/>
    <col min="11024" max="11024" width="15.42578125" style="508" customWidth="1"/>
    <col min="11025" max="11025" width="16.5703125" style="508" customWidth="1"/>
    <col min="11026" max="11264" width="9.140625" style="508"/>
    <col min="11265" max="11265" width="0" style="508" hidden="1" customWidth="1"/>
    <col min="11266" max="11266" width="48.85546875" style="508" customWidth="1"/>
    <col min="11267" max="11267" width="21.140625" style="508" customWidth="1"/>
    <col min="11268" max="11268" width="15.42578125" style="508" customWidth="1"/>
    <col min="11269" max="11269" width="16.5703125" style="508" customWidth="1"/>
    <col min="11270" max="11270" width="21.140625" style="508" customWidth="1"/>
    <col min="11271" max="11271" width="15.42578125" style="508" customWidth="1"/>
    <col min="11272" max="11272" width="16.5703125" style="508" customWidth="1"/>
    <col min="11273" max="11273" width="21.140625" style="508" customWidth="1"/>
    <col min="11274" max="11274" width="15.42578125" style="508" customWidth="1"/>
    <col min="11275" max="11275" width="16.5703125" style="508" customWidth="1"/>
    <col min="11276" max="11276" width="23" style="508" customWidth="1"/>
    <col min="11277" max="11278" width="16.5703125" style="508" customWidth="1"/>
    <col min="11279" max="11279" width="21.140625" style="508" customWidth="1"/>
    <col min="11280" max="11280" width="15.42578125" style="508" customWidth="1"/>
    <col min="11281" max="11281" width="16.5703125" style="508" customWidth="1"/>
    <col min="11282" max="11520" width="9.140625" style="508"/>
    <col min="11521" max="11521" width="0" style="508" hidden="1" customWidth="1"/>
    <col min="11522" max="11522" width="48.85546875" style="508" customWidth="1"/>
    <col min="11523" max="11523" width="21.140625" style="508" customWidth="1"/>
    <col min="11524" max="11524" width="15.42578125" style="508" customWidth="1"/>
    <col min="11525" max="11525" width="16.5703125" style="508" customWidth="1"/>
    <col min="11526" max="11526" width="21.140625" style="508" customWidth="1"/>
    <col min="11527" max="11527" width="15.42578125" style="508" customWidth="1"/>
    <col min="11528" max="11528" width="16.5703125" style="508" customWidth="1"/>
    <col min="11529" max="11529" width="21.140625" style="508" customWidth="1"/>
    <col min="11530" max="11530" width="15.42578125" style="508" customWidth="1"/>
    <col min="11531" max="11531" width="16.5703125" style="508" customWidth="1"/>
    <col min="11532" max="11532" width="23" style="508" customWidth="1"/>
    <col min="11533" max="11534" width="16.5703125" style="508" customWidth="1"/>
    <col min="11535" max="11535" width="21.140625" style="508" customWidth="1"/>
    <col min="11536" max="11536" width="15.42578125" style="508" customWidth="1"/>
    <col min="11537" max="11537" width="16.5703125" style="508" customWidth="1"/>
    <col min="11538" max="11776" width="9.140625" style="508"/>
    <col min="11777" max="11777" width="0" style="508" hidden="1" customWidth="1"/>
    <col min="11778" max="11778" width="48.85546875" style="508" customWidth="1"/>
    <col min="11779" max="11779" width="21.140625" style="508" customWidth="1"/>
    <col min="11780" max="11780" width="15.42578125" style="508" customWidth="1"/>
    <col min="11781" max="11781" width="16.5703125" style="508" customWidth="1"/>
    <col min="11782" max="11782" width="21.140625" style="508" customWidth="1"/>
    <col min="11783" max="11783" width="15.42578125" style="508" customWidth="1"/>
    <col min="11784" max="11784" width="16.5703125" style="508" customWidth="1"/>
    <col min="11785" max="11785" width="21.140625" style="508" customWidth="1"/>
    <col min="11786" max="11786" width="15.42578125" style="508" customWidth="1"/>
    <col min="11787" max="11787" width="16.5703125" style="508" customWidth="1"/>
    <col min="11788" max="11788" width="23" style="508" customWidth="1"/>
    <col min="11789" max="11790" width="16.5703125" style="508" customWidth="1"/>
    <col min="11791" max="11791" width="21.140625" style="508" customWidth="1"/>
    <col min="11792" max="11792" width="15.42578125" style="508" customWidth="1"/>
    <col min="11793" max="11793" width="16.5703125" style="508" customWidth="1"/>
    <col min="11794" max="12032" width="9.140625" style="508"/>
    <col min="12033" max="12033" width="0" style="508" hidden="1" customWidth="1"/>
    <col min="12034" max="12034" width="48.85546875" style="508" customWidth="1"/>
    <col min="12035" max="12035" width="21.140625" style="508" customWidth="1"/>
    <col min="12036" max="12036" width="15.42578125" style="508" customWidth="1"/>
    <col min="12037" max="12037" width="16.5703125" style="508" customWidth="1"/>
    <col min="12038" max="12038" width="21.140625" style="508" customWidth="1"/>
    <col min="12039" max="12039" width="15.42578125" style="508" customWidth="1"/>
    <col min="12040" max="12040" width="16.5703125" style="508" customWidth="1"/>
    <col min="12041" max="12041" width="21.140625" style="508" customWidth="1"/>
    <col min="12042" max="12042" width="15.42578125" style="508" customWidth="1"/>
    <col min="12043" max="12043" width="16.5703125" style="508" customWidth="1"/>
    <col min="12044" max="12044" width="23" style="508" customWidth="1"/>
    <col min="12045" max="12046" width="16.5703125" style="508" customWidth="1"/>
    <col min="12047" max="12047" width="21.140625" style="508" customWidth="1"/>
    <col min="12048" max="12048" width="15.42578125" style="508" customWidth="1"/>
    <col min="12049" max="12049" width="16.5703125" style="508" customWidth="1"/>
    <col min="12050" max="12288" width="9.140625" style="508"/>
    <col min="12289" max="12289" width="0" style="508" hidden="1" customWidth="1"/>
    <col min="12290" max="12290" width="48.85546875" style="508" customWidth="1"/>
    <col min="12291" max="12291" width="21.140625" style="508" customWidth="1"/>
    <col min="12292" max="12292" width="15.42578125" style="508" customWidth="1"/>
    <col min="12293" max="12293" width="16.5703125" style="508" customWidth="1"/>
    <col min="12294" max="12294" width="21.140625" style="508" customWidth="1"/>
    <col min="12295" max="12295" width="15.42578125" style="508" customWidth="1"/>
    <col min="12296" max="12296" width="16.5703125" style="508" customWidth="1"/>
    <col min="12297" max="12297" width="21.140625" style="508" customWidth="1"/>
    <col min="12298" max="12298" width="15.42578125" style="508" customWidth="1"/>
    <col min="12299" max="12299" width="16.5703125" style="508" customWidth="1"/>
    <col min="12300" max="12300" width="23" style="508" customWidth="1"/>
    <col min="12301" max="12302" width="16.5703125" style="508" customWidth="1"/>
    <col min="12303" max="12303" width="21.140625" style="508" customWidth="1"/>
    <col min="12304" max="12304" width="15.42578125" style="508" customWidth="1"/>
    <col min="12305" max="12305" width="16.5703125" style="508" customWidth="1"/>
    <col min="12306" max="12544" width="9.140625" style="508"/>
    <col min="12545" max="12545" width="0" style="508" hidden="1" customWidth="1"/>
    <col min="12546" max="12546" width="48.85546875" style="508" customWidth="1"/>
    <col min="12547" max="12547" width="21.140625" style="508" customWidth="1"/>
    <col min="12548" max="12548" width="15.42578125" style="508" customWidth="1"/>
    <col min="12549" max="12549" width="16.5703125" style="508" customWidth="1"/>
    <col min="12550" max="12550" width="21.140625" style="508" customWidth="1"/>
    <col min="12551" max="12551" width="15.42578125" style="508" customWidth="1"/>
    <col min="12552" max="12552" width="16.5703125" style="508" customWidth="1"/>
    <col min="12553" max="12553" width="21.140625" style="508" customWidth="1"/>
    <col min="12554" max="12554" width="15.42578125" style="508" customWidth="1"/>
    <col min="12555" max="12555" width="16.5703125" style="508" customWidth="1"/>
    <col min="12556" max="12556" width="23" style="508" customWidth="1"/>
    <col min="12557" max="12558" width="16.5703125" style="508" customWidth="1"/>
    <col min="12559" max="12559" width="21.140625" style="508" customWidth="1"/>
    <col min="12560" max="12560" width="15.42578125" style="508" customWidth="1"/>
    <col min="12561" max="12561" width="16.5703125" style="508" customWidth="1"/>
    <col min="12562" max="12800" width="9.140625" style="508"/>
    <col min="12801" max="12801" width="0" style="508" hidden="1" customWidth="1"/>
    <col min="12802" max="12802" width="48.85546875" style="508" customWidth="1"/>
    <col min="12803" max="12803" width="21.140625" style="508" customWidth="1"/>
    <col min="12804" max="12804" width="15.42578125" style="508" customWidth="1"/>
    <col min="12805" max="12805" width="16.5703125" style="508" customWidth="1"/>
    <col min="12806" max="12806" width="21.140625" style="508" customWidth="1"/>
    <col min="12807" max="12807" width="15.42578125" style="508" customWidth="1"/>
    <col min="12808" max="12808" width="16.5703125" style="508" customWidth="1"/>
    <col min="12809" max="12809" width="21.140625" style="508" customWidth="1"/>
    <col min="12810" max="12810" width="15.42578125" style="508" customWidth="1"/>
    <col min="12811" max="12811" width="16.5703125" style="508" customWidth="1"/>
    <col min="12812" max="12812" width="23" style="508" customWidth="1"/>
    <col min="12813" max="12814" width="16.5703125" style="508" customWidth="1"/>
    <col min="12815" max="12815" width="21.140625" style="508" customWidth="1"/>
    <col min="12816" max="12816" width="15.42578125" style="508" customWidth="1"/>
    <col min="12817" max="12817" width="16.5703125" style="508" customWidth="1"/>
    <col min="12818" max="13056" width="9.140625" style="508"/>
    <col min="13057" max="13057" width="0" style="508" hidden="1" customWidth="1"/>
    <col min="13058" max="13058" width="48.85546875" style="508" customWidth="1"/>
    <col min="13059" max="13059" width="21.140625" style="508" customWidth="1"/>
    <col min="13060" max="13060" width="15.42578125" style="508" customWidth="1"/>
    <col min="13061" max="13061" width="16.5703125" style="508" customWidth="1"/>
    <col min="13062" max="13062" width="21.140625" style="508" customWidth="1"/>
    <col min="13063" max="13063" width="15.42578125" style="508" customWidth="1"/>
    <col min="13064" max="13064" width="16.5703125" style="508" customWidth="1"/>
    <col min="13065" max="13065" width="21.140625" style="508" customWidth="1"/>
    <col min="13066" max="13066" width="15.42578125" style="508" customWidth="1"/>
    <col min="13067" max="13067" width="16.5703125" style="508" customWidth="1"/>
    <col min="13068" max="13068" width="23" style="508" customWidth="1"/>
    <col min="13069" max="13070" width="16.5703125" style="508" customWidth="1"/>
    <col min="13071" max="13071" width="21.140625" style="508" customWidth="1"/>
    <col min="13072" max="13072" width="15.42578125" style="508" customWidth="1"/>
    <col min="13073" max="13073" width="16.5703125" style="508" customWidth="1"/>
    <col min="13074" max="13312" width="9.140625" style="508"/>
    <col min="13313" max="13313" width="0" style="508" hidden="1" customWidth="1"/>
    <col min="13314" max="13314" width="48.85546875" style="508" customWidth="1"/>
    <col min="13315" max="13315" width="21.140625" style="508" customWidth="1"/>
    <col min="13316" max="13316" width="15.42578125" style="508" customWidth="1"/>
    <col min="13317" max="13317" width="16.5703125" style="508" customWidth="1"/>
    <col min="13318" max="13318" width="21.140625" style="508" customWidth="1"/>
    <col min="13319" max="13319" width="15.42578125" style="508" customWidth="1"/>
    <col min="13320" max="13320" width="16.5703125" style="508" customWidth="1"/>
    <col min="13321" max="13321" width="21.140625" style="508" customWidth="1"/>
    <col min="13322" max="13322" width="15.42578125" style="508" customWidth="1"/>
    <col min="13323" max="13323" width="16.5703125" style="508" customWidth="1"/>
    <col min="13324" max="13324" width="23" style="508" customWidth="1"/>
    <col min="13325" max="13326" width="16.5703125" style="508" customWidth="1"/>
    <col min="13327" max="13327" width="21.140625" style="508" customWidth="1"/>
    <col min="13328" max="13328" width="15.42578125" style="508" customWidth="1"/>
    <col min="13329" max="13329" width="16.5703125" style="508" customWidth="1"/>
    <col min="13330" max="13568" width="9.140625" style="508"/>
    <col min="13569" max="13569" width="0" style="508" hidden="1" customWidth="1"/>
    <col min="13570" max="13570" width="48.85546875" style="508" customWidth="1"/>
    <col min="13571" max="13571" width="21.140625" style="508" customWidth="1"/>
    <col min="13572" max="13572" width="15.42578125" style="508" customWidth="1"/>
    <col min="13573" max="13573" width="16.5703125" style="508" customWidth="1"/>
    <col min="13574" max="13574" width="21.140625" style="508" customWidth="1"/>
    <col min="13575" max="13575" width="15.42578125" style="508" customWidth="1"/>
    <col min="13576" max="13576" width="16.5703125" style="508" customWidth="1"/>
    <col min="13577" max="13577" width="21.140625" style="508" customWidth="1"/>
    <col min="13578" max="13578" width="15.42578125" style="508" customWidth="1"/>
    <col min="13579" max="13579" width="16.5703125" style="508" customWidth="1"/>
    <col min="13580" max="13580" width="23" style="508" customWidth="1"/>
    <col min="13581" max="13582" width="16.5703125" style="508" customWidth="1"/>
    <col min="13583" max="13583" width="21.140625" style="508" customWidth="1"/>
    <col min="13584" max="13584" width="15.42578125" style="508" customWidth="1"/>
    <col min="13585" max="13585" width="16.5703125" style="508" customWidth="1"/>
    <col min="13586" max="13824" width="9.140625" style="508"/>
    <col min="13825" max="13825" width="0" style="508" hidden="1" customWidth="1"/>
    <col min="13826" max="13826" width="48.85546875" style="508" customWidth="1"/>
    <col min="13827" max="13827" width="21.140625" style="508" customWidth="1"/>
    <col min="13828" max="13828" width="15.42578125" style="508" customWidth="1"/>
    <col min="13829" max="13829" width="16.5703125" style="508" customWidth="1"/>
    <col min="13830" max="13830" width="21.140625" style="508" customWidth="1"/>
    <col min="13831" max="13831" width="15.42578125" style="508" customWidth="1"/>
    <col min="13832" max="13832" width="16.5703125" style="508" customWidth="1"/>
    <col min="13833" max="13833" width="21.140625" style="508" customWidth="1"/>
    <col min="13834" max="13834" width="15.42578125" style="508" customWidth="1"/>
    <col min="13835" max="13835" width="16.5703125" style="508" customWidth="1"/>
    <col min="13836" max="13836" width="23" style="508" customWidth="1"/>
    <col min="13837" max="13838" width="16.5703125" style="508" customWidth="1"/>
    <col min="13839" max="13839" width="21.140625" style="508" customWidth="1"/>
    <col min="13840" max="13840" width="15.42578125" style="508" customWidth="1"/>
    <col min="13841" max="13841" width="16.5703125" style="508" customWidth="1"/>
    <col min="13842" max="14080" width="9.140625" style="508"/>
    <col min="14081" max="14081" width="0" style="508" hidden="1" customWidth="1"/>
    <col min="14082" max="14082" width="48.85546875" style="508" customWidth="1"/>
    <col min="14083" max="14083" width="21.140625" style="508" customWidth="1"/>
    <col min="14084" max="14084" width="15.42578125" style="508" customWidth="1"/>
    <col min="14085" max="14085" width="16.5703125" style="508" customWidth="1"/>
    <col min="14086" max="14086" width="21.140625" style="508" customWidth="1"/>
    <col min="14087" max="14087" width="15.42578125" style="508" customWidth="1"/>
    <col min="14088" max="14088" width="16.5703125" style="508" customWidth="1"/>
    <col min="14089" max="14089" width="21.140625" style="508" customWidth="1"/>
    <col min="14090" max="14090" width="15.42578125" style="508" customWidth="1"/>
    <col min="14091" max="14091" width="16.5703125" style="508" customWidth="1"/>
    <col min="14092" max="14092" width="23" style="508" customWidth="1"/>
    <col min="14093" max="14094" width="16.5703125" style="508" customWidth="1"/>
    <col min="14095" max="14095" width="21.140625" style="508" customWidth="1"/>
    <col min="14096" max="14096" width="15.42578125" style="508" customWidth="1"/>
    <col min="14097" max="14097" width="16.5703125" style="508" customWidth="1"/>
    <col min="14098" max="14336" width="9.140625" style="508"/>
    <col min="14337" max="14337" width="0" style="508" hidden="1" customWidth="1"/>
    <col min="14338" max="14338" width="48.85546875" style="508" customWidth="1"/>
    <col min="14339" max="14339" width="21.140625" style="508" customWidth="1"/>
    <col min="14340" max="14340" width="15.42578125" style="508" customWidth="1"/>
    <col min="14341" max="14341" width="16.5703125" style="508" customWidth="1"/>
    <col min="14342" max="14342" width="21.140625" style="508" customWidth="1"/>
    <col min="14343" max="14343" width="15.42578125" style="508" customWidth="1"/>
    <col min="14344" max="14344" width="16.5703125" style="508" customWidth="1"/>
    <col min="14345" max="14345" width="21.140625" style="508" customWidth="1"/>
    <col min="14346" max="14346" width="15.42578125" style="508" customWidth="1"/>
    <col min="14347" max="14347" width="16.5703125" style="508" customWidth="1"/>
    <col min="14348" max="14348" width="23" style="508" customWidth="1"/>
    <col min="14349" max="14350" width="16.5703125" style="508" customWidth="1"/>
    <col min="14351" max="14351" width="21.140625" style="508" customWidth="1"/>
    <col min="14352" max="14352" width="15.42578125" style="508" customWidth="1"/>
    <col min="14353" max="14353" width="16.5703125" style="508" customWidth="1"/>
    <col min="14354" max="14592" width="9.140625" style="508"/>
    <col min="14593" max="14593" width="0" style="508" hidden="1" customWidth="1"/>
    <col min="14594" max="14594" width="48.85546875" style="508" customWidth="1"/>
    <col min="14595" max="14595" width="21.140625" style="508" customWidth="1"/>
    <col min="14596" max="14596" width="15.42578125" style="508" customWidth="1"/>
    <col min="14597" max="14597" width="16.5703125" style="508" customWidth="1"/>
    <col min="14598" max="14598" width="21.140625" style="508" customWidth="1"/>
    <col min="14599" max="14599" width="15.42578125" style="508" customWidth="1"/>
    <col min="14600" max="14600" width="16.5703125" style="508" customWidth="1"/>
    <col min="14601" max="14601" width="21.140625" style="508" customWidth="1"/>
    <col min="14602" max="14602" width="15.42578125" style="508" customWidth="1"/>
    <col min="14603" max="14603" width="16.5703125" style="508" customWidth="1"/>
    <col min="14604" max="14604" width="23" style="508" customWidth="1"/>
    <col min="14605" max="14606" width="16.5703125" style="508" customWidth="1"/>
    <col min="14607" max="14607" width="21.140625" style="508" customWidth="1"/>
    <col min="14608" max="14608" width="15.42578125" style="508" customWidth="1"/>
    <col min="14609" max="14609" width="16.5703125" style="508" customWidth="1"/>
    <col min="14610" max="14848" width="9.140625" style="508"/>
    <col min="14849" max="14849" width="0" style="508" hidden="1" customWidth="1"/>
    <col min="14850" max="14850" width="48.85546875" style="508" customWidth="1"/>
    <col min="14851" max="14851" width="21.140625" style="508" customWidth="1"/>
    <col min="14852" max="14852" width="15.42578125" style="508" customWidth="1"/>
    <col min="14853" max="14853" width="16.5703125" style="508" customWidth="1"/>
    <col min="14854" max="14854" width="21.140625" style="508" customWidth="1"/>
    <col min="14855" max="14855" width="15.42578125" style="508" customWidth="1"/>
    <col min="14856" max="14856" width="16.5703125" style="508" customWidth="1"/>
    <col min="14857" max="14857" width="21.140625" style="508" customWidth="1"/>
    <col min="14858" max="14858" width="15.42578125" style="508" customWidth="1"/>
    <col min="14859" max="14859" width="16.5703125" style="508" customWidth="1"/>
    <col min="14860" max="14860" width="23" style="508" customWidth="1"/>
    <col min="14861" max="14862" width="16.5703125" style="508" customWidth="1"/>
    <col min="14863" max="14863" width="21.140625" style="508" customWidth="1"/>
    <col min="14864" max="14864" width="15.42578125" style="508" customWidth="1"/>
    <col min="14865" max="14865" width="16.5703125" style="508" customWidth="1"/>
    <col min="14866" max="15104" width="9.140625" style="508"/>
    <col min="15105" max="15105" width="0" style="508" hidden="1" customWidth="1"/>
    <col min="15106" max="15106" width="48.85546875" style="508" customWidth="1"/>
    <col min="15107" max="15107" width="21.140625" style="508" customWidth="1"/>
    <col min="15108" max="15108" width="15.42578125" style="508" customWidth="1"/>
    <col min="15109" max="15109" width="16.5703125" style="508" customWidth="1"/>
    <col min="15110" max="15110" width="21.140625" style="508" customWidth="1"/>
    <col min="15111" max="15111" width="15.42578125" style="508" customWidth="1"/>
    <col min="15112" max="15112" width="16.5703125" style="508" customWidth="1"/>
    <col min="15113" max="15113" width="21.140625" style="508" customWidth="1"/>
    <col min="15114" max="15114" width="15.42578125" style="508" customWidth="1"/>
    <col min="15115" max="15115" width="16.5703125" style="508" customWidth="1"/>
    <col min="15116" max="15116" width="23" style="508" customWidth="1"/>
    <col min="15117" max="15118" width="16.5703125" style="508" customWidth="1"/>
    <col min="15119" max="15119" width="21.140625" style="508" customWidth="1"/>
    <col min="15120" max="15120" width="15.42578125" style="508" customWidth="1"/>
    <col min="15121" max="15121" width="16.5703125" style="508" customWidth="1"/>
    <col min="15122" max="15360" width="9.140625" style="508"/>
    <col min="15361" max="15361" width="0" style="508" hidden="1" customWidth="1"/>
    <col min="15362" max="15362" width="48.85546875" style="508" customWidth="1"/>
    <col min="15363" max="15363" width="21.140625" style="508" customWidth="1"/>
    <col min="15364" max="15364" width="15.42578125" style="508" customWidth="1"/>
    <col min="15365" max="15365" width="16.5703125" style="508" customWidth="1"/>
    <col min="15366" max="15366" width="21.140625" style="508" customWidth="1"/>
    <col min="15367" max="15367" width="15.42578125" style="508" customWidth="1"/>
    <col min="15368" max="15368" width="16.5703125" style="508" customWidth="1"/>
    <col min="15369" max="15369" width="21.140625" style="508" customWidth="1"/>
    <col min="15370" max="15370" width="15.42578125" style="508" customWidth="1"/>
    <col min="15371" max="15371" width="16.5703125" style="508" customWidth="1"/>
    <col min="15372" max="15372" width="23" style="508" customWidth="1"/>
    <col min="15373" max="15374" width="16.5703125" style="508" customWidth="1"/>
    <col min="15375" max="15375" width="21.140625" style="508" customWidth="1"/>
    <col min="15376" max="15376" width="15.42578125" style="508" customWidth="1"/>
    <col min="15377" max="15377" width="16.5703125" style="508" customWidth="1"/>
    <col min="15378" max="15616" width="9.140625" style="508"/>
    <col min="15617" max="15617" width="0" style="508" hidden="1" customWidth="1"/>
    <col min="15618" max="15618" width="48.85546875" style="508" customWidth="1"/>
    <col min="15619" max="15619" width="21.140625" style="508" customWidth="1"/>
    <col min="15620" max="15620" width="15.42578125" style="508" customWidth="1"/>
    <col min="15621" max="15621" width="16.5703125" style="508" customWidth="1"/>
    <col min="15622" max="15622" width="21.140625" style="508" customWidth="1"/>
    <col min="15623" max="15623" width="15.42578125" style="508" customWidth="1"/>
    <col min="15624" max="15624" width="16.5703125" style="508" customWidth="1"/>
    <col min="15625" max="15625" width="21.140625" style="508" customWidth="1"/>
    <col min="15626" max="15626" width="15.42578125" style="508" customWidth="1"/>
    <col min="15627" max="15627" width="16.5703125" style="508" customWidth="1"/>
    <col min="15628" max="15628" width="23" style="508" customWidth="1"/>
    <col min="15629" max="15630" width="16.5703125" style="508" customWidth="1"/>
    <col min="15631" max="15631" width="21.140625" style="508" customWidth="1"/>
    <col min="15632" max="15632" width="15.42578125" style="508" customWidth="1"/>
    <col min="15633" max="15633" width="16.5703125" style="508" customWidth="1"/>
    <col min="15634" max="15872" width="9.140625" style="508"/>
    <col min="15873" max="15873" width="0" style="508" hidden="1" customWidth="1"/>
    <col min="15874" max="15874" width="48.85546875" style="508" customWidth="1"/>
    <col min="15875" max="15875" width="21.140625" style="508" customWidth="1"/>
    <col min="15876" max="15876" width="15.42578125" style="508" customWidth="1"/>
    <col min="15877" max="15877" width="16.5703125" style="508" customWidth="1"/>
    <col min="15878" max="15878" width="21.140625" style="508" customWidth="1"/>
    <col min="15879" max="15879" width="15.42578125" style="508" customWidth="1"/>
    <col min="15880" max="15880" width="16.5703125" style="508" customWidth="1"/>
    <col min="15881" max="15881" width="21.140625" style="508" customWidth="1"/>
    <col min="15882" max="15882" width="15.42578125" style="508" customWidth="1"/>
    <col min="15883" max="15883" width="16.5703125" style="508" customWidth="1"/>
    <col min="15884" max="15884" width="23" style="508" customWidth="1"/>
    <col min="15885" max="15886" width="16.5703125" style="508" customWidth="1"/>
    <col min="15887" max="15887" width="21.140625" style="508" customWidth="1"/>
    <col min="15888" max="15888" width="15.42578125" style="508" customWidth="1"/>
    <col min="15889" max="15889" width="16.5703125" style="508" customWidth="1"/>
    <col min="15890" max="16128" width="9.140625" style="508"/>
    <col min="16129" max="16129" width="0" style="508" hidden="1" customWidth="1"/>
    <col min="16130" max="16130" width="48.85546875" style="508" customWidth="1"/>
    <col min="16131" max="16131" width="21.140625" style="508" customWidth="1"/>
    <col min="16132" max="16132" width="15.42578125" style="508" customWidth="1"/>
    <col min="16133" max="16133" width="16.5703125" style="508" customWidth="1"/>
    <col min="16134" max="16134" width="21.140625" style="508" customWidth="1"/>
    <col min="16135" max="16135" width="15.42578125" style="508" customWidth="1"/>
    <col min="16136" max="16136" width="16.5703125" style="508" customWidth="1"/>
    <col min="16137" max="16137" width="21.140625" style="508" customWidth="1"/>
    <col min="16138" max="16138" width="15.42578125" style="508" customWidth="1"/>
    <col min="16139" max="16139" width="16.5703125" style="508" customWidth="1"/>
    <col min="16140" max="16140" width="23" style="508" customWidth="1"/>
    <col min="16141" max="16142" width="16.5703125" style="508" customWidth="1"/>
    <col min="16143" max="16143" width="21.140625" style="508" customWidth="1"/>
    <col min="16144" max="16144" width="15.42578125" style="508" customWidth="1"/>
    <col min="16145" max="16145" width="16.5703125" style="508" customWidth="1"/>
    <col min="16146" max="16384" width="9.140625" style="508"/>
  </cols>
  <sheetData>
    <row r="1" spans="1:17" s="757" customFormat="1" ht="30" customHeight="1">
      <c r="A1" s="264"/>
      <c r="B1" s="835" t="s">
        <v>1019</v>
      </c>
      <c r="C1" s="835"/>
      <c r="D1" s="835"/>
      <c r="E1" s="835"/>
      <c r="F1" s="835"/>
      <c r="G1" s="835"/>
      <c r="H1" s="835"/>
      <c r="I1" s="835"/>
      <c r="J1" s="835"/>
      <c r="K1" s="835"/>
      <c r="L1" s="835"/>
      <c r="M1" s="835"/>
      <c r="N1" s="835"/>
      <c r="O1" s="835"/>
      <c r="P1" s="835"/>
      <c r="Q1" s="835"/>
    </row>
    <row r="2" spans="1:17" s="758" customFormat="1" ht="15" customHeight="1">
      <c r="A2" s="264"/>
      <c r="B2" s="836" t="s">
        <v>1042</v>
      </c>
      <c r="C2" s="836"/>
      <c r="D2" s="836"/>
      <c r="E2" s="836"/>
      <c r="F2" s="836"/>
      <c r="G2" s="836"/>
      <c r="H2" s="836"/>
      <c r="I2" s="836"/>
      <c r="J2" s="836"/>
      <c r="K2" s="836"/>
      <c r="L2" s="836"/>
      <c r="M2" s="836"/>
      <c r="N2" s="836"/>
      <c r="O2" s="836"/>
      <c r="P2" s="836"/>
      <c r="Q2" s="836"/>
    </row>
    <row r="3" spans="1:17" s="759" customFormat="1" ht="30" customHeight="1">
      <c r="A3" s="264"/>
      <c r="B3" s="837" t="s">
        <v>2</v>
      </c>
      <c r="C3" s="837"/>
      <c r="D3" s="837"/>
      <c r="E3" s="837"/>
      <c r="F3" s="837"/>
      <c r="G3" s="837"/>
      <c r="H3" s="837"/>
      <c r="I3" s="837"/>
      <c r="J3" s="837"/>
      <c r="K3" s="837"/>
      <c r="L3" s="837"/>
      <c r="M3" s="837"/>
      <c r="N3" s="837"/>
      <c r="O3" s="837"/>
      <c r="P3" s="837"/>
      <c r="Q3" s="837"/>
    </row>
    <row r="4" spans="1:17" s="594" customFormat="1" ht="15" customHeight="1">
      <c r="A4" s="264"/>
      <c r="B4" s="264"/>
      <c r="C4" s="264"/>
      <c r="D4" s="264"/>
      <c r="E4" s="264"/>
      <c r="F4" s="264"/>
      <c r="G4" s="264"/>
      <c r="H4" s="264"/>
      <c r="I4" s="264"/>
      <c r="J4" s="264"/>
      <c r="K4" s="264"/>
      <c r="L4" s="264"/>
      <c r="M4" s="264"/>
      <c r="N4" s="264"/>
      <c r="O4" s="264"/>
      <c r="P4" s="264"/>
      <c r="Q4" s="264"/>
    </row>
    <row r="5" spans="1:17" s="760" customFormat="1" ht="15" customHeight="1">
      <c r="A5" s="595"/>
      <c r="B5" s="387"/>
      <c r="C5" s="897" t="str">
        <f>"DIC-20"</f>
        <v>DIC-20</v>
      </c>
      <c r="D5" s="897"/>
      <c r="E5" s="897"/>
      <c r="F5" s="897" t="str">
        <f>"DIC-21"</f>
        <v>DIC-21</v>
      </c>
      <c r="G5" s="897"/>
      <c r="H5" s="897"/>
      <c r="I5" s="897" t="str">
        <f>"DIC-22"</f>
        <v>DIC-22</v>
      </c>
      <c r="J5" s="897"/>
      <c r="K5" s="897"/>
      <c r="L5" s="897" t="str">
        <f>UPPER("dic-23")</f>
        <v>DIC-23</v>
      </c>
      <c r="M5" s="897"/>
      <c r="N5" s="897"/>
      <c r="O5" s="897" t="str">
        <f>UPPER("FEB-24")</f>
        <v>FEB-24</v>
      </c>
      <c r="P5" s="897"/>
      <c r="Q5" s="897"/>
    </row>
    <row r="6" spans="1:17" s="761" customFormat="1" ht="15" customHeight="1">
      <c r="A6" s="264"/>
      <c r="B6" s="366"/>
      <c r="C6" s="388" t="s">
        <v>1043</v>
      </c>
      <c r="D6" s="389" t="s">
        <v>979</v>
      </c>
      <c r="E6" s="388" t="s">
        <v>980</v>
      </c>
      <c r="F6" s="388" t="s">
        <v>1043</v>
      </c>
      <c r="G6" s="389" t="s">
        <v>979</v>
      </c>
      <c r="H6" s="388" t="s">
        <v>980</v>
      </c>
      <c r="I6" s="388" t="s">
        <v>1043</v>
      </c>
      <c r="J6" s="389" t="s">
        <v>979</v>
      </c>
      <c r="K6" s="388" t="s">
        <v>980</v>
      </c>
      <c r="L6" s="388" t="s">
        <v>1043</v>
      </c>
      <c r="M6" s="389" t="s">
        <v>979</v>
      </c>
      <c r="N6" s="388" t="s">
        <v>980</v>
      </c>
      <c r="O6" s="388" t="s">
        <v>1043</v>
      </c>
      <c r="P6" s="389" t="s">
        <v>979</v>
      </c>
      <c r="Q6" s="388" t="s">
        <v>980</v>
      </c>
    </row>
    <row r="7" spans="1:17" s="594" customFormat="1" ht="15" customHeight="1">
      <c r="A7" s="264"/>
      <c r="B7" s="111"/>
      <c r="C7" s="111"/>
      <c r="D7" s="111"/>
      <c r="E7" s="111"/>
      <c r="F7" s="75"/>
      <c r="G7" s="75"/>
      <c r="H7" s="75"/>
      <c r="I7" s="75"/>
      <c r="J7" s="75"/>
      <c r="K7" s="75"/>
      <c r="L7" s="75"/>
      <c r="M7" s="75"/>
      <c r="N7" s="75"/>
      <c r="O7" s="75"/>
      <c r="P7" s="75"/>
      <c r="Q7" s="75"/>
    </row>
    <row r="8" spans="1:17" s="488" customFormat="1" ht="15" customHeight="1">
      <c r="A8" s="264"/>
      <c r="B8" s="390" t="s">
        <v>0</v>
      </c>
      <c r="C8" s="390"/>
      <c r="D8" s="390"/>
      <c r="E8" s="390"/>
      <c r="F8" s="391"/>
      <c r="G8" s="391"/>
      <c r="H8" s="391"/>
      <c r="I8" s="391"/>
      <c r="J8" s="391"/>
      <c r="K8" s="391"/>
      <c r="L8" s="391"/>
      <c r="M8" s="391"/>
      <c r="N8" s="391"/>
      <c r="O8" s="391"/>
      <c r="P8" s="391"/>
      <c r="Q8" s="391"/>
    </row>
    <row r="9" spans="1:17" s="490" customFormat="1" ht="15" customHeight="1">
      <c r="A9" s="264" t="s">
        <v>1044</v>
      </c>
      <c r="B9" s="75" t="s">
        <v>322</v>
      </c>
      <c r="C9" s="105">
        <v>2955995</v>
      </c>
      <c r="D9" s="176">
        <v>0.18110000000000001</v>
      </c>
      <c r="E9" s="105">
        <v>2</v>
      </c>
      <c r="F9" s="105">
        <v>2294984.9506199998</v>
      </c>
      <c r="G9" s="176">
        <v>0.14535333994872021</v>
      </c>
      <c r="H9" s="105">
        <v>3</v>
      </c>
      <c r="I9" s="105">
        <v>2420343.7037199996</v>
      </c>
      <c r="J9" s="176">
        <v>0.1420547836206805</v>
      </c>
      <c r="K9" s="105">
        <v>3</v>
      </c>
      <c r="L9" s="105">
        <v>2637949.07339</v>
      </c>
      <c r="M9" s="176">
        <v>0.16930709895599294</v>
      </c>
      <c r="N9" s="105">
        <v>2</v>
      </c>
      <c r="O9" s="105">
        <v>2456610.2836700003</v>
      </c>
      <c r="P9" s="176">
        <v>0.16382137845814759</v>
      </c>
      <c r="Q9" s="105">
        <v>2</v>
      </c>
    </row>
    <row r="10" spans="1:17" s="490" customFormat="1" ht="15" customHeight="1">
      <c r="A10" s="264" t="s">
        <v>1044</v>
      </c>
      <c r="B10" s="75" t="s">
        <v>323</v>
      </c>
      <c r="C10" s="105">
        <v>824850</v>
      </c>
      <c r="D10" s="176">
        <v>5.0500000000000003E-2</v>
      </c>
      <c r="E10" s="105">
        <v>5</v>
      </c>
      <c r="F10" s="105">
        <v>808695.75572000002</v>
      </c>
      <c r="G10" s="176">
        <v>5.1218910635775911E-2</v>
      </c>
      <c r="H10" s="105">
        <v>5</v>
      </c>
      <c r="I10" s="105">
        <v>892157.75495000009</v>
      </c>
      <c r="J10" s="176">
        <v>5.2362512249870062E-2</v>
      </c>
      <c r="K10" s="105">
        <v>5</v>
      </c>
      <c r="L10" s="105">
        <v>1030468.3020499999</v>
      </c>
      <c r="M10" s="176">
        <v>6.6136833552282906E-2</v>
      </c>
      <c r="N10" s="105">
        <v>5</v>
      </c>
      <c r="O10" s="105">
        <v>1080939.1303399999</v>
      </c>
      <c r="P10" s="176">
        <v>7.2083447479957541E-2</v>
      </c>
      <c r="Q10" s="105">
        <v>5</v>
      </c>
    </row>
    <row r="11" spans="1:17" s="490" customFormat="1" ht="15" customHeight="1">
      <c r="A11" s="264" t="s">
        <v>1044</v>
      </c>
      <c r="B11" s="75" t="s">
        <v>324</v>
      </c>
      <c r="C11" s="105">
        <v>2018812</v>
      </c>
      <c r="D11" s="176">
        <v>0.1237</v>
      </c>
      <c r="E11" s="105">
        <v>4</v>
      </c>
      <c r="F11" s="105">
        <v>1778459.1049200001</v>
      </c>
      <c r="G11" s="176">
        <v>0.11263907015708195</v>
      </c>
      <c r="H11" s="105">
        <v>4</v>
      </c>
      <c r="I11" s="105">
        <v>2062948.76449</v>
      </c>
      <c r="J11" s="176">
        <v>0.1210785641352362</v>
      </c>
      <c r="K11" s="105">
        <v>4</v>
      </c>
      <c r="L11" s="105">
        <v>1509292.6690100001</v>
      </c>
      <c r="M11" s="176">
        <v>9.6868421700517071E-2</v>
      </c>
      <c r="N11" s="105">
        <v>4</v>
      </c>
      <c r="O11" s="105">
        <v>1413028.8525999999</v>
      </c>
      <c r="P11" s="176">
        <v>9.422916445999957E-2</v>
      </c>
      <c r="Q11" s="105">
        <v>4</v>
      </c>
    </row>
    <row r="12" spans="1:17" s="490" customFormat="1" ht="15" customHeight="1">
      <c r="A12" s="264" t="s">
        <v>1044</v>
      </c>
      <c r="B12" s="75" t="s">
        <v>325</v>
      </c>
      <c r="C12" s="105">
        <v>5624757</v>
      </c>
      <c r="D12" s="176">
        <v>0.34449999999999997</v>
      </c>
      <c r="E12" s="105">
        <v>1</v>
      </c>
      <c r="F12" s="105">
        <v>5409835.8529099999</v>
      </c>
      <c r="G12" s="176">
        <v>0.342633057172061</v>
      </c>
      <c r="H12" s="105">
        <v>1</v>
      </c>
      <c r="I12" s="105">
        <v>6135911.4183599995</v>
      </c>
      <c r="J12" s="176">
        <v>0.36012883935083817</v>
      </c>
      <c r="K12" s="105">
        <v>1</v>
      </c>
      <c r="L12" s="105">
        <v>5859416.1399799995</v>
      </c>
      <c r="M12" s="176">
        <v>0.37606516298704551</v>
      </c>
      <c r="N12" s="105">
        <v>1</v>
      </c>
      <c r="O12" s="105">
        <v>5723970.8406300005</v>
      </c>
      <c r="P12" s="176">
        <v>0.38170840511396814</v>
      </c>
      <c r="Q12" s="105">
        <v>1</v>
      </c>
    </row>
    <row r="13" spans="1:17" s="490" customFormat="1" ht="15" customHeight="1">
      <c r="A13" s="264" t="s">
        <v>1044</v>
      </c>
      <c r="B13" s="75" t="s">
        <v>326</v>
      </c>
      <c r="C13" s="105">
        <v>2832813</v>
      </c>
      <c r="D13" s="176">
        <v>0.17349999999999999</v>
      </c>
      <c r="E13" s="105">
        <v>3</v>
      </c>
      <c r="F13" s="105">
        <v>3100260.53449</v>
      </c>
      <c r="G13" s="176">
        <v>0.19635563330277417</v>
      </c>
      <c r="H13" s="105">
        <v>2</v>
      </c>
      <c r="I13" s="105">
        <v>2786936.6253200001</v>
      </c>
      <c r="J13" s="176">
        <v>0.16357085097703214</v>
      </c>
      <c r="K13" s="105">
        <v>2</v>
      </c>
      <c r="L13" s="105">
        <v>2072460.6982200001</v>
      </c>
      <c r="M13" s="176">
        <v>0.13301329887503277</v>
      </c>
      <c r="N13" s="105">
        <v>3</v>
      </c>
      <c r="O13" s="105">
        <v>1898332.06051</v>
      </c>
      <c r="P13" s="176">
        <v>0.12659206752951102</v>
      </c>
      <c r="Q13" s="105">
        <v>3</v>
      </c>
    </row>
    <row r="14" spans="1:17" s="490" customFormat="1" ht="15" customHeight="1">
      <c r="A14" s="264" t="s">
        <v>1044</v>
      </c>
      <c r="B14" s="75" t="s">
        <v>327</v>
      </c>
      <c r="C14" s="105">
        <v>269632</v>
      </c>
      <c r="D14" s="176">
        <v>1.6500000000000001E-2</v>
      </c>
      <c r="E14" s="105">
        <v>9</v>
      </c>
      <c r="F14" s="105">
        <v>335408.88043999998</v>
      </c>
      <c r="G14" s="176">
        <v>2.1243189855011554E-2</v>
      </c>
      <c r="H14" s="105">
        <v>9</v>
      </c>
      <c r="I14" s="105">
        <v>346682.42413999996</v>
      </c>
      <c r="J14" s="176">
        <v>2.034748067830534E-2</v>
      </c>
      <c r="K14" s="105">
        <v>9</v>
      </c>
      <c r="L14" s="105">
        <v>341420.74091000005</v>
      </c>
      <c r="M14" s="176">
        <v>2.1912839694283134E-2</v>
      </c>
      <c r="N14" s="105">
        <v>9</v>
      </c>
      <c r="O14" s="105">
        <v>330425.51477000001</v>
      </c>
      <c r="P14" s="176">
        <v>2.2034737730763268E-2</v>
      </c>
      <c r="Q14" s="105">
        <v>9</v>
      </c>
    </row>
    <row r="15" spans="1:17" s="490" customFormat="1" ht="15" customHeight="1">
      <c r="A15" s="264" t="s">
        <v>1044</v>
      </c>
      <c r="B15" s="75" t="s">
        <v>328</v>
      </c>
      <c r="C15" s="105">
        <v>534954</v>
      </c>
      <c r="D15" s="176">
        <v>3.2800000000000003E-2</v>
      </c>
      <c r="E15" s="105">
        <v>6</v>
      </c>
      <c r="F15" s="105">
        <v>592495.92102999997</v>
      </c>
      <c r="G15" s="176">
        <v>3.7525850008052405E-2</v>
      </c>
      <c r="H15" s="105">
        <v>6</v>
      </c>
      <c r="I15" s="105">
        <v>805560.82851999998</v>
      </c>
      <c r="J15" s="176">
        <v>4.7279966482786408E-2</v>
      </c>
      <c r="K15" s="105">
        <v>6</v>
      </c>
      <c r="L15" s="105">
        <v>806004.75236000004</v>
      </c>
      <c r="M15" s="176">
        <v>5.17304627838963E-2</v>
      </c>
      <c r="N15" s="105">
        <v>6</v>
      </c>
      <c r="O15" s="105">
        <v>780415.43971000006</v>
      </c>
      <c r="P15" s="176">
        <v>5.2042741151566263E-2</v>
      </c>
      <c r="Q15" s="105">
        <v>6</v>
      </c>
    </row>
    <row r="16" spans="1:17" s="490" customFormat="1" ht="15" customHeight="1">
      <c r="A16" s="264" t="s">
        <v>1044</v>
      </c>
      <c r="B16" s="75" t="s">
        <v>329</v>
      </c>
      <c r="C16" s="105">
        <v>401</v>
      </c>
      <c r="D16" s="176">
        <v>0</v>
      </c>
      <c r="E16" s="105">
        <v>18</v>
      </c>
      <c r="F16" s="105">
        <v>304.08785</v>
      </c>
      <c r="G16" s="176">
        <v>1.9259466003637442E-5</v>
      </c>
      <c r="H16" s="105">
        <v>19</v>
      </c>
      <c r="I16" s="105">
        <v>27.818999999999999</v>
      </c>
      <c r="J16" s="176">
        <v>1.6327524142417756E-6</v>
      </c>
      <c r="K16" s="105">
        <v>20</v>
      </c>
      <c r="L16" s="105">
        <v>421.19416999999999</v>
      </c>
      <c r="M16" s="176">
        <v>2.7032805045108814E-5</v>
      </c>
      <c r="N16" s="105">
        <v>18</v>
      </c>
      <c r="O16" s="105">
        <v>307.19296999999995</v>
      </c>
      <c r="P16" s="176">
        <v>2.048545352617785E-5</v>
      </c>
      <c r="Q16" s="105">
        <v>18</v>
      </c>
    </row>
    <row r="17" spans="1:18" s="490" customFormat="1" ht="15" customHeight="1">
      <c r="A17" s="264" t="s">
        <v>1044</v>
      </c>
      <c r="B17" s="75" t="s">
        <v>330</v>
      </c>
      <c r="C17" s="105">
        <v>28633</v>
      </c>
      <c r="D17" s="176">
        <v>1.8E-3</v>
      </c>
      <c r="E17" s="105">
        <v>14</v>
      </c>
      <c r="F17" s="105">
        <v>44567.894289999997</v>
      </c>
      <c r="G17" s="176">
        <v>2.8227166752369821E-3</v>
      </c>
      <c r="H17" s="105">
        <v>13</v>
      </c>
      <c r="I17" s="105">
        <v>16156.58959</v>
      </c>
      <c r="J17" s="176">
        <v>9.4826236237772891E-4</v>
      </c>
      <c r="K17" s="105">
        <v>15</v>
      </c>
      <c r="L17" s="105">
        <v>6758.2307999999994</v>
      </c>
      <c r="M17" s="176">
        <v>4.3375228974857315E-4</v>
      </c>
      <c r="N17" s="105">
        <v>16</v>
      </c>
      <c r="O17" s="105">
        <v>5971.9457499999999</v>
      </c>
      <c r="P17" s="176">
        <v>3.9824484630126899E-4</v>
      </c>
      <c r="Q17" s="105">
        <v>16</v>
      </c>
    </row>
    <row r="18" spans="1:18" s="490" customFormat="1" ht="15" customHeight="1">
      <c r="A18" s="264"/>
      <c r="B18" s="75" t="s">
        <v>331</v>
      </c>
      <c r="C18" s="105">
        <v>136082</v>
      </c>
      <c r="D18" s="176">
        <v>8.3000000000000001E-3</v>
      </c>
      <c r="E18" s="105">
        <v>11</v>
      </c>
      <c r="F18" s="105">
        <v>212207.88043000002</v>
      </c>
      <c r="G18" s="176">
        <v>1.3440229390439455E-2</v>
      </c>
      <c r="H18" s="105">
        <v>11</v>
      </c>
      <c r="I18" s="105">
        <v>322471.07654000004</v>
      </c>
      <c r="J18" s="176">
        <v>1.8926468555441587E-2</v>
      </c>
      <c r="K18" s="105">
        <v>10</v>
      </c>
      <c r="L18" s="105">
        <v>313221.12099000002</v>
      </c>
      <c r="M18" s="176">
        <v>2.0102950379709935E-2</v>
      </c>
      <c r="N18" s="105">
        <v>10</v>
      </c>
      <c r="O18" s="105">
        <v>311094.71797000006</v>
      </c>
      <c r="P18" s="176">
        <v>2.0745645277018686E-2</v>
      </c>
      <c r="Q18" s="105">
        <v>10</v>
      </c>
    </row>
    <row r="19" spans="1:18" s="490" customFormat="1" ht="15" customHeight="1">
      <c r="A19" s="264"/>
      <c r="B19" s="75" t="s">
        <v>332</v>
      </c>
      <c r="C19" s="105">
        <v>427926</v>
      </c>
      <c r="D19" s="176">
        <v>2.6200000000000001E-2</v>
      </c>
      <c r="E19" s="105">
        <v>7</v>
      </c>
      <c r="F19" s="105">
        <v>384956.83626000001</v>
      </c>
      <c r="G19" s="176">
        <v>2.4381319743019311E-2</v>
      </c>
      <c r="H19" s="105">
        <v>8</v>
      </c>
      <c r="I19" s="105">
        <v>372815.85666000005</v>
      </c>
      <c r="J19" s="176">
        <v>2.1881303786233541E-2</v>
      </c>
      <c r="K19" s="105">
        <v>8</v>
      </c>
      <c r="L19" s="105">
        <v>374142.53429000004</v>
      </c>
      <c r="M19" s="176">
        <v>2.4012968148501464E-2</v>
      </c>
      <c r="N19" s="105">
        <v>8</v>
      </c>
      <c r="O19" s="105">
        <v>352393.20583999995</v>
      </c>
      <c r="P19" s="176">
        <v>2.3499673970977086E-2</v>
      </c>
      <c r="Q19" s="105">
        <v>8</v>
      </c>
    </row>
    <row r="20" spans="1:18" s="490" customFormat="1" ht="15" customHeight="1">
      <c r="A20" s="264" t="s">
        <v>1044</v>
      </c>
      <c r="B20" s="75" t="s">
        <v>983</v>
      </c>
      <c r="C20" s="105">
        <v>373107</v>
      </c>
      <c r="D20" s="176">
        <v>2.29E-2</v>
      </c>
      <c r="E20" s="105">
        <v>8</v>
      </c>
      <c r="F20" s="105">
        <v>423511.22766000003</v>
      </c>
      <c r="G20" s="176">
        <v>2.6823169986161983E-2</v>
      </c>
      <c r="H20" s="105">
        <v>7</v>
      </c>
      <c r="I20" s="105">
        <v>463817.16988999996</v>
      </c>
      <c r="J20" s="176">
        <v>2.7222351770541189E-2</v>
      </c>
      <c r="K20" s="105">
        <v>7</v>
      </c>
      <c r="L20" s="105" t="s">
        <v>988</v>
      </c>
      <c r="M20" s="105" t="s">
        <v>988</v>
      </c>
      <c r="N20" s="105" t="s">
        <v>988</v>
      </c>
      <c r="O20" s="105" t="s">
        <v>988</v>
      </c>
      <c r="P20" s="105" t="s">
        <v>988</v>
      </c>
      <c r="Q20" s="105" t="s">
        <v>988</v>
      </c>
    </row>
    <row r="21" spans="1:18" s="490" customFormat="1" ht="15" customHeight="1">
      <c r="A21" s="264" t="s">
        <v>1044</v>
      </c>
      <c r="B21" s="75" t="s">
        <v>333</v>
      </c>
      <c r="C21" s="105">
        <v>219758</v>
      </c>
      <c r="D21" s="176">
        <v>1.35E-2</v>
      </c>
      <c r="E21" s="105">
        <v>10</v>
      </c>
      <c r="F21" s="105">
        <v>285013.8296</v>
      </c>
      <c r="G21" s="176">
        <v>1.8051409031132663E-2</v>
      </c>
      <c r="H21" s="105">
        <v>10</v>
      </c>
      <c r="I21" s="105">
        <v>278957.12169999996</v>
      </c>
      <c r="J21" s="176">
        <v>1.6372548040030618E-2</v>
      </c>
      <c r="K21" s="105">
        <v>11</v>
      </c>
      <c r="L21" s="105">
        <v>485093.38314999995</v>
      </c>
      <c r="M21" s="176">
        <v>3.1133941990142508E-2</v>
      </c>
      <c r="N21" s="105">
        <v>7</v>
      </c>
      <c r="O21" s="105">
        <v>507782.25611999998</v>
      </c>
      <c r="P21" s="176">
        <v>3.3861939643879221E-2</v>
      </c>
      <c r="Q21" s="105">
        <v>7</v>
      </c>
    </row>
    <row r="22" spans="1:18" s="488" customFormat="1" ht="15" customHeight="1">
      <c r="A22" s="264"/>
      <c r="B22" s="111" t="s">
        <v>984</v>
      </c>
      <c r="C22" s="117">
        <v>16247720</v>
      </c>
      <c r="D22" s="176">
        <v>0.99529999999999996</v>
      </c>
      <c r="E22" s="260"/>
      <c r="F22" s="117">
        <v>15670702.756220004</v>
      </c>
      <c r="G22" s="176">
        <v>0.99250715537147149</v>
      </c>
      <c r="H22" s="260"/>
      <c r="I22" s="117">
        <v>16904787.152880002</v>
      </c>
      <c r="J22" s="176">
        <v>0.9921755647617877</v>
      </c>
      <c r="K22" s="260"/>
      <c r="L22" s="117">
        <v>15436648.839319998</v>
      </c>
      <c r="M22" s="176">
        <v>0.99074476416219814</v>
      </c>
      <c r="N22" s="260"/>
      <c r="O22" s="117">
        <f>SUM(O9:O21)</f>
        <v>14861271.440880001</v>
      </c>
      <c r="P22" s="176">
        <f>SUM(P9:P21)</f>
        <v>0.99103793111561578</v>
      </c>
      <c r="Q22" s="260"/>
    </row>
    <row r="23" spans="1:18" s="490" customFormat="1" ht="15" customHeight="1">
      <c r="A23" s="264"/>
      <c r="B23" s="75"/>
      <c r="C23" s="260"/>
      <c r="D23" s="260"/>
      <c r="E23" s="260"/>
      <c r="F23" s="260"/>
      <c r="G23" s="260"/>
      <c r="H23" s="260"/>
      <c r="I23" s="260"/>
      <c r="J23" s="260"/>
      <c r="K23" s="260"/>
      <c r="L23" s="260"/>
      <c r="M23" s="260"/>
      <c r="N23" s="260"/>
      <c r="O23" s="260"/>
      <c r="P23" s="260"/>
      <c r="Q23" s="260"/>
    </row>
    <row r="24" spans="1:18" s="488" customFormat="1" ht="15" customHeight="1">
      <c r="A24" s="264"/>
      <c r="B24" s="151" t="s">
        <v>863</v>
      </c>
      <c r="C24" s="384"/>
      <c r="D24" s="384"/>
      <c r="E24" s="384"/>
      <c r="F24" s="384"/>
      <c r="G24" s="384"/>
      <c r="H24" s="384"/>
      <c r="I24" s="384"/>
      <c r="J24" s="384"/>
      <c r="K24" s="384"/>
      <c r="L24" s="384"/>
      <c r="M24" s="384"/>
      <c r="N24" s="384"/>
      <c r="O24" s="384"/>
      <c r="P24" s="384"/>
      <c r="Q24" s="384"/>
    </row>
    <row r="25" spans="1:18" s="490" customFormat="1" ht="15" customHeight="1">
      <c r="A25" s="264"/>
      <c r="B25" s="75" t="s">
        <v>865</v>
      </c>
      <c r="C25" s="105">
        <v>33164</v>
      </c>
      <c r="D25" s="176">
        <v>2E-3</v>
      </c>
      <c r="E25" s="105">
        <v>12</v>
      </c>
      <c r="F25" s="105">
        <v>56016.253600000004</v>
      </c>
      <c r="G25" s="176">
        <v>3.5478008472233716E-3</v>
      </c>
      <c r="H25" s="105">
        <v>12</v>
      </c>
      <c r="I25" s="105">
        <v>39187.9421</v>
      </c>
      <c r="J25" s="176">
        <v>2.3000182275761862E-3</v>
      </c>
      <c r="K25" s="105">
        <v>12</v>
      </c>
      <c r="L25" s="105">
        <v>33479.770069999999</v>
      </c>
      <c r="M25" s="176">
        <v>2.1487764117375584E-3</v>
      </c>
      <c r="N25" s="105">
        <v>13</v>
      </c>
      <c r="O25" s="105">
        <v>32846.732049999999</v>
      </c>
      <c r="P25" s="176">
        <v>2.190415369521938E-3</v>
      </c>
      <c r="Q25" s="105">
        <v>13</v>
      </c>
    </row>
    <row r="26" spans="1:18" s="490" customFormat="1" ht="15" customHeight="1">
      <c r="A26" s="264" t="s">
        <v>1044</v>
      </c>
      <c r="B26" s="75" t="s">
        <v>866</v>
      </c>
      <c r="C26" s="105">
        <v>31953</v>
      </c>
      <c r="D26" s="176">
        <v>2E-3</v>
      </c>
      <c r="E26" s="105">
        <v>13</v>
      </c>
      <c r="F26" s="105">
        <v>29703.61508</v>
      </c>
      <c r="G26" s="176">
        <v>1.8812845196491488E-3</v>
      </c>
      <c r="H26" s="105">
        <v>14</v>
      </c>
      <c r="I26" s="105">
        <v>32284.249309999999</v>
      </c>
      <c r="J26" s="176">
        <v>1.8948267731725037E-3</v>
      </c>
      <c r="K26" s="105">
        <v>13</v>
      </c>
      <c r="L26" s="105">
        <v>37018.515009999996</v>
      </c>
      <c r="M26" s="176">
        <v>2.3758977939432645E-3</v>
      </c>
      <c r="N26" s="105">
        <v>12</v>
      </c>
      <c r="O26" s="105">
        <v>33077.451730000001</v>
      </c>
      <c r="P26" s="176">
        <v>2.2058011294311397E-3</v>
      </c>
      <c r="Q26" s="105">
        <v>12</v>
      </c>
    </row>
    <row r="27" spans="1:18" s="488" customFormat="1" ht="15" customHeight="1">
      <c r="A27" s="264"/>
      <c r="B27" s="111" t="s">
        <v>984</v>
      </c>
      <c r="C27" s="117">
        <v>65116</v>
      </c>
      <c r="D27" s="176">
        <v>4.0000000000000001E-3</v>
      </c>
      <c r="E27" s="260"/>
      <c r="F27" s="117">
        <v>85719.86868</v>
      </c>
      <c r="G27" s="176">
        <v>5.4290853668725204E-3</v>
      </c>
      <c r="H27" s="260"/>
      <c r="I27" s="117">
        <v>71472.191409999999</v>
      </c>
      <c r="J27" s="176">
        <v>4.1948450007486893E-3</v>
      </c>
      <c r="K27" s="260"/>
      <c r="L27" s="117">
        <v>70498.285080000001</v>
      </c>
      <c r="M27" s="176">
        <v>4.5246742056808233E-3</v>
      </c>
      <c r="N27" s="260"/>
      <c r="O27" s="117">
        <f>SUM(O25:O26)</f>
        <v>65924.183779999992</v>
      </c>
      <c r="P27" s="176">
        <f>SUM(P25:P26)</f>
        <v>4.3962164989530782E-3</v>
      </c>
      <c r="Q27" s="260"/>
    </row>
    <row r="28" spans="1:18" s="490" customFormat="1" ht="15" customHeight="1">
      <c r="A28" s="264"/>
      <c r="B28" s="75"/>
      <c r="C28" s="260"/>
      <c r="D28" s="260"/>
      <c r="E28" s="260"/>
      <c r="F28" s="260"/>
      <c r="G28" s="260"/>
      <c r="H28" s="260"/>
      <c r="I28" s="260"/>
      <c r="J28" s="260"/>
      <c r="K28" s="260"/>
      <c r="L28" s="260"/>
      <c r="M28" s="260"/>
      <c r="N28" s="260"/>
      <c r="O28" s="260"/>
      <c r="P28" s="260"/>
      <c r="Q28" s="260"/>
    </row>
    <row r="29" spans="1:18" s="488" customFormat="1" ht="15" customHeight="1">
      <c r="A29" s="264"/>
      <c r="B29" s="151" t="s">
        <v>1045</v>
      </c>
      <c r="C29" s="384"/>
      <c r="D29" s="384"/>
      <c r="E29" s="384"/>
      <c r="F29" s="384"/>
      <c r="G29" s="384"/>
      <c r="H29" s="384"/>
      <c r="I29" s="384"/>
      <c r="J29" s="384"/>
      <c r="K29" s="384"/>
      <c r="L29" s="384"/>
      <c r="M29" s="384"/>
      <c r="N29" s="384"/>
      <c r="O29" s="384"/>
      <c r="P29" s="384"/>
      <c r="Q29" s="384"/>
    </row>
    <row r="30" spans="1:18" s="490" customFormat="1" ht="15" customHeight="1">
      <c r="A30" s="264" t="s">
        <v>1044</v>
      </c>
      <c r="B30" s="75" t="s">
        <v>897</v>
      </c>
      <c r="C30" s="105">
        <v>2329</v>
      </c>
      <c r="D30" s="176">
        <v>1E-4</v>
      </c>
      <c r="E30" s="105">
        <v>16</v>
      </c>
      <c r="F30" s="105">
        <v>2265.47982</v>
      </c>
      <c r="G30" s="176">
        <v>1.4348462648282946E-4</v>
      </c>
      <c r="H30" s="105">
        <v>17</v>
      </c>
      <c r="I30" s="105">
        <v>1996.8187700000001</v>
      </c>
      <c r="J30" s="176">
        <v>1.1719726329202319E-4</v>
      </c>
      <c r="K30" s="105">
        <v>18</v>
      </c>
      <c r="L30" s="150">
        <v>1799.26611</v>
      </c>
      <c r="M30" s="176">
        <v>1.1547930489137899E-4</v>
      </c>
      <c r="N30" s="105">
        <v>17</v>
      </c>
      <c r="O30" s="150">
        <v>1788.0971200000001</v>
      </c>
      <c r="P30" s="176">
        <v>1.1924094634083738E-4</v>
      </c>
      <c r="Q30" s="105">
        <v>17</v>
      </c>
      <c r="R30" s="762"/>
    </row>
    <row r="31" spans="1:18" s="490" customFormat="1" ht="15" customHeight="1">
      <c r="A31" s="264"/>
      <c r="B31" s="75" t="s">
        <v>898</v>
      </c>
      <c r="C31" s="105" t="s">
        <v>988</v>
      </c>
      <c r="D31" s="105" t="s">
        <v>988</v>
      </c>
      <c r="E31" s="105" t="s">
        <v>988</v>
      </c>
      <c r="F31" s="105">
        <v>1194.7472600000001</v>
      </c>
      <c r="G31" s="105">
        <v>7.5669561401118081E-5</v>
      </c>
      <c r="H31" s="105">
        <v>18</v>
      </c>
      <c r="I31" s="105">
        <v>30999.52794</v>
      </c>
      <c r="J31" s="105">
        <v>1.8194239219378979E-3</v>
      </c>
      <c r="K31" s="105">
        <v>14</v>
      </c>
      <c r="L31" s="150">
        <v>45043.187159999994</v>
      </c>
      <c r="M31" s="261">
        <v>2.8909319830011616E-3</v>
      </c>
      <c r="N31" s="150">
        <v>11</v>
      </c>
      <c r="O31" s="150">
        <v>40442.269700000004</v>
      </c>
      <c r="P31" s="261">
        <v>2.6969309760978607E-3</v>
      </c>
      <c r="Q31" s="150">
        <v>11</v>
      </c>
      <c r="R31" s="762"/>
    </row>
    <row r="32" spans="1:18" s="488" customFormat="1" ht="15" customHeight="1">
      <c r="A32" s="264"/>
      <c r="B32" s="111" t="s">
        <v>984</v>
      </c>
      <c r="C32" s="117">
        <v>2329</v>
      </c>
      <c r="D32" s="176">
        <v>1E-4</v>
      </c>
      <c r="E32" s="260"/>
      <c r="F32" s="117">
        <v>3460.2270800000001</v>
      </c>
      <c r="G32" s="176">
        <v>2.1915418788394755E-4</v>
      </c>
      <c r="H32" s="260"/>
      <c r="I32" s="117">
        <v>32996.346709999998</v>
      </c>
      <c r="J32" s="176">
        <v>1.9366211852299205E-3</v>
      </c>
      <c r="K32" s="260"/>
      <c r="L32" s="117">
        <v>46842.453269999991</v>
      </c>
      <c r="M32" s="176">
        <v>3.0064112878925406E-3</v>
      </c>
      <c r="N32" s="263"/>
      <c r="O32" s="117">
        <f>SUM(O30:O31)</f>
        <v>42230.366820000003</v>
      </c>
      <c r="P32" s="176">
        <f>SUM(P30:P31)</f>
        <v>2.816171922438698E-3</v>
      </c>
      <c r="Q32" s="263"/>
    </row>
    <row r="33" spans="1:17" s="490" customFormat="1" ht="15" customHeight="1">
      <c r="A33" s="264"/>
      <c r="B33" s="75"/>
      <c r="C33" s="260"/>
      <c r="D33" s="260"/>
      <c r="E33" s="260"/>
      <c r="F33" s="260"/>
      <c r="G33" s="260"/>
      <c r="H33" s="260"/>
      <c r="I33" s="260"/>
      <c r="J33" s="260"/>
      <c r="K33" s="260"/>
      <c r="L33" s="260"/>
      <c r="M33" s="260"/>
      <c r="N33" s="260"/>
      <c r="O33" s="260"/>
      <c r="P33" s="260"/>
      <c r="Q33" s="260"/>
    </row>
    <row r="34" spans="1:17" s="488" customFormat="1" ht="15" customHeight="1">
      <c r="A34" s="264"/>
      <c r="B34" s="151" t="s">
        <v>1046</v>
      </c>
      <c r="C34" s="384"/>
      <c r="D34" s="384"/>
      <c r="E34" s="384"/>
      <c r="F34" s="384"/>
      <c r="G34" s="384"/>
      <c r="H34" s="384"/>
      <c r="I34" s="384"/>
      <c r="J34" s="384"/>
      <c r="K34" s="384"/>
      <c r="L34" s="384"/>
      <c r="M34" s="384"/>
      <c r="N34" s="384"/>
      <c r="O34" s="384"/>
      <c r="P34" s="384"/>
      <c r="Q34" s="384"/>
    </row>
    <row r="35" spans="1:17" s="490" customFormat="1" ht="15" customHeight="1">
      <c r="A35" s="264" t="s">
        <v>1044</v>
      </c>
      <c r="B35" s="75" t="s">
        <v>909</v>
      </c>
      <c r="C35" s="105">
        <v>8908</v>
      </c>
      <c r="D35" s="176">
        <v>5.0000000000000001E-4</v>
      </c>
      <c r="E35" s="105">
        <v>15</v>
      </c>
      <c r="F35" s="105">
        <v>14227.542230000001</v>
      </c>
      <c r="G35" s="176">
        <v>9.0110428908620008E-4</v>
      </c>
      <c r="H35" s="105">
        <v>16</v>
      </c>
      <c r="I35" s="105">
        <v>13148.910749999999</v>
      </c>
      <c r="J35" s="176">
        <v>7.7173571198505106E-4</v>
      </c>
      <c r="K35" s="105">
        <v>17</v>
      </c>
      <c r="L35" s="105">
        <v>12301.561089999999</v>
      </c>
      <c r="M35" s="176">
        <v>7.8953064021865802E-4</v>
      </c>
      <c r="N35" s="105">
        <v>15</v>
      </c>
      <c r="O35" s="105">
        <v>11675.44714</v>
      </c>
      <c r="P35" s="176">
        <v>7.7858822675472077E-4</v>
      </c>
      <c r="Q35" s="105">
        <v>15</v>
      </c>
    </row>
    <row r="36" spans="1:17" s="488" customFormat="1" ht="15" customHeight="1">
      <c r="A36" s="264"/>
      <c r="B36" s="111" t="s">
        <v>984</v>
      </c>
      <c r="C36" s="117">
        <v>8908</v>
      </c>
      <c r="D36" s="176">
        <v>5.0000000000000001E-4</v>
      </c>
      <c r="E36" s="260"/>
      <c r="F36" s="117">
        <v>14227.542230000001</v>
      </c>
      <c r="G36" s="176">
        <v>9.0110428908620008E-4</v>
      </c>
      <c r="H36" s="260"/>
      <c r="I36" s="117">
        <v>13148.910749999999</v>
      </c>
      <c r="J36" s="176">
        <v>7.7173571198505095E-4</v>
      </c>
      <c r="K36" s="260"/>
      <c r="L36" s="117">
        <v>12301.561089999999</v>
      </c>
      <c r="M36" s="176">
        <v>7.8953064021865802E-4</v>
      </c>
      <c r="N36" s="263"/>
      <c r="O36" s="105">
        <v>11675.44714</v>
      </c>
      <c r="P36" s="176">
        <v>7.7858822675472077E-4</v>
      </c>
      <c r="Q36" s="263"/>
    </row>
    <row r="37" spans="1:17" s="488" customFormat="1" ht="15" customHeight="1">
      <c r="A37" s="264"/>
      <c r="B37" s="111"/>
      <c r="C37" s="105"/>
      <c r="D37" s="176"/>
      <c r="E37" s="260"/>
      <c r="F37" s="105"/>
      <c r="G37" s="176"/>
      <c r="H37" s="260"/>
      <c r="I37" s="105"/>
      <c r="J37" s="176"/>
      <c r="K37" s="260"/>
      <c r="L37" s="105"/>
      <c r="M37" s="176"/>
      <c r="N37" s="260"/>
      <c r="O37" s="105"/>
      <c r="P37" s="176"/>
      <c r="Q37" s="260"/>
    </row>
    <row r="38" spans="1:17" s="488" customFormat="1" ht="15" customHeight="1">
      <c r="A38" s="264"/>
      <c r="B38" s="151" t="s">
        <v>961</v>
      </c>
      <c r="C38" s="384"/>
      <c r="D38" s="384"/>
      <c r="E38" s="384"/>
      <c r="F38" s="384"/>
      <c r="G38" s="384"/>
      <c r="H38" s="384"/>
      <c r="I38" s="384"/>
      <c r="J38" s="384"/>
      <c r="K38" s="384"/>
      <c r="L38" s="384"/>
      <c r="M38" s="384"/>
      <c r="N38" s="384"/>
      <c r="O38" s="384"/>
      <c r="P38" s="384"/>
      <c r="Q38" s="384"/>
    </row>
    <row r="39" spans="1:17" s="490" customFormat="1" ht="15" customHeight="1">
      <c r="A39" s="264" t="s">
        <v>1044</v>
      </c>
      <c r="B39" s="75" t="s">
        <v>969</v>
      </c>
      <c r="C39" s="105">
        <v>905</v>
      </c>
      <c r="D39" s="176">
        <v>1E-4</v>
      </c>
      <c r="E39" s="105">
        <v>17</v>
      </c>
      <c r="F39" s="105">
        <v>14896.94081</v>
      </c>
      <c r="G39" s="176">
        <v>9.4350078468572233E-4</v>
      </c>
      <c r="H39" s="105">
        <v>15</v>
      </c>
      <c r="I39" s="105">
        <v>15386.93685</v>
      </c>
      <c r="J39" s="176">
        <v>9.0308991299555138E-4</v>
      </c>
      <c r="K39" s="105">
        <v>16</v>
      </c>
      <c r="L39" s="105">
        <v>14332.17251</v>
      </c>
      <c r="M39" s="176">
        <v>9.1985799645730583E-4</v>
      </c>
      <c r="N39" s="105">
        <v>14</v>
      </c>
      <c r="O39" s="105">
        <v>14332.17251</v>
      </c>
      <c r="P39" s="176">
        <v>9.5575446886941721E-4</v>
      </c>
      <c r="Q39" s="105">
        <v>14</v>
      </c>
    </row>
    <row r="40" spans="1:17" s="490" customFormat="1" ht="15" customHeight="1">
      <c r="A40" s="264"/>
      <c r="B40" s="75" t="s">
        <v>964</v>
      </c>
      <c r="C40" s="105" t="s">
        <v>988</v>
      </c>
      <c r="D40" s="105" t="s">
        <v>988</v>
      </c>
      <c r="E40" s="105" t="s">
        <v>988</v>
      </c>
      <c r="F40" s="105" t="s">
        <v>988</v>
      </c>
      <c r="G40" s="105" t="s">
        <v>988</v>
      </c>
      <c r="H40" s="105" t="s">
        <v>988</v>
      </c>
      <c r="I40" s="105">
        <v>309.12953999999996</v>
      </c>
      <c r="J40" s="176">
        <v>1.8143427252900877E-5</v>
      </c>
      <c r="K40" s="105">
        <v>19</v>
      </c>
      <c r="L40" s="105">
        <v>230</v>
      </c>
      <c r="M40" s="176">
        <v>1.47617075525405E-5</v>
      </c>
      <c r="N40" s="105">
        <v>19</v>
      </c>
      <c r="O40" s="105">
        <v>230</v>
      </c>
      <c r="P40" s="176">
        <v>1.5337767368247086E-5</v>
      </c>
      <c r="Q40" s="105">
        <v>19</v>
      </c>
    </row>
    <row r="41" spans="1:17" s="490" customFormat="1" ht="15" customHeight="1">
      <c r="A41" s="264"/>
      <c r="B41" s="111" t="s">
        <v>984</v>
      </c>
      <c r="C41" s="117">
        <v>905</v>
      </c>
      <c r="D41" s="176">
        <v>1E-4</v>
      </c>
      <c r="E41" s="105"/>
      <c r="F41" s="117">
        <v>14896.94081</v>
      </c>
      <c r="G41" s="176">
        <v>9.4350078468572233E-4</v>
      </c>
      <c r="H41" s="105"/>
      <c r="I41" s="117">
        <v>15696.06639</v>
      </c>
      <c r="J41" s="176">
        <v>9.2123334024845206E-4</v>
      </c>
      <c r="K41" s="105"/>
      <c r="L41" s="117">
        <v>14562.17251</v>
      </c>
      <c r="M41" s="176">
        <v>9.3461970400984633E-4</v>
      </c>
      <c r="N41" s="105"/>
      <c r="O41" s="117">
        <f>SUM(O39:O40)</f>
        <v>14562.17251</v>
      </c>
      <c r="P41" s="176">
        <f>SUM(P39:P40)</f>
        <v>9.7109223623766431E-4</v>
      </c>
      <c r="Q41" s="105"/>
    </row>
    <row r="42" spans="1:17" s="488" customFormat="1" ht="15" customHeight="1">
      <c r="A42" s="264"/>
      <c r="B42" s="111"/>
      <c r="C42" s="105"/>
      <c r="D42" s="176"/>
      <c r="E42" s="260"/>
      <c r="F42" s="105"/>
      <c r="G42" s="176"/>
      <c r="H42" s="260"/>
      <c r="I42" s="105"/>
      <c r="J42" s="176"/>
      <c r="K42" s="260"/>
      <c r="L42" s="105"/>
      <c r="M42" s="176"/>
      <c r="N42" s="260"/>
      <c r="O42" s="105"/>
      <c r="P42" s="176"/>
      <c r="Q42" s="260"/>
    </row>
    <row r="43" spans="1:17" s="488" customFormat="1" ht="15" customHeight="1">
      <c r="A43" s="264"/>
      <c r="B43" s="151" t="s">
        <v>7</v>
      </c>
      <c r="C43" s="205">
        <v>16324979</v>
      </c>
      <c r="D43" s="178">
        <v>1</v>
      </c>
      <c r="E43" s="384"/>
      <c r="F43" s="205">
        <v>15789007.335020006</v>
      </c>
      <c r="G43" s="178">
        <v>1</v>
      </c>
      <c r="H43" s="384"/>
      <c r="I43" s="205">
        <v>17038100.668140005</v>
      </c>
      <c r="J43" s="178">
        <v>0.99999999999999989</v>
      </c>
      <c r="K43" s="384"/>
      <c r="L43" s="205">
        <v>15580853.311269999</v>
      </c>
      <c r="M43" s="385">
        <v>1</v>
      </c>
      <c r="N43" s="384"/>
      <c r="O43" s="205">
        <f>O41+O36+O32+O27+O22</f>
        <v>14995663.611130001</v>
      </c>
      <c r="P43" s="386">
        <f>P41+P36+P32+P27+P22</f>
        <v>0.99999999999999989</v>
      </c>
      <c r="Q43" s="384"/>
    </row>
    <row r="44" spans="1:17" s="469" customFormat="1" ht="15" customHeight="1" thickBot="1">
      <c r="A44" s="264"/>
      <c r="B44" s="475"/>
      <c r="C44" s="475"/>
      <c r="D44" s="475"/>
      <c r="E44" s="475"/>
      <c r="F44" s="612"/>
      <c r="G44" s="475"/>
      <c r="H44" s="475"/>
      <c r="I44" s="612"/>
      <c r="J44" s="475"/>
      <c r="K44" s="475"/>
      <c r="L44" s="475"/>
      <c r="M44" s="475"/>
      <c r="N44" s="475"/>
      <c r="O44" s="612"/>
      <c r="P44" s="475"/>
      <c r="Q44" s="475"/>
    </row>
    <row r="45" spans="1:17" s="594" customFormat="1" ht="15" customHeight="1" thickTop="1">
      <c r="A45" s="264"/>
      <c r="B45" s="584" t="s">
        <v>1047</v>
      </c>
      <c r="C45" s="584"/>
      <c r="D45" s="584"/>
      <c r="E45" s="584"/>
      <c r="F45" s="616"/>
      <c r="G45" s="628"/>
      <c r="H45" s="616"/>
      <c r="I45" s="616"/>
      <c r="J45" s="628"/>
      <c r="K45" s="616"/>
      <c r="L45" s="616"/>
      <c r="M45" s="616"/>
      <c r="N45" s="616"/>
      <c r="O45" s="616"/>
      <c r="P45" s="628"/>
      <c r="Q45" s="616"/>
    </row>
    <row r="46" spans="1:17" s="594" customFormat="1" ht="15" customHeight="1">
      <c r="A46" s="264"/>
      <c r="B46" s="479"/>
      <c r="C46" s="584"/>
      <c r="D46" s="584"/>
      <c r="E46" s="584"/>
      <c r="F46" s="616"/>
      <c r="G46" s="628"/>
      <c r="H46" s="616"/>
      <c r="I46" s="616"/>
      <c r="J46" s="628"/>
      <c r="K46" s="616"/>
      <c r="L46" s="616"/>
      <c r="M46" s="616"/>
      <c r="N46" s="616"/>
      <c r="O46" s="616"/>
      <c r="P46" s="628"/>
      <c r="Q46" s="616"/>
    </row>
    <row r="47" spans="1:17" s="594" customFormat="1" ht="15" customHeight="1">
      <c r="A47" s="264"/>
      <c r="B47" s="264"/>
      <c r="C47" s="264"/>
      <c r="D47" s="264"/>
      <c r="E47" s="264"/>
      <c r="F47" s="616"/>
      <c r="G47" s="628"/>
      <c r="H47" s="616"/>
      <c r="I47" s="616"/>
      <c r="J47" s="628"/>
      <c r="K47" s="616"/>
      <c r="L47" s="616"/>
      <c r="M47" s="616"/>
      <c r="N47" s="616"/>
      <c r="O47" s="616"/>
      <c r="P47" s="628"/>
      <c r="Q47" s="616"/>
    </row>
  </sheetData>
  <mergeCells count="8">
    <mergeCell ref="B1:Q1"/>
    <mergeCell ref="B2:Q2"/>
    <mergeCell ref="B3:Q3"/>
    <mergeCell ref="C5:E5"/>
    <mergeCell ref="F5:H5"/>
    <mergeCell ref="I5:K5"/>
    <mergeCell ref="L5:N5"/>
    <mergeCell ref="O5:Q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E80"/>
  <sheetViews>
    <sheetView zoomScaleNormal="100" workbookViewId="0">
      <selection activeCell="B31" sqref="B31"/>
    </sheetView>
  </sheetViews>
  <sheetFormatPr baseColWidth="10" defaultColWidth="9.140625" defaultRowHeight="12.75"/>
  <cols>
    <col min="1" max="1" width="94" style="530" bestFit="1" customWidth="1"/>
    <col min="2" max="5" width="10.7109375" style="701" customWidth="1"/>
    <col min="6" max="256" width="9.140625" style="508"/>
    <col min="257" max="257" width="94" style="508" bestFit="1" customWidth="1"/>
    <col min="258" max="261" width="10.7109375" style="508" customWidth="1"/>
    <col min="262" max="512" width="9.140625" style="508"/>
    <col min="513" max="513" width="94" style="508" bestFit="1" customWidth="1"/>
    <col min="514" max="517" width="10.7109375" style="508" customWidth="1"/>
    <col min="518" max="768" width="9.140625" style="508"/>
    <col min="769" max="769" width="94" style="508" bestFit="1" customWidth="1"/>
    <col min="770" max="773" width="10.7109375" style="508" customWidth="1"/>
    <col min="774" max="1024" width="9.140625" style="508"/>
    <col min="1025" max="1025" width="94" style="508" bestFit="1" customWidth="1"/>
    <col min="1026" max="1029" width="10.7109375" style="508" customWidth="1"/>
    <col min="1030" max="1280" width="9.140625" style="508"/>
    <col min="1281" max="1281" width="94" style="508" bestFit="1" customWidth="1"/>
    <col min="1282" max="1285" width="10.7109375" style="508" customWidth="1"/>
    <col min="1286" max="1536" width="9.140625" style="508"/>
    <col min="1537" max="1537" width="94" style="508" bestFit="1" customWidth="1"/>
    <col min="1538" max="1541" width="10.7109375" style="508" customWidth="1"/>
    <col min="1542" max="1792" width="9.140625" style="508"/>
    <col min="1793" max="1793" width="94" style="508" bestFit="1" customWidth="1"/>
    <col min="1794" max="1797" width="10.7109375" style="508" customWidth="1"/>
    <col min="1798" max="2048" width="9.140625" style="508"/>
    <col min="2049" max="2049" width="94" style="508" bestFit="1" customWidth="1"/>
    <col min="2050" max="2053" width="10.7109375" style="508" customWidth="1"/>
    <col min="2054" max="2304" width="9.140625" style="508"/>
    <col min="2305" max="2305" width="94" style="508" bestFit="1" customWidth="1"/>
    <col min="2306" max="2309" width="10.7109375" style="508" customWidth="1"/>
    <col min="2310" max="2560" width="9.140625" style="508"/>
    <col min="2561" max="2561" width="94" style="508" bestFit="1" customWidth="1"/>
    <col min="2562" max="2565" width="10.7109375" style="508" customWidth="1"/>
    <col min="2566" max="2816" width="9.140625" style="508"/>
    <col min="2817" max="2817" width="94" style="508" bestFit="1" customWidth="1"/>
    <col min="2818" max="2821" width="10.7109375" style="508" customWidth="1"/>
    <col min="2822" max="3072" width="9.140625" style="508"/>
    <col min="3073" max="3073" width="94" style="508" bestFit="1" customWidth="1"/>
    <col min="3074" max="3077" width="10.7109375" style="508" customWidth="1"/>
    <col min="3078" max="3328" width="9.140625" style="508"/>
    <col min="3329" max="3329" width="94" style="508" bestFit="1" customWidth="1"/>
    <col min="3330" max="3333" width="10.7109375" style="508" customWidth="1"/>
    <col min="3334" max="3584" width="9.140625" style="508"/>
    <col min="3585" max="3585" width="94" style="508" bestFit="1" customWidth="1"/>
    <col min="3586" max="3589" width="10.7109375" style="508" customWidth="1"/>
    <col min="3590" max="3840" width="9.140625" style="508"/>
    <col min="3841" max="3841" width="94" style="508" bestFit="1" customWidth="1"/>
    <col min="3842" max="3845" width="10.7109375" style="508" customWidth="1"/>
    <col min="3846" max="4096" width="9.140625" style="508"/>
    <col min="4097" max="4097" width="94" style="508" bestFit="1" customWidth="1"/>
    <col min="4098" max="4101" width="10.7109375" style="508" customWidth="1"/>
    <col min="4102" max="4352" width="9.140625" style="508"/>
    <col min="4353" max="4353" width="94" style="508" bestFit="1" customWidth="1"/>
    <col min="4354" max="4357" width="10.7109375" style="508" customWidth="1"/>
    <col min="4358" max="4608" width="9.140625" style="508"/>
    <col min="4609" max="4609" width="94" style="508" bestFit="1" customWidth="1"/>
    <col min="4610" max="4613" width="10.7109375" style="508" customWidth="1"/>
    <col min="4614" max="4864" width="9.140625" style="508"/>
    <col min="4865" max="4865" width="94" style="508" bestFit="1" customWidth="1"/>
    <col min="4866" max="4869" width="10.7109375" style="508" customWidth="1"/>
    <col min="4870" max="5120" width="9.140625" style="508"/>
    <col min="5121" max="5121" width="94" style="508" bestFit="1" customWidth="1"/>
    <col min="5122" max="5125" width="10.7109375" style="508" customWidth="1"/>
    <col min="5126" max="5376" width="9.140625" style="508"/>
    <col min="5377" max="5377" width="94" style="508" bestFit="1" customWidth="1"/>
    <col min="5378" max="5381" width="10.7109375" style="508" customWidth="1"/>
    <col min="5382" max="5632" width="9.140625" style="508"/>
    <col min="5633" max="5633" width="94" style="508" bestFit="1" customWidth="1"/>
    <col min="5634" max="5637" width="10.7109375" style="508" customWidth="1"/>
    <col min="5638" max="5888" width="9.140625" style="508"/>
    <col min="5889" max="5889" width="94" style="508" bestFit="1" customWidth="1"/>
    <col min="5890" max="5893" width="10.7109375" style="508" customWidth="1"/>
    <col min="5894" max="6144" width="9.140625" style="508"/>
    <col min="6145" max="6145" width="94" style="508" bestFit="1" customWidth="1"/>
    <col min="6146" max="6149" width="10.7109375" style="508" customWidth="1"/>
    <col min="6150" max="6400" width="9.140625" style="508"/>
    <col min="6401" max="6401" width="94" style="508" bestFit="1" customWidth="1"/>
    <col min="6402" max="6405" width="10.7109375" style="508" customWidth="1"/>
    <col min="6406" max="6656" width="9.140625" style="508"/>
    <col min="6657" max="6657" width="94" style="508" bestFit="1" customWidth="1"/>
    <col min="6658" max="6661" width="10.7109375" style="508" customWidth="1"/>
    <col min="6662" max="6912" width="9.140625" style="508"/>
    <col min="6913" max="6913" width="94" style="508" bestFit="1" customWidth="1"/>
    <col min="6914" max="6917" width="10.7109375" style="508" customWidth="1"/>
    <col min="6918" max="7168" width="9.140625" style="508"/>
    <col min="7169" max="7169" width="94" style="508" bestFit="1" customWidth="1"/>
    <col min="7170" max="7173" width="10.7109375" style="508" customWidth="1"/>
    <col min="7174" max="7424" width="9.140625" style="508"/>
    <col min="7425" max="7425" width="94" style="508" bestFit="1" customWidth="1"/>
    <col min="7426" max="7429" width="10.7109375" style="508" customWidth="1"/>
    <col min="7430" max="7680" width="9.140625" style="508"/>
    <col min="7681" max="7681" width="94" style="508" bestFit="1" customWidth="1"/>
    <col min="7682" max="7685" width="10.7109375" style="508" customWidth="1"/>
    <col min="7686" max="7936" width="9.140625" style="508"/>
    <col min="7937" max="7937" width="94" style="508" bestFit="1" customWidth="1"/>
    <col min="7938" max="7941" width="10.7109375" style="508" customWidth="1"/>
    <col min="7942" max="8192" width="9.140625" style="508"/>
    <col min="8193" max="8193" width="94" style="508" bestFit="1" customWidth="1"/>
    <col min="8194" max="8197" width="10.7109375" style="508" customWidth="1"/>
    <col min="8198" max="8448" width="9.140625" style="508"/>
    <col min="8449" max="8449" width="94" style="508" bestFit="1" customWidth="1"/>
    <col min="8450" max="8453" width="10.7109375" style="508" customWidth="1"/>
    <col min="8454" max="8704" width="9.140625" style="508"/>
    <col min="8705" max="8705" width="94" style="508" bestFit="1" customWidth="1"/>
    <col min="8706" max="8709" width="10.7109375" style="508" customWidth="1"/>
    <col min="8710" max="8960" width="9.140625" style="508"/>
    <col min="8961" max="8961" width="94" style="508" bestFit="1" customWidth="1"/>
    <col min="8962" max="8965" width="10.7109375" style="508" customWidth="1"/>
    <col min="8966" max="9216" width="9.140625" style="508"/>
    <col min="9217" max="9217" width="94" style="508" bestFit="1" customWidth="1"/>
    <col min="9218" max="9221" width="10.7109375" style="508" customWidth="1"/>
    <col min="9222" max="9472" width="9.140625" style="508"/>
    <col min="9473" max="9473" width="94" style="508" bestFit="1" customWidth="1"/>
    <col min="9474" max="9477" width="10.7109375" style="508" customWidth="1"/>
    <col min="9478" max="9728" width="9.140625" style="508"/>
    <col min="9729" max="9729" width="94" style="508" bestFit="1" customWidth="1"/>
    <col min="9730" max="9733" width="10.7109375" style="508" customWidth="1"/>
    <col min="9734" max="9984" width="9.140625" style="508"/>
    <col min="9985" max="9985" width="94" style="508" bestFit="1" customWidth="1"/>
    <col min="9986" max="9989" width="10.7109375" style="508" customWidth="1"/>
    <col min="9990" max="10240" width="9.140625" style="508"/>
    <col min="10241" max="10241" width="94" style="508" bestFit="1" customWidth="1"/>
    <col min="10242" max="10245" width="10.7109375" style="508" customWidth="1"/>
    <col min="10246" max="10496" width="9.140625" style="508"/>
    <col min="10497" max="10497" width="94" style="508" bestFit="1" customWidth="1"/>
    <col min="10498" max="10501" width="10.7109375" style="508" customWidth="1"/>
    <col min="10502" max="10752" width="9.140625" style="508"/>
    <col min="10753" max="10753" width="94" style="508" bestFit="1" customWidth="1"/>
    <col min="10754" max="10757" width="10.7109375" style="508" customWidth="1"/>
    <col min="10758" max="11008" width="9.140625" style="508"/>
    <col min="11009" max="11009" width="94" style="508" bestFit="1" customWidth="1"/>
    <col min="11010" max="11013" width="10.7109375" style="508" customWidth="1"/>
    <col min="11014" max="11264" width="9.140625" style="508"/>
    <col min="11265" max="11265" width="94" style="508" bestFit="1" customWidth="1"/>
    <col min="11266" max="11269" width="10.7109375" style="508" customWidth="1"/>
    <col min="11270" max="11520" width="9.140625" style="508"/>
    <col min="11521" max="11521" width="94" style="508" bestFit="1" customWidth="1"/>
    <col min="11522" max="11525" width="10.7109375" style="508" customWidth="1"/>
    <col min="11526" max="11776" width="9.140625" style="508"/>
    <col min="11777" max="11777" width="94" style="508" bestFit="1" customWidth="1"/>
    <col min="11778" max="11781" width="10.7109375" style="508" customWidth="1"/>
    <col min="11782" max="12032" width="9.140625" style="508"/>
    <col min="12033" max="12033" width="94" style="508" bestFit="1" customWidth="1"/>
    <col min="12034" max="12037" width="10.7109375" style="508" customWidth="1"/>
    <col min="12038" max="12288" width="9.140625" style="508"/>
    <col min="12289" max="12289" width="94" style="508" bestFit="1" customWidth="1"/>
    <col min="12290" max="12293" width="10.7109375" style="508" customWidth="1"/>
    <col min="12294" max="12544" width="9.140625" style="508"/>
    <col min="12545" max="12545" width="94" style="508" bestFit="1" customWidth="1"/>
    <col min="12546" max="12549" width="10.7109375" style="508" customWidth="1"/>
    <col min="12550" max="12800" width="9.140625" style="508"/>
    <col min="12801" max="12801" width="94" style="508" bestFit="1" customWidth="1"/>
    <col min="12802" max="12805" width="10.7109375" style="508" customWidth="1"/>
    <col min="12806" max="13056" width="9.140625" style="508"/>
    <col min="13057" max="13057" width="94" style="508" bestFit="1" customWidth="1"/>
    <col min="13058" max="13061" width="10.7109375" style="508" customWidth="1"/>
    <col min="13062" max="13312" width="9.140625" style="508"/>
    <col min="13313" max="13313" width="94" style="508" bestFit="1" customWidth="1"/>
    <col min="13314" max="13317" width="10.7109375" style="508" customWidth="1"/>
    <col min="13318" max="13568" width="9.140625" style="508"/>
    <col min="13569" max="13569" width="94" style="508" bestFit="1" customWidth="1"/>
    <col min="13570" max="13573" width="10.7109375" style="508" customWidth="1"/>
    <col min="13574" max="13824" width="9.140625" style="508"/>
    <col min="13825" max="13825" width="94" style="508" bestFit="1" customWidth="1"/>
    <col min="13826" max="13829" width="10.7109375" style="508" customWidth="1"/>
    <col min="13830" max="14080" width="9.140625" style="508"/>
    <col min="14081" max="14081" width="94" style="508" bestFit="1" customWidth="1"/>
    <col min="14082" max="14085" width="10.7109375" style="508" customWidth="1"/>
    <col min="14086" max="14336" width="9.140625" style="508"/>
    <col min="14337" max="14337" width="94" style="508" bestFit="1" customWidth="1"/>
    <col min="14338" max="14341" width="10.7109375" style="508" customWidth="1"/>
    <col min="14342" max="14592" width="9.140625" style="508"/>
    <col min="14593" max="14593" width="94" style="508" bestFit="1" customWidth="1"/>
    <col min="14594" max="14597" width="10.7109375" style="508" customWidth="1"/>
    <col min="14598" max="14848" width="9.140625" style="508"/>
    <col min="14849" max="14849" width="94" style="508" bestFit="1" customWidth="1"/>
    <col min="14850" max="14853" width="10.7109375" style="508" customWidth="1"/>
    <col min="14854" max="15104" width="9.140625" style="508"/>
    <col min="15105" max="15105" width="94" style="508" bestFit="1" customWidth="1"/>
    <col min="15106" max="15109" width="10.7109375" style="508" customWidth="1"/>
    <col min="15110" max="15360" width="9.140625" style="508"/>
    <col min="15361" max="15361" width="94" style="508" bestFit="1" customWidth="1"/>
    <col min="15362" max="15365" width="10.7109375" style="508" customWidth="1"/>
    <col min="15366" max="15616" width="9.140625" style="508"/>
    <col min="15617" max="15617" width="94" style="508" bestFit="1" customWidth="1"/>
    <col min="15618" max="15621" width="10.7109375" style="508" customWidth="1"/>
    <col min="15622" max="15872" width="9.140625" style="508"/>
    <col min="15873" max="15873" width="94" style="508" bestFit="1" customWidth="1"/>
    <col min="15874" max="15877" width="10.7109375" style="508" customWidth="1"/>
    <col min="15878" max="16128" width="9.140625" style="508"/>
    <col min="16129" max="16129" width="94" style="508" bestFit="1" customWidth="1"/>
    <col min="16130" max="16133" width="10.7109375" style="508" customWidth="1"/>
    <col min="16134" max="16384" width="9.140625" style="508"/>
  </cols>
  <sheetData>
    <row r="1" spans="1:5" s="763" customFormat="1" ht="30" customHeight="1">
      <c r="A1" s="835" t="s">
        <v>1048</v>
      </c>
      <c r="B1" s="835"/>
      <c r="C1" s="835"/>
      <c r="D1" s="835"/>
      <c r="E1" s="835"/>
    </row>
    <row r="2" spans="1:5" s="763" customFormat="1" ht="15" customHeight="1">
      <c r="A2" s="836" t="s">
        <v>321</v>
      </c>
      <c r="B2" s="836"/>
      <c r="C2" s="836"/>
      <c r="D2" s="836"/>
      <c r="E2" s="875"/>
    </row>
    <row r="3" spans="1:5" s="763" customFormat="1" ht="15" customHeight="1">
      <c r="A3" s="836" t="s">
        <v>1444</v>
      </c>
      <c r="B3" s="836"/>
      <c r="C3" s="836"/>
      <c r="D3" s="836"/>
      <c r="E3" s="836"/>
    </row>
    <row r="4" spans="1:5" s="803" customFormat="1" ht="30" customHeight="1">
      <c r="A4" s="837" t="s">
        <v>2</v>
      </c>
      <c r="B4" s="837"/>
      <c r="C4" s="837"/>
      <c r="D4" s="837"/>
      <c r="E4" s="837"/>
    </row>
    <row r="5" spans="1:5" ht="3.75" customHeight="1">
      <c r="A5" s="591"/>
      <c r="B5" s="804"/>
      <c r="C5" s="804"/>
      <c r="D5" s="804"/>
      <c r="E5" s="804"/>
    </row>
    <row r="6" spans="1:5" s="709" customFormat="1" ht="30" customHeight="1" thickBot="1">
      <c r="A6" s="764"/>
      <c r="B6" s="805" t="s">
        <v>1049</v>
      </c>
      <c r="C6" s="805" t="s">
        <v>1050</v>
      </c>
      <c r="D6" s="805" t="s">
        <v>1051</v>
      </c>
      <c r="E6" s="806" t="s">
        <v>1052</v>
      </c>
    </row>
    <row r="7" spans="1:5" s="485" customFormat="1" ht="15" customHeight="1">
      <c r="A7" s="807" t="s">
        <v>8</v>
      </c>
      <c r="B7" s="808">
        <v>574489.21555999992</v>
      </c>
      <c r="C7" s="808">
        <v>151329.42955999999</v>
      </c>
      <c r="D7" s="808">
        <v>299329.74614999996</v>
      </c>
      <c r="E7" s="808">
        <v>1025148.3912699998</v>
      </c>
    </row>
    <row r="8" spans="1:5" s="485" customFormat="1" ht="15" customHeight="1">
      <c r="A8" s="595" t="s">
        <v>9</v>
      </c>
      <c r="B8" s="767">
        <v>45790.170530000003</v>
      </c>
      <c r="C8" s="767">
        <v>804.61806999999999</v>
      </c>
      <c r="D8" s="767">
        <v>6758.9933099999998</v>
      </c>
      <c r="E8" s="767">
        <v>53353.781909999998</v>
      </c>
    </row>
    <row r="9" spans="1:5" s="491" customFormat="1" ht="15" customHeight="1">
      <c r="A9" s="595" t="s">
        <v>18</v>
      </c>
      <c r="B9" s="767">
        <v>80958.292879999994</v>
      </c>
      <c r="C9" s="767">
        <v>1083.51034</v>
      </c>
      <c r="D9" s="767">
        <v>7149.6142699999991</v>
      </c>
      <c r="E9" s="767">
        <v>89191.417489999993</v>
      </c>
    </row>
    <row r="10" spans="1:5" s="491" customFormat="1" ht="15" customHeight="1">
      <c r="A10" s="595" t="s">
        <v>27</v>
      </c>
      <c r="B10" s="767">
        <v>408246.26844000001</v>
      </c>
      <c r="C10" s="767">
        <v>132521.49158999999</v>
      </c>
      <c r="D10" s="767">
        <v>277443.94966000004</v>
      </c>
      <c r="E10" s="767">
        <v>818211.70969000005</v>
      </c>
    </row>
    <row r="11" spans="1:5" s="491" customFormat="1" ht="15" customHeight="1">
      <c r="A11" s="264" t="s">
        <v>29</v>
      </c>
      <c r="B11" s="767">
        <v>269788.31044999999</v>
      </c>
      <c r="C11" s="767">
        <v>45215.094590000001</v>
      </c>
      <c r="D11" s="767">
        <v>220223.49890999999</v>
      </c>
      <c r="E11" s="767">
        <v>535226.90394999995</v>
      </c>
    </row>
    <row r="12" spans="1:5" s="491" customFormat="1" ht="15" customHeight="1">
      <c r="A12" s="264" t="s">
        <v>1053</v>
      </c>
      <c r="B12" s="767">
        <v>119061.25068000001</v>
      </c>
      <c r="C12" s="767">
        <v>65450.024659999995</v>
      </c>
      <c r="D12" s="767">
        <v>46894.550940000001</v>
      </c>
      <c r="E12" s="767">
        <v>231405.82627999998</v>
      </c>
    </row>
    <row r="13" spans="1:5" s="491" customFormat="1" ht="15" customHeight="1">
      <c r="A13" s="264" t="s">
        <v>33</v>
      </c>
      <c r="B13" s="767">
        <v>2102.60484</v>
      </c>
      <c r="C13" s="767">
        <v>94.3309</v>
      </c>
      <c r="D13" s="767">
        <v>53.926600000000001</v>
      </c>
      <c r="E13" s="767">
        <v>2250.8623399999997</v>
      </c>
    </row>
    <row r="14" spans="1:5" s="491" customFormat="1" ht="15" customHeight="1">
      <c r="A14" s="264" t="s">
        <v>1054</v>
      </c>
      <c r="B14" s="767">
        <v>2306.6326600000002</v>
      </c>
      <c r="C14" s="767">
        <v>1082.1787199999999</v>
      </c>
      <c r="D14" s="767">
        <v>314.17189000000002</v>
      </c>
      <c r="E14" s="767">
        <v>3702.9832700000002</v>
      </c>
    </row>
    <row r="15" spans="1:5" s="491" customFormat="1" ht="15" customHeight="1">
      <c r="A15" s="264" t="s">
        <v>37</v>
      </c>
      <c r="B15" s="767">
        <v>821.35779000000002</v>
      </c>
      <c r="C15" s="767">
        <v>618.31493</v>
      </c>
      <c r="D15" s="767">
        <v>0</v>
      </c>
      <c r="E15" s="767">
        <v>1439.67272</v>
      </c>
    </row>
    <row r="16" spans="1:5" s="491" customFormat="1" ht="15" customHeight="1">
      <c r="A16" s="264" t="s">
        <v>1055</v>
      </c>
      <c r="B16" s="767">
        <v>3713.7918799999998</v>
      </c>
      <c r="C16" s="767">
        <v>3784.2218399999997</v>
      </c>
      <c r="D16" s="767">
        <v>363.24381</v>
      </c>
      <c r="E16" s="767">
        <v>7861.257529999999</v>
      </c>
    </row>
    <row r="17" spans="1:5" s="491" customFormat="1" ht="15" customHeight="1">
      <c r="A17" s="264" t="s">
        <v>40</v>
      </c>
      <c r="B17" s="767">
        <v>23272.530709999999</v>
      </c>
      <c r="C17" s="767">
        <v>18447.334739999998</v>
      </c>
      <c r="D17" s="767">
        <v>10918.65566</v>
      </c>
      <c r="E17" s="767">
        <v>52638.521110000001</v>
      </c>
    </row>
    <row r="18" spans="1:5" s="491" customFormat="1" ht="15" customHeight="1">
      <c r="A18" s="264" t="s">
        <v>53</v>
      </c>
      <c r="B18" s="767">
        <v>-12820.210570000001</v>
      </c>
      <c r="C18" s="767">
        <v>-2170.0087899999999</v>
      </c>
      <c r="D18" s="767">
        <v>-1324.0981499999998</v>
      </c>
      <c r="E18" s="767">
        <v>-16314.317510000001</v>
      </c>
    </row>
    <row r="19" spans="1:5" s="491" customFormat="1" ht="15" customHeight="1">
      <c r="A19" s="595" t="s">
        <v>70</v>
      </c>
      <c r="B19" s="767">
        <v>19972.87473</v>
      </c>
      <c r="C19" s="767">
        <v>9653.3762899999983</v>
      </c>
      <c r="D19" s="767">
        <v>4243.47289</v>
      </c>
      <c r="E19" s="767">
        <v>33869.723909999993</v>
      </c>
    </row>
    <row r="20" spans="1:5" s="491" customFormat="1" ht="15" customHeight="1">
      <c r="A20" s="595" t="s">
        <v>76</v>
      </c>
      <c r="B20" s="767">
        <v>16000.696970000001</v>
      </c>
      <c r="C20" s="767">
        <v>7091.3432000000003</v>
      </c>
      <c r="D20" s="767">
        <v>3410.6194500000001</v>
      </c>
      <c r="E20" s="767">
        <v>26502.659619999999</v>
      </c>
    </row>
    <row r="21" spans="1:5" s="491" customFormat="1" ht="15" customHeight="1">
      <c r="A21" s="595" t="s">
        <v>82</v>
      </c>
      <c r="B21" s="767">
        <v>20.316650000000003</v>
      </c>
      <c r="C21" s="767">
        <v>0</v>
      </c>
      <c r="D21" s="767">
        <v>0</v>
      </c>
      <c r="E21" s="767">
        <v>20.316650000000003</v>
      </c>
    </row>
    <row r="22" spans="1:5" s="491" customFormat="1" ht="15" customHeight="1">
      <c r="A22" s="595" t="s">
        <v>86</v>
      </c>
      <c r="B22" s="767">
        <v>3495.9953599999999</v>
      </c>
      <c r="C22" s="767">
        <v>120.72852999999999</v>
      </c>
      <c r="D22" s="767">
        <v>81.094380000000001</v>
      </c>
      <c r="E22" s="767">
        <v>3697.8182699999998</v>
      </c>
    </row>
    <row r="23" spans="1:5" s="491" customFormat="1" ht="15" customHeight="1">
      <c r="A23" s="595" t="s">
        <v>96</v>
      </c>
      <c r="B23" s="767">
        <v>4.5999999999999996</v>
      </c>
      <c r="C23" s="767">
        <v>54.361539999999998</v>
      </c>
      <c r="D23" s="767">
        <v>242.00219000000001</v>
      </c>
      <c r="E23" s="767">
        <v>300.96373</v>
      </c>
    </row>
    <row r="24" spans="1:5" s="485" customFormat="1" ht="15" customHeight="1" thickBot="1">
      <c r="A24" s="595" t="s">
        <v>102</v>
      </c>
      <c r="B24" s="767">
        <v>0</v>
      </c>
      <c r="C24" s="767">
        <v>0</v>
      </c>
      <c r="D24" s="767">
        <v>0</v>
      </c>
      <c r="E24" s="767">
        <v>0</v>
      </c>
    </row>
    <row r="25" spans="1:5" ht="15" customHeight="1">
      <c r="A25" s="768" t="s">
        <v>109</v>
      </c>
      <c r="B25" s="769">
        <v>533803.83902999992</v>
      </c>
      <c r="C25" s="769">
        <v>136180.63130000001</v>
      </c>
      <c r="D25" s="769">
        <v>257270.86166999998</v>
      </c>
      <c r="E25" s="808">
        <v>927255.33199999994</v>
      </c>
    </row>
    <row r="26" spans="1:5" ht="15" customHeight="1">
      <c r="A26" s="595" t="s">
        <v>110</v>
      </c>
      <c r="B26" s="767">
        <v>0</v>
      </c>
      <c r="C26" s="767">
        <v>0</v>
      </c>
      <c r="D26" s="767">
        <v>0</v>
      </c>
      <c r="E26" s="767">
        <v>0</v>
      </c>
    </row>
    <row r="27" spans="1:5" ht="15" customHeight="1">
      <c r="A27" s="264" t="s">
        <v>111</v>
      </c>
      <c r="B27" s="767">
        <v>0</v>
      </c>
      <c r="C27" s="767">
        <v>0</v>
      </c>
      <c r="D27" s="767">
        <v>0</v>
      </c>
      <c r="E27" s="767">
        <v>0</v>
      </c>
    </row>
    <row r="28" spans="1:5" ht="15" customHeight="1">
      <c r="A28" s="264" t="s">
        <v>114</v>
      </c>
      <c r="B28" s="767">
        <v>0</v>
      </c>
      <c r="C28" s="767">
        <v>0</v>
      </c>
      <c r="D28" s="767">
        <v>0</v>
      </c>
      <c r="E28" s="767">
        <v>0</v>
      </c>
    </row>
    <row r="29" spans="1:5" ht="15" customHeight="1">
      <c r="A29" s="264" t="s">
        <v>115</v>
      </c>
      <c r="B29" s="767">
        <v>0</v>
      </c>
      <c r="C29" s="767">
        <v>0</v>
      </c>
      <c r="D29" s="767">
        <v>0</v>
      </c>
      <c r="E29" s="767">
        <v>0</v>
      </c>
    </row>
    <row r="30" spans="1:5" ht="15" customHeight="1">
      <c r="A30" s="264" t="s">
        <v>124</v>
      </c>
      <c r="B30" s="767">
        <v>0</v>
      </c>
      <c r="C30" s="767">
        <v>0</v>
      </c>
      <c r="D30" s="767">
        <v>0</v>
      </c>
      <c r="E30" s="767">
        <v>0</v>
      </c>
    </row>
    <row r="31" spans="1:5" ht="15" customHeight="1">
      <c r="A31" s="264" t="s">
        <v>125</v>
      </c>
      <c r="B31" s="767">
        <v>0</v>
      </c>
      <c r="C31" s="767">
        <v>0</v>
      </c>
      <c r="D31" s="767">
        <v>0</v>
      </c>
      <c r="E31" s="767">
        <v>0</v>
      </c>
    </row>
    <row r="32" spans="1:5" ht="15" customHeight="1">
      <c r="A32" s="264" t="s">
        <v>126</v>
      </c>
      <c r="B32" s="767">
        <v>0</v>
      </c>
      <c r="C32" s="767">
        <v>0</v>
      </c>
      <c r="D32" s="767">
        <v>0</v>
      </c>
      <c r="E32" s="767">
        <v>0</v>
      </c>
    </row>
    <row r="33" spans="1:5" ht="15" customHeight="1">
      <c r="A33" s="595" t="s">
        <v>127</v>
      </c>
      <c r="B33" s="767">
        <v>0</v>
      </c>
      <c r="C33" s="767">
        <v>0</v>
      </c>
      <c r="D33" s="767">
        <v>0</v>
      </c>
      <c r="E33" s="767">
        <v>0</v>
      </c>
    </row>
    <row r="34" spans="1:5" ht="15" customHeight="1">
      <c r="A34" s="595" t="s">
        <v>135</v>
      </c>
      <c r="B34" s="767">
        <v>140271.49278999999</v>
      </c>
      <c r="C34" s="767">
        <v>86637.94776000001</v>
      </c>
      <c r="D34" s="767">
        <v>52716.750009999996</v>
      </c>
      <c r="E34" s="767">
        <v>279626.19056000002</v>
      </c>
    </row>
    <row r="35" spans="1:5" ht="15" customHeight="1">
      <c r="A35" s="595" t="s">
        <v>144</v>
      </c>
      <c r="B35" s="767">
        <v>8157.9166500000001</v>
      </c>
      <c r="C35" s="767">
        <v>2122.81295</v>
      </c>
      <c r="D35" s="767">
        <v>5414.29684</v>
      </c>
      <c r="E35" s="767">
        <v>15695.026440000001</v>
      </c>
    </row>
    <row r="36" spans="1:5" ht="15" customHeight="1">
      <c r="A36" s="595" t="s">
        <v>147</v>
      </c>
      <c r="B36" s="767">
        <v>7299.0546900000008</v>
      </c>
      <c r="C36" s="767">
        <v>1757.96642</v>
      </c>
      <c r="D36" s="767">
        <v>1935.3911499999999</v>
      </c>
      <c r="E36" s="767">
        <v>10992.412260000001</v>
      </c>
    </row>
    <row r="37" spans="1:5" ht="15" customHeight="1">
      <c r="A37" s="595" t="s">
        <v>154</v>
      </c>
      <c r="B37" s="767">
        <v>378075.3749</v>
      </c>
      <c r="C37" s="767">
        <v>45661.904170000002</v>
      </c>
      <c r="D37" s="767">
        <v>194871.58634000001</v>
      </c>
      <c r="E37" s="767">
        <v>618608.86540999997</v>
      </c>
    </row>
    <row r="38" spans="1:5" s="485" customFormat="1" ht="15" customHeight="1">
      <c r="A38" s="595" t="s">
        <v>159</v>
      </c>
      <c r="B38" s="767">
        <v>0</v>
      </c>
      <c r="C38" s="767">
        <v>0</v>
      </c>
      <c r="D38" s="767">
        <v>2332.8373300000003</v>
      </c>
      <c r="E38" s="767">
        <v>2332.8373300000003</v>
      </c>
    </row>
    <row r="39" spans="1:5" s="485" customFormat="1" ht="15" customHeight="1" thickBot="1">
      <c r="A39" s="595" t="s">
        <v>128</v>
      </c>
      <c r="B39" s="767">
        <v>0</v>
      </c>
      <c r="C39" s="767">
        <v>0</v>
      </c>
      <c r="D39" s="767">
        <v>0</v>
      </c>
      <c r="E39" s="767">
        <v>0</v>
      </c>
    </row>
    <row r="40" spans="1:5" ht="15" customHeight="1">
      <c r="A40" s="768" t="s">
        <v>168</v>
      </c>
      <c r="B40" s="769">
        <v>40685.376530000001</v>
      </c>
      <c r="C40" s="769">
        <v>15148.79826</v>
      </c>
      <c r="D40" s="769">
        <v>42058.884490000004</v>
      </c>
      <c r="E40" s="808">
        <v>97893.059280000016</v>
      </c>
    </row>
    <row r="41" spans="1:5" ht="15" customHeight="1">
      <c r="A41" s="595" t="s">
        <v>169</v>
      </c>
      <c r="B41" s="767">
        <v>17000</v>
      </c>
      <c r="C41" s="767">
        <v>16637.400000000001</v>
      </c>
      <c r="D41" s="767">
        <v>14861.6</v>
      </c>
      <c r="E41" s="767">
        <v>48499</v>
      </c>
    </row>
    <row r="42" spans="1:5" ht="15" customHeight="1">
      <c r="A42" s="595" t="s">
        <v>173</v>
      </c>
      <c r="B42" s="767">
        <v>0</v>
      </c>
      <c r="C42" s="767">
        <v>0</v>
      </c>
      <c r="D42" s="767">
        <v>9329.6</v>
      </c>
      <c r="E42" s="767">
        <v>9329.6</v>
      </c>
    </row>
    <row r="43" spans="1:5" ht="15" customHeight="1">
      <c r="A43" s="595" t="s">
        <v>177</v>
      </c>
      <c r="B43" s="767">
        <v>0</v>
      </c>
      <c r="C43" s="767">
        <v>0</v>
      </c>
      <c r="D43" s="767">
        <v>0</v>
      </c>
      <c r="E43" s="767">
        <v>0</v>
      </c>
    </row>
    <row r="44" spans="1:5" ht="15" customHeight="1">
      <c r="A44" s="595" t="s">
        <v>179</v>
      </c>
      <c r="B44" s="767">
        <v>23417.963800000001</v>
      </c>
      <c r="C44" s="767">
        <v>1441.3443300000001</v>
      </c>
      <c r="D44" s="767">
        <v>15721.914849999999</v>
      </c>
      <c r="E44" s="767">
        <v>40581.222979999999</v>
      </c>
    </row>
    <row r="45" spans="1:5" ht="15" customHeight="1">
      <c r="A45" s="595" t="s">
        <v>183</v>
      </c>
      <c r="B45" s="767">
        <v>267.41272999999995</v>
      </c>
      <c r="C45" s="767">
        <v>-2929.94607</v>
      </c>
      <c r="D45" s="767">
        <v>2145.76964</v>
      </c>
      <c r="E45" s="767">
        <v>-516.76369999999997</v>
      </c>
    </row>
    <row r="46" spans="1:5" ht="15" customHeight="1">
      <c r="A46" s="264" t="s">
        <v>184</v>
      </c>
      <c r="B46" s="767">
        <v>6.5060000000000007E-2</v>
      </c>
      <c r="C46" s="767">
        <v>-1883.7364299999999</v>
      </c>
      <c r="D46" s="767">
        <v>1508.73918</v>
      </c>
      <c r="E46" s="767">
        <v>-374.93218999999999</v>
      </c>
    </row>
    <row r="47" spans="1:5" s="485" customFormat="1" ht="15" customHeight="1" thickBot="1">
      <c r="A47" s="264" t="s">
        <v>185</v>
      </c>
      <c r="B47" s="767">
        <v>267.34766999999999</v>
      </c>
      <c r="C47" s="767">
        <v>-1046.20964</v>
      </c>
      <c r="D47" s="767">
        <v>637.03045999999995</v>
      </c>
      <c r="E47" s="767">
        <v>-141.83151000000009</v>
      </c>
    </row>
    <row r="48" spans="1:5" ht="15" customHeight="1">
      <c r="A48" s="768" t="s">
        <v>186</v>
      </c>
      <c r="B48" s="769">
        <v>574489.21555999992</v>
      </c>
      <c r="C48" s="769">
        <v>151329.42955999999</v>
      </c>
      <c r="D48" s="769">
        <v>299329.74616000004</v>
      </c>
      <c r="E48" s="808">
        <v>1025148.3912799999</v>
      </c>
    </row>
    <row r="49" spans="1:5" ht="15" customHeight="1">
      <c r="A49" s="264" t="s">
        <v>187</v>
      </c>
      <c r="B49" s="767">
        <v>0</v>
      </c>
      <c r="C49" s="767">
        <v>0</v>
      </c>
      <c r="D49" s="767">
        <v>0</v>
      </c>
      <c r="E49" s="767">
        <v>0</v>
      </c>
    </row>
    <row r="50" spans="1:5" ht="15" customHeight="1" thickBot="1">
      <c r="A50" s="264" t="s">
        <v>207</v>
      </c>
      <c r="B50" s="767">
        <v>464202.03704000002</v>
      </c>
      <c r="C50" s="767">
        <v>526864.54359000002</v>
      </c>
      <c r="D50" s="767">
        <v>3915316.6803600001</v>
      </c>
      <c r="E50" s="767">
        <v>4906383.2609900003</v>
      </c>
    </row>
    <row r="51" spans="1:5">
      <c r="A51" s="768" t="s">
        <v>244</v>
      </c>
      <c r="B51" s="769">
        <v>7989.6281300000001</v>
      </c>
      <c r="C51" s="769">
        <v>1899.0300500000001</v>
      </c>
      <c r="D51" s="769">
        <v>4437.6986699999998</v>
      </c>
      <c r="E51" s="808">
        <v>14326.35685</v>
      </c>
    </row>
    <row r="52" spans="1:5" ht="15" customHeight="1">
      <c r="A52" s="264" t="s">
        <v>256</v>
      </c>
      <c r="B52" s="767">
        <v>-4609.8458000000001</v>
      </c>
      <c r="C52" s="767">
        <v>-1193.3972800000001</v>
      </c>
      <c r="D52" s="767">
        <v>-2255.5758999999998</v>
      </c>
      <c r="E52" s="767">
        <v>-8058.81898</v>
      </c>
    </row>
    <row r="53" spans="1:5" ht="15" customHeight="1">
      <c r="A53" s="595" t="s">
        <v>264</v>
      </c>
      <c r="B53" s="767">
        <v>3379.78233</v>
      </c>
      <c r="C53" s="767">
        <v>705.63277000000005</v>
      </c>
      <c r="D53" s="767">
        <v>2182.1227699999999</v>
      </c>
      <c r="E53" s="767">
        <v>6267.5378700000001</v>
      </c>
    </row>
    <row r="54" spans="1:5" ht="15" customHeight="1">
      <c r="A54" s="264" t="s">
        <v>265</v>
      </c>
      <c r="B54" s="767">
        <v>1658.6152199999999</v>
      </c>
      <c r="C54" s="767">
        <v>259.80705</v>
      </c>
      <c r="D54" s="767">
        <v>612.51384999999993</v>
      </c>
      <c r="E54" s="767">
        <v>2530.9361199999998</v>
      </c>
    </row>
    <row r="55" spans="1:5" ht="15" customHeight="1">
      <c r="A55" s="264" t="s">
        <v>272</v>
      </c>
      <c r="B55" s="767">
        <v>-1725.5232800000001</v>
      </c>
      <c r="C55" s="767">
        <v>-390.60280999999998</v>
      </c>
      <c r="D55" s="767">
        <v>-706.03509999999994</v>
      </c>
      <c r="E55" s="767">
        <v>-2822.1611900000003</v>
      </c>
    </row>
    <row r="56" spans="1:5" ht="15" customHeight="1">
      <c r="A56" s="595" t="s">
        <v>278</v>
      </c>
      <c r="B56" s="767">
        <v>3312.8742699999998</v>
      </c>
      <c r="C56" s="767">
        <v>574.83700999999996</v>
      </c>
      <c r="D56" s="767">
        <v>2088.6015200000002</v>
      </c>
      <c r="E56" s="767">
        <v>5976.3127999999997</v>
      </c>
    </row>
    <row r="57" spans="1:5" ht="15" customHeight="1">
      <c r="A57" s="264" t="s">
        <v>279</v>
      </c>
      <c r="B57" s="767">
        <v>793.13969999999995</v>
      </c>
      <c r="C57" s="767">
        <v>2091.50848</v>
      </c>
      <c r="D57" s="767">
        <v>297.32390000000004</v>
      </c>
      <c r="E57" s="767">
        <v>3181.97208</v>
      </c>
    </row>
    <row r="58" spans="1:5" ht="15" customHeight="1">
      <c r="A58" s="264" t="s">
        <v>287</v>
      </c>
      <c r="B58" s="767">
        <v>-1560.4974999999999</v>
      </c>
      <c r="C58" s="767">
        <v>-2574.5300299999999</v>
      </c>
      <c r="D58" s="767">
        <v>-231.56546</v>
      </c>
      <c r="E58" s="767">
        <v>-4366.5929899999992</v>
      </c>
    </row>
    <row r="59" spans="1:5" ht="15" customHeight="1">
      <c r="A59" s="595" t="s">
        <v>294</v>
      </c>
      <c r="B59" s="767">
        <v>2545.51647</v>
      </c>
      <c r="C59" s="767">
        <v>91.815460000000002</v>
      </c>
      <c r="D59" s="767">
        <v>2154.3599599999998</v>
      </c>
      <c r="E59" s="767">
        <v>4791.6918900000001</v>
      </c>
    </row>
    <row r="60" spans="1:5" ht="15" customHeight="1">
      <c r="A60" s="264" t="s">
        <v>295</v>
      </c>
      <c r="B60" s="767">
        <v>-2332.86672</v>
      </c>
      <c r="C60" s="767">
        <v>-833.07484999999997</v>
      </c>
      <c r="D60" s="767">
        <v>-1147.2021100000002</v>
      </c>
      <c r="E60" s="767">
        <v>-4313.1436800000001</v>
      </c>
    </row>
    <row r="61" spans="1:5" ht="15" customHeight="1">
      <c r="A61" s="595" t="s">
        <v>305</v>
      </c>
      <c r="B61" s="767">
        <v>212.64975000000001</v>
      </c>
      <c r="C61" s="767">
        <v>-741.25939000000005</v>
      </c>
      <c r="D61" s="767">
        <v>1007.1578499999999</v>
      </c>
      <c r="E61" s="767">
        <v>478.54820999999993</v>
      </c>
    </row>
    <row r="62" spans="1:5" ht="15" customHeight="1">
      <c r="A62" s="264" t="s">
        <v>306</v>
      </c>
      <c r="B62" s="767">
        <v>42.647019999999998</v>
      </c>
      <c r="C62" s="767">
        <v>0</v>
      </c>
      <c r="D62" s="767">
        <v>37.249489999999994</v>
      </c>
      <c r="E62" s="767">
        <v>79.896509999999992</v>
      </c>
    </row>
    <row r="63" spans="1:5" ht="15" customHeight="1">
      <c r="A63" s="264" t="s">
        <v>307</v>
      </c>
      <c r="B63" s="767">
        <v>42.647019999999998</v>
      </c>
      <c r="C63" s="767">
        <v>0</v>
      </c>
      <c r="D63" s="767">
        <v>37.249489999999994</v>
      </c>
      <c r="E63" s="767">
        <v>79.896509999999992</v>
      </c>
    </row>
    <row r="64" spans="1:5" ht="15" customHeight="1">
      <c r="A64" s="264" t="s">
        <v>308</v>
      </c>
      <c r="B64" s="767">
        <v>0</v>
      </c>
      <c r="C64" s="767">
        <v>0</v>
      </c>
      <c r="D64" s="767">
        <v>0</v>
      </c>
      <c r="E64" s="767">
        <v>0</v>
      </c>
    </row>
    <row r="65" spans="1:5" ht="15" customHeight="1">
      <c r="A65" s="264" t="s">
        <v>309</v>
      </c>
      <c r="B65" s="767">
        <v>-0.11576</v>
      </c>
      <c r="C65" s="767">
        <v>0</v>
      </c>
      <c r="D65" s="767">
        <v>0</v>
      </c>
      <c r="E65" s="767">
        <v>-0.11576</v>
      </c>
    </row>
    <row r="66" spans="1:5" ht="15" customHeight="1">
      <c r="A66" s="264" t="s">
        <v>310</v>
      </c>
      <c r="B66" s="767">
        <v>-0.11576</v>
      </c>
      <c r="C66" s="767">
        <v>0</v>
      </c>
      <c r="D66" s="767">
        <v>0</v>
      </c>
      <c r="E66" s="767">
        <v>-0.11576</v>
      </c>
    </row>
    <row r="67" spans="1:5" ht="15" customHeight="1">
      <c r="A67" s="264" t="s">
        <v>311</v>
      </c>
      <c r="B67" s="767">
        <v>0</v>
      </c>
      <c r="C67" s="767">
        <v>0</v>
      </c>
      <c r="D67" s="767">
        <v>0</v>
      </c>
      <c r="E67" s="767">
        <v>0</v>
      </c>
    </row>
    <row r="68" spans="1:5" ht="15" customHeight="1">
      <c r="A68" s="595" t="s">
        <v>312</v>
      </c>
      <c r="B68" s="767">
        <v>255.18101000000001</v>
      </c>
      <c r="C68" s="767">
        <v>-741.25939000000005</v>
      </c>
      <c r="D68" s="767">
        <v>1044.40734</v>
      </c>
      <c r="E68" s="767">
        <v>558.32895999999994</v>
      </c>
    </row>
    <row r="69" spans="1:5" ht="15" customHeight="1">
      <c r="A69" s="264" t="s">
        <v>1056</v>
      </c>
      <c r="B69" s="767">
        <v>114.20603</v>
      </c>
      <c r="C69" s="767">
        <v>0</v>
      </c>
      <c r="D69" s="767">
        <v>10.083290000000002</v>
      </c>
      <c r="E69" s="767">
        <v>124.28932</v>
      </c>
    </row>
    <row r="70" spans="1:5" ht="15" customHeight="1">
      <c r="A70" s="264" t="s">
        <v>1057</v>
      </c>
      <c r="B70" s="767">
        <v>0</v>
      </c>
      <c r="C70" s="767">
        <v>0</v>
      </c>
      <c r="D70" s="767">
        <v>0</v>
      </c>
      <c r="E70" s="767">
        <v>0</v>
      </c>
    </row>
    <row r="71" spans="1:5" ht="15" customHeight="1">
      <c r="A71" s="595" t="s">
        <v>314</v>
      </c>
      <c r="B71" s="767">
        <v>369.38703999999996</v>
      </c>
      <c r="C71" s="767">
        <v>-741.25939000000005</v>
      </c>
      <c r="D71" s="767">
        <v>1054.4906299999998</v>
      </c>
      <c r="E71" s="767">
        <v>682.61827999999969</v>
      </c>
    </row>
    <row r="72" spans="1:5" ht="15" customHeight="1">
      <c r="A72" s="264" t="s">
        <v>1058</v>
      </c>
      <c r="B72" s="767">
        <v>0</v>
      </c>
      <c r="C72" s="767">
        <v>68.621380000000002</v>
      </c>
      <c r="D72" s="767">
        <v>0</v>
      </c>
      <c r="E72" s="767">
        <v>68.621380000000002</v>
      </c>
    </row>
    <row r="73" spans="1:5" ht="15" customHeight="1">
      <c r="A73" s="264" t="s">
        <v>1059</v>
      </c>
      <c r="B73" s="767">
        <v>0</v>
      </c>
      <c r="C73" s="767">
        <v>-373.57163000000003</v>
      </c>
      <c r="D73" s="767">
        <v>0</v>
      </c>
      <c r="E73" s="767">
        <v>-373.57163000000003</v>
      </c>
    </row>
    <row r="74" spans="1:5" ht="15" customHeight="1">
      <c r="A74" s="595" t="s">
        <v>316</v>
      </c>
      <c r="B74" s="767">
        <v>369.38703999999996</v>
      </c>
      <c r="C74" s="767">
        <v>-1046.20964</v>
      </c>
      <c r="D74" s="767">
        <v>1054.4906299999998</v>
      </c>
      <c r="E74" s="767">
        <v>377.6680299999997</v>
      </c>
    </row>
    <row r="75" spans="1:5" ht="15" customHeight="1">
      <c r="A75" s="264" t="s">
        <v>317</v>
      </c>
      <c r="B75" s="607">
        <v>0</v>
      </c>
      <c r="C75" s="607">
        <v>0</v>
      </c>
      <c r="D75" s="607">
        <v>0</v>
      </c>
      <c r="E75" s="767">
        <v>0</v>
      </c>
    </row>
    <row r="76" spans="1:5" ht="15" customHeight="1">
      <c r="A76" s="595" t="s">
        <v>318</v>
      </c>
      <c r="B76" s="607">
        <v>369.38703999999996</v>
      </c>
      <c r="C76" s="607">
        <v>-1046.20964</v>
      </c>
      <c r="D76" s="607">
        <v>1054.4906299999998</v>
      </c>
      <c r="E76" s="767">
        <v>377.6680299999997</v>
      </c>
    </row>
    <row r="77" spans="1:5" s="517" customFormat="1" ht="15" customHeight="1" thickBot="1">
      <c r="A77" s="477" t="s">
        <v>319</v>
      </c>
      <c r="B77" s="607">
        <v>-102.03936999999999</v>
      </c>
      <c r="C77" s="607">
        <v>0</v>
      </c>
      <c r="D77" s="607">
        <v>-417.46017000000001</v>
      </c>
      <c r="E77" s="767">
        <v>-519.49954000000002</v>
      </c>
    </row>
    <row r="78" spans="1:5" ht="15" customHeight="1">
      <c r="A78" s="809" t="s">
        <v>320</v>
      </c>
      <c r="B78" s="769">
        <v>267.34766999999999</v>
      </c>
      <c r="C78" s="769">
        <v>-1046.20964</v>
      </c>
      <c r="D78" s="769">
        <v>637.03045999999995</v>
      </c>
      <c r="E78" s="808">
        <v>-141.83151000000009</v>
      </c>
    </row>
    <row r="79" spans="1:5" ht="3.75" customHeight="1" thickBot="1">
      <c r="A79" s="810"/>
      <c r="B79" s="811"/>
      <c r="C79" s="812"/>
      <c r="D79" s="812"/>
      <c r="E79" s="812"/>
    </row>
    <row r="80" spans="1:5" s="709" customFormat="1" ht="15" customHeight="1" thickTop="1">
      <c r="A80" s="595"/>
      <c r="B80" s="813"/>
      <c r="C80" s="813"/>
      <c r="D80" s="813"/>
      <c r="E80" s="814"/>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E89"/>
  <sheetViews>
    <sheetView zoomScaleNormal="100" workbookViewId="0">
      <selection sqref="A1:E1"/>
    </sheetView>
  </sheetViews>
  <sheetFormatPr baseColWidth="10" defaultColWidth="9.140625" defaultRowHeight="12.75"/>
  <cols>
    <col min="1" max="1" width="89.85546875" style="530" bestFit="1" customWidth="1"/>
    <col min="2" max="5" width="12.7109375" style="508" customWidth="1"/>
    <col min="6" max="256" width="9.140625" style="508"/>
    <col min="257" max="257" width="89.85546875" style="508" bestFit="1" customWidth="1"/>
    <col min="258" max="261" width="12.7109375" style="508" customWidth="1"/>
    <col min="262" max="512" width="9.140625" style="508"/>
    <col min="513" max="513" width="89.85546875" style="508" bestFit="1" customWidth="1"/>
    <col min="514" max="517" width="12.7109375" style="508" customWidth="1"/>
    <col min="518" max="768" width="9.140625" style="508"/>
    <col min="769" max="769" width="89.85546875" style="508" bestFit="1" customWidth="1"/>
    <col min="770" max="773" width="12.7109375" style="508" customWidth="1"/>
    <col min="774" max="1024" width="9.140625" style="508"/>
    <col min="1025" max="1025" width="89.85546875" style="508" bestFit="1" customWidth="1"/>
    <col min="1026" max="1029" width="12.7109375" style="508" customWidth="1"/>
    <col min="1030" max="1280" width="9.140625" style="508"/>
    <col min="1281" max="1281" width="89.85546875" style="508" bestFit="1" customWidth="1"/>
    <col min="1282" max="1285" width="12.7109375" style="508" customWidth="1"/>
    <col min="1286" max="1536" width="9.140625" style="508"/>
    <col min="1537" max="1537" width="89.85546875" style="508" bestFit="1" customWidth="1"/>
    <col min="1538" max="1541" width="12.7109375" style="508" customWidth="1"/>
    <col min="1542" max="1792" width="9.140625" style="508"/>
    <col min="1793" max="1793" width="89.85546875" style="508" bestFit="1" customWidth="1"/>
    <col min="1794" max="1797" width="12.7109375" style="508" customWidth="1"/>
    <col min="1798" max="2048" width="9.140625" style="508"/>
    <col min="2049" max="2049" width="89.85546875" style="508" bestFit="1" customWidth="1"/>
    <col min="2050" max="2053" width="12.7109375" style="508" customWidth="1"/>
    <col min="2054" max="2304" width="9.140625" style="508"/>
    <col min="2305" max="2305" width="89.85546875" style="508" bestFit="1" customWidth="1"/>
    <col min="2306" max="2309" width="12.7109375" style="508" customWidth="1"/>
    <col min="2310" max="2560" width="9.140625" style="508"/>
    <col min="2561" max="2561" width="89.85546875" style="508" bestFit="1" customWidth="1"/>
    <col min="2562" max="2565" width="12.7109375" style="508" customWidth="1"/>
    <col min="2566" max="2816" width="9.140625" style="508"/>
    <col min="2817" max="2817" width="89.85546875" style="508" bestFit="1" customWidth="1"/>
    <col min="2818" max="2821" width="12.7109375" style="508" customWidth="1"/>
    <col min="2822" max="3072" width="9.140625" style="508"/>
    <col min="3073" max="3073" width="89.85546875" style="508" bestFit="1" customWidth="1"/>
    <col min="3074" max="3077" width="12.7109375" style="508" customWidth="1"/>
    <col min="3078" max="3328" width="9.140625" style="508"/>
    <col min="3329" max="3329" width="89.85546875" style="508" bestFit="1" customWidth="1"/>
    <col min="3330" max="3333" width="12.7109375" style="508" customWidth="1"/>
    <col min="3334" max="3584" width="9.140625" style="508"/>
    <col min="3585" max="3585" width="89.85546875" style="508" bestFit="1" customWidth="1"/>
    <col min="3586" max="3589" width="12.7109375" style="508" customWidth="1"/>
    <col min="3590" max="3840" width="9.140625" style="508"/>
    <col min="3841" max="3841" width="89.85546875" style="508" bestFit="1" customWidth="1"/>
    <col min="3842" max="3845" width="12.7109375" style="508" customWidth="1"/>
    <col min="3846" max="4096" width="9.140625" style="508"/>
    <col min="4097" max="4097" width="89.85546875" style="508" bestFit="1" customWidth="1"/>
    <col min="4098" max="4101" width="12.7109375" style="508" customWidth="1"/>
    <col min="4102" max="4352" width="9.140625" style="508"/>
    <col min="4353" max="4353" width="89.85546875" style="508" bestFit="1" customWidth="1"/>
    <col min="4354" max="4357" width="12.7109375" style="508" customWidth="1"/>
    <col min="4358" max="4608" width="9.140625" style="508"/>
    <col min="4609" max="4609" width="89.85546875" style="508" bestFit="1" customWidth="1"/>
    <col min="4610" max="4613" width="12.7109375" style="508" customWidth="1"/>
    <col min="4614" max="4864" width="9.140625" style="508"/>
    <col min="4865" max="4865" width="89.85546875" style="508" bestFit="1" customWidth="1"/>
    <col min="4866" max="4869" width="12.7109375" style="508" customWidth="1"/>
    <col min="4870" max="5120" width="9.140625" style="508"/>
    <col min="5121" max="5121" width="89.85546875" style="508" bestFit="1" customWidth="1"/>
    <col min="5122" max="5125" width="12.7109375" style="508" customWidth="1"/>
    <col min="5126" max="5376" width="9.140625" style="508"/>
    <col min="5377" max="5377" width="89.85546875" style="508" bestFit="1" customWidth="1"/>
    <col min="5378" max="5381" width="12.7109375" style="508" customWidth="1"/>
    <col min="5382" max="5632" width="9.140625" style="508"/>
    <col min="5633" max="5633" width="89.85546875" style="508" bestFit="1" customWidth="1"/>
    <col min="5634" max="5637" width="12.7109375" style="508" customWidth="1"/>
    <col min="5638" max="5888" width="9.140625" style="508"/>
    <col min="5889" max="5889" width="89.85546875" style="508" bestFit="1" customWidth="1"/>
    <col min="5890" max="5893" width="12.7109375" style="508" customWidth="1"/>
    <col min="5894" max="6144" width="9.140625" style="508"/>
    <col min="6145" max="6145" width="89.85546875" style="508" bestFit="1" customWidth="1"/>
    <col min="6146" max="6149" width="12.7109375" style="508" customWidth="1"/>
    <col min="6150" max="6400" width="9.140625" style="508"/>
    <col min="6401" max="6401" width="89.85546875" style="508" bestFit="1" customWidth="1"/>
    <col min="6402" max="6405" width="12.7109375" style="508" customWidth="1"/>
    <col min="6406" max="6656" width="9.140625" style="508"/>
    <col min="6657" max="6657" width="89.85546875" style="508" bestFit="1" customWidth="1"/>
    <col min="6658" max="6661" width="12.7109375" style="508" customWidth="1"/>
    <col min="6662" max="6912" width="9.140625" style="508"/>
    <col min="6913" max="6913" width="89.85546875" style="508" bestFit="1" customWidth="1"/>
    <col min="6914" max="6917" width="12.7109375" style="508" customWidth="1"/>
    <col min="6918" max="7168" width="9.140625" style="508"/>
    <col min="7169" max="7169" width="89.85546875" style="508" bestFit="1" customWidth="1"/>
    <col min="7170" max="7173" width="12.7109375" style="508" customWidth="1"/>
    <col min="7174" max="7424" width="9.140625" style="508"/>
    <col min="7425" max="7425" width="89.85546875" style="508" bestFit="1" customWidth="1"/>
    <col min="7426" max="7429" width="12.7109375" style="508" customWidth="1"/>
    <col min="7430" max="7680" width="9.140625" style="508"/>
    <col min="7681" max="7681" width="89.85546875" style="508" bestFit="1" customWidth="1"/>
    <col min="7682" max="7685" width="12.7109375" style="508" customWidth="1"/>
    <col min="7686" max="7936" width="9.140625" style="508"/>
    <col min="7937" max="7937" width="89.85546875" style="508" bestFit="1" customWidth="1"/>
    <col min="7938" max="7941" width="12.7109375" style="508" customWidth="1"/>
    <col min="7942" max="8192" width="9.140625" style="508"/>
    <col min="8193" max="8193" width="89.85546875" style="508" bestFit="1" customWidth="1"/>
    <col min="8194" max="8197" width="12.7109375" style="508" customWidth="1"/>
    <col min="8198" max="8448" width="9.140625" style="508"/>
    <col min="8449" max="8449" width="89.85546875" style="508" bestFit="1" customWidth="1"/>
    <col min="8450" max="8453" width="12.7109375" style="508" customWidth="1"/>
    <col min="8454" max="8704" width="9.140625" style="508"/>
    <col min="8705" max="8705" width="89.85546875" style="508" bestFit="1" customWidth="1"/>
    <col min="8706" max="8709" width="12.7109375" style="508" customWidth="1"/>
    <col min="8710" max="8960" width="9.140625" style="508"/>
    <col min="8961" max="8961" width="89.85546875" style="508" bestFit="1" customWidth="1"/>
    <col min="8962" max="8965" width="12.7109375" style="508" customWidth="1"/>
    <col min="8966" max="9216" width="9.140625" style="508"/>
    <col min="9217" max="9217" width="89.85546875" style="508" bestFit="1" customWidth="1"/>
    <col min="9218" max="9221" width="12.7109375" style="508" customWidth="1"/>
    <col min="9222" max="9472" width="9.140625" style="508"/>
    <col min="9473" max="9473" width="89.85546875" style="508" bestFit="1" customWidth="1"/>
    <col min="9474" max="9477" width="12.7109375" style="508" customWidth="1"/>
    <col min="9478" max="9728" width="9.140625" style="508"/>
    <col min="9729" max="9729" width="89.85546875" style="508" bestFit="1" customWidth="1"/>
    <col min="9730" max="9733" width="12.7109375" style="508" customWidth="1"/>
    <col min="9734" max="9984" width="9.140625" style="508"/>
    <col min="9985" max="9985" width="89.85546875" style="508" bestFit="1" customWidth="1"/>
    <col min="9986" max="9989" width="12.7109375" style="508" customWidth="1"/>
    <col min="9990" max="10240" width="9.140625" style="508"/>
    <col min="10241" max="10241" width="89.85546875" style="508" bestFit="1" customWidth="1"/>
    <col min="10242" max="10245" width="12.7109375" style="508" customWidth="1"/>
    <col min="10246" max="10496" width="9.140625" style="508"/>
    <col min="10497" max="10497" width="89.85546875" style="508" bestFit="1" customWidth="1"/>
    <col min="10498" max="10501" width="12.7109375" style="508" customWidth="1"/>
    <col min="10502" max="10752" width="9.140625" style="508"/>
    <col min="10753" max="10753" width="89.85546875" style="508" bestFit="1" customWidth="1"/>
    <col min="10754" max="10757" width="12.7109375" style="508" customWidth="1"/>
    <col min="10758" max="11008" width="9.140625" style="508"/>
    <col min="11009" max="11009" width="89.85546875" style="508" bestFit="1" customWidth="1"/>
    <col min="11010" max="11013" width="12.7109375" style="508" customWidth="1"/>
    <col min="11014" max="11264" width="9.140625" style="508"/>
    <col min="11265" max="11265" width="89.85546875" style="508" bestFit="1" customWidth="1"/>
    <col min="11266" max="11269" width="12.7109375" style="508" customWidth="1"/>
    <col min="11270" max="11520" width="9.140625" style="508"/>
    <col min="11521" max="11521" width="89.85546875" style="508" bestFit="1" customWidth="1"/>
    <col min="11522" max="11525" width="12.7109375" style="508" customWidth="1"/>
    <col min="11526" max="11776" width="9.140625" style="508"/>
    <col min="11777" max="11777" width="89.85546875" style="508" bestFit="1" customWidth="1"/>
    <col min="11778" max="11781" width="12.7109375" style="508" customWidth="1"/>
    <col min="11782" max="12032" width="9.140625" style="508"/>
    <col min="12033" max="12033" width="89.85546875" style="508" bestFit="1" customWidth="1"/>
    <col min="12034" max="12037" width="12.7109375" style="508" customWidth="1"/>
    <col min="12038" max="12288" width="9.140625" style="508"/>
    <col min="12289" max="12289" width="89.85546875" style="508" bestFit="1" customWidth="1"/>
    <col min="12290" max="12293" width="12.7109375" style="508" customWidth="1"/>
    <col min="12294" max="12544" width="9.140625" style="508"/>
    <col min="12545" max="12545" width="89.85546875" style="508" bestFit="1" customWidth="1"/>
    <col min="12546" max="12549" width="12.7109375" style="508" customWidth="1"/>
    <col min="12550" max="12800" width="9.140625" style="508"/>
    <col min="12801" max="12801" width="89.85546875" style="508" bestFit="1" customWidth="1"/>
    <col min="12802" max="12805" width="12.7109375" style="508" customWidth="1"/>
    <col min="12806" max="13056" width="9.140625" style="508"/>
    <col min="13057" max="13057" width="89.85546875" style="508" bestFit="1" customWidth="1"/>
    <col min="13058" max="13061" width="12.7109375" style="508" customWidth="1"/>
    <col min="13062" max="13312" width="9.140625" style="508"/>
    <col min="13313" max="13313" width="89.85546875" style="508" bestFit="1" customWidth="1"/>
    <col min="13314" max="13317" width="12.7109375" style="508" customWidth="1"/>
    <col min="13318" max="13568" width="9.140625" style="508"/>
    <col min="13569" max="13569" width="89.85546875" style="508" bestFit="1" customWidth="1"/>
    <col min="13570" max="13573" width="12.7109375" style="508" customWidth="1"/>
    <col min="13574" max="13824" width="9.140625" style="508"/>
    <col min="13825" max="13825" width="89.85546875" style="508" bestFit="1" customWidth="1"/>
    <col min="13826" max="13829" width="12.7109375" style="508" customWidth="1"/>
    <col min="13830" max="14080" width="9.140625" style="508"/>
    <col min="14081" max="14081" width="89.85546875" style="508" bestFit="1" customWidth="1"/>
    <col min="14082" max="14085" width="12.7109375" style="508" customWidth="1"/>
    <col min="14086" max="14336" width="9.140625" style="508"/>
    <col min="14337" max="14337" width="89.85546875" style="508" bestFit="1" customWidth="1"/>
    <col min="14338" max="14341" width="12.7109375" style="508" customWidth="1"/>
    <col min="14342" max="14592" width="9.140625" style="508"/>
    <col min="14593" max="14593" width="89.85546875" style="508" bestFit="1" customWidth="1"/>
    <col min="14594" max="14597" width="12.7109375" style="508" customWidth="1"/>
    <col min="14598" max="14848" width="9.140625" style="508"/>
    <col min="14849" max="14849" width="89.85546875" style="508" bestFit="1" customWidth="1"/>
    <col min="14850" max="14853" width="12.7109375" style="508" customWidth="1"/>
    <col min="14854" max="15104" width="9.140625" style="508"/>
    <col min="15105" max="15105" width="89.85546875" style="508" bestFit="1" customWidth="1"/>
    <col min="15106" max="15109" width="12.7109375" style="508" customWidth="1"/>
    <col min="15110" max="15360" width="9.140625" style="508"/>
    <col min="15361" max="15361" width="89.85546875" style="508" bestFit="1" customWidth="1"/>
    <col min="15362" max="15365" width="12.7109375" style="508" customWidth="1"/>
    <col min="15366" max="15616" width="9.140625" style="508"/>
    <col min="15617" max="15617" width="89.85546875" style="508" bestFit="1" customWidth="1"/>
    <col min="15618" max="15621" width="12.7109375" style="508" customWidth="1"/>
    <col min="15622" max="15872" width="9.140625" style="508"/>
    <col min="15873" max="15873" width="89.85546875" style="508" bestFit="1" customWidth="1"/>
    <col min="15874" max="15877" width="12.7109375" style="508" customWidth="1"/>
    <col min="15878" max="16128" width="9.140625" style="508"/>
    <col min="16129" max="16129" width="89.85546875" style="508" bestFit="1" customWidth="1"/>
    <col min="16130" max="16133" width="12.7109375" style="508" customWidth="1"/>
    <col min="16134" max="16384" width="9.140625" style="508"/>
  </cols>
  <sheetData>
    <row r="1" spans="1:5" s="763" customFormat="1" ht="30" customHeight="1">
      <c r="A1" s="835" t="s">
        <v>1060</v>
      </c>
      <c r="B1" s="835"/>
      <c r="C1" s="835"/>
      <c r="D1" s="835"/>
      <c r="E1" s="835"/>
    </row>
    <row r="2" spans="1:5" s="763" customFormat="1" ht="15" customHeight="1">
      <c r="A2" s="836" t="s">
        <v>321</v>
      </c>
      <c r="B2" s="836"/>
      <c r="C2" s="836"/>
      <c r="D2" s="836"/>
      <c r="E2" s="836"/>
    </row>
    <row r="3" spans="1:5" s="763" customFormat="1" ht="15" customHeight="1">
      <c r="A3" s="836" t="s">
        <v>1444</v>
      </c>
      <c r="B3" s="836"/>
      <c r="C3" s="836"/>
      <c r="D3" s="836"/>
      <c r="E3" s="836"/>
    </row>
    <row r="4" spans="1:5" s="763" customFormat="1" ht="30" customHeight="1">
      <c r="A4" s="837" t="s">
        <v>2</v>
      </c>
      <c r="B4" s="837"/>
      <c r="C4" s="837"/>
      <c r="D4" s="837"/>
      <c r="E4" s="837"/>
    </row>
    <row r="5" spans="1:5" ht="3.75" customHeight="1">
      <c r="A5" s="264"/>
      <c r="B5" s="264"/>
      <c r="C5" s="264"/>
      <c r="D5" s="264"/>
      <c r="E5" s="264"/>
    </row>
    <row r="6" spans="1:5" ht="30" customHeight="1" thickBot="1">
      <c r="A6" s="764"/>
      <c r="B6" s="510" t="s">
        <v>1061</v>
      </c>
      <c r="C6" s="510" t="s">
        <v>1062</v>
      </c>
      <c r="D6" s="510" t="s">
        <v>1063</v>
      </c>
      <c r="E6" s="511" t="s">
        <v>334</v>
      </c>
    </row>
    <row r="7" spans="1:5" s="485" customFormat="1" ht="15" customHeight="1" thickTop="1">
      <c r="A7" s="765" t="s">
        <v>462</v>
      </c>
      <c r="B7" s="766">
        <v>6000.2071900000001</v>
      </c>
      <c r="C7" s="766">
        <v>18859.937510000003</v>
      </c>
      <c r="D7" s="766">
        <v>35279.645479999999</v>
      </c>
      <c r="E7" s="766">
        <v>60139.790180000004</v>
      </c>
    </row>
    <row r="8" spans="1:5" s="485" customFormat="1" ht="15" customHeight="1">
      <c r="A8" s="595" t="s">
        <v>1064</v>
      </c>
      <c r="B8" s="767">
        <v>2157.5997200000002</v>
      </c>
      <c r="C8" s="767">
        <v>10410.780650000001</v>
      </c>
      <c r="D8" s="767">
        <v>4787.2101199999997</v>
      </c>
      <c r="E8" s="767">
        <v>17355.590490000002</v>
      </c>
    </row>
    <row r="9" spans="1:5" s="491" customFormat="1" ht="15" customHeight="1">
      <c r="A9" s="595" t="s">
        <v>1065</v>
      </c>
      <c r="B9" s="767">
        <v>1586.87201</v>
      </c>
      <c r="C9" s="767">
        <v>3404.9913500000002</v>
      </c>
      <c r="D9" s="767">
        <v>0</v>
      </c>
      <c r="E9" s="767">
        <v>4991.8633600000003</v>
      </c>
    </row>
    <row r="10" spans="1:5" s="491" customFormat="1" ht="15" customHeight="1">
      <c r="A10" s="595" t="s">
        <v>1066</v>
      </c>
      <c r="B10" s="767">
        <v>80.450639999999993</v>
      </c>
      <c r="C10" s="767">
        <v>1446.87608</v>
      </c>
      <c r="D10" s="767">
        <v>1725.74091</v>
      </c>
      <c r="E10" s="767">
        <v>3253.06763</v>
      </c>
    </row>
    <row r="11" spans="1:5" s="491" customFormat="1" ht="15" customHeight="1">
      <c r="A11" s="595" t="s">
        <v>1067</v>
      </c>
      <c r="B11" s="767">
        <v>0</v>
      </c>
      <c r="C11" s="767">
        <v>0</v>
      </c>
      <c r="D11" s="767">
        <v>0</v>
      </c>
      <c r="E11" s="767">
        <v>0</v>
      </c>
    </row>
    <row r="12" spans="1:5" s="491" customFormat="1" ht="15" customHeight="1">
      <c r="A12" s="595" t="s">
        <v>1068</v>
      </c>
      <c r="B12" s="767">
        <v>6.3819999999999997</v>
      </c>
      <c r="C12" s="767">
        <v>112.10975999999999</v>
      </c>
      <c r="D12" s="767">
        <v>1968.3987999999999</v>
      </c>
      <c r="E12" s="767">
        <v>2086.8905599999998</v>
      </c>
    </row>
    <row r="13" spans="1:5" s="491" customFormat="1" ht="15" customHeight="1">
      <c r="A13" s="595" t="s">
        <v>1069</v>
      </c>
      <c r="B13" s="767">
        <v>2121.2329399999999</v>
      </c>
      <c r="C13" s="767">
        <v>3400.2006200000001</v>
      </c>
      <c r="D13" s="767">
        <v>26735.802</v>
      </c>
      <c r="E13" s="767">
        <v>32257.235560000001</v>
      </c>
    </row>
    <row r="14" spans="1:5" s="491" customFormat="1" ht="15" customHeight="1">
      <c r="A14" s="595" t="s">
        <v>1070</v>
      </c>
      <c r="B14" s="767">
        <v>47.669879999999999</v>
      </c>
      <c r="C14" s="767">
        <v>84.979050000000001</v>
      </c>
      <c r="D14" s="767">
        <v>62.493650000000002</v>
      </c>
      <c r="E14" s="767">
        <v>195.14258000000001</v>
      </c>
    </row>
    <row r="15" spans="1:5" s="485" customFormat="1" ht="15" customHeight="1">
      <c r="A15" s="595" t="s">
        <v>1071</v>
      </c>
      <c r="B15" s="767">
        <v>0</v>
      </c>
      <c r="C15" s="767">
        <v>0</v>
      </c>
      <c r="D15" s="767">
        <v>0</v>
      </c>
      <c r="E15" s="767">
        <v>0</v>
      </c>
    </row>
    <row r="16" spans="1:5" s="485" customFormat="1" ht="15" customHeight="1">
      <c r="A16" s="768" t="s">
        <v>1072</v>
      </c>
      <c r="B16" s="769">
        <v>526.49866000000009</v>
      </c>
      <c r="C16" s="769">
        <v>2755.4094700000001</v>
      </c>
      <c r="D16" s="769">
        <v>6035.0955599999998</v>
      </c>
      <c r="E16" s="769">
        <v>9317.0036899999996</v>
      </c>
    </row>
    <row r="17" spans="1:5" s="485" customFormat="1" ht="15" customHeight="1">
      <c r="A17" s="595" t="s">
        <v>1073</v>
      </c>
      <c r="B17" s="767">
        <v>0</v>
      </c>
      <c r="C17" s="767">
        <v>0</v>
      </c>
      <c r="D17" s="767">
        <v>0</v>
      </c>
      <c r="E17" s="767">
        <v>0</v>
      </c>
    </row>
    <row r="18" spans="1:5" s="491" customFormat="1" ht="15" customHeight="1">
      <c r="A18" s="595" t="s">
        <v>1074</v>
      </c>
      <c r="B18" s="767">
        <v>354.43084999999996</v>
      </c>
      <c r="C18" s="767">
        <v>818.02008000000001</v>
      </c>
      <c r="D18" s="767">
        <v>2205.4254599999999</v>
      </c>
      <c r="E18" s="767">
        <v>3377.8763899999999</v>
      </c>
    </row>
    <row r="19" spans="1:5" s="491" customFormat="1" ht="15" customHeight="1">
      <c r="A19" s="595" t="s">
        <v>1075</v>
      </c>
      <c r="B19" s="767">
        <v>172.06781000000001</v>
      </c>
      <c r="C19" s="767">
        <v>1937.3893899999998</v>
      </c>
      <c r="D19" s="767">
        <v>3829.6701000000003</v>
      </c>
      <c r="E19" s="767">
        <v>5939.1273000000001</v>
      </c>
    </row>
    <row r="20" spans="1:5" s="491" customFormat="1" ht="15" customHeight="1">
      <c r="A20" s="595" t="s">
        <v>1076</v>
      </c>
      <c r="B20" s="767">
        <v>0</v>
      </c>
      <c r="C20" s="767">
        <v>0</v>
      </c>
      <c r="D20" s="767">
        <v>0</v>
      </c>
      <c r="E20" s="767">
        <v>0</v>
      </c>
    </row>
    <row r="21" spans="1:5" s="491" customFormat="1" ht="15" customHeight="1">
      <c r="A21" s="595" t="s">
        <v>1077</v>
      </c>
      <c r="B21" s="767">
        <v>0</v>
      </c>
      <c r="C21" s="767">
        <v>0</v>
      </c>
      <c r="D21" s="767">
        <v>0</v>
      </c>
      <c r="E21" s="767">
        <v>0</v>
      </c>
    </row>
    <row r="22" spans="1:5" s="491" customFormat="1" ht="15" customHeight="1">
      <c r="A22" s="595" t="s">
        <v>833</v>
      </c>
      <c r="B22" s="767">
        <v>0</v>
      </c>
      <c r="C22" s="767">
        <v>0</v>
      </c>
      <c r="D22" s="767">
        <v>0</v>
      </c>
      <c r="E22" s="767">
        <v>0</v>
      </c>
    </row>
    <row r="23" spans="1:5" ht="15" customHeight="1">
      <c r="A23" s="768" t="s">
        <v>487</v>
      </c>
      <c r="B23" s="769">
        <v>5473.7085199999992</v>
      </c>
      <c r="C23" s="769">
        <v>16104.528039999999</v>
      </c>
      <c r="D23" s="769">
        <v>29244.549899999998</v>
      </c>
      <c r="E23" s="769">
        <v>50822.786459999996</v>
      </c>
    </row>
    <row r="24" spans="1:5" s="485" customFormat="1" ht="15" customHeight="1">
      <c r="A24" s="595" t="s">
        <v>1078</v>
      </c>
      <c r="B24" s="767">
        <v>4296</v>
      </c>
      <c r="C24" s="767">
        <v>11000</v>
      </c>
      <c r="D24" s="767">
        <v>10805.7</v>
      </c>
      <c r="E24" s="767">
        <v>26101.7</v>
      </c>
    </row>
    <row r="25" spans="1:5" s="491" customFormat="1" ht="15" customHeight="1">
      <c r="A25" s="595" t="s">
        <v>1079</v>
      </c>
      <c r="B25" s="767">
        <v>0</v>
      </c>
      <c r="C25" s="767">
        <v>0</v>
      </c>
      <c r="D25" s="767">
        <v>0</v>
      </c>
      <c r="E25" s="767">
        <v>0</v>
      </c>
    </row>
    <row r="26" spans="1:5" s="491" customFormat="1" ht="15" customHeight="1">
      <c r="A26" s="595" t="s">
        <v>1080</v>
      </c>
      <c r="B26" s="767">
        <v>0</v>
      </c>
      <c r="C26" s="767">
        <v>0</v>
      </c>
      <c r="D26" s="767">
        <v>0</v>
      </c>
      <c r="E26" s="767">
        <v>0</v>
      </c>
    </row>
    <row r="27" spans="1:5" s="491" customFormat="1" ht="15" customHeight="1">
      <c r="A27" s="595" t="s">
        <v>1081</v>
      </c>
      <c r="B27" s="767">
        <v>1977.2331000000001</v>
      </c>
      <c r="C27" s="767">
        <v>4720.3319499999998</v>
      </c>
      <c r="D27" s="767">
        <v>8477.641599999999</v>
      </c>
      <c r="E27" s="767">
        <v>15175.20665</v>
      </c>
    </row>
    <row r="28" spans="1:5" s="491" customFormat="1" ht="15" customHeight="1">
      <c r="A28" s="595" t="s">
        <v>1082</v>
      </c>
      <c r="B28" s="767">
        <v>-799.52458000000001</v>
      </c>
      <c r="C28" s="767">
        <v>384.19609000000003</v>
      </c>
      <c r="D28" s="767">
        <v>9961.2083000000002</v>
      </c>
      <c r="E28" s="767">
        <v>9545.8798100000004</v>
      </c>
    </row>
    <row r="29" spans="1:5" s="491" customFormat="1" ht="15" customHeight="1">
      <c r="A29" s="770" t="s">
        <v>1083</v>
      </c>
      <c r="B29" s="767">
        <v>-961.77207999999996</v>
      </c>
      <c r="C29" s="767">
        <v>0</v>
      </c>
      <c r="D29" s="771">
        <v>0</v>
      </c>
      <c r="E29" s="767">
        <v>-961.77207999999996</v>
      </c>
    </row>
    <row r="30" spans="1:5" s="491" customFormat="1" ht="15" customHeight="1">
      <c r="A30" s="770" t="s">
        <v>1084</v>
      </c>
      <c r="B30" s="767">
        <v>162.2475</v>
      </c>
      <c r="C30" s="767">
        <v>384.13312000000002</v>
      </c>
      <c r="D30" s="767">
        <v>483.17432000000002</v>
      </c>
      <c r="E30" s="767">
        <v>1029.55494</v>
      </c>
    </row>
    <row r="31" spans="1:5" s="491" customFormat="1" ht="15" customHeight="1">
      <c r="A31" s="772" t="s">
        <v>491</v>
      </c>
      <c r="B31" s="773">
        <v>6000.2071799999994</v>
      </c>
      <c r="C31" s="773">
        <v>18859.937510000003</v>
      </c>
      <c r="D31" s="773">
        <v>35279.64546</v>
      </c>
      <c r="E31" s="769">
        <v>47280.059819999995</v>
      </c>
    </row>
    <row r="32" spans="1:5" s="491" customFormat="1" ht="15" customHeight="1">
      <c r="A32" s="595" t="s">
        <v>1085</v>
      </c>
      <c r="B32" s="767">
        <v>0</v>
      </c>
      <c r="C32" s="767">
        <v>0</v>
      </c>
      <c r="D32" s="767">
        <v>0</v>
      </c>
      <c r="E32" s="767">
        <v>0</v>
      </c>
    </row>
    <row r="33" spans="1:5" s="491" customFormat="1" ht="15" customHeight="1">
      <c r="A33" s="595" t="s">
        <v>1086</v>
      </c>
      <c r="B33" s="767">
        <v>362243.98599999998</v>
      </c>
      <c r="C33" s="767">
        <v>561222.83435000002</v>
      </c>
      <c r="D33" s="767">
        <v>796035.80313999997</v>
      </c>
      <c r="E33" s="767">
        <v>1719502.6234899999</v>
      </c>
    </row>
    <row r="34" spans="1:5" s="491" customFormat="1" ht="15" customHeight="1">
      <c r="A34" s="503" t="s">
        <v>1087</v>
      </c>
      <c r="B34" s="767">
        <v>34413.546390000003</v>
      </c>
      <c r="C34" s="767">
        <v>387477.87750999996</v>
      </c>
      <c r="D34" s="767">
        <v>697554.74898000003</v>
      </c>
      <c r="E34" s="767">
        <v>1119446.17288</v>
      </c>
    </row>
    <row r="35" spans="1:5" s="491" customFormat="1" ht="15" customHeight="1">
      <c r="A35" s="503" t="s">
        <v>1088</v>
      </c>
      <c r="B35" s="767">
        <v>0</v>
      </c>
      <c r="C35" s="767">
        <v>1029</v>
      </c>
      <c r="D35" s="767">
        <v>0</v>
      </c>
      <c r="E35" s="767">
        <v>1029</v>
      </c>
    </row>
    <row r="36" spans="1:5" s="491" customFormat="1" ht="15" customHeight="1">
      <c r="A36" s="503" t="s">
        <v>1089</v>
      </c>
      <c r="B36" s="767">
        <v>0</v>
      </c>
      <c r="C36" s="767">
        <v>0</v>
      </c>
      <c r="D36" s="767">
        <v>0</v>
      </c>
      <c r="E36" s="767">
        <v>0</v>
      </c>
    </row>
    <row r="37" spans="1:5" s="491" customFormat="1" ht="15" customHeight="1">
      <c r="A37" s="503" t="s">
        <v>1090</v>
      </c>
      <c r="B37" s="767">
        <v>0</v>
      </c>
      <c r="C37" s="767">
        <v>0</v>
      </c>
      <c r="D37" s="767">
        <v>0</v>
      </c>
      <c r="E37" s="767">
        <v>0</v>
      </c>
    </row>
    <row r="38" spans="1:5" s="491" customFormat="1" ht="15" customHeight="1">
      <c r="A38" s="503" t="s">
        <v>1091</v>
      </c>
      <c r="B38" s="767">
        <v>0</v>
      </c>
      <c r="C38" s="767">
        <v>0</v>
      </c>
      <c r="D38" s="767">
        <v>0</v>
      </c>
      <c r="E38" s="767">
        <v>0</v>
      </c>
    </row>
    <row r="39" spans="1:5" s="491" customFormat="1" ht="15" customHeight="1">
      <c r="A39" s="503" t="s">
        <v>1092</v>
      </c>
      <c r="B39" s="767">
        <v>327830.43961</v>
      </c>
      <c r="C39" s="767">
        <v>172715.95684</v>
      </c>
      <c r="D39" s="767">
        <v>98481.05416</v>
      </c>
      <c r="E39" s="767">
        <v>599027.45060999994</v>
      </c>
    </row>
    <row r="40" spans="1:5" s="491" customFormat="1" ht="15" customHeight="1">
      <c r="A40" s="503" t="s">
        <v>1093</v>
      </c>
      <c r="B40" s="767">
        <v>0</v>
      </c>
      <c r="C40" s="767">
        <v>0</v>
      </c>
      <c r="D40" s="767">
        <v>0</v>
      </c>
      <c r="E40" s="767">
        <v>0</v>
      </c>
    </row>
    <row r="41" spans="1:5" s="485" customFormat="1">
      <c r="A41" s="772" t="s">
        <v>1094</v>
      </c>
      <c r="B41" s="773">
        <v>0</v>
      </c>
      <c r="C41" s="773">
        <v>0</v>
      </c>
      <c r="D41" s="773">
        <v>0</v>
      </c>
      <c r="E41" s="773"/>
    </row>
    <row r="42" spans="1:5" s="485" customFormat="1" ht="15" customHeight="1">
      <c r="A42" s="264" t="s">
        <v>1095</v>
      </c>
      <c r="B42" s="767">
        <v>32.922899999999998</v>
      </c>
      <c r="C42" s="767">
        <v>82.338039999999992</v>
      </c>
      <c r="D42" s="767">
        <v>36.096959999999996</v>
      </c>
      <c r="E42" s="767">
        <v>151.35789999999997</v>
      </c>
    </row>
    <row r="43" spans="1:5" s="485" customFormat="1" ht="15" customHeight="1">
      <c r="A43" s="595" t="s">
        <v>501</v>
      </c>
      <c r="B43" s="767">
        <v>-1.4008099999999999</v>
      </c>
      <c r="C43" s="767">
        <v>-13.246270000000001</v>
      </c>
      <c r="D43" s="767">
        <v>0</v>
      </c>
      <c r="E43" s="767">
        <v>-14.647080000000001</v>
      </c>
    </row>
    <row r="44" spans="1:5" s="485" customFormat="1" ht="15" customHeight="1">
      <c r="A44" s="774" t="s">
        <v>1096</v>
      </c>
      <c r="B44" s="767">
        <v>31.522089999999999</v>
      </c>
      <c r="C44" s="767">
        <v>69.091770000000011</v>
      </c>
      <c r="D44" s="767">
        <v>36.096959999999996</v>
      </c>
      <c r="E44" s="767">
        <v>136.71082000000001</v>
      </c>
    </row>
    <row r="45" spans="1:5" s="485" customFormat="1" ht="15" customHeight="1">
      <c r="A45" s="264" t="s">
        <v>1097</v>
      </c>
      <c r="B45" s="767">
        <v>215.85776999999999</v>
      </c>
      <c r="C45" s="767">
        <v>1079.6032299999999</v>
      </c>
      <c r="D45" s="767">
        <v>1656.47614</v>
      </c>
      <c r="E45" s="767">
        <v>2951.93714</v>
      </c>
    </row>
    <row r="46" spans="1:5" s="485" customFormat="1" ht="15" customHeight="1">
      <c r="A46" s="595" t="s">
        <v>1098</v>
      </c>
      <c r="B46" s="767">
        <v>0</v>
      </c>
      <c r="C46" s="767">
        <v>-13.74311</v>
      </c>
      <c r="D46" s="767">
        <v>-0.45543</v>
      </c>
      <c r="E46" s="767">
        <v>-14.198539999999999</v>
      </c>
    </row>
    <row r="47" spans="1:5" s="485" customFormat="1" ht="15" customHeight="1">
      <c r="A47" s="774" t="s">
        <v>1099</v>
      </c>
      <c r="B47" s="767">
        <v>247.37985999999998</v>
      </c>
      <c r="C47" s="767">
        <v>1134.9518899999998</v>
      </c>
      <c r="D47" s="767">
        <v>1692.1176699999999</v>
      </c>
      <c r="E47" s="767">
        <v>3074.4494199999999</v>
      </c>
    </row>
    <row r="48" spans="1:5" s="485" customFormat="1" ht="15" customHeight="1">
      <c r="A48" s="264" t="s">
        <v>1100</v>
      </c>
      <c r="B48" s="767">
        <v>2.6928899999999998</v>
      </c>
      <c r="C48" s="767">
        <v>704.04131000000007</v>
      </c>
      <c r="D48" s="767">
        <v>0</v>
      </c>
      <c r="E48" s="767">
        <v>706.7342000000001</v>
      </c>
    </row>
    <row r="49" spans="1:5" s="485" customFormat="1" ht="15" customHeight="1">
      <c r="A49" s="595" t="s">
        <v>1101</v>
      </c>
      <c r="B49" s="767">
        <v>-28.01418</v>
      </c>
      <c r="C49" s="767">
        <v>-595.95815000000005</v>
      </c>
      <c r="D49" s="767">
        <v>0</v>
      </c>
      <c r="E49" s="767">
        <v>-623.97233000000006</v>
      </c>
    </row>
    <row r="50" spans="1:5" s="485" customFormat="1" ht="15" customHeight="1">
      <c r="A50" s="774" t="s">
        <v>1102</v>
      </c>
      <c r="B50" s="767">
        <v>222.05857</v>
      </c>
      <c r="C50" s="767">
        <v>1243.03505</v>
      </c>
      <c r="D50" s="767">
        <v>1692.1176699999999</v>
      </c>
      <c r="E50" s="767">
        <v>3157.2112900000002</v>
      </c>
    </row>
    <row r="51" spans="1:5" s="485" customFormat="1" ht="15" customHeight="1">
      <c r="A51" s="595" t="s">
        <v>1103</v>
      </c>
      <c r="B51" s="767">
        <v>-265.2808</v>
      </c>
      <c r="C51" s="767">
        <v>-729.57339000000002</v>
      </c>
      <c r="D51" s="767">
        <v>-1208.94335</v>
      </c>
      <c r="E51" s="767">
        <v>-2203.79754</v>
      </c>
    </row>
    <row r="52" spans="1:5" s="485" customFormat="1" ht="15" customHeight="1">
      <c r="A52" s="775" t="s">
        <v>1104</v>
      </c>
      <c r="B52" s="767">
        <v>-43.222230000000003</v>
      </c>
      <c r="C52" s="767">
        <v>513.46165999999994</v>
      </c>
      <c r="D52" s="767">
        <v>483.17432000000002</v>
      </c>
      <c r="E52" s="767">
        <v>953.41375000000005</v>
      </c>
    </row>
    <row r="53" spans="1:5" s="485" customFormat="1" ht="15" customHeight="1">
      <c r="A53" s="503" t="s">
        <v>1105</v>
      </c>
      <c r="B53" s="767">
        <v>196.54621</v>
      </c>
      <c r="C53" s="767">
        <v>4.2837800000000001</v>
      </c>
      <c r="D53" s="767">
        <v>0</v>
      </c>
      <c r="E53" s="767">
        <v>200.82999000000001</v>
      </c>
    </row>
    <row r="54" spans="1:5" s="485" customFormat="1" ht="15" customHeight="1">
      <c r="A54" s="774" t="s">
        <v>1106</v>
      </c>
      <c r="B54" s="767">
        <v>196.54621</v>
      </c>
      <c r="C54" s="767">
        <v>4.2837800000000001</v>
      </c>
      <c r="D54" s="767">
        <v>0</v>
      </c>
      <c r="E54" s="767">
        <v>200.82999000000001</v>
      </c>
    </row>
    <row r="55" spans="1:5" s="485" customFormat="1" ht="15" customHeight="1">
      <c r="A55" s="595" t="s">
        <v>1107</v>
      </c>
      <c r="B55" s="767">
        <v>0</v>
      </c>
      <c r="C55" s="767">
        <v>0</v>
      </c>
      <c r="D55" s="767">
        <v>0</v>
      </c>
      <c r="E55" s="767">
        <v>0</v>
      </c>
    </row>
    <row r="56" spans="1:5" s="485" customFormat="1" ht="15" customHeight="1">
      <c r="A56" s="503" t="s">
        <v>1108</v>
      </c>
      <c r="B56" s="767">
        <v>-8.054E-2</v>
      </c>
      <c r="C56" s="767">
        <v>-0.81808999999999998</v>
      </c>
      <c r="D56" s="767">
        <v>0</v>
      </c>
      <c r="E56" s="767">
        <v>-0.89863000000000004</v>
      </c>
    </row>
    <row r="57" spans="1:5" s="485" customFormat="1" ht="15" customHeight="1">
      <c r="A57" s="774" t="s">
        <v>1109</v>
      </c>
      <c r="B57" s="767">
        <v>8.054E-2</v>
      </c>
      <c r="C57" s="767">
        <v>0.81808999999999998</v>
      </c>
      <c r="D57" s="767">
        <v>0</v>
      </c>
      <c r="E57" s="767">
        <v>0.89863000000000004</v>
      </c>
    </row>
    <row r="58" spans="1:5" s="485" customFormat="1" ht="15" customHeight="1">
      <c r="A58" s="595" t="s">
        <v>1110</v>
      </c>
      <c r="B58" s="767">
        <v>0</v>
      </c>
      <c r="C58" s="767">
        <v>0</v>
      </c>
      <c r="D58" s="767">
        <v>0</v>
      </c>
      <c r="E58" s="767">
        <v>0</v>
      </c>
    </row>
    <row r="59" spans="1:5" s="485" customFormat="1" ht="15" customHeight="1">
      <c r="A59" s="774" t="s">
        <v>1111</v>
      </c>
      <c r="B59" s="767">
        <v>153.24343999999999</v>
      </c>
      <c r="C59" s="767">
        <v>516.92734999999993</v>
      </c>
      <c r="D59" s="767">
        <v>483.17432000000002</v>
      </c>
      <c r="E59" s="767">
        <v>1153.34511</v>
      </c>
    </row>
    <row r="60" spans="1:5" s="485" customFormat="1" ht="15" customHeight="1">
      <c r="A60" s="595" t="s">
        <v>518</v>
      </c>
      <c r="B60" s="767">
        <v>0</v>
      </c>
      <c r="C60" s="767">
        <v>0</v>
      </c>
      <c r="D60" s="767">
        <v>0</v>
      </c>
      <c r="E60" s="767">
        <v>0</v>
      </c>
    </row>
    <row r="61" spans="1:5" s="485" customFormat="1" ht="15" customHeight="1">
      <c r="A61" s="774" t="s">
        <v>1112</v>
      </c>
      <c r="B61" s="767">
        <v>153.24343999999999</v>
      </c>
      <c r="C61" s="767">
        <v>516.92734999999993</v>
      </c>
      <c r="D61" s="767">
        <v>483.17432000000002</v>
      </c>
      <c r="E61" s="767">
        <v>1153.34511</v>
      </c>
    </row>
    <row r="62" spans="1:5" s="485" customFormat="1" ht="15" customHeight="1">
      <c r="A62" s="264" t="s">
        <v>1113</v>
      </c>
      <c r="B62" s="767">
        <v>9.7812599999999996</v>
      </c>
      <c r="C62" s="767">
        <v>0</v>
      </c>
      <c r="D62" s="767">
        <v>0</v>
      </c>
      <c r="E62" s="767">
        <v>9.7812599999999996</v>
      </c>
    </row>
    <row r="63" spans="1:5" s="485" customFormat="1" ht="15" customHeight="1">
      <c r="A63" s="595" t="s">
        <v>520</v>
      </c>
      <c r="B63" s="767">
        <v>-0.7772</v>
      </c>
      <c r="C63" s="767">
        <v>-4.74986</v>
      </c>
      <c r="D63" s="767">
        <v>0</v>
      </c>
      <c r="E63" s="767">
        <v>-5.5270599999999996</v>
      </c>
    </row>
    <row r="64" spans="1:5" s="485" customFormat="1" ht="15" customHeight="1">
      <c r="A64" s="774" t="s">
        <v>1114</v>
      </c>
      <c r="B64" s="767">
        <v>162.2475</v>
      </c>
      <c r="C64" s="767">
        <v>512.17749000000003</v>
      </c>
      <c r="D64" s="767">
        <v>483.17432000000002</v>
      </c>
      <c r="E64" s="767">
        <v>1157.5993100000001</v>
      </c>
    </row>
    <row r="65" spans="1:5" s="485" customFormat="1" ht="15" customHeight="1">
      <c r="A65" s="595" t="s">
        <v>1115</v>
      </c>
      <c r="B65" s="767">
        <v>0</v>
      </c>
      <c r="C65" s="767">
        <v>0</v>
      </c>
      <c r="D65" s="767">
        <v>0</v>
      </c>
      <c r="E65" s="767">
        <v>0</v>
      </c>
    </row>
    <row r="66" spans="1:5" s="485" customFormat="1" ht="15" customHeight="1">
      <c r="A66" s="774" t="s">
        <v>1116</v>
      </c>
      <c r="B66" s="767">
        <v>162.2475</v>
      </c>
      <c r="C66" s="767">
        <v>512.17749000000003</v>
      </c>
      <c r="D66" s="767">
        <v>483.17432000000002</v>
      </c>
      <c r="E66" s="767">
        <v>1157.5993100000001</v>
      </c>
    </row>
    <row r="67" spans="1:5" s="485" customFormat="1" ht="15" customHeight="1">
      <c r="A67" s="764" t="s">
        <v>1117</v>
      </c>
      <c r="B67" s="776">
        <v>0</v>
      </c>
      <c r="C67" s="776">
        <v>-128.04436999999999</v>
      </c>
      <c r="D67" s="776">
        <v>0</v>
      </c>
      <c r="E67" s="776">
        <v>-128.04436999999999</v>
      </c>
    </row>
    <row r="68" spans="1:5" ht="13.5" customHeight="1" thickBot="1">
      <c r="A68" s="777"/>
      <c r="B68" s="777">
        <v>162.2475</v>
      </c>
      <c r="C68" s="777">
        <v>384.13312000000002</v>
      </c>
      <c r="D68" s="777">
        <v>483.17432000000002</v>
      </c>
      <c r="E68" s="777">
        <v>1029.55494</v>
      </c>
    </row>
    <row r="69" spans="1:5" ht="15" customHeight="1" thickTop="1">
      <c r="A69" s="477"/>
      <c r="B69" s="477"/>
      <c r="C69" s="477"/>
      <c r="D69" s="477"/>
      <c r="E69" s="477"/>
    </row>
    <row r="70" spans="1:5" ht="15" customHeight="1">
      <c r="A70" s="477"/>
      <c r="B70" s="616"/>
      <c r="C70" s="616"/>
      <c r="D70" s="616"/>
      <c r="E70" s="616"/>
    </row>
    <row r="71" spans="1:5" ht="15" customHeight="1">
      <c r="A71" s="899"/>
      <c r="B71" s="900"/>
      <c r="C71" s="900"/>
      <c r="D71" s="900"/>
      <c r="E71" s="900"/>
    </row>
    <row r="72" spans="1:5" ht="45" customHeight="1">
      <c r="A72" s="899" t="s">
        <v>1118</v>
      </c>
      <c r="B72" s="900"/>
      <c r="C72" s="900"/>
      <c r="D72" s="900"/>
      <c r="E72" s="900"/>
    </row>
    <row r="73" spans="1:5" ht="25.5">
      <c r="A73" s="764"/>
      <c r="B73" s="510" t="s">
        <v>1061</v>
      </c>
      <c r="C73" s="510" t="s">
        <v>1062</v>
      </c>
      <c r="D73" s="510" t="s">
        <v>1063</v>
      </c>
      <c r="E73" s="511" t="s">
        <v>334</v>
      </c>
    </row>
    <row r="74" spans="1:5" ht="15" customHeight="1">
      <c r="A74" s="778" t="s">
        <v>1119</v>
      </c>
      <c r="B74" s="779">
        <f>+B76+B77</f>
        <v>34413.54638</v>
      </c>
      <c r="C74" s="779">
        <f>+C76+C77</f>
        <v>387477.87751000002</v>
      </c>
      <c r="D74" s="779">
        <f>+D76+D77</f>
        <v>697554.74897000007</v>
      </c>
      <c r="E74" s="767">
        <f>SUM(B74:D74)</f>
        <v>1119446.17286</v>
      </c>
    </row>
    <row r="75" spans="1:5" ht="15" customHeight="1">
      <c r="A75" s="778"/>
      <c r="B75" s="779"/>
      <c r="C75" s="779"/>
      <c r="D75" s="779"/>
      <c r="E75" s="779"/>
    </row>
    <row r="76" spans="1:5" ht="15" customHeight="1">
      <c r="A76" s="264" t="s">
        <v>1120</v>
      </c>
      <c r="B76" s="779">
        <v>3043.68932</v>
      </c>
      <c r="C76" s="779">
        <v>27217.214010000003</v>
      </c>
      <c r="D76" s="779">
        <v>79028.328819999995</v>
      </c>
      <c r="E76" s="767">
        <f>SUM(B76:D76)</f>
        <v>109289.23215</v>
      </c>
    </row>
    <row r="77" spans="1:5" ht="15" customHeight="1">
      <c r="A77" s="264" t="s">
        <v>1121</v>
      </c>
      <c r="B77" s="779">
        <v>31369.857059999998</v>
      </c>
      <c r="C77" s="779">
        <v>360260.66350000002</v>
      </c>
      <c r="D77" s="779">
        <v>618526.42015000002</v>
      </c>
      <c r="E77" s="767">
        <f>SUM(B77:D77)</f>
        <v>1010156.94071</v>
      </c>
    </row>
    <row r="78" spans="1:5" ht="15" customHeight="1">
      <c r="A78" s="264"/>
      <c r="B78" s="779"/>
      <c r="C78" s="779"/>
      <c r="D78" s="779"/>
      <c r="E78" s="779"/>
    </row>
    <row r="79" spans="1:5" ht="15" customHeight="1">
      <c r="A79" s="595" t="s">
        <v>1122</v>
      </c>
      <c r="B79" s="779">
        <f>SUM(B81:B85)</f>
        <v>34413.54638</v>
      </c>
      <c r="C79" s="779">
        <f>SUM(C81:C85)</f>
        <v>387477.87750999996</v>
      </c>
      <c r="D79" s="779">
        <f>SUM(D81:D85)</f>
        <v>697554.74897000007</v>
      </c>
      <c r="E79" s="767">
        <f>SUM(B79:D79)</f>
        <v>1119446.17286</v>
      </c>
    </row>
    <row r="80" spans="1:5" ht="15" customHeight="1">
      <c r="A80" s="264"/>
      <c r="B80" s="779"/>
      <c r="C80" s="779"/>
      <c r="D80" s="779"/>
      <c r="E80" s="779"/>
    </row>
    <row r="81" spans="1:5" ht="15" customHeight="1">
      <c r="A81" s="264" t="s">
        <v>1123</v>
      </c>
      <c r="B81" s="779">
        <v>583.1</v>
      </c>
      <c r="C81" s="779">
        <v>0</v>
      </c>
      <c r="D81" s="779">
        <v>10869.837730000001</v>
      </c>
      <c r="E81" s="767">
        <f>SUM(B81:D81)</f>
        <v>11452.937730000001</v>
      </c>
    </row>
    <row r="82" spans="1:5" ht="15" customHeight="1">
      <c r="A82" s="264" t="s">
        <v>1124</v>
      </c>
      <c r="B82" s="779">
        <v>33830.446380000001</v>
      </c>
      <c r="C82" s="779">
        <v>387477.87750999996</v>
      </c>
      <c r="D82" s="779">
        <v>686684.91124000004</v>
      </c>
      <c r="E82" s="767">
        <f>SUM(B82:D82)</f>
        <v>1107993.2351299999</v>
      </c>
    </row>
    <row r="83" spans="1:5" ht="15" customHeight="1">
      <c r="A83" s="264" t="s">
        <v>1125</v>
      </c>
      <c r="B83" s="779">
        <v>0</v>
      </c>
      <c r="C83" s="779">
        <v>0</v>
      </c>
      <c r="D83" s="779">
        <v>0</v>
      </c>
      <c r="E83" s="767">
        <f>SUM(B83:D83)</f>
        <v>0</v>
      </c>
    </row>
    <row r="84" spans="1:5" ht="15" customHeight="1">
      <c r="A84" s="264" t="s">
        <v>1126</v>
      </c>
      <c r="B84" s="779">
        <v>0</v>
      </c>
      <c r="C84" s="779">
        <v>0</v>
      </c>
      <c r="D84" s="779">
        <v>0</v>
      </c>
      <c r="E84" s="767">
        <f>SUM(B84:D84)</f>
        <v>0</v>
      </c>
    </row>
    <row r="85" spans="1:5" ht="15" customHeight="1">
      <c r="A85" s="264" t="s">
        <v>1127</v>
      </c>
      <c r="B85" s="779">
        <v>0</v>
      </c>
      <c r="C85" s="779">
        <v>0</v>
      </c>
      <c r="D85" s="779">
        <v>0</v>
      </c>
      <c r="E85" s="767">
        <f>SUM(B85:D85)</f>
        <v>0</v>
      </c>
    </row>
    <row r="86" spans="1:5" ht="15" customHeight="1">
      <c r="A86" s="780"/>
      <c r="B86" s="779"/>
      <c r="C86" s="779"/>
      <c r="D86" s="779">
        <v>0</v>
      </c>
      <c r="E86" s="779"/>
    </row>
    <row r="87" spans="1:5" ht="15" customHeight="1">
      <c r="A87" s="781" t="s">
        <v>1128</v>
      </c>
      <c r="B87" s="779">
        <f>+B74</f>
        <v>34413.54638</v>
      </c>
      <c r="C87" s="779">
        <f>+C74</f>
        <v>387477.87751000002</v>
      </c>
      <c r="D87" s="779">
        <f>+D74</f>
        <v>697554.74897000007</v>
      </c>
      <c r="E87" s="767">
        <f>SUM(B87:D87)</f>
        <v>1119446.17286</v>
      </c>
    </row>
    <row r="88" spans="1:5" ht="15" customHeight="1" thickBot="1">
      <c r="A88" s="782"/>
      <c r="B88" s="783"/>
      <c r="C88" s="783"/>
      <c r="D88" s="783"/>
      <c r="E88" s="783"/>
    </row>
    <row r="89" spans="1:5" ht="15" customHeight="1">
      <c r="A89" s="898" t="s">
        <v>1129</v>
      </c>
      <c r="B89" s="898"/>
      <c r="C89" s="898"/>
      <c r="D89" s="898"/>
      <c r="E89" s="898"/>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D63"/>
  <sheetViews>
    <sheetView zoomScaleNormal="100" workbookViewId="0">
      <selection activeCell="F23" sqref="F23"/>
    </sheetView>
  </sheetViews>
  <sheetFormatPr baseColWidth="10" defaultColWidth="9.140625" defaultRowHeight="12.75"/>
  <cols>
    <col min="1" max="1" width="91.28515625" style="530" customWidth="1"/>
    <col min="2" max="4" width="12.7109375" style="508" customWidth="1"/>
    <col min="5" max="256" width="9.140625" style="508"/>
    <col min="257" max="257" width="91.28515625" style="508" customWidth="1"/>
    <col min="258" max="260" width="12.7109375" style="508" customWidth="1"/>
    <col min="261" max="512" width="9.140625" style="508"/>
    <col min="513" max="513" width="91.28515625" style="508" customWidth="1"/>
    <col min="514" max="516" width="12.7109375" style="508" customWidth="1"/>
    <col min="517" max="768" width="9.140625" style="508"/>
    <col min="769" max="769" width="91.28515625" style="508" customWidth="1"/>
    <col min="770" max="772" width="12.7109375" style="508" customWidth="1"/>
    <col min="773" max="1024" width="9.140625" style="508"/>
    <col min="1025" max="1025" width="91.28515625" style="508" customWidth="1"/>
    <col min="1026" max="1028" width="12.7109375" style="508" customWidth="1"/>
    <col min="1029" max="1280" width="9.140625" style="508"/>
    <col min="1281" max="1281" width="91.28515625" style="508" customWidth="1"/>
    <col min="1282" max="1284" width="12.7109375" style="508" customWidth="1"/>
    <col min="1285" max="1536" width="9.140625" style="508"/>
    <col min="1537" max="1537" width="91.28515625" style="508" customWidth="1"/>
    <col min="1538" max="1540" width="12.7109375" style="508" customWidth="1"/>
    <col min="1541" max="1792" width="9.140625" style="508"/>
    <col min="1793" max="1793" width="91.28515625" style="508" customWidth="1"/>
    <col min="1794" max="1796" width="12.7109375" style="508" customWidth="1"/>
    <col min="1797" max="2048" width="9.140625" style="508"/>
    <col min="2049" max="2049" width="91.28515625" style="508" customWidth="1"/>
    <col min="2050" max="2052" width="12.7109375" style="508" customWidth="1"/>
    <col min="2053" max="2304" width="9.140625" style="508"/>
    <col min="2305" max="2305" width="91.28515625" style="508" customWidth="1"/>
    <col min="2306" max="2308" width="12.7109375" style="508" customWidth="1"/>
    <col min="2309" max="2560" width="9.140625" style="508"/>
    <col min="2561" max="2561" width="91.28515625" style="508" customWidth="1"/>
    <col min="2562" max="2564" width="12.7109375" style="508" customWidth="1"/>
    <col min="2565" max="2816" width="9.140625" style="508"/>
    <col min="2817" max="2817" width="91.28515625" style="508" customWidth="1"/>
    <col min="2818" max="2820" width="12.7109375" style="508" customWidth="1"/>
    <col min="2821" max="3072" width="9.140625" style="508"/>
    <col min="3073" max="3073" width="91.28515625" style="508" customWidth="1"/>
    <col min="3074" max="3076" width="12.7109375" style="508" customWidth="1"/>
    <col min="3077" max="3328" width="9.140625" style="508"/>
    <col min="3329" max="3329" width="91.28515625" style="508" customWidth="1"/>
    <col min="3330" max="3332" width="12.7109375" style="508" customWidth="1"/>
    <col min="3333" max="3584" width="9.140625" style="508"/>
    <col min="3585" max="3585" width="91.28515625" style="508" customWidth="1"/>
    <col min="3586" max="3588" width="12.7109375" style="508" customWidth="1"/>
    <col min="3589" max="3840" width="9.140625" style="508"/>
    <col min="3841" max="3841" width="91.28515625" style="508" customWidth="1"/>
    <col min="3842" max="3844" width="12.7109375" style="508" customWidth="1"/>
    <col min="3845" max="4096" width="9.140625" style="508"/>
    <col min="4097" max="4097" width="91.28515625" style="508" customWidth="1"/>
    <col min="4098" max="4100" width="12.7109375" style="508" customWidth="1"/>
    <col min="4101" max="4352" width="9.140625" style="508"/>
    <col min="4353" max="4353" width="91.28515625" style="508" customWidth="1"/>
    <col min="4354" max="4356" width="12.7109375" style="508" customWidth="1"/>
    <col min="4357" max="4608" width="9.140625" style="508"/>
    <col min="4609" max="4609" width="91.28515625" style="508" customWidth="1"/>
    <col min="4610" max="4612" width="12.7109375" style="508" customWidth="1"/>
    <col min="4613" max="4864" width="9.140625" style="508"/>
    <col min="4865" max="4865" width="91.28515625" style="508" customWidth="1"/>
    <col min="4866" max="4868" width="12.7109375" style="508" customWidth="1"/>
    <col min="4869" max="5120" width="9.140625" style="508"/>
    <col min="5121" max="5121" width="91.28515625" style="508" customWidth="1"/>
    <col min="5122" max="5124" width="12.7109375" style="508" customWidth="1"/>
    <col min="5125" max="5376" width="9.140625" style="508"/>
    <col min="5377" max="5377" width="91.28515625" style="508" customWidth="1"/>
    <col min="5378" max="5380" width="12.7109375" style="508" customWidth="1"/>
    <col min="5381" max="5632" width="9.140625" style="508"/>
    <col min="5633" max="5633" width="91.28515625" style="508" customWidth="1"/>
    <col min="5634" max="5636" width="12.7109375" style="508" customWidth="1"/>
    <col min="5637" max="5888" width="9.140625" style="508"/>
    <col min="5889" max="5889" width="91.28515625" style="508" customWidth="1"/>
    <col min="5890" max="5892" width="12.7109375" style="508" customWidth="1"/>
    <col min="5893" max="6144" width="9.140625" style="508"/>
    <col min="6145" max="6145" width="91.28515625" style="508" customWidth="1"/>
    <col min="6146" max="6148" width="12.7109375" style="508" customWidth="1"/>
    <col min="6149" max="6400" width="9.140625" style="508"/>
    <col min="6401" max="6401" width="91.28515625" style="508" customWidth="1"/>
    <col min="6402" max="6404" width="12.7109375" style="508" customWidth="1"/>
    <col min="6405" max="6656" width="9.140625" style="508"/>
    <col min="6657" max="6657" width="91.28515625" style="508" customWidth="1"/>
    <col min="6658" max="6660" width="12.7109375" style="508" customWidth="1"/>
    <col min="6661" max="6912" width="9.140625" style="508"/>
    <col min="6913" max="6913" width="91.28515625" style="508" customWidth="1"/>
    <col min="6914" max="6916" width="12.7109375" style="508" customWidth="1"/>
    <col min="6917" max="7168" width="9.140625" style="508"/>
    <col min="7169" max="7169" width="91.28515625" style="508" customWidth="1"/>
    <col min="7170" max="7172" width="12.7109375" style="508" customWidth="1"/>
    <col min="7173" max="7424" width="9.140625" style="508"/>
    <col min="7425" max="7425" width="91.28515625" style="508" customWidth="1"/>
    <col min="7426" max="7428" width="12.7109375" style="508" customWidth="1"/>
    <col min="7429" max="7680" width="9.140625" style="508"/>
    <col min="7681" max="7681" width="91.28515625" style="508" customWidth="1"/>
    <col min="7682" max="7684" width="12.7109375" style="508" customWidth="1"/>
    <col min="7685" max="7936" width="9.140625" style="508"/>
    <col min="7937" max="7937" width="91.28515625" style="508" customWidth="1"/>
    <col min="7938" max="7940" width="12.7109375" style="508" customWidth="1"/>
    <col min="7941" max="8192" width="9.140625" style="508"/>
    <col min="8193" max="8193" width="91.28515625" style="508" customWidth="1"/>
    <col min="8194" max="8196" width="12.7109375" style="508" customWidth="1"/>
    <col min="8197" max="8448" width="9.140625" style="508"/>
    <col min="8449" max="8449" width="91.28515625" style="508" customWidth="1"/>
    <col min="8450" max="8452" width="12.7109375" style="508" customWidth="1"/>
    <col min="8453" max="8704" width="9.140625" style="508"/>
    <col min="8705" max="8705" width="91.28515625" style="508" customWidth="1"/>
    <col min="8706" max="8708" width="12.7109375" style="508" customWidth="1"/>
    <col min="8709" max="8960" width="9.140625" style="508"/>
    <col min="8961" max="8961" width="91.28515625" style="508" customWidth="1"/>
    <col min="8962" max="8964" width="12.7109375" style="508" customWidth="1"/>
    <col min="8965" max="9216" width="9.140625" style="508"/>
    <col min="9217" max="9217" width="91.28515625" style="508" customWidth="1"/>
    <col min="9218" max="9220" width="12.7109375" style="508" customWidth="1"/>
    <col min="9221" max="9472" width="9.140625" style="508"/>
    <col min="9473" max="9473" width="91.28515625" style="508" customWidth="1"/>
    <col min="9474" max="9476" width="12.7109375" style="508" customWidth="1"/>
    <col min="9477" max="9728" width="9.140625" style="508"/>
    <col min="9729" max="9729" width="91.28515625" style="508" customWidth="1"/>
    <col min="9730" max="9732" width="12.7109375" style="508" customWidth="1"/>
    <col min="9733" max="9984" width="9.140625" style="508"/>
    <col min="9985" max="9985" width="91.28515625" style="508" customWidth="1"/>
    <col min="9986" max="9988" width="12.7109375" style="508" customWidth="1"/>
    <col min="9989" max="10240" width="9.140625" style="508"/>
    <col min="10241" max="10241" width="91.28515625" style="508" customWidth="1"/>
    <col min="10242" max="10244" width="12.7109375" style="508" customWidth="1"/>
    <col min="10245" max="10496" width="9.140625" style="508"/>
    <col min="10497" max="10497" width="91.28515625" style="508" customWidth="1"/>
    <col min="10498" max="10500" width="12.7109375" style="508" customWidth="1"/>
    <col min="10501" max="10752" width="9.140625" style="508"/>
    <col min="10753" max="10753" width="91.28515625" style="508" customWidth="1"/>
    <col min="10754" max="10756" width="12.7109375" style="508" customWidth="1"/>
    <col min="10757" max="11008" width="9.140625" style="508"/>
    <col min="11009" max="11009" width="91.28515625" style="508" customWidth="1"/>
    <col min="11010" max="11012" width="12.7109375" style="508" customWidth="1"/>
    <col min="11013" max="11264" width="9.140625" style="508"/>
    <col min="11265" max="11265" width="91.28515625" style="508" customWidth="1"/>
    <col min="11266" max="11268" width="12.7109375" style="508" customWidth="1"/>
    <col min="11269" max="11520" width="9.140625" style="508"/>
    <col min="11521" max="11521" width="91.28515625" style="508" customWidth="1"/>
    <col min="11522" max="11524" width="12.7109375" style="508" customWidth="1"/>
    <col min="11525" max="11776" width="9.140625" style="508"/>
    <col min="11777" max="11777" width="91.28515625" style="508" customWidth="1"/>
    <col min="11778" max="11780" width="12.7109375" style="508" customWidth="1"/>
    <col min="11781" max="12032" width="9.140625" style="508"/>
    <col min="12033" max="12033" width="91.28515625" style="508" customWidth="1"/>
    <col min="12034" max="12036" width="12.7109375" style="508" customWidth="1"/>
    <col min="12037" max="12288" width="9.140625" style="508"/>
    <col min="12289" max="12289" width="91.28515625" style="508" customWidth="1"/>
    <col min="12290" max="12292" width="12.7109375" style="508" customWidth="1"/>
    <col min="12293" max="12544" width="9.140625" style="508"/>
    <col min="12545" max="12545" width="91.28515625" style="508" customWidth="1"/>
    <col min="12546" max="12548" width="12.7109375" style="508" customWidth="1"/>
    <col min="12549" max="12800" width="9.140625" style="508"/>
    <col min="12801" max="12801" width="91.28515625" style="508" customWidth="1"/>
    <col min="12802" max="12804" width="12.7109375" style="508" customWidth="1"/>
    <col min="12805" max="13056" width="9.140625" style="508"/>
    <col min="13057" max="13057" width="91.28515625" style="508" customWidth="1"/>
    <col min="13058" max="13060" width="12.7109375" style="508" customWidth="1"/>
    <col min="13061" max="13312" width="9.140625" style="508"/>
    <col min="13313" max="13313" width="91.28515625" style="508" customWidth="1"/>
    <col min="13314" max="13316" width="12.7109375" style="508" customWidth="1"/>
    <col min="13317" max="13568" width="9.140625" style="508"/>
    <col min="13569" max="13569" width="91.28515625" style="508" customWidth="1"/>
    <col min="13570" max="13572" width="12.7109375" style="508" customWidth="1"/>
    <col min="13573" max="13824" width="9.140625" style="508"/>
    <col min="13825" max="13825" width="91.28515625" style="508" customWidth="1"/>
    <col min="13826" max="13828" width="12.7109375" style="508" customWidth="1"/>
    <col min="13829" max="14080" width="9.140625" style="508"/>
    <col min="14081" max="14081" width="91.28515625" style="508" customWidth="1"/>
    <col min="14082" max="14084" width="12.7109375" style="508" customWidth="1"/>
    <col min="14085" max="14336" width="9.140625" style="508"/>
    <col min="14337" max="14337" width="91.28515625" style="508" customWidth="1"/>
    <col min="14338" max="14340" width="12.7109375" style="508" customWidth="1"/>
    <col min="14341" max="14592" width="9.140625" style="508"/>
    <col min="14593" max="14593" width="91.28515625" style="508" customWidth="1"/>
    <col min="14594" max="14596" width="12.7109375" style="508" customWidth="1"/>
    <col min="14597" max="14848" width="9.140625" style="508"/>
    <col min="14849" max="14849" width="91.28515625" style="508" customWidth="1"/>
    <col min="14850" max="14852" width="12.7109375" style="508" customWidth="1"/>
    <col min="14853" max="15104" width="9.140625" style="508"/>
    <col min="15105" max="15105" width="91.28515625" style="508" customWidth="1"/>
    <col min="15106" max="15108" width="12.7109375" style="508" customWidth="1"/>
    <col min="15109" max="15360" width="9.140625" style="508"/>
    <col min="15361" max="15361" width="91.28515625" style="508" customWidth="1"/>
    <col min="15362" max="15364" width="12.7109375" style="508" customWidth="1"/>
    <col min="15365" max="15616" width="9.140625" style="508"/>
    <col min="15617" max="15617" width="91.28515625" style="508" customWidth="1"/>
    <col min="15618" max="15620" width="12.7109375" style="508" customWidth="1"/>
    <col min="15621" max="15872" width="9.140625" style="508"/>
    <col min="15873" max="15873" width="91.28515625" style="508" customWidth="1"/>
    <col min="15874" max="15876" width="12.7109375" style="508" customWidth="1"/>
    <col min="15877" max="16128" width="9.140625" style="508"/>
    <col min="16129" max="16129" width="91.28515625" style="508" customWidth="1"/>
    <col min="16130" max="16132" width="12.7109375" style="508" customWidth="1"/>
    <col min="16133" max="16384" width="9.140625" style="508"/>
  </cols>
  <sheetData>
    <row r="1" spans="1:4" s="763" customFormat="1" ht="30" customHeight="1">
      <c r="A1" s="835" t="s">
        <v>1130</v>
      </c>
      <c r="B1" s="835"/>
      <c r="C1" s="835"/>
      <c r="D1" s="835"/>
    </row>
    <row r="2" spans="1:4" s="763" customFormat="1" ht="15" customHeight="1">
      <c r="A2" s="836" t="s">
        <v>321</v>
      </c>
      <c r="B2" s="836"/>
      <c r="C2" s="836"/>
      <c r="D2" s="836"/>
    </row>
    <row r="3" spans="1:4" s="763" customFormat="1" ht="15" customHeight="1">
      <c r="A3" s="836" t="s">
        <v>1444</v>
      </c>
      <c r="B3" s="836"/>
      <c r="C3" s="836"/>
      <c r="D3" s="836"/>
    </row>
    <row r="4" spans="1:4" s="763" customFormat="1" ht="30" customHeight="1">
      <c r="A4" s="837" t="s">
        <v>2</v>
      </c>
      <c r="B4" s="837"/>
      <c r="C4" s="837"/>
      <c r="D4" s="837"/>
    </row>
    <row r="5" spans="1:4" ht="3.75" customHeight="1">
      <c r="A5" s="264"/>
      <c r="B5" s="264"/>
      <c r="C5" s="264"/>
      <c r="D5" s="264"/>
    </row>
    <row r="6" spans="1:4" ht="30" customHeight="1" thickBot="1">
      <c r="A6" s="647"/>
      <c r="B6" s="788" t="s">
        <v>1131</v>
      </c>
      <c r="C6" s="788" t="s">
        <v>1132</v>
      </c>
      <c r="D6" s="788" t="s">
        <v>1133</v>
      </c>
    </row>
    <row r="7" spans="1:4" s="485" customFormat="1" ht="15" customHeight="1">
      <c r="A7" s="789" t="s">
        <v>462</v>
      </c>
      <c r="B7" s="790">
        <v>54642.998599999999</v>
      </c>
      <c r="C7" s="790">
        <v>2809.6083199999998</v>
      </c>
      <c r="D7" s="790">
        <v>57452.606919999998</v>
      </c>
    </row>
    <row r="8" spans="1:4" s="485" customFormat="1" ht="15" customHeight="1">
      <c r="A8" s="595" t="s">
        <v>1064</v>
      </c>
      <c r="B8" s="767">
        <v>5892.5156900000002</v>
      </c>
      <c r="C8" s="767">
        <v>568.30412999999999</v>
      </c>
      <c r="D8" s="767">
        <v>6460.8198200000006</v>
      </c>
    </row>
    <row r="9" spans="1:4" s="491" customFormat="1" ht="15" customHeight="1">
      <c r="A9" s="595" t="s">
        <v>1065</v>
      </c>
      <c r="B9" s="767">
        <v>28305.47379</v>
      </c>
      <c r="C9" s="767">
        <v>0</v>
      </c>
      <c r="D9" s="767">
        <v>28305.47379</v>
      </c>
    </row>
    <row r="10" spans="1:4" s="491" customFormat="1" ht="15" customHeight="1">
      <c r="A10" s="595" t="s">
        <v>1066</v>
      </c>
      <c r="B10" s="767">
        <v>6143.7033499999998</v>
      </c>
      <c r="C10" s="767">
        <v>636.33143999999993</v>
      </c>
      <c r="D10" s="767">
        <v>6780.0347899999988</v>
      </c>
    </row>
    <row r="11" spans="1:4" s="491" customFormat="1" ht="15" customHeight="1">
      <c r="A11" s="595" t="s">
        <v>1067</v>
      </c>
      <c r="B11" s="767">
        <v>0</v>
      </c>
      <c r="C11" s="767">
        <v>0</v>
      </c>
      <c r="D11" s="767">
        <v>0</v>
      </c>
    </row>
    <row r="12" spans="1:4" s="491" customFormat="1" ht="15" customHeight="1">
      <c r="A12" s="595" t="s">
        <v>1068</v>
      </c>
      <c r="B12" s="767">
        <v>13156.338099999999</v>
      </c>
      <c r="C12" s="767">
        <v>0</v>
      </c>
      <c r="D12" s="767">
        <v>13156.338099999999</v>
      </c>
    </row>
    <row r="13" spans="1:4" s="491" customFormat="1" ht="15" customHeight="1">
      <c r="A13" s="595" t="s">
        <v>1069</v>
      </c>
      <c r="B13" s="767">
        <v>1126.2945099999999</v>
      </c>
      <c r="C13" s="767">
        <v>0</v>
      </c>
      <c r="D13" s="767">
        <v>1126.2945099999999</v>
      </c>
    </row>
    <row r="14" spans="1:4" s="491" customFormat="1" ht="15" customHeight="1">
      <c r="A14" s="595" t="s">
        <v>1070</v>
      </c>
      <c r="B14" s="767">
        <v>18.673159999999999</v>
      </c>
      <c r="C14" s="767">
        <v>1604.9727499999999</v>
      </c>
      <c r="D14" s="767">
        <v>1623.64591</v>
      </c>
    </row>
    <row r="15" spans="1:4" s="485" customFormat="1" ht="15" customHeight="1">
      <c r="A15" s="595" t="s">
        <v>1071</v>
      </c>
      <c r="B15" s="750">
        <v>0</v>
      </c>
      <c r="C15" s="750">
        <v>0</v>
      </c>
      <c r="D15" s="750">
        <v>0</v>
      </c>
    </row>
    <row r="16" spans="1:4" s="485" customFormat="1" ht="15" customHeight="1">
      <c r="A16" s="647" t="s">
        <v>1072</v>
      </c>
      <c r="B16" s="791">
        <v>11458.29709</v>
      </c>
      <c r="C16" s="791">
        <v>1521.77692</v>
      </c>
      <c r="D16" s="791">
        <v>12980.07401</v>
      </c>
    </row>
    <row r="17" spans="1:4" s="485" customFormat="1" ht="15" customHeight="1">
      <c r="A17" s="595" t="s">
        <v>110</v>
      </c>
      <c r="B17" s="767">
        <v>0</v>
      </c>
      <c r="C17" s="767">
        <v>0</v>
      </c>
      <c r="D17" s="767">
        <v>0</v>
      </c>
    </row>
    <row r="18" spans="1:4" s="485" customFormat="1" ht="15" customHeight="1">
      <c r="A18" s="595" t="s">
        <v>1073</v>
      </c>
      <c r="B18" s="767">
        <v>11458.29709</v>
      </c>
      <c r="C18" s="767">
        <v>1521.77692</v>
      </c>
      <c r="D18" s="767">
        <v>12980.07401</v>
      </c>
    </row>
    <row r="19" spans="1:4" s="491" customFormat="1" ht="15" customHeight="1">
      <c r="A19" s="595" t="s">
        <v>1074</v>
      </c>
      <c r="B19" s="767">
        <v>0</v>
      </c>
      <c r="C19" s="767">
        <v>0</v>
      </c>
      <c r="D19" s="767">
        <v>0</v>
      </c>
    </row>
    <row r="20" spans="1:4" s="491" customFormat="1" ht="15" customHeight="1">
      <c r="A20" s="595" t="s">
        <v>1075</v>
      </c>
      <c r="B20" s="767">
        <v>0</v>
      </c>
      <c r="C20" s="767">
        <v>0</v>
      </c>
      <c r="D20" s="767">
        <v>0</v>
      </c>
    </row>
    <row r="21" spans="1:4" s="491" customFormat="1" ht="15" customHeight="1">
      <c r="A21" s="595" t="s">
        <v>1076</v>
      </c>
      <c r="B21" s="767">
        <v>0</v>
      </c>
      <c r="C21" s="767">
        <v>0</v>
      </c>
      <c r="D21" s="767">
        <v>0</v>
      </c>
    </row>
    <row r="22" spans="1:4" s="491" customFormat="1" ht="15" customHeight="1">
      <c r="A22" s="595" t="s">
        <v>1077</v>
      </c>
      <c r="B22" s="767">
        <v>0</v>
      </c>
      <c r="C22" s="767">
        <v>0</v>
      </c>
      <c r="D22" s="767">
        <v>0</v>
      </c>
    </row>
    <row r="23" spans="1:4" s="491" customFormat="1" ht="15" customHeight="1">
      <c r="A23" s="595" t="s">
        <v>833</v>
      </c>
      <c r="B23" s="767">
        <v>43184.701509999999</v>
      </c>
      <c r="C23" s="767">
        <v>1287.8313999999998</v>
      </c>
      <c r="D23" s="767">
        <v>8095.0900299999994</v>
      </c>
    </row>
    <row r="24" spans="1:4" ht="15" customHeight="1">
      <c r="A24" s="647" t="s">
        <v>487</v>
      </c>
      <c r="B24" s="791">
        <v>13000</v>
      </c>
      <c r="C24" s="791">
        <v>11691.2</v>
      </c>
      <c r="D24" s="791">
        <v>9345.03305</v>
      </c>
    </row>
    <row r="25" spans="1:4" s="485" customFormat="1" ht="15" customHeight="1">
      <c r="A25" s="595" t="s">
        <v>1078</v>
      </c>
      <c r="B25" s="767">
        <v>0</v>
      </c>
      <c r="C25" s="767">
        <v>0</v>
      </c>
      <c r="D25" s="767">
        <v>4461.0916799999995</v>
      </c>
    </row>
    <row r="26" spans="1:4" s="491" customFormat="1" ht="15" customHeight="1">
      <c r="A26" s="595" t="s">
        <v>1079</v>
      </c>
      <c r="B26" s="767">
        <v>0</v>
      </c>
      <c r="C26" s="767">
        <v>0</v>
      </c>
      <c r="D26" s="767">
        <v>0</v>
      </c>
    </row>
    <row r="27" spans="1:4" s="491" customFormat="1" ht="15" customHeight="1">
      <c r="A27" s="595" t="s">
        <v>1080</v>
      </c>
      <c r="B27" s="767">
        <v>8367.9322900000006</v>
      </c>
      <c r="C27" s="767">
        <v>32.524230000000003</v>
      </c>
      <c r="D27" s="767">
        <v>32.524230000000003</v>
      </c>
    </row>
    <row r="28" spans="1:4" s="491" customFormat="1" ht="15" customHeight="1">
      <c r="A28" s="595" t="s">
        <v>1081</v>
      </c>
      <c r="B28" s="767">
        <v>21816.769219999998</v>
      </c>
      <c r="C28" s="767">
        <v>-10435.892830000001</v>
      </c>
      <c r="D28" s="767">
        <v>-10435.892830000001</v>
      </c>
    </row>
    <row r="29" spans="1:4" s="491" customFormat="1" ht="15" customHeight="1">
      <c r="A29" s="595" t="s">
        <v>1082</v>
      </c>
      <c r="B29" s="767">
        <v>18444.646539999998</v>
      </c>
      <c r="C29" s="767">
        <v>-10047.41554</v>
      </c>
      <c r="D29" s="767">
        <v>-10047.41554</v>
      </c>
    </row>
    <row r="30" spans="1:4" s="491" customFormat="1" ht="15" customHeight="1">
      <c r="A30" s="770" t="s">
        <v>1083</v>
      </c>
      <c r="B30" s="767">
        <v>3372.1226799999999</v>
      </c>
      <c r="C30" s="767">
        <v>-388.47728999999998</v>
      </c>
      <c r="D30" s="767">
        <v>-388.47728999999998</v>
      </c>
    </row>
    <row r="31" spans="1:4" s="491" customFormat="1" ht="15" customHeight="1">
      <c r="A31" s="770" t="s">
        <v>1084</v>
      </c>
      <c r="B31" s="767">
        <v>54642.998599999999</v>
      </c>
      <c r="C31" s="767">
        <v>2809.6083199999998</v>
      </c>
      <c r="D31" s="767">
        <v>57452.606919999998</v>
      </c>
    </row>
    <row r="32" spans="1:4" s="491" customFormat="1" ht="15" customHeight="1">
      <c r="A32" s="772" t="s">
        <v>491</v>
      </c>
      <c r="B32" s="773">
        <v>0</v>
      </c>
      <c r="C32" s="773">
        <v>0</v>
      </c>
      <c r="D32" s="773">
        <v>0</v>
      </c>
    </row>
    <row r="33" spans="1:4" s="491" customFormat="1" ht="15" customHeight="1">
      <c r="A33" s="595" t="s">
        <v>1085</v>
      </c>
      <c r="B33" s="767">
        <v>22401.488109999998</v>
      </c>
      <c r="C33" s="767">
        <v>10765.469220000001</v>
      </c>
      <c r="D33" s="767">
        <v>33166.957329999997</v>
      </c>
    </row>
    <row r="34" spans="1:4" s="491" customFormat="1" ht="15" customHeight="1">
      <c r="A34" s="595" t="s">
        <v>1086</v>
      </c>
      <c r="B34" s="767">
        <v>0</v>
      </c>
      <c r="C34" s="767">
        <v>0</v>
      </c>
      <c r="D34" s="767">
        <v>0</v>
      </c>
    </row>
    <row r="35" spans="1:4" s="485" customFormat="1">
      <c r="A35" s="772" t="s">
        <v>1094</v>
      </c>
      <c r="B35" s="773">
        <v>121.06269</v>
      </c>
      <c r="C35" s="773">
        <v>0</v>
      </c>
      <c r="D35" s="773">
        <v>121.06269</v>
      </c>
    </row>
    <row r="36" spans="1:4" s="485" customFormat="1" ht="15" customHeight="1">
      <c r="A36" s="264" t="s">
        <v>1095</v>
      </c>
      <c r="B36" s="767">
        <v>0</v>
      </c>
      <c r="C36" s="767">
        <v>-0.11309999999999999</v>
      </c>
      <c r="D36" s="767">
        <v>-0.11309999999999999</v>
      </c>
    </row>
    <row r="37" spans="1:4" s="485" customFormat="1" ht="15" customHeight="1">
      <c r="A37" s="595" t="s">
        <v>501</v>
      </c>
      <c r="B37" s="767">
        <v>121.06269</v>
      </c>
      <c r="C37" s="767">
        <v>-0.11309999999999999</v>
      </c>
      <c r="D37" s="767">
        <v>120.94959</v>
      </c>
    </row>
    <row r="38" spans="1:4" s="485" customFormat="1" ht="15" customHeight="1">
      <c r="A38" s="774" t="s">
        <v>1096</v>
      </c>
      <c r="B38" s="767">
        <v>7262.9652699999997</v>
      </c>
      <c r="C38" s="767">
        <v>2.93866</v>
      </c>
      <c r="D38" s="767">
        <v>7265.9039299999995</v>
      </c>
    </row>
    <row r="39" spans="1:4" s="485" customFormat="1" ht="15" customHeight="1">
      <c r="A39" s="264" t="s">
        <v>1097</v>
      </c>
      <c r="B39" s="767">
        <v>-9.4490599999999993</v>
      </c>
      <c r="C39" s="767">
        <v>-0.16443000000000002</v>
      </c>
      <c r="D39" s="767">
        <v>-9.6134900000000005</v>
      </c>
    </row>
    <row r="40" spans="1:4" s="485" customFormat="1" ht="15" customHeight="1">
      <c r="A40" s="595" t="s">
        <v>1098</v>
      </c>
      <c r="B40" s="767">
        <v>7374.5789000000004</v>
      </c>
      <c r="C40" s="767">
        <v>2.66113</v>
      </c>
      <c r="D40" s="767">
        <v>7377.2400299999999</v>
      </c>
    </row>
    <row r="41" spans="1:4" s="485" customFormat="1" ht="15" customHeight="1">
      <c r="A41" s="774" t="s">
        <v>1099</v>
      </c>
      <c r="B41" s="767">
        <v>0</v>
      </c>
      <c r="C41" s="767">
        <v>0</v>
      </c>
      <c r="D41" s="767">
        <v>0</v>
      </c>
    </row>
    <row r="42" spans="1:4" s="485" customFormat="1" ht="15" customHeight="1">
      <c r="A42" s="264" t="s">
        <v>1100</v>
      </c>
      <c r="B42" s="767">
        <v>-567.32027000000005</v>
      </c>
      <c r="C42" s="767">
        <v>0</v>
      </c>
      <c r="D42" s="767">
        <v>-567.32027000000005</v>
      </c>
    </row>
    <row r="43" spans="1:4" s="485" customFormat="1" ht="15" customHeight="1">
      <c r="A43" s="595" t="s">
        <v>1101</v>
      </c>
      <c r="B43" s="767">
        <v>6807.2586300000003</v>
      </c>
      <c r="C43" s="767">
        <v>2.66113</v>
      </c>
      <c r="D43" s="767">
        <v>6809.9197599999998</v>
      </c>
    </row>
    <row r="44" spans="1:4" s="485" customFormat="1" ht="15" customHeight="1">
      <c r="A44" s="774" t="s">
        <v>1102</v>
      </c>
      <c r="B44" s="767">
        <v>-2346.1669500000003</v>
      </c>
      <c r="C44" s="767">
        <v>-392.72924</v>
      </c>
      <c r="D44" s="767">
        <v>-2738.8961900000004</v>
      </c>
    </row>
    <row r="45" spans="1:4" s="485" customFormat="1" ht="15" customHeight="1">
      <c r="A45" s="595" t="s">
        <v>1103</v>
      </c>
      <c r="B45" s="767">
        <v>4461.0916799999995</v>
      </c>
      <c r="C45" s="767">
        <v>-390.06810999999999</v>
      </c>
      <c r="D45" s="767">
        <v>4071.0235699999998</v>
      </c>
    </row>
    <row r="46" spans="1:4" s="485" customFormat="1" ht="15" customHeight="1">
      <c r="A46" s="774" t="s">
        <v>1104</v>
      </c>
      <c r="B46" s="767">
        <v>0</v>
      </c>
      <c r="C46" s="767">
        <v>13.997969999999999</v>
      </c>
      <c r="D46" s="767">
        <v>13.997969999999999</v>
      </c>
    </row>
    <row r="47" spans="1:4" s="485" customFormat="1" ht="15" customHeight="1">
      <c r="A47" s="503" t="s">
        <v>1105</v>
      </c>
      <c r="B47" s="767">
        <v>0</v>
      </c>
      <c r="C47" s="767">
        <v>12.06897</v>
      </c>
      <c r="D47" s="767">
        <v>12.06897</v>
      </c>
    </row>
    <row r="48" spans="1:4" s="485" customFormat="1" ht="15" customHeight="1">
      <c r="A48" s="774" t="s">
        <v>1106</v>
      </c>
      <c r="B48" s="767">
        <v>0</v>
      </c>
      <c r="C48" s="767">
        <v>1.929</v>
      </c>
      <c r="D48" s="767">
        <v>1.929</v>
      </c>
    </row>
    <row r="49" spans="1:4" s="485" customFormat="1" ht="15" customHeight="1">
      <c r="A49" s="264" t="s">
        <v>1107</v>
      </c>
      <c r="B49" s="767">
        <v>0</v>
      </c>
      <c r="C49" s="767">
        <v>-12.09557</v>
      </c>
      <c r="D49" s="767">
        <v>-12.09557</v>
      </c>
    </row>
    <row r="50" spans="1:4" s="485" customFormat="1" ht="15" customHeight="1">
      <c r="A50" s="503" t="s">
        <v>1108</v>
      </c>
      <c r="B50" s="767">
        <v>0</v>
      </c>
      <c r="C50" s="767">
        <v>12.09557</v>
      </c>
      <c r="D50" s="767">
        <v>12.09557</v>
      </c>
    </row>
    <row r="51" spans="1:4" s="485" customFormat="1" ht="15" customHeight="1">
      <c r="A51" s="774" t="s">
        <v>1109</v>
      </c>
      <c r="B51" s="767">
        <v>0</v>
      </c>
      <c r="C51" s="767">
        <v>0</v>
      </c>
      <c r="D51" s="767">
        <v>0</v>
      </c>
    </row>
    <row r="52" spans="1:4" s="485" customFormat="1" ht="15" customHeight="1">
      <c r="A52" s="595" t="s">
        <v>1110</v>
      </c>
      <c r="B52" s="767">
        <v>4461.0916799999995</v>
      </c>
      <c r="C52" s="767">
        <v>-388.16571000000005</v>
      </c>
      <c r="D52" s="767">
        <v>4072.9259699999998</v>
      </c>
    </row>
    <row r="53" spans="1:4" s="485" customFormat="1" ht="15" customHeight="1">
      <c r="A53" s="774" t="s">
        <v>1111</v>
      </c>
      <c r="B53" s="767">
        <v>0</v>
      </c>
      <c r="C53" s="767">
        <v>0</v>
      </c>
      <c r="D53" s="767">
        <v>0</v>
      </c>
    </row>
    <row r="54" spans="1:4" s="485" customFormat="1" ht="15" customHeight="1">
      <c r="A54" s="595" t="s">
        <v>518</v>
      </c>
      <c r="B54" s="767">
        <v>4461.0916799999995</v>
      </c>
      <c r="C54" s="767">
        <v>-388.16571000000005</v>
      </c>
      <c r="D54" s="767">
        <v>4072.9259699999998</v>
      </c>
    </row>
    <row r="55" spans="1:4" s="485" customFormat="1" ht="15" customHeight="1">
      <c r="A55" s="774" t="s">
        <v>1112</v>
      </c>
      <c r="B55" s="767">
        <v>0</v>
      </c>
      <c r="C55" s="767">
        <v>0</v>
      </c>
      <c r="D55" s="767">
        <v>0</v>
      </c>
    </row>
    <row r="56" spans="1:4" s="485" customFormat="1" ht="15" customHeight="1">
      <c r="A56" s="264" t="s">
        <v>1113</v>
      </c>
      <c r="B56" s="767">
        <v>0</v>
      </c>
      <c r="C56" s="767">
        <v>-0.31157999999999997</v>
      </c>
      <c r="D56" s="767">
        <v>-0.31157999999999997</v>
      </c>
    </row>
    <row r="57" spans="1:4" s="485" customFormat="1" ht="15" customHeight="1">
      <c r="A57" s="595" t="s">
        <v>520</v>
      </c>
      <c r="B57" s="767">
        <v>4461.0916799999995</v>
      </c>
      <c r="C57" s="767">
        <v>-388.47728999999998</v>
      </c>
      <c r="D57" s="767">
        <v>4072.6143899999997</v>
      </c>
    </row>
    <row r="58" spans="1:4" s="485" customFormat="1" ht="15" customHeight="1">
      <c r="A58" s="774" t="s">
        <v>1114</v>
      </c>
      <c r="B58" s="767">
        <v>0</v>
      </c>
      <c r="C58" s="767">
        <v>0</v>
      </c>
      <c r="D58" s="767">
        <v>0</v>
      </c>
    </row>
    <row r="59" spans="1:4" s="485" customFormat="1" ht="15" customHeight="1">
      <c r="A59" s="595" t="s">
        <v>1115</v>
      </c>
      <c r="B59" s="767">
        <v>4461.0916799999995</v>
      </c>
      <c r="C59" s="767">
        <v>-388.47728999999998</v>
      </c>
      <c r="D59" s="767">
        <v>4072.6143899999997</v>
      </c>
    </row>
    <row r="60" spans="1:4" s="485" customFormat="1" ht="15" customHeight="1">
      <c r="A60" s="774" t="s">
        <v>1116</v>
      </c>
      <c r="B60" s="767">
        <v>-1088.9690000000001</v>
      </c>
      <c r="C60" s="767">
        <v>0</v>
      </c>
      <c r="D60" s="767">
        <v>-1088.9690000000001</v>
      </c>
    </row>
    <row r="61" spans="1:4" s="485" customFormat="1" ht="15" customHeight="1">
      <c r="A61" s="647" t="s">
        <v>1117</v>
      </c>
      <c r="B61" s="791">
        <v>3372.1226799999999</v>
      </c>
      <c r="C61" s="791">
        <v>-388.47728999999998</v>
      </c>
      <c r="D61" s="791">
        <v>2983.6453900000001</v>
      </c>
    </row>
    <row r="62" spans="1:4" ht="3.75" customHeight="1" thickBot="1">
      <c r="A62" s="815"/>
      <c r="B62" s="612"/>
      <c r="C62" s="612"/>
      <c r="D62" s="612"/>
    </row>
    <row r="63" spans="1:4" ht="15" customHeight="1" thickTop="1">
      <c r="A63" s="264"/>
      <c r="B63" s="616"/>
      <c r="C63" s="616"/>
      <c r="D63" s="616"/>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D62"/>
  <sheetViews>
    <sheetView zoomScaleNormal="100" workbookViewId="0">
      <selection activeCell="C26" sqref="C26"/>
    </sheetView>
  </sheetViews>
  <sheetFormatPr baseColWidth="10" defaultColWidth="9.140625" defaultRowHeight="12.75"/>
  <cols>
    <col min="1" max="1" width="89.85546875" style="530" bestFit="1" customWidth="1"/>
    <col min="2" max="4" width="12.7109375" style="508" customWidth="1"/>
    <col min="5" max="256" width="9.140625" style="508"/>
    <col min="257" max="257" width="89.85546875" style="508" bestFit="1" customWidth="1"/>
    <col min="258" max="260" width="12.7109375" style="508" customWidth="1"/>
    <col min="261" max="512" width="9.140625" style="508"/>
    <col min="513" max="513" width="89.85546875" style="508" bestFit="1" customWidth="1"/>
    <col min="514" max="516" width="12.7109375" style="508" customWidth="1"/>
    <col min="517" max="768" width="9.140625" style="508"/>
    <col min="769" max="769" width="89.85546875" style="508" bestFit="1" customWidth="1"/>
    <col min="770" max="772" width="12.7109375" style="508" customWidth="1"/>
    <col min="773" max="1024" width="9.140625" style="508"/>
    <col min="1025" max="1025" width="89.85546875" style="508" bestFit="1" customWidth="1"/>
    <col min="1026" max="1028" width="12.7109375" style="508" customWidth="1"/>
    <col min="1029" max="1280" width="9.140625" style="508"/>
    <col min="1281" max="1281" width="89.85546875" style="508" bestFit="1" customWidth="1"/>
    <col min="1282" max="1284" width="12.7109375" style="508" customWidth="1"/>
    <col min="1285" max="1536" width="9.140625" style="508"/>
    <col min="1537" max="1537" width="89.85546875" style="508" bestFit="1" customWidth="1"/>
    <col min="1538" max="1540" width="12.7109375" style="508" customWidth="1"/>
    <col min="1541" max="1792" width="9.140625" style="508"/>
    <col min="1793" max="1793" width="89.85546875" style="508" bestFit="1" customWidth="1"/>
    <col min="1794" max="1796" width="12.7109375" style="508" customWidth="1"/>
    <col min="1797" max="2048" width="9.140625" style="508"/>
    <col min="2049" max="2049" width="89.85546875" style="508" bestFit="1" customWidth="1"/>
    <col min="2050" max="2052" width="12.7109375" style="508" customWidth="1"/>
    <col min="2053" max="2304" width="9.140625" style="508"/>
    <col min="2305" max="2305" width="89.85546875" style="508" bestFit="1" customWidth="1"/>
    <col min="2306" max="2308" width="12.7109375" style="508" customWidth="1"/>
    <col min="2309" max="2560" width="9.140625" style="508"/>
    <col min="2561" max="2561" width="89.85546875" style="508" bestFit="1" customWidth="1"/>
    <col min="2562" max="2564" width="12.7109375" style="508" customWidth="1"/>
    <col min="2565" max="2816" width="9.140625" style="508"/>
    <col min="2817" max="2817" width="89.85546875" style="508" bestFit="1" customWidth="1"/>
    <col min="2818" max="2820" width="12.7109375" style="508" customWidth="1"/>
    <col min="2821" max="3072" width="9.140625" style="508"/>
    <col min="3073" max="3073" width="89.85546875" style="508" bestFit="1" customWidth="1"/>
    <col min="3074" max="3076" width="12.7109375" style="508" customWidth="1"/>
    <col min="3077" max="3328" width="9.140625" style="508"/>
    <col min="3329" max="3329" width="89.85546875" style="508" bestFit="1" customWidth="1"/>
    <col min="3330" max="3332" width="12.7109375" style="508" customWidth="1"/>
    <col min="3333" max="3584" width="9.140625" style="508"/>
    <col min="3585" max="3585" width="89.85546875" style="508" bestFit="1" customWidth="1"/>
    <col min="3586" max="3588" width="12.7109375" style="508" customWidth="1"/>
    <col min="3589" max="3840" width="9.140625" style="508"/>
    <col min="3841" max="3841" width="89.85546875" style="508" bestFit="1" customWidth="1"/>
    <col min="3842" max="3844" width="12.7109375" style="508" customWidth="1"/>
    <col min="3845" max="4096" width="9.140625" style="508"/>
    <col min="4097" max="4097" width="89.85546875" style="508" bestFit="1" customWidth="1"/>
    <col min="4098" max="4100" width="12.7109375" style="508" customWidth="1"/>
    <col min="4101" max="4352" width="9.140625" style="508"/>
    <col min="4353" max="4353" width="89.85546875" style="508" bestFit="1" customWidth="1"/>
    <col min="4354" max="4356" width="12.7109375" style="508" customWidth="1"/>
    <col min="4357" max="4608" width="9.140625" style="508"/>
    <col min="4609" max="4609" width="89.85546875" style="508" bestFit="1" customWidth="1"/>
    <col min="4610" max="4612" width="12.7109375" style="508" customWidth="1"/>
    <col min="4613" max="4864" width="9.140625" style="508"/>
    <col min="4865" max="4865" width="89.85546875" style="508" bestFit="1" customWidth="1"/>
    <col min="4866" max="4868" width="12.7109375" style="508" customWidth="1"/>
    <col min="4869" max="5120" width="9.140625" style="508"/>
    <col min="5121" max="5121" width="89.85546875" style="508" bestFit="1" customWidth="1"/>
    <col min="5122" max="5124" width="12.7109375" style="508" customWidth="1"/>
    <col min="5125" max="5376" width="9.140625" style="508"/>
    <col min="5377" max="5377" width="89.85546875" style="508" bestFit="1" customWidth="1"/>
    <col min="5378" max="5380" width="12.7109375" style="508" customWidth="1"/>
    <col min="5381" max="5632" width="9.140625" style="508"/>
    <col min="5633" max="5633" width="89.85546875" style="508" bestFit="1" customWidth="1"/>
    <col min="5634" max="5636" width="12.7109375" style="508" customWidth="1"/>
    <col min="5637" max="5888" width="9.140625" style="508"/>
    <col min="5889" max="5889" width="89.85546875" style="508" bestFit="1" customWidth="1"/>
    <col min="5890" max="5892" width="12.7109375" style="508" customWidth="1"/>
    <col min="5893" max="6144" width="9.140625" style="508"/>
    <col min="6145" max="6145" width="89.85546875" style="508" bestFit="1" customWidth="1"/>
    <col min="6146" max="6148" width="12.7109375" style="508" customWidth="1"/>
    <col min="6149" max="6400" width="9.140625" style="508"/>
    <col min="6401" max="6401" width="89.85546875" style="508" bestFit="1" customWidth="1"/>
    <col min="6402" max="6404" width="12.7109375" style="508" customWidth="1"/>
    <col min="6405" max="6656" width="9.140625" style="508"/>
    <col min="6657" max="6657" width="89.85546875" style="508" bestFit="1" customWidth="1"/>
    <col min="6658" max="6660" width="12.7109375" style="508" customWidth="1"/>
    <col min="6661" max="6912" width="9.140625" style="508"/>
    <col min="6913" max="6913" width="89.85546875" style="508" bestFit="1" customWidth="1"/>
    <col min="6914" max="6916" width="12.7109375" style="508" customWidth="1"/>
    <col min="6917" max="7168" width="9.140625" style="508"/>
    <col min="7169" max="7169" width="89.85546875" style="508" bestFit="1" customWidth="1"/>
    <col min="7170" max="7172" width="12.7109375" style="508" customWidth="1"/>
    <col min="7173" max="7424" width="9.140625" style="508"/>
    <col min="7425" max="7425" width="89.85546875" style="508" bestFit="1" customWidth="1"/>
    <col min="7426" max="7428" width="12.7109375" style="508" customWidth="1"/>
    <col min="7429" max="7680" width="9.140625" style="508"/>
    <col min="7681" max="7681" width="89.85546875" style="508" bestFit="1" customWidth="1"/>
    <col min="7682" max="7684" width="12.7109375" style="508" customWidth="1"/>
    <col min="7685" max="7936" width="9.140625" style="508"/>
    <col min="7937" max="7937" width="89.85546875" style="508" bestFit="1" customWidth="1"/>
    <col min="7938" max="7940" width="12.7109375" style="508" customWidth="1"/>
    <col min="7941" max="8192" width="9.140625" style="508"/>
    <col min="8193" max="8193" width="89.85546875" style="508" bestFit="1" customWidth="1"/>
    <col min="8194" max="8196" width="12.7109375" style="508" customWidth="1"/>
    <col min="8197" max="8448" width="9.140625" style="508"/>
    <col min="8449" max="8449" width="89.85546875" style="508" bestFit="1" customWidth="1"/>
    <col min="8450" max="8452" width="12.7109375" style="508" customWidth="1"/>
    <col min="8453" max="8704" width="9.140625" style="508"/>
    <col min="8705" max="8705" width="89.85546875" style="508" bestFit="1" customWidth="1"/>
    <col min="8706" max="8708" width="12.7109375" style="508" customWidth="1"/>
    <col min="8709" max="8960" width="9.140625" style="508"/>
    <col min="8961" max="8961" width="89.85546875" style="508" bestFit="1" customWidth="1"/>
    <col min="8962" max="8964" width="12.7109375" style="508" customWidth="1"/>
    <col min="8965" max="9216" width="9.140625" style="508"/>
    <col min="9217" max="9217" width="89.85546875" style="508" bestFit="1" customWidth="1"/>
    <col min="9218" max="9220" width="12.7109375" style="508" customWidth="1"/>
    <col min="9221" max="9472" width="9.140625" style="508"/>
    <col min="9473" max="9473" width="89.85546875" style="508" bestFit="1" customWidth="1"/>
    <col min="9474" max="9476" width="12.7109375" style="508" customWidth="1"/>
    <col min="9477" max="9728" width="9.140625" style="508"/>
    <col min="9729" max="9729" width="89.85546875" style="508" bestFit="1" customWidth="1"/>
    <col min="9730" max="9732" width="12.7109375" style="508" customWidth="1"/>
    <col min="9733" max="9984" width="9.140625" style="508"/>
    <col min="9985" max="9985" width="89.85546875" style="508" bestFit="1" customWidth="1"/>
    <col min="9986" max="9988" width="12.7109375" style="508" customWidth="1"/>
    <col min="9989" max="10240" width="9.140625" style="508"/>
    <col min="10241" max="10241" width="89.85546875" style="508" bestFit="1" customWidth="1"/>
    <col min="10242" max="10244" width="12.7109375" style="508" customWidth="1"/>
    <col min="10245" max="10496" width="9.140625" style="508"/>
    <col min="10497" max="10497" width="89.85546875" style="508" bestFit="1" customWidth="1"/>
    <col min="10498" max="10500" width="12.7109375" style="508" customWidth="1"/>
    <col min="10501" max="10752" width="9.140625" style="508"/>
    <col min="10753" max="10753" width="89.85546875" style="508" bestFit="1" customWidth="1"/>
    <col min="10754" max="10756" width="12.7109375" style="508" customWidth="1"/>
    <col min="10757" max="11008" width="9.140625" style="508"/>
    <col min="11009" max="11009" width="89.85546875" style="508" bestFit="1" customWidth="1"/>
    <col min="11010" max="11012" width="12.7109375" style="508" customWidth="1"/>
    <col min="11013" max="11264" width="9.140625" style="508"/>
    <col min="11265" max="11265" width="89.85546875" style="508" bestFit="1" customWidth="1"/>
    <col min="11266" max="11268" width="12.7109375" style="508" customWidth="1"/>
    <col min="11269" max="11520" width="9.140625" style="508"/>
    <col min="11521" max="11521" width="89.85546875" style="508" bestFit="1" customWidth="1"/>
    <col min="11522" max="11524" width="12.7109375" style="508" customWidth="1"/>
    <col min="11525" max="11776" width="9.140625" style="508"/>
    <col min="11777" max="11777" width="89.85546875" style="508" bestFit="1" customWidth="1"/>
    <col min="11778" max="11780" width="12.7109375" style="508" customWidth="1"/>
    <col min="11781" max="12032" width="9.140625" style="508"/>
    <col min="12033" max="12033" width="89.85546875" style="508" bestFit="1" customWidth="1"/>
    <col min="12034" max="12036" width="12.7109375" style="508" customWidth="1"/>
    <col min="12037" max="12288" width="9.140625" style="508"/>
    <col min="12289" max="12289" width="89.85546875" style="508" bestFit="1" customWidth="1"/>
    <col min="12290" max="12292" width="12.7109375" style="508" customWidth="1"/>
    <col min="12293" max="12544" width="9.140625" style="508"/>
    <col min="12545" max="12545" width="89.85546875" style="508" bestFit="1" customWidth="1"/>
    <col min="12546" max="12548" width="12.7109375" style="508" customWidth="1"/>
    <col min="12549" max="12800" width="9.140625" style="508"/>
    <col min="12801" max="12801" width="89.85546875" style="508" bestFit="1" customWidth="1"/>
    <col min="12802" max="12804" width="12.7109375" style="508" customWidth="1"/>
    <col min="12805" max="13056" width="9.140625" style="508"/>
    <col min="13057" max="13057" width="89.85546875" style="508" bestFit="1" customWidth="1"/>
    <col min="13058" max="13060" width="12.7109375" style="508" customWidth="1"/>
    <col min="13061" max="13312" width="9.140625" style="508"/>
    <col min="13313" max="13313" width="89.85546875" style="508" bestFit="1" customWidth="1"/>
    <col min="13314" max="13316" width="12.7109375" style="508" customWidth="1"/>
    <col min="13317" max="13568" width="9.140625" style="508"/>
    <col min="13569" max="13569" width="89.85546875" style="508" bestFit="1" customWidth="1"/>
    <col min="13570" max="13572" width="12.7109375" style="508" customWidth="1"/>
    <col min="13573" max="13824" width="9.140625" style="508"/>
    <col min="13825" max="13825" width="89.85546875" style="508" bestFit="1" customWidth="1"/>
    <col min="13826" max="13828" width="12.7109375" style="508" customWidth="1"/>
    <col min="13829" max="14080" width="9.140625" style="508"/>
    <col min="14081" max="14081" width="89.85546875" style="508" bestFit="1" customWidth="1"/>
    <col min="14082" max="14084" width="12.7109375" style="508" customWidth="1"/>
    <col min="14085" max="14336" width="9.140625" style="508"/>
    <col min="14337" max="14337" width="89.85546875" style="508" bestFit="1" customWidth="1"/>
    <col min="14338" max="14340" width="12.7109375" style="508" customWidth="1"/>
    <col min="14341" max="14592" width="9.140625" style="508"/>
    <col min="14593" max="14593" width="89.85546875" style="508" bestFit="1" customWidth="1"/>
    <col min="14594" max="14596" width="12.7109375" style="508" customWidth="1"/>
    <col min="14597" max="14848" width="9.140625" style="508"/>
    <col min="14849" max="14849" width="89.85546875" style="508" bestFit="1" customWidth="1"/>
    <col min="14850" max="14852" width="12.7109375" style="508" customWidth="1"/>
    <col min="14853" max="15104" width="9.140625" style="508"/>
    <col min="15105" max="15105" width="89.85546875" style="508" bestFit="1" customWidth="1"/>
    <col min="15106" max="15108" width="12.7109375" style="508" customWidth="1"/>
    <col min="15109" max="15360" width="9.140625" style="508"/>
    <col min="15361" max="15361" width="89.85546875" style="508" bestFit="1" customWidth="1"/>
    <col min="15362" max="15364" width="12.7109375" style="508" customWidth="1"/>
    <col min="15365" max="15616" width="9.140625" style="508"/>
    <col min="15617" max="15617" width="89.85546875" style="508" bestFit="1" customWidth="1"/>
    <col min="15618" max="15620" width="12.7109375" style="508" customWidth="1"/>
    <col min="15621" max="15872" width="9.140625" style="508"/>
    <col min="15873" max="15873" width="89.85546875" style="508" bestFit="1" customWidth="1"/>
    <col min="15874" max="15876" width="12.7109375" style="508" customWidth="1"/>
    <col min="15877" max="16128" width="9.140625" style="508"/>
    <col min="16129" max="16129" width="89.85546875" style="508" bestFit="1" customWidth="1"/>
    <col min="16130" max="16132" width="12.7109375" style="508" customWidth="1"/>
    <col min="16133" max="16384" width="9.140625" style="508"/>
  </cols>
  <sheetData>
    <row r="1" spans="1:4" s="763" customFormat="1" ht="30" customHeight="1">
      <c r="A1" s="835" t="s">
        <v>1134</v>
      </c>
      <c r="B1" s="835"/>
      <c r="C1" s="835"/>
      <c r="D1" s="835"/>
    </row>
    <row r="2" spans="1:4" s="763" customFormat="1" ht="15" customHeight="1">
      <c r="A2" s="836" t="s">
        <v>321</v>
      </c>
      <c r="B2" s="836"/>
      <c r="C2" s="836"/>
      <c r="D2" s="836"/>
    </row>
    <row r="3" spans="1:4" s="763" customFormat="1" ht="15" customHeight="1">
      <c r="A3" s="836" t="s">
        <v>1444</v>
      </c>
      <c r="B3" s="836"/>
      <c r="C3" s="836"/>
      <c r="D3" s="836"/>
    </row>
    <row r="4" spans="1:4" s="763" customFormat="1" ht="30" customHeight="1">
      <c r="A4" s="837" t="s">
        <v>2</v>
      </c>
      <c r="B4" s="837"/>
      <c r="C4" s="837"/>
      <c r="D4" s="837"/>
    </row>
    <row r="5" spans="1:4" ht="3.75" customHeight="1">
      <c r="A5" s="264"/>
      <c r="B5" s="264"/>
      <c r="C5" s="264"/>
      <c r="D5" s="264"/>
    </row>
    <row r="6" spans="1:4" ht="30" customHeight="1" thickBot="1">
      <c r="A6" s="787"/>
      <c r="B6" s="788" t="s">
        <v>1135</v>
      </c>
      <c r="C6" s="788" t="s">
        <v>1136</v>
      </c>
      <c r="D6" s="788" t="s">
        <v>1133</v>
      </c>
    </row>
    <row r="7" spans="1:4" s="485" customFormat="1" ht="15" customHeight="1">
      <c r="A7" s="789" t="s">
        <v>462</v>
      </c>
      <c r="B7" s="790">
        <v>9739.0033599999988</v>
      </c>
      <c r="C7" s="790">
        <v>20972.260320000001</v>
      </c>
      <c r="D7" s="790">
        <v>30711.26368</v>
      </c>
    </row>
    <row r="8" spans="1:4" s="485" customFormat="1" ht="15" customHeight="1">
      <c r="A8" s="595" t="s">
        <v>1064</v>
      </c>
      <c r="B8" s="767">
        <v>4836.75846</v>
      </c>
      <c r="C8" s="767">
        <v>1826.73506</v>
      </c>
      <c r="D8" s="767">
        <v>6663.49352</v>
      </c>
    </row>
    <row r="9" spans="1:4" s="491" customFormat="1" ht="15" customHeight="1">
      <c r="A9" s="595" t="s">
        <v>1065</v>
      </c>
      <c r="B9" s="767">
        <v>0</v>
      </c>
      <c r="C9" s="767">
        <v>6236.89696</v>
      </c>
      <c r="D9" s="767">
        <v>6236.89696</v>
      </c>
    </row>
    <row r="10" spans="1:4" s="491" customFormat="1" ht="15" customHeight="1">
      <c r="A10" s="595" t="s">
        <v>1066</v>
      </c>
      <c r="B10" s="767">
        <v>2864.3889599999998</v>
      </c>
      <c r="C10" s="767">
        <v>2275.8089599999998</v>
      </c>
      <c r="D10" s="767">
        <v>5140.1979199999996</v>
      </c>
    </row>
    <row r="11" spans="1:4" s="491" customFormat="1" ht="15" customHeight="1">
      <c r="A11" s="595" t="s">
        <v>1067</v>
      </c>
      <c r="B11" s="767">
        <v>4.9185400000000001</v>
      </c>
      <c r="C11" s="767">
        <v>0</v>
      </c>
      <c r="D11" s="767">
        <v>4.9185400000000001</v>
      </c>
    </row>
    <row r="12" spans="1:4" s="491" customFormat="1" ht="15" customHeight="1">
      <c r="A12" s="595" t="s">
        <v>1068</v>
      </c>
      <c r="B12" s="767">
        <v>861.53473999999994</v>
      </c>
      <c r="C12" s="767">
        <v>1277.9267299999999</v>
      </c>
      <c r="D12" s="767">
        <v>2139.4614699999997</v>
      </c>
    </row>
    <row r="13" spans="1:4" s="491" customFormat="1" ht="15" customHeight="1">
      <c r="A13" s="595" t="s">
        <v>1069</v>
      </c>
      <c r="B13" s="767">
        <v>531.14462000000003</v>
      </c>
      <c r="C13" s="767">
        <v>8572.2166500000003</v>
      </c>
      <c r="D13" s="767">
        <v>9103.3612699999994</v>
      </c>
    </row>
    <row r="14" spans="1:4" s="491" customFormat="1" ht="15" customHeight="1">
      <c r="A14" s="595" t="s">
        <v>1070</v>
      </c>
      <c r="B14" s="767">
        <v>640.25804000000005</v>
      </c>
      <c r="C14" s="767">
        <v>782.67595999999992</v>
      </c>
      <c r="D14" s="767">
        <v>1422.934</v>
      </c>
    </row>
    <row r="15" spans="1:4" s="485" customFormat="1" ht="15" customHeight="1">
      <c r="A15" s="595" t="s">
        <v>1071</v>
      </c>
      <c r="B15" s="767">
        <v>0</v>
      </c>
      <c r="C15" s="767">
        <v>0</v>
      </c>
      <c r="D15" s="767">
        <v>0</v>
      </c>
    </row>
    <row r="16" spans="1:4" s="485" customFormat="1" ht="15" customHeight="1">
      <c r="A16" s="647" t="s">
        <v>1072</v>
      </c>
      <c r="B16" s="791">
        <v>3668.65778</v>
      </c>
      <c r="C16" s="791">
        <v>2283.6804099999999</v>
      </c>
      <c r="D16" s="773">
        <v>5952.3381899999995</v>
      </c>
    </row>
    <row r="17" spans="1:4" s="485" customFormat="1" ht="15" customHeight="1">
      <c r="A17" s="595" t="s">
        <v>1073</v>
      </c>
      <c r="B17" s="767">
        <v>0</v>
      </c>
      <c r="C17" s="767">
        <v>0</v>
      </c>
      <c r="D17" s="767">
        <v>0</v>
      </c>
    </row>
    <row r="18" spans="1:4" s="491" customFormat="1" ht="15" customHeight="1">
      <c r="A18" s="595" t="s">
        <v>1074</v>
      </c>
      <c r="B18" s="767">
        <v>3242.0268099999998</v>
      </c>
      <c r="C18" s="767">
        <v>2283.6804099999999</v>
      </c>
      <c r="D18" s="767">
        <v>5525.7072200000002</v>
      </c>
    </row>
    <row r="19" spans="1:4" s="491" customFormat="1" ht="15" customHeight="1">
      <c r="A19" s="595" t="s">
        <v>1075</v>
      </c>
      <c r="B19" s="767">
        <v>426.63096999999999</v>
      </c>
      <c r="C19" s="767">
        <v>0</v>
      </c>
      <c r="D19" s="767">
        <v>426.63096999999999</v>
      </c>
    </row>
    <row r="20" spans="1:4" s="491" customFormat="1" ht="15" customHeight="1">
      <c r="A20" s="595" t="s">
        <v>1076</v>
      </c>
      <c r="B20" s="767">
        <v>0</v>
      </c>
      <c r="C20" s="767">
        <v>0</v>
      </c>
      <c r="D20" s="767">
        <v>0</v>
      </c>
    </row>
    <row r="21" spans="1:4" s="491" customFormat="1" ht="15" customHeight="1">
      <c r="A21" s="595" t="s">
        <v>1077</v>
      </c>
      <c r="B21" s="767">
        <v>0</v>
      </c>
      <c r="C21" s="767">
        <v>0</v>
      </c>
      <c r="D21" s="767">
        <v>0</v>
      </c>
    </row>
    <row r="22" spans="1:4" s="491" customFormat="1" ht="15" customHeight="1">
      <c r="A22" s="595" t="s">
        <v>833</v>
      </c>
      <c r="B22" s="767">
        <v>0</v>
      </c>
      <c r="C22" s="767">
        <v>0</v>
      </c>
      <c r="D22" s="767">
        <v>0</v>
      </c>
    </row>
    <row r="23" spans="1:4" ht="15" customHeight="1">
      <c r="A23" s="647" t="s">
        <v>487</v>
      </c>
      <c r="B23" s="791">
        <v>6070.3455599999998</v>
      </c>
      <c r="C23" s="791">
        <v>18688.57991</v>
      </c>
      <c r="D23" s="773">
        <v>24758.925469999998</v>
      </c>
    </row>
    <row r="24" spans="1:4" s="485" customFormat="1" ht="15" customHeight="1">
      <c r="A24" s="595" t="s">
        <v>1078</v>
      </c>
      <c r="B24" s="767">
        <v>5072</v>
      </c>
      <c r="C24" s="767">
        <v>12276.7</v>
      </c>
      <c r="D24" s="767">
        <v>17348.7</v>
      </c>
    </row>
    <row r="25" spans="1:4" s="491" customFormat="1" ht="15" customHeight="1">
      <c r="A25" s="595" t="s">
        <v>1079</v>
      </c>
      <c r="B25" s="767">
        <v>0.58213999999999999</v>
      </c>
      <c r="C25" s="767">
        <v>0</v>
      </c>
      <c r="D25" s="767">
        <v>0.58213999999999999</v>
      </c>
    </row>
    <row r="26" spans="1:4" s="491" customFormat="1" ht="15" customHeight="1">
      <c r="A26" s="595" t="s">
        <v>1080</v>
      </c>
      <c r="B26" s="767">
        <v>0</v>
      </c>
      <c r="C26" s="767">
        <v>0</v>
      </c>
      <c r="D26" s="767">
        <v>0</v>
      </c>
    </row>
    <row r="27" spans="1:4" s="491" customFormat="1" ht="15" customHeight="1">
      <c r="A27" s="595" t="s">
        <v>1081</v>
      </c>
      <c r="B27" s="767">
        <v>407.80828000000002</v>
      </c>
      <c r="C27" s="767">
        <v>4020.5392400000001</v>
      </c>
      <c r="D27" s="767">
        <v>4428.3475200000003</v>
      </c>
    </row>
    <row r="28" spans="1:4" s="491" customFormat="1" ht="15" customHeight="1">
      <c r="A28" s="595" t="s">
        <v>1082</v>
      </c>
      <c r="B28" s="767">
        <v>589.95514000000003</v>
      </c>
      <c r="C28" s="767">
        <v>2391.34067</v>
      </c>
      <c r="D28" s="767">
        <v>2981.2958100000001</v>
      </c>
    </row>
    <row r="29" spans="1:4" s="491" customFormat="1" ht="15" customHeight="1">
      <c r="A29" s="770" t="s">
        <v>1083</v>
      </c>
      <c r="B29" s="767">
        <v>543.60468999999989</v>
      </c>
      <c r="C29" s="767">
        <v>2240.3509300000001</v>
      </c>
      <c r="D29" s="767">
        <v>2783.9556200000002</v>
      </c>
    </row>
    <row r="30" spans="1:4" s="491" customFormat="1" ht="15" customHeight="1">
      <c r="A30" s="770" t="s">
        <v>1084</v>
      </c>
      <c r="B30" s="767">
        <v>46.350449999999995</v>
      </c>
      <c r="C30" s="767">
        <v>150.98973999999998</v>
      </c>
      <c r="D30" s="767">
        <v>197.34019000000001</v>
      </c>
    </row>
    <row r="31" spans="1:4" s="491" customFormat="1" ht="15" customHeight="1">
      <c r="A31" s="772" t="s">
        <v>491</v>
      </c>
      <c r="B31" s="773">
        <v>9739.0033399999993</v>
      </c>
      <c r="C31" s="773">
        <v>20972.260320000001</v>
      </c>
      <c r="D31" s="773">
        <v>30711.263660000001</v>
      </c>
    </row>
    <row r="32" spans="1:4" s="491" customFormat="1" ht="15" customHeight="1">
      <c r="A32" s="595" t="s">
        <v>1085</v>
      </c>
      <c r="B32" s="767">
        <v>0</v>
      </c>
      <c r="C32" s="767">
        <v>0</v>
      </c>
      <c r="D32" s="767">
        <v>0</v>
      </c>
    </row>
    <row r="33" spans="1:4" s="491" customFormat="1" ht="15" customHeight="1">
      <c r="A33" s="595" t="s">
        <v>1086</v>
      </c>
      <c r="B33" s="767">
        <v>41397.927819999997</v>
      </c>
      <c r="C33" s="767">
        <v>23877.888449999999</v>
      </c>
      <c r="D33" s="767">
        <v>65275.816269999996</v>
      </c>
    </row>
    <row r="34" spans="1:4" s="485" customFormat="1">
      <c r="A34" s="772" t="s">
        <v>1094</v>
      </c>
      <c r="B34" s="773">
        <v>3.7337399999999996</v>
      </c>
      <c r="C34" s="773">
        <v>54.501839999999994</v>
      </c>
      <c r="D34" s="773">
        <v>58.235579999999992</v>
      </c>
    </row>
    <row r="35" spans="1:4" s="485" customFormat="1" ht="15" customHeight="1">
      <c r="A35" s="264" t="s">
        <v>1095</v>
      </c>
      <c r="B35" s="767">
        <v>-0.88561999999999996</v>
      </c>
      <c r="C35" s="767">
        <v>0</v>
      </c>
      <c r="D35" s="767">
        <v>-0.88561999999999996</v>
      </c>
    </row>
    <row r="36" spans="1:4" s="485" customFormat="1" ht="15" customHeight="1">
      <c r="A36" s="595" t="s">
        <v>501</v>
      </c>
      <c r="B36" s="767">
        <v>2.8481199999999998</v>
      </c>
      <c r="C36" s="767">
        <v>54.501839999999994</v>
      </c>
      <c r="D36" s="767">
        <v>57.349959999999996</v>
      </c>
    </row>
    <row r="37" spans="1:4" s="485" customFormat="1" ht="15" customHeight="1">
      <c r="A37" s="774" t="s">
        <v>1096</v>
      </c>
      <c r="B37" s="767">
        <v>2035.64976</v>
      </c>
      <c r="C37" s="767">
        <v>2010.1511399999999</v>
      </c>
      <c r="D37" s="767">
        <v>4045.8008999999997</v>
      </c>
    </row>
    <row r="38" spans="1:4" s="485" customFormat="1" ht="15" customHeight="1">
      <c r="A38" s="264" t="s">
        <v>1097</v>
      </c>
      <c r="B38" s="767">
        <v>-8.0185200000000005</v>
      </c>
      <c r="C38" s="767">
        <v>-25.203529999999997</v>
      </c>
      <c r="D38" s="767">
        <v>-33.222050000000003</v>
      </c>
    </row>
    <row r="39" spans="1:4" s="485" customFormat="1" ht="15" customHeight="1">
      <c r="A39" s="595" t="s">
        <v>1098</v>
      </c>
      <c r="B39" s="767">
        <v>2030.47936</v>
      </c>
      <c r="C39" s="767">
        <v>2039.4494499999998</v>
      </c>
      <c r="D39" s="767">
        <v>4069.9288099999999</v>
      </c>
    </row>
    <row r="40" spans="1:4" s="485" customFormat="1" ht="15" customHeight="1">
      <c r="A40" s="774" t="s">
        <v>1099</v>
      </c>
      <c r="B40" s="767">
        <v>6.3861400000000001</v>
      </c>
      <c r="C40" s="767">
        <v>0</v>
      </c>
      <c r="D40" s="767">
        <v>6.3861400000000001</v>
      </c>
    </row>
    <row r="41" spans="1:4" s="485" customFormat="1" ht="15" customHeight="1">
      <c r="A41" s="264" t="s">
        <v>1100</v>
      </c>
      <c r="B41" s="767">
        <v>0</v>
      </c>
      <c r="C41" s="767">
        <v>-10.44</v>
      </c>
      <c r="D41" s="767">
        <v>-10.44</v>
      </c>
    </row>
    <row r="42" spans="1:4" s="485" customFormat="1" ht="15" customHeight="1">
      <c r="A42" s="595" t="s">
        <v>1101</v>
      </c>
      <c r="B42" s="767">
        <v>2036.8655000000001</v>
      </c>
      <c r="C42" s="767">
        <v>2029.00945</v>
      </c>
      <c r="D42" s="767">
        <v>4065.8749500000004</v>
      </c>
    </row>
    <row r="43" spans="1:4" s="485" customFormat="1" ht="15" customHeight="1">
      <c r="A43" s="774" t="s">
        <v>1102</v>
      </c>
      <c r="B43" s="767">
        <v>-1904.1259299999999</v>
      </c>
      <c r="C43" s="767">
        <v>-1837.07601</v>
      </c>
      <c r="D43" s="767">
        <v>-3741.2019399999999</v>
      </c>
    </row>
    <row r="44" spans="1:4" s="485" customFormat="1" ht="15" customHeight="1">
      <c r="A44" s="595" t="s">
        <v>1103</v>
      </c>
      <c r="B44" s="767">
        <v>132.73957000000001</v>
      </c>
      <c r="C44" s="767">
        <v>191.93343999999999</v>
      </c>
      <c r="D44" s="767">
        <v>324.67301000000003</v>
      </c>
    </row>
    <row r="45" spans="1:4" s="485" customFormat="1" ht="15" customHeight="1">
      <c r="A45" s="774" t="s">
        <v>1104</v>
      </c>
      <c r="B45" s="767">
        <v>0</v>
      </c>
      <c r="C45" s="767">
        <v>2.3500000000000001E-3</v>
      </c>
      <c r="D45" s="767">
        <v>2.3500000000000001E-3</v>
      </c>
    </row>
    <row r="46" spans="1:4" s="485" customFormat="1" ht="15" customHeight="1">
      <c r="A46" s="503" t="s">
        <v>1105</v>
      </c>
      <c r="B46" s="767">
        <v>0</v>
      </c>
      <c r="C46" s="767">
        <v>2.3500000000000001E-3</v>
      </c>
      <c r="D46" s="767">
        <v>2.3500000000000001E-3</v>
      </c>
    </row>
    <row r="47" spans="1:4" s="485" customFormat="1" ht="15" customHeight="1">
      <c r="A47" s="774" t="s">
        <v>1106</v>
      </c>
      <c r="B47" s="767">
        <v>0</v>
      </c>
      <c r="C47" s="767">
        <v>0</v>
      </c>
      <c r="D47" s="767">
        <v>0</v>
      </c>
    </row>
    <row r="48" spans="1:4" s="485" customFormat="1" ht="15" customHeight="1">
      <c r="A48" s="264" t="s">
        <v>1107</v>
      </c>
      <c r="B48" s="767">
        <v>-24.844150000000003</v>
      </c>
      <c r="C48" s="767">
        <v>-0.46611999999999998</v>
      </c>
      <c r="D48" s="767">
        <v>-25.310269999999999</v>
      </c>
    </row>
    <row r="49" spans="1:4" s="485" customFormat="1" ht="15" customHeight="1">
      <c r="A49" s="503" t="s">
        <v>1108</v>
      </c>
      <c r="B49" s="767">
        <v>24.844150000000003</v>
      </c>
      <c r="C49" s="767">
        <v>0.46611999999999998</v>
      </c>
      <c r="D49" s="767">
        <v>25.310269999999999</v>
      </c>
    </row>
    <row r="50" spans="1:4" s="485" customFormat="1" ht="15" customHeight="1">
      <c r="A50" s="774" t="s">
        <v>1109</v>
      </c>
      <c r="B50" s="767">
        <v>0</v>
      </c>
      <c r="C50" s="767">
        <v>0</v>
      </c>
      <c r="D50" s="767">
        <v>0</v>
      </c>
    </row>
    <row r="51" spans="1:4" s="485" customFormat="1" ht="15" customHeight="1">
      <c r="A51" s="595" t="s">
        <v>1110</v>
      </c>
      <c r="B51" s="767">
        <v>107.89542</v>
      </c>
      <c r="C51" s="767">
        <v>191.46967000000001</v>
      </c>
      <c r="D51" s="767">
        <v>299.36509000000001</v>
      </c>
    </row>
    <row r="52" spans="1:4" s="485" customFormat="1" ht="15" customHeight="1">
      <c r="A52" s="774" t="s">
        <v>1111</v>
      </c>
      <c r="B52" s="767">
        <v>0</v>
      </c>
      <c r="C52" s="767">
        <v>0</v>
      </c>
      <c r="D52" s="767">
        <v>0</v>
      </c>
    </row>
    <row r="53" spans="1:4" s="485" customFormat="1" ht="15" customHeight="1">
      <c r="A53" s="595" t="s">
        <v>518</v>
      </c>
      <c r="B53" s="767">
        <v>107.89542</v>
      </c>
      <c r="C53" s="767">
        <v>191.46967000000001</v>
      </c>
      <c r="D53" s="767">
        <v>299.36509000000001</v>
      </c>
    </row>
    <row r="54" spans="1:4" s="485" customFormat="1" ht="15" customHeight="1">
      <c r="A54" s="774" t="s">
        <v>1112</v>
      </c>
      <c r="B54" s="767">
        <v>15.540389999999999</v>
      </c>
      <c r="C54" s="767">
        <v>0</v>
      </c>
      <c r="D54" s="767">
        <v>15.540389999999999</v>
      </c>
    </row>
    <row r="55" spans="1:4" s="485" customFormat="1" ht="15" customHeight="1">
      <c r="A55" s="264" t="s">
        <v>1113</v>
      </c>
      <c r="B55" s="767">
        <v>-25.584139999999998</v>
      </c>
      <c r="C55" s="767">
        <v>0</v>
      </c>
      <c r="D55" s="767">
        <v>-25.584139999999998</v>
      </c>
    </row>
    <row r="56" spans="1:4" s="485" customFormat="1" ht="15" customHeight="1">
      <c r="A56" s="595" t="s">
        <v>520</v>
      </c>
      <c r="B56" s="767">
        <v>97.851669999999999</v>
      </c>
      <c r="C56" s="767">
        <v>191.46967000000001</v>
      </c>
      <c r="D56" s="767">
        <v>289.32134000000002</v>
      </c>
    </row>
    <row r="57" spans="1:4" s="485" customFormat="1" ht="15" customHeight="1">
      <c r="A57" s="774" t="s">
        <v>1114</v>
      </c>
      <c r="B57" s="767">
        <v>0</v>
      </c>
      <c r="C57" s="767">
        <v>0</v>
      </c>
      <c r="D57" s="767">
        <v>0</v>
      </c>
    </row>
    <row r="58" spans="1:4" s="485" customFormat="1" ht="15" customHeight="1">
      <c r="A58" s="595" t="s">
        <v>1115</v>
      </c>
      <c r="B58" s="767">
        <v>97.851669999999999</v>
      </c>
      <c r="C58" s="767">
        <v>191.46967000000001</v>
      </c>
      <c r="D58" s="767">
        <v>289.32134000000002</v>
      </c>
    </row>
    <row r="59" spans="1:4" s="485" customFormat="1" ht="15" customHeight="1">
      <c r="A59" s="774" t="s">
        <v>1116</v>
      </c>
      <c r="B59" s="767">
        <v>-51.501239999999996</v>
      </c>
      <c r="C59" s="767">
        <v>-40.479930000000003</v>
      </c>
      <c r="D59" s="767">
        <v>-91.981169999999992</v>
      </c>
    </row>
    <row r="60" spans="1:4" s="485" customFormat="1" ht="15" customHeight="1">
      <c r="A60" s="647" t="s">
        <v>1117</v>
      </c>
      <c r="B60" s="791">
        <v>46.350430000000003</v>
      </c>
      <c r="C60" s="791">
        <v>150.98973999999998</v>
      </c>
      <c r="D60" s="773">
        <v>197.34016999999997</v>
      </c>
    </row>
    <row r="61" spans="1:4" ht="3.75" customHeight="1" thickBot="1">
      <c r="A61" s="777"/>
      <c r="B61" s="777"/>
      <c r="C61" s="777"/>
      <c r="D61" s="777"/>
    </row>
    <row r="62" spans="1:4" ht="15" customHeight="1" thickTop="1">
      <c r="A62" s="477"/>
      <c r="B62" s="616"/>
      <c r="C62" s="616"/>
      <c r="D62" s="616"/>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C63"/>
  <sheetViews>
    <sheetView zoomScaleNormal="100" workbookViewId="0">
      <selection activeCell="E11" sqref="E11"/>
    </sheetView>
  </sheetViews>
  <sheetFormatPr baseColWidth="10" defaultColWidth="9.140625" defaultRowHeight="12.75"/>
  <cols>
    <col min="1" max="1" width="89.85546875" style="530" bestFit="1" customWidth="1"/>
    <col min="2" max="3" width="12.7109375" style="508" customWidth="1"/>
    <col min="4" max="256" width="9.140625" style="508"/>
    <col min="257" max="257" width="89.85546875" style="508" bestFit="1" customWidth="1"/>
    <col min="258" max="259" width="12.7109375" style="508" customWidth="1"/>
    <col min="260" max="512" width="9.140625" style="508"/>
    <col min="513" max="513" width="89.85546875" style="508" bestFit="1" customWidth="1"/>
    <col min="514" max="515" width="12.7109375" style="508" customWidth="1"/>
    <col min="516" max="768" width="9.140625" style="508"/>
    <col min="769" max="769" width="89.85546875" style="508" bestFit="1" customWidth="1"/>
    <col min="770" max="771" width="12.7109375" style="508" customWidth="1"/>
    <col min="772" max="1024" width="9.140625" style="508"/>
    <col min="1025" max="1025" width="89.85546875" style="508" bestFit="1" customWidth="1"/>
    <col min="1026" max="1027" width="12.7109375" style="508" customWidth="1"/>
    <col min="1028" max="1280" width="9.140625" style="508"/>
    <col min="1281" max="1281" width="89.85546875" style="508" bestFit="1" customWidth="1"/>
    <col min="1282" max="1283" width="12.7109375" style="508" customWidth="1"/>
    <col min="1284" max="1536" width="9.140625" style="508"/>
    <col min="1537" max="1537" width="89.85546875" style="508" bestFit="1" customWidth="1"/>
    <col min="1538" max="1539" width="12.7109375" style="508" customWidth="1"/>
    <col min="1540" max="1792" width="9.140625" style="508"/>
    <col min="1793" max="1793" width="89.85546875" style="508" bestFit="1" customWidth="1"/>
    <col min="1794" max="1795" width="12.7109375" style="508" customWidth="1"/>
    <col min="1796" max="2048" width="9.140625" style="508"/>
    <col min="2049" max="2049" width="89.85546875" style="508" bestFit="1" customWidth="1"/>
    <col min="2050" max="2051" width="12.7109375" style="508" customWidth="1"/>
    <col min="2052" max="2304" width="9.140625" style="508"/>
    <col min="2305" max="2305" width="89.85546875" style="508" bestFit="1" customWidth="1"/>
    <col min="2306" max="2307" width="12.7109375" style="508" customWidth="1"/>
    <col min="2308" max="2560" width="9.140625" style="508"/>
    <col min="2561" max="2561" width="89.85546875" style="508" bestFit="1" customWidth="1"/>
    <col min="2562" max="2563" width="12.7109375" style="508" customWidth="1"/>
    <col min="2564" max="2816" width="9.140625" style="508"/>
    <col min="2817" max="2817" width="89.85546875" style="508" bestFit="1" customWidth="1"/>
    <col min="2818" max="2819" width="12.7109375" style="508" customWidth="1"/>
    <col min="2820" max="3072" width="9.140625" style="508"/>
    <col min="3073" max="3073" width="89.85546875" style="508" bestFit="1" customWidth="1"/>
    <col min="3074" max="3075" width="12.7109375" style="508" customWidth="1"/>
    <col min="3076" max="3328" width="9.140625" style="508"/>
    <col min="3329" max="3329" width="89.85546875" style="508" bestFit="1" customWidth="1"/>
    <col min="3330" max="3331" width="12.7109375" style="508" customWidth="1"/>
    <col min="3332" max="3584" width="9.140625" style="508"/>
    <col min="3585" max="3585" width="89.85546875" style="508" bestFit="1" customWidth="1"/>
    <col min="3586" max="3587" width="12.7109375" style="508" customWidth="1"/>
    <col min="3588" max="3840" width="9.140625" style="508"/>
    <col min="3841" max="3841" width="89.85546875" style="508" bestFit="1" customWidth="1"/>
    <col min="3842" max="3843" width="12.7109375" style="508" customWidth="1"/>
    <col min="3844" max="4096" width="9.140625" style="508"/>
    <col min="4097" max="4097" width="89.85546875" style="508" bestFit="1" customWidth="1"/>
    <col min="4098" max="4099" width="12.7109375" style="508" customWidth="1"/>
    <col min="4100" max="4352" width="9.140625" style="508"/>
    <col min="4353" max="4353" width="89.85546875" style="508" bestFit="1" customWidth="1"/>
    <col min="4354" max="4355" width="12.7109375" style="508" customWidth="1"/>
    <col min="4356" max="4608" width="9.140625" style="508"/>
    <col min="4609" max="4609" width="89.85546875" style="508" bestFit="1" customWidth="1"/>
    <col min="4610" max="4611" width="12.7109375" style="508" customWidth="1"/>
    <col min="4612" max="4864" width="9.140625" style="508"/>
    <col min="4865" max="4865" width="89.85546875" style="508" bestFit="1" customWidth="1"/>
    <col min="4866" max="4867" width="12.7109375" style="508" customWidth="1"/>
    <col min="4868" max="5120" width="9.140625" style="508"/>
    <col min="5121" max="5121" width="89.85546875" style="508" bestFit="1" customWidth="1"/>
    <col min="5122" max="5123" width="12.7109375" style="508" customWidth="1"/>
    <col min="5124" max="5376" width="9.140625" style="508"/>
    <col min="5377" max="5377" width="89.85546875" style="508" bestFit="1" customWidth="1"/>
    <col min="5378" max="5379" width="12.7109375" style="508" customWidth="1"/>
    <col min="5380" max="5632" width="9.140625" style="508"/>
    <col min="5633" max="5633" width="89.85546875" style="508" bestFit="1" customWidth="1"/>
    <col min="5634" max="5635" width="12.7109375" style="508" customWidth="1"/>
    <col min="5636" max="5888" width="9.140625" style="508"/>
    <col min="5889" max="5889" width="89.85546875" style="508" bestFit="1" customWidth="1"/>
    <col min="5890" max="5891" width="12.7109375" style="508" customWidth="1"/>
    <col min="5892" max="6144" width="9.140625" style="508"/>
    <col min="6145" max="6145" width="89.85546875" style="508" bestFit="1" customWidth="1"/>
    <col min="6146" max="6147" width="12.7109375" style="508" customWidth="1"/>
    <col min="6148" max="6400" width="9.140625" style="508"/>
    <col min="6401" max="6401" width="89.85546875" style="508" bestFit="1" customWidth="1"/>
    <col min="6402" max="6403" width="12.7109375" style="508" customWidth="1"/>
    <col min="6404" max="6656" width="9.140625" style="508"/>
    <col min="6657" max="6657" width="89.85546875" style="508" bestFit="1" customWidth="1"/>
    <col min="6658" max="6659" width="12.7109375" style="508" customWidth="1"/>
    <col min="6660" max="6912" width="9.140625" style="508"/>
    <col min="6913" max="6913" width="89.85546875" style="508" bestFit="1" customWidth="1"/>
    <col min="6914" max="6915" width="12.7109375" style="508" customWidth="1"/>
    <col min="6916" max="7168" width="9.140625" style="508"/>
    <col min="7169" max="7169" width="89.85546875" style="508" bestFit="1" customWidth="1"/>
    <col min="7170" max="7171" width="12.7109375" style="508" customWidth="1"/>
    <col min="7172" max="7424" width="9.140625" style="508"/>
    <col min="7425" max="7425" width="89.85546875" style="508" bestFit="1" customWidth="1"/>
    <col min="7426" max="7427" width="12.7109375" style="508" customWidth="1"/>
    <col min="7428" max="7680" width="9.140625" style="508"/>
    <col min="7681" max="7681" width="89.85546875" style="508" bestFit="1" customWidth="1"/>
    <col min="7682" max="7683" width="12.7109375" style="508" customWidth="1"/>
    <col min="7684" max="7936" width="9.140625" style="508"/>
    <col min="7937" max="7937" width="89.85546875" style="508" bestFit="1" customWidth="1"/>
    <col min="7938" max="7939" width="12.7109375" style="508" customWidth="1"/>
    <col min="7940" max="8192" width="9.140625" style="508"/>
    <col min="8193" max="8193" width="89.85546875" style="508" bestFit="1" customWidth="1"/>
    <col min="8194" max="8195" width="12.7109375" style="508" customWidth="1"/>
    <col min="8196" max="8448" width="9.140625" style="508"/>
    <col min="8449" max="8449" width="89.85546875" style="508" bestFit="1" customWidth="1"/>
    <col min="8450" max="8451" width="12.7109375" style="508" customWidth="1"/>
    <col min="8452" max="8704" width="9.140625" style="508"/>
    <col min="8705" max="8705" width="89.85546875" style="508" bestFit="1" customWidth="1"/>
    <col min="8706" max="8707" width="12.7109375" style="508" customWidth="1"/>
    <col min="8708" max="8960" width="9.140625" style="508"/>
    <col min="8961" max="8961" width="89.85546875" style="508" bestFit="1" customWidth="1"/>
    <col min="8962" max="8963" width="12.7109375" style="508" customWidth="1"/>
    <col min="8964" max="9216" width="9.140625" style="508"/>
    <col min="9217" max="9217" width="89.85546875" style="508" bestFit="1" customWidth="1"/>
    <col min="9218" max="9219" width="12.7109375" style="508" customWidth="1"/>
    <col min="9220" max="9472" width="9.140625" style="508"/>
    <col min="9473" max="9473" width="89.85546875" style="508" bestFit="1" customWidth="1"/>
    <col min="9474" max="9475" width="12.7109375" style="508" customWidth="1"/>
    <col min="9476" max="9728" width="9.140625" style="508"/>
    <col min="9729" max="9729" width="89.85546875" style="508" bestFit="1" customWidth="1"/>
    <col min="9730" max="9731" width="12.7109375" style="508" customWidth="1"/>
    <col min="9732" max="9984" width="9.140625" style="508"/>
    <col min="9985" max="9985" width="89.85546875" style="508" bestFit="1" customWidth="1"/>
    <col min="9986" max="9987" width="12.7109375" style="508" customWidth="1"/>
    <col min="9988" max="10240" width="9.140625" style="508"/>
    <col min="10241" max="10241" width="89.85546875" style="508" bestFit="1" customWidth="1"/>
    <col min="10242" max="10243" width="12.7109375" style="508" customWidth="1"/>
    <col min="10244" max="10496" width="9.140625" style="508"/>
    <col min="10497" max="10497" width="89.85546875" style="508" bestFit="1" customWidth="1"/>
    <col min="10498" max="10499" width="12.7109375" style="508" customWidth="1"/>
    <col min="10500" max="10752" width="9.140625" style="508"/>
    <col min="10753" max="10753" width="89.85546875" style="508" bestFit="1" customWidth="1"/>
    <col min="10754" max="10755" width="12.7109375" style="508" customWidth="1"/>
    <col min="10756" max="11008" width="9.140625" style="508"/>
    <col min="11009" max="11009" width="89.85546875" style="508" bestFit="1" customWidth="1"/>
    <col min="11010" max="11011" width="12.7109375" style="508" customWidth="1"/>
    <col min="11012" max="11264" width="9.140625" style="508"/>
    <col min="11265" max="11265" width="89.85546875" style="508" bestFit="1" customWidth="1"/>
    <col min="11266" max="11267" width="12.7109375" style="508" customWidth="1"/>
    <col min="11268" max="11520" width="9.140625" style="508"/>
    <col min="11521" max="11521" width="89.85546875" style="508" bestFit="1" customWidth="1"/>
    <col min="11522" max="11523" width="12.7109375" style="508" customWidth="1"/>
    <col min="11524" max="11776" width="9.140625" style="508"/>
    <col min="11777" max="11777" width="89.85546875" style="508" bestFit="1" customWidth="1"/>
    <col min="11778" max="11779" width="12.7109375" style="508" customWidth="1"/>
    <col min="11780" max="12032" width="9.140625" style="508"/>
    <col min="12033" max="12033" width="89.85546875" style="508" bestFit="1" customWidth="1"/>
    <col min="12034" max="12035" width="12.7109375" style="508" customWidth="1"/>
    <col min="12036" max="12288" width="9.140625" style="508"/>
    <col min="12289" max="12289" width="89.85546875" style="508" bestFit="1" customWidth="1"/>
    <col min="12290" max="12291" width="12.7109375" style="508" customWidth="1"/>
    <col min="12292" max="12544" width="9.140625" style="508"/>
    <col min="12545" max="12545" width="89.85546875" style="508" bestFit="1" customWidth="1"/>
    <col min="12546" max="12547" width="12.7109375" style="508" customWidth="1"/>
    <col min="12548" max="12800" width="9.140625" style="508"/>
    <col min="12801" max="12801" width="89.85546875" style="508" bestFit="1" customWidth="1"/>
    <col min="12802" max="12803" width="12.7109375" style="508" customWidth="1"/>
    <col min="12804" max="13056" width="9.140625" style="508"/>
    <col min="13057" max="13057" width="89.85546875" style="508" bestFit="1" customWidth="1"/>
    <col min="13058" max="13059" width="12.7109375" style="508" customWidth="1"/>
    <col min="13060" max="13312" width="9.140625" style="508"/>
    <col min="13313" max="13313" width="89.85546875" style="508" bestFit="1" customWidth="1"/>
    <col min="13314" max="13315" width="12.7109375" style="508" customWidth="1"/>
    <col min="13316" max="13568" width="9.140625" style="508"/>
    <col min="13569" max="13569" width="89.85546875" style="508" bestFit="1" customWidth="1"/>
    <col min="13570" max="13571" width="12.7109375" style="508" customWidth="1"/>
    <col min="13572" max="13824" width="9.140625" style="508"/>
    <col min="13825" max="13825" width="89.85546875" style="508" bestFit="1" customWidth="1"/>
    <col min="13826" max="13827" width="12.7109375" style="508" customWidth="1"/>
    <col min="13828" max="14080" width="9.140625" style="508"/>
    <col min="14081" max="14081" width="89.85546875" style="508" bestFit="1" customWidth="1"/>
    <col min="14082" max="14083" width="12.7109375" style="508" customWidth="1"/>
    <col min="14084" max="14336" width="9.140625" style="508"/>
    <col min="14337" max="14337" width="89.85546875" style="508" bestFit="1" customWidth="1"/>
    <col min="14338" max="14339" width="12.7109375" style="508" customWidth="1"/>
    <col min="14340" max="14592" width="9.140625" style="508"/>
    <col min="14593" max="14593" width="89.85546875" style="508" bestFit="1" customWidth="1"/>
    <col min="14594" max="14595" width="12.7109375" style="508" customWidth="1"/>
    <col min="14596" max="14848" width="9.140625" style="508"/>
    <col min="14849" max="14849" width="89.85546875" style="508" bestFit="1" customWidth="1"/>
    <col min="14850" max="14851" width="12.7109375" style="508" customWidth="1"/>
    <col min="14852" max="15104" width="9.140625" style="508"/>
    <col min="15105" max="15105" width="89.85546875" style="508" bestFit="1" customWidth="1"/>
    <col min="15106" max="15107" width="12.7109375" style="508" customWidth="1"/>
    <col min="15108" max="15360" width="9.140625" style="508"/>
    <col min="15361" max="15361" width="89.85546875" style="508" bestFit="1" customWidth="1"/>
    <col min="15362" max="15363" width="12.7109375" style="508" customWidth="1"/>
    <col min="15364" max="15616" width="9.140625" style="508"/>
    <col min="15617" max="15617" width="89.85546875" style="508" bestFit="1" customWidth="1"/>
    <col min="15618" max="15619" width="12.7109375" style="508" customWidth="1"/>
    <col min="15620" max="15872" width="9.140625" style="508"/>
    <col min="15873" max="15873" width="89.85546875" style="508" bestFit="1" customWidth="1"/>
    <col min="15874" max="15875" width="12.7109375" style="508" customWidth="1"/>
    <col min="15876" max="16128" width="9.140625" style="508"/>
    <col min="16129" max="16129" width="89.85546875" style="508" bestFit="1" customWidth="1"/>
    <col min="16130" max="16131" width="12.7109375" style="508" customWidth="1"/>
    <col min="16132" max="16384" width="9.140625" style="508"/>
  </cols>
  <sheetData>
    <row r="1" spans="1:3" s="763" customFormat="1" ht="30" customHeight="1">
      <c r="A1" s="835" t="s">
        <v>1137</v>
      </c>
      <c r="B1" s="835"/>
      <c r="C1" s="835"/>
    </row>
    <row r="2" spans="1:3" s="763" customFormat="1" ht="15" customHeight="1">
      <c r="A2" s="836" t="s">
        <v>321</v>
      </c>
      <c r="B2" s="836"/>
      <c r="C2" s="836"/>
    </row>
    <row r="3" spans="1:3" s="763" customFormat="1" ht="15" customHeight="1">
      <c r="A3" s="836" t="s">
        <v>1444</v>
      </c>
      <c r="B3" s="836"/>
      <c r="C3" s="836"/>
    </row>
    <row r="4" spans="1:3" s="763" customFormat="1" ht="30" customHeight="1">
      <c r="A4" s="837" t="s">
        <v>2</v>
      </c>
      <c r="B4" s="837"/>
      <c r="C4" s="837"/>
    </row>
    <row r="5" spans="1:3" ht="3.75" customHeight="1">
      <c r="A5" s="264"/>
      <c r="B5" s="264"/>
      <c r="C5" s="264"/>
    </row>
    <row r="6" spans="1:3" ht="30" customHeight="1" thickBot="1">
      <c r="A6" s="787"/>
      <c r="B6" s="788" t="s">
        <v>1138</v>
      </c>
      <c r="C6" s="800" t="s">
        <v>334</v>
      </c>
    </row>
    <row r="7" spans="1:3" s="485" customFormat="1" ht="15" customHeight="1">
      <c r="A7" s="789" t="s">
        <v>462</v>
      </c>
      <c r="B7" s="790">
        <v>232715.64277000001</v>
      </c>
      <c r="C7" s="790">
        <v>232715.64277000001</v>
      </c>
    </row>
    <row r="8" spans="1:3" s="485" customFormat="1" ht="15" customHeight="1">
      <c r="A8" s="595" t="s">
        <v>1064</v>
      </c>
      <c r="B8" s="767">
        <v>111258.89045000001</v>
      </c>
      <c r="C8" s="767">
        <v>111258.89045000001</v>
      </c>
    </row>
    <row r="9" spans="1:3" s="491" customFormat="1" ht="15" customHeight="1">
      <c r="A9" s="595" t="s">
        <v>1065</v>
      </c>
      <c r="B9" s="767">
        <v>0</v>
      </c>
      <c r="C9" s="767">
        <v>0</v>
      </c>
    </row>
    <row r="10" spans="1:3" s="491" customFormat="1" ht="15" customHeight="1">
      <c r="A10" s="595" t="s">
        <v>1066</v>
      </c>
      <c r="B10" s="767">
        <v>26767.00721</v>
      </c>
      <c r="C10" s="767">
        <v>26767.00721</v>
      </c>
    </row>
    <row r="11" spans="1:3" s="491" customFormat="1" ht="15" customHeight="1">
      <c r="A11" s="595" t="s">
        <v>1067</v>
      </c>
      <c r="B11" s="767">
        <v>0</v>
      </c>
      <c r="C11" s="767">
        <v>0</v>
      </c>
    </row>
    <row r="12" spans="1:3" s="491" customFormat="1" ht="15" customHeight="1">
      <c r="A12" s="595" t="s">
        <v>1068</v>
      </c>
      <c r="B12" s="767">
        <v>0</v>
      </c>
      <c r="C12" s="767">
        <v>0</v>
      </c>
    </row>
    <row r="13" spans="1:3" s="491" customFormat="1" ht="15" customHeight="1">
      <c r="A13" s="595" t="s">
        <v>1069</v>
      </c>
      <c r="B13" s="767">
        <v>0</v>
      </c>
      <c r="C13" s="767">
        <v>0</v>
      </c>
    </row>
    <row r="14" spans="1:3" s="491" customFormat="1" ht="15" customHeight="1">
      <c r="A14" s="595" t="s">
        <v>1070</v>
      </c>
      <c r="B14" s="767">
        <v>2952.24037</v>
      </c>
      <c r="C14" s="767">
        <v>2952.24037</v>
      </c>
    </row>
    <row r="15" spans="1:3" s="491" customFormat="1" ht="15" customHeight="1">
      <c r="A15" s="595" t="s">
        <v>1071</v>
      </c>
      <c r="B15" s="767">
        <v>91737.504739999989</v>
      </c>
      <c r="C15" s="767">
        <v>91737.504739999989</v>
      </c>
    </row>
    <row r="16" spans="1:3" s="485" customFormat="1" ht="15" customHeight="1">
      <c r="A16" s="647" t="s">
        <v>1072</v>
      </c>
      <c r="B16" s="791">
        <v>95544.839010000011</v>
      </c>
      <c r="C16" s="791">
        <v>95544.839010000011</v>
      </c>
    </row>
    <row r="17" spans="1:3" s="485" customFormat="1" ht="15" customHeight="1">
      <c r="A17" s="595" t="s">
        <v>110</v>
      </c>
      <c r="B17" s="767">
        <v>57304.805340000006</v>
      </c>
      <c r="C17" s="767">
        <v>57304.805340000006</v>
      </c>
    </row>
    <row r="18" spans="1:3" s="485" customFormat="1" ht="15" customHeight="1">
      <c r="A18" s="595" t="s">
        <v>1073</v>
      </c>
      <c r="B18" s="767">
        <v>0</v>
      </c>
      <c r="C18" s="767">
        <v>0</v>
      </c>
    </row>
    <row r="19" spans="1:3" s="491" customFormat="1" ht="15" customHeight="1">
      <c r="A19" s="595" t="s">
        <v>1074</v>
      </c>
      <c r="B19" s="767">
        <v>38062.78183</v>
      </c>
      <c r="C19" s="767">
        <v>38062.78183</v>
      </c>
    </row>
    <row r="20" spans="1:3" s="491" customFormat="1" ht="15" customHeight="1">
      <c r="A20" s="595" t="s">
        <v>1075</v>
      </c>
      <c r="B20" s="767">
        <v>177.25183999999999</v>
      </c>
      <c r="C20" s="767">
        <v>177.25183999999999</v>
      </c>
    </row>
    <row r="21" spans="1:3" s="491" customFormat="1" ht="15" customHeight="1">
      <c r="A21" s="595" t="s">
        <v>1076</v>
      </c>
      <c r="B21" s="767">
        <v>0</v>
      </c>
      <c r="C21" s="767">
        <v>0</v>
      </c>
    </row>
    <row r="22" spans="1:3" s="491" customFormat="1" ht="15" customHeight="1">
      <c r="A22" s="595" t="s">
        <v>1077</v>
      </c>
      <c r="B22" s="767">
        <v>0</v>
      </c>
      <c r="C22" s="767">
        <v>0</v>
      </c>
    </row>
    <row r="23" spans="1:3" s="491" customFormat="1" ht="15" customHeight="1">
      <c r="A23" s="595" t="s">
        <v>833</v>
      </c>
      <c r="B23" s="767">
        <v>0</v>
      </c>
      <c r="C23" s="767">
        <v>0</v>
      </c>
    </row>
    <row r="24" spans="1:3" ht="15" customHeight="1">
      <c r="A24" s="647" t="s">
        <v>487</v>
      </c>
      <c r="B24" s="791">
        <v>137170.80375999998</v>
      </c>
      <c r="C24" s="791">
        <v>137170.80375999998</v>
      </c>
    </row>
    <row r="25" spans="1:3" s="485" customFormat="1" ht="15" customHeight="1">
      <c r="A25" s="595" t="s">
        <v>1078</v>
      </c>
      <c r="B25" s="767">
        <v>39748</v>
      </c>
      <c r="C25" s="767">
        <v>39748</v>
      </c>
    </row>
    <row r="26" spans="1:3" s="491" customFormat="1" ht="15" customHeight="1">
      <c r="A26" s="595" t="s">
        <v>1079</v>
      </c>
      <c r="B26" s="767">
        <v>0</v>
      </c>
      <c r="C26" s="767">
        <v>0</v>
      </c>
    </row>
    <row r="27" spans="1:3" s="491" customFormat="1" ht="15" customHeight="1">
      <c r="A27" s="595" t="s">
        <v>1080</v>
      </c>
      <c r="B27" s="767">
        <v>0</v>
      </c>
      <c r="C27" s="767">
        <v>0</v>
      </c>
    </row>
    <row r="28" spans="1:3" s="491" customFormat="1" ht="15" customHeight="1">
      <c r="A28" s="595" t="s">
        <v>1081</v>
      </c>
      <c r="B28" s="767">
        <v>7757.5529999999999</v>
      </c>
      <c r="C28" s="767">
        <v>7757.5529999999999</v>
      </c>
    </row>
    <row r="29" spans="1:3" s="491" customFormat="1" ht="15" customHeight="1">
      <c r="A29" s="595" t="s">
        <v>1082</v>
      </c>
      <c r="B29" s="767">
        <v>89665.25076000001</v>
      </c>
      <c r="C29" s="767">
        <v>89665.25076000001</v>
      </c>
    </row>
    <row r="30" spans="1:3" s="491" customFormat="1" ht="15" customHeight="1">
      <c r="A30" s="770" t="s">
        <v>1083</v>
      </c>
      <c r="B30" s="767">
        <v>86704.793239999999</v>
      </c>
      <c r="C30" s="767">
        <v>86704.793239999999</v>
      </c>
    </row>
    <row r="31" spans="1:3" s="491" customFormat="1" ht="15" customHeight="1">
      <c r="A31" s="770" t="s">
        <v>1084</v>
      </c>
      <c r="B31" s="767">
        <v>2960.4575199999999</v>
      </c>
      <c r="C31" s="767">
        <v>2960.4575199999999</v>
      </c>
    </row>
    <row r="32" spans="1:3" s="491" customFormat="1" ht="15" customHeight="1">
      <c r="A32" s="772" t="s">
        <v>491</v>
      </c>
      <c r="B32" s="773">
        <v>232715.64277000001</v>
      </c>
      <c r="C32" s="773">
        <v>232715.64277000001</v>
      </c>
    </row>
    <row r="33" spans="1:3" s="491" customFormat="1" ht="15" customHeight="1">
      <c r="A33" s="595" t="s">
        <v>1085</v>
      </c>
      <c r="B33" s="767">
        <v>0</v>
      </c>
      <c r="C33" s="767">
        <v>0</v>
      </c>
    </row>
    <row r="34" spans="1:3" s="491" customFormat="1" ht="15" customHeight="1">
      <c r="A34" s="595" t="s">
        <v>1086</v>
      </c>
      <c r="B34" s="767">
        <v>275518.61529000005</v>
      </c>
      <c r="C34" s="767">
        <v>275518.61529000005</v>
      </c>
    </row>
    <row r="35" spans="1:3" s="485" customFormat="1">
      <c r="A35" s="772" t="s">
        <v>1094</v>
      </c>
      <c r="B35" s="773">
        <v>23.888909999999999</v>
      </c>
      <c r="C35" s="773">
        <v>23.888909999999999</v>
      </c>
    </row>
    <row r="36" spans="1:3" s="485" customFormat="1" ht="15" customHeight="1">
      <c r="A36" s="264" t="s">
        <v>1095</v>
      </c>
      <c r="B36" s="767">
        <v>0</v>
      </c>
      <c r="C36" s="767">
        <v>0</v>
      </c>
    </row>
    <row r="37" spans="1:3" s="485" customFormat="1" ht="15" customHeight="1">
      <c r="A37" s="595" t="s">
        <v>501</v>
      </c>
      <c r="B37" s="767">
        <v>23.888909999999999</v>
      </c>
      <c r="C37" s="767">
        <v>23.888909999999999</v>
      </c>
    </row>
    <row r="38" spans="1:3" s="485" customFormat="1" ht="15" customHeight="1">
      <c r="A38" s="774" t="s">
        <v>1096</v>
      </c>
      <c r="B38" s="767">
        <v>11257.22941</v>
      </c>
      <c r="C38" s="767">
        <v>11257.22941</v>
      </c>
    </row>
    <row r="39" spans="1:3" s="485" customFormat="1" ht="15" customHeight="1">
      <c r="A39" s="264" t="s">
        <v>1097</v>
      </c>
      <c r="B39" s="767">
        <v>-3760.7487599999999</v>
      </c>
      <c r="C39" s="767">
        <v>-3760.7487599999999</v>
      </c>
    </row>
    <row r="40" spans="1:3" s="485" customFormat="1" ht="15" customHeight="1">
      <c r="A40" s="595" t="s">
        <v>1098</v>
      </c>
      <c r="B40" s="767">
        <v>7520.3695599999992</v>
      </c>
      <c r="C40" s="767">
        <v>7520.3695599999992</v>
      </c>
    </row>
    <row r="41" spans="1:3" s="485" customFormat="1" ht="15" customHeight="1">
      <c r="A41" s="774" t="s">
        <v>1099</v>
      </c>
      <c r="B41" s="767">
        <v>0</v>
      </c>
      <c r="C41" s="767">
        <v>0</v>
      </c>
    </row>
    <row r="42" spans="1:3" s="485" customFormat="1" ht="15" customHeight="1">
      <c r="A42" s="264" t="s">
        <v>1100</v>
      </c>
      <c r="B42" s="767">
        <v>0</v>
      </c>
      <c r="C42" s="767">
        <v>0</v>
      </c>
    </row>
    <row r="43" spans="1:3" s="485" customFormat="1" ht="15" customHeight="1">
      <c r="A43" s="595" t="s">
        <v>1101</v>
      </c>
      <c r="B43" s="767">
        <v>7520.3695599999992</v>
      </c>
      <c r="C43" s="767">
        <v>7520.3695599999992</v>
      </c>
    </row>
    <row r="44" spans="1:3" s="485" customFormat="1" ht="15" customHeight="1">
      <c r="A44" s="774" t="s">
        <v>1102</v>
      </c>
      <c r="B44" s="767">
        <v>-4564.2381399999995</v>
      </c>
      <c r="C44" s="767">
        <v>-4564.2381399999995</v>
      </c>
    </row>
    <row r="45" spans="1:3" s="485" customFormat="1" ht="15" customHeight="1">
      <c r="A45" s="595" t="s">
        <v>1103</v>
      </c>
      <c r="B45" s="767">
        <v>2956.1314199999997</v>
      </c>
      <c r="C45" s="767">
        <v>2956.1314199999997</v>
      </c>
    </row>
    <row r="46" spans="1:3" s="485" customFormat="1" ht="15" customHeight="1">
      <c r="A46" s="774" t="s">
        <v>1104</v>
      </c>
      <c r="B46" s="767">
        <v>0</v>
      </c>
      <c r="C46" s="767">
        <v>0</v>
      </c>
    </row>
    <row r="47" spans="1:3" s="485" customFormat="1" ht="15" customHeight="1">
      <c r="A47" s="503" t="s">
        <v>1105</v>
      </c>
      <c r="B47" s="767">
        <v>0</v>
      </c>
      <c r="C47" s="767">
        <v>0</v>
      </c>
    </row>
    <row r="48" spans="1:3" s="485" customFormat="1" ht="15" customHeight="1">
      <c r="A48" s="774" t="s">
        <v>1106</v>
      </c>
      <c r="B48" s="767">
        <v>0</v>
      </c>
      <c r="C48" s="767">
        <v>0</v>
      </c>
    </row>
    <row r="49" spans="1:3" s="485" customFormat="1" ht="15" customHeight="1">
      <c r="A49" s="264" t="s">
        <v>1107</v>
      </c>
      <c r="B49" s="767">
        <v>-20.275029999999997</v>
      </c>
      <c r="C49" s="767">
        <v>-20.275029999999997</v>
      </c>
    </row>
    <row r="50" spans="1:3" s="485" customFormat="1" ht="15" customHeight="1">
      <c r="A50" s="503" t="s">
        <v>1108</v>
      </c>
      <c r="B50" s="767">
        <v>20.275029999999997</v>
      </c>
      <c r="C50" s="767">
        <v>20.275029999999997</v>
      </c>
    </row>
    <row r="51" spans="1:3" s="485" customFormat="1" ht="15" customHeight="1">
      <c r="A51" s="774" t="s">
        <v>1109</v>
      </c>
      <c r="B51" s="767">
        <v>0</v>
      </c>
      <c r="C51" s="767">
        <v>0</v>
      </c>
    </row>
    <row r="52" spans="1:3" s="485" customFormat="1" ht="15" customHeight="1">
      <c r="A52" s="595" t="s">
        <v>1110</v>
      </c>
      <c r="B52" s="767">
        <v>2935.8563899999999</v>
      </c>
      <c r="C52" s="767">
        <v>2935.8563899999999</v>
      </c>
    </row>
    <row r="53" spans="1:3" s="485" customFormat="1" ht="15" customHeight="1">
      <c r="A53" s="774" t="s">
        <v>1111</v>
      </c>
      <c r="B53" s="767">
        <v>0</v>
      </c>
      <c r="C53" s="767">
        <v>0</v>
      </c>
    </row>
    <row r="54" spans="1:3" s="485" customFormat="1" ht="15" customHeight="1">
      <c r="A54" s="595" t="s">
        <v>518</v>
      </c>
      <c r="B54" s="767">
        <v>2935.8563899999999</v>
      </c>
      <c r="C54" s="767">
        <v>2935.8563899999999</v>
      </c>
    </row>
    <row r="55" spans="1:3" s="485" customFormat="1" ht="15" customHeight="1">
      <c r="A55" s="774" t="s">
        <v>1112</v>
      </c>
      <c r="B55" s="767">
        <v>71.413160000000005</v>
      </c>
      <c r="C55" s="767">
        <v>71.413160000000005</v>
      </c>
    </row>
    <row r="56" spans="1:3" s="485" customFormat="1" ht="15" customHeight="1">
      <c r="A56" s="264" t="s">
        <v>1113</v>
      </c>
      <c r="B56" s="767">
        <v>-46.81203</v>
      </c>
      <c r="C56" s="767">
        <v>-46.81203</v>
      </c>
    </row>
    <row r="57" spans="1:3" s="485" customFormat="1" ht="15" customHeight="1">
      <c r="A57" s="595" t="s">
        <v>520</v>
      </c>
      <c r="B57" s="767">
        <v>2960.4575199999999</v>
      </c>
      <c r="C57" s="767">
        <v>2960.4575199999999</v>
      </c>
    </row>
    <row r="58" spans="1:3" s="485" customFormat="1" ht="15" customHeight="1">
      <c r="A58" s="774" t="s">
        <v>1114</v>
      </c>
      <c r="B58" s="767">
        <v>0</v>
      </c>
      <c r="C58" s="767">
        <v>0</v>
      </c>
    </row>
    <row r="59" spans="1:3" s="485" customFormat="1" ht="15" customHeight="1">
      <c r="A59" s="595" t="s">
        <v>1115</v>
      </c>
      <c r="B59" s="767">
        <v>2960.4575199999999</v>
      </c>
      <c r="C59" s="767">
        <v>2960.4575199999999</v>
      </c>
    </row>
    <row r="60" spans="1:3" s="485" customFormat="1" ht="15" customHeight="1">
      <c r="A60" s="774" t="s">
        <v>1116</v>
      </c>
      <c r="B60" s="767">
        <v>0</v>
      </c>
      <c r="C60" s="767">
        <v>0</v>
      </c>
    </row>
    <row r="61" spans="1:3" s="485" customFormat="1" ht="15" customHeight="1">
      <c r="A61" s="647" t="s">
        <v>1117</v>
      </c>
      <c r="B61" s="791">
        <v>2960.4575199999999</v>
      </c>
      <c r="C61" s="791">
        <v>2960.4575199999999</v>
      </c>
    </row>
    <row r="62" spans="1:3" ht="3.75" customHeight="1" thickBot="1">
      <c r="A62" s="801"/>
      <c r="B62" s="802"/>
      <c r="C62" s="802"/>
    </row>
    <row r="63" spans="1:3" ht="15" customHeight="1" thickTop="1">
      <c r="A63" s="780"/>
      <c r="B63" s="264"/>
      <c r="C63" s="616"/>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J20" sqref="J20"/>
    </sheetView>
  </sheetViews>
  <sheetFormatPr baseColWidth="10" defaultColWidth="9.140625" defaultRowHeight="1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c r="A1" s="878" t="s">
        <v>1139</v>
      </c>
      <c r="B1" s="878"/>
      <c r="C1" s="878"/>
      <c r="D1" s="878"/>
    </row>
    <row r="2" spans="1:4" ht="15" customHeight="1">
      <c r="A2" s="879" t="s">
        <v>321</v>
      </c>
      <c r="B2" s="879"/>
      <c r="C2" s="879"/>
      <c r="D2" s="879"/>
    </row>
    <row r="3" spans="1:4" ht="15" customHeight="1">
      <c r="A3" s="879" t="s">
        <v>1444</v>
      </c>
      <c r="B3" s="879"/>
      <c r="C3" s="879"/>
      <c r="D3" s="879"/>
    </row>
    <row r="4" spans="1:4" ht="31.5" customHeight="1">
      <c r="A4" s="880" t="s">
        <v>2</v>
      </c>
      <c r="B4" s="880"/>
      <c r="C4" s="880"/>
      <c r="D4" s="880"/>
    </row>
    <row r="5" spans="1:4" ht="3.75" customHeight="1">
      <c r="A5" s="270"/>
      <c r="B5" s="270"/>
      <c r="C5" s="270"/>
      <c r="D5" s="270"/>
    </row>
    <row r="6" spans="1:4" ht="30" customHeight="1" thickBot="1">
      <c r="A6" s="271"/>
      <c r="B6" s="272" t="s">
        <v>1140</v>
      </c>
      <c r="C6" s="272" t="s">
        <v>1141</v>
      </c>
      <c r="D6" s="273" t="s">
        <v>334</v>
      </c>
    </row>
    <row r="7" spans="1:4" ht="15" customHeight="1" thickTop="1" thickBot="1">
      <c r="A7" s="274" t="s">
        <v>462</v>
      </c>
      <c r="B7" s="796">
        <v>72736.112930000003</v>
      </c>
      <c r="C7" s="796">
        <v>31145.879290000001</v>
      </c>
      <c r="D7" s="796">
        <v>103881.99222</v>
      </c>
    </row>
    <row r="8" spans="1:4" ht="15" customHeight="1" thickTop="1">
      <c r="A8" s="275" t="s">
        <v>1064</v>
      </c>
      <c r="B8" s="797">
        <v>6411.7199600000004</v>
      </c>
      <c r="C8" s="797">
        <v>16769.736519999999</v>
      </c>
      <c r="D8" s="797">
        <v>23181.456480000001</v>
      </c>
    </row>
    <row r="9" spans="1:4" ht="15" customHeight="1">
      <c r="A9" s="275" t="s">
        <v>1065</v>
      </c>
      <c r="B9" s="797">
        <v>3201.8149199999998</v>
      </c>
      <c r="C9" s="797">
        <v>0</v>
      </c>
      <c r="D9" s="797">
        <v>3201.8149199999998</v>
      </c>
    </row>
    <row r="10" spans="1:4" ht="15" customHeight="1">
      <c r="A10" s="275" t="s">
        <v>1066</v>
      </c>
      <c r="B10" s="797">
        <v>9318.2034299999996</v>
      </c>
      <c r="C10" s="797">
        <v>9127.5678200000002</v>
      </c>
      <c r="D10" s="797">
        <v>18445.771249999998</v>
      </c>
    </row>
    <row r="11" spans="1:4" ht="15" customHeight="1">
      <c r="A11" s="275" t="s">
        <v>1067</v>
      </c>
      <c r="B11" s="797">
        <v>483.91896999999994</v>
      </c>
      <c r="C11" s="797">
        <v>0</v>
      </c>
      <c r="D11" s="797">
        <v>483.91896999999994</v>
      </c>
    </row>
    <row r="12" spans="1:4" ht="15" customHeight="1">
      <c r="A12" s="275" t="s">
        <v>1068</v>
      </c>
      <c r="B12" s="797">
        <v>4.8869999999999996</v>
      </c>
      <c r="C12" s="797">
        <v>27.439400000000003</v>
      </c>
      <c r="D12" s="797">
        <v>32.3264</v>
      </c>
    </row>
    <row r="13" spans="1:4" ht="15" customHeight="1">
      <c r="A13" s="275" t="s">
        <v>1069</v>
      </c>
      <c r="B13" s="797">
        <v>46651.555380000005</v>
      </c>
      <c r="C13" s="797">
        <v>3007.1866800000003</v>
      </c>
      <c r="D13" s="797">
        <v>49658.742060000004</v>
      </c>
    </row>
    <row r="14" spans="1:4" ht="15" customHeight="1">
      <c r="A14" s="275" t="s">
        <v>1070</v>
      </c>
      <c r="B14" s="797">
        <v>6664.0132699999995</v>
      </c>
      <c r="C14" s="797">
        <v>2213.9488700000002</v>
      </c>
      <c r="D14" s="797">
        <v>8877.9621399999996</v>
      </c>
    </row>
    <row r="15" spans="1:4" ht="15" customHeight="1" thickBot="1">
      <c r="A15" s="275" t="s">
        <v>1071</v>
      </c>
      <c r="B15" s="797">
        <v>0</v>
      </c>
      <c r="C15" s="797">
        <v>0</v>
      </c>
      <c r="D15" s="797">
        <v>0</v>
      </c>
    </row>
    <row r="16" spans="1:4" ht="15" customHeight="1" thickTop="1" thickBot="1">
      <c r="A16" s="274" t="s">
        <v>1072</v>
      </c>
      <c r="B16" s="796">
        <v>32284.43348</v>
      </c>
      <c r="C16" s="796">
        <v>12503.365820000001</v>
      </c>
      <c r="D16" s="796">
        <v>44787.799299999999</v>
      </c>
    </row>
    <row r="17" spans="1:4" ht="15" customHeight="1" thickTop="1">
      <c r="A17" s="275" t="s">
        <v>1073</v>
      </c>
      <c r="B17" s="797">
        <v>17441.88234</v>
      </c>
      <c r="C17" s="797">
        <v>0</v>
      </c>
      <c r="D17" s="797">
        <v>17441.88234</v>
      </c>
    </row>
    <row r="18" spans="1:4" ht="15" customHeight="1">
      <c r="A18" s="275" t="s">
        <v>1074</v>
      </c>
      <c r="B18" s="797">
        <v>14842.551140000001</v>
      </c>
      <c r="C18" s="797">
        <v>11504.391149999999</v>
      </c>
      <c r="D18" s="797">
        <v>26346.942289999999</v>
      </c>
    </row>
    <row r="19" spans="1:4" ht="15" customHeight="1">
      <c r="A19" s="275" t="s">
        <v>1075</v>
      </c>
      <c r="B19" s="797">
        <v>0</v>
      </c>
      <c r="C19" s="797">
        <v>998.97467000000006</v>
      </c>
      <c r="D19" s="797">
        <v>998.97467000000006</v>
      </c>
    </row>
    <row r="20" spans="1:4" ht="15" customHeight="1">
      <c r="A20" s="275" t="s">
        <v>1076</v>
      </c>
      <c r="B20" s="797">
        <v>0</v>
      </c>
      <c r="C20" s="797">
        <v>0</v>
      </c>
      <c r="D20" s="797">
        <v>0</v>
      </c>
    </row>
    <row r="21" spans="1:4" ht="15" customHeight="1">
      <c r="A21" s="275" t="s">
        <v>1077</v>
      </c>
      <c r="B21" s="797">
        <v>0</v>
      </c>
      <c r="C21" s="797">
        <v>0</v>
      </c>
      <c r="D21" s="797">
        <v>0</v>
      </c>
    </row>
    <row r="22" spans="1:4" ht="15" customHeight="1" thickBot="1">
      <c r="A22" s="275" t="s">
        <v>833</v>
      </c>
      <c r="B22" s="797">
        <v>0</v>
      </c>
      <c r="C22" s="797">
        <v>0</v>
      </c>
      <c r="D22" s="797">
        <v>0</v>
      </c>
    </row>
    <row r="23" spans="1:4" ht="15" customHeight="1" thickTop="1" thickBot="1">
      <c r="A23" s="274" t="s">
        <v>487</v>
      </c>
      <c r="B23" s="796">
        <v>40451.679450000003</v>
      </c>
      <c r="C23" s="796">
        <v>18642.513469999998</v>
      </c>
      <c r="D23" s="796">
        <v>59094.192920000001</v>
      </c>
    </row>
    <row r="24" spans="1:4" ht="15" customHeight="1" thickTop="1">
      <c r="A24" s="275" t="s">
        <v>1078</v>
      </c>
      <c r="B24" s="797">
        <v>35746.1</v>
      </c>
      <c r="C24" s="797">
        <v>10896.1</v>
      </c>
      <c r="D24" s="797">
        <v>46642.2</v>
      </c>
    </row>
    <row r="25" spans="1:4" ht="15" customHeight="1">
      <c r="A25" s="275" t="s">
        <v>1079</v>
      </c>
      <c r="B25" s="797">
        <v>0</v>
      </c>
      <c r="C25" s="797">
        <v>0</v>
      </c>
      <c r="D25" s="797">
        <v>0</v>
      </c>
    </row>
    <row r="26" spans="1:4" ht="15" customHeight="1">
      <c r="A26" s="275" t="s">
        <v>1080</v>
      </c>
      <c r="B26" s="797">
        <v>0</v>
      </c>
      <c r="C26" s="797">
        <v>0</v>
      </c>
      <c r="D26" s="797">
        <v>0</v>
      </c>
    </row>
    <row r="27" spans="1:4" ht="15" customHeight="1">
      <c r="A27" s="275" t="s">
        <v>1081</v>
      </c>
      <c r="B27" s="797">
        <v>2762.69425</v>
      </c>
      <c r="C27" s="797">
        <v>4878.5187500000002</v>
      </c>
      <c r="D27" s="797">
        <v>7641.2129999999997</v>
      </c>
    </row>
    <row r="28" spans="1:4" ht="15" customHeight="1">
      <c r="A28" s="275" t="s">
        <v>1082</v>
      </c>
      <c r="B28" s="797">
        <v>1942.8851999999999</v>
      </c>
      <c r="C28" s="797">
        <v>2867.8947200000002</v>
      </c>
      <c r="D28" s="797">
        <v>4810.7799199999999</v>
      </c>
    </row>
    <row r="29" spans="1:4" ht="15" customHeight="1">
      <c r="A29" s="276" t="s">
        <v>1142</v>
      </c>
      <c r="B29" s="797">
        <v>2374.5541899999998</v>
      </c>
      <c r="C29" s="797">
        <v>2342.9961200000002</v>
      </c>
      <c r="D29" s="797">
        <v>4717.5503100000005</v>
      </c>
    </row>
    <row r="30" spans="1:4" ht="15" customHeight="1" thickBot="1">
      <c r="A30" s="276" t="s">
        <v>1143</v>
      </c>
      <c r="B30" s="797">
        <v>-431.66899000000001</v>
      </c>
      <c r="C30" s="797">
        <v>524.89859999999999</v>
      </c>
      <c r="D30" s="797">
        <v>93.22960999999998</v>
      </c>
    </row>
    <row r="31" spans="1:4" ht="15" customHeight="1" thickTop="1" thickBot="1">
      <c r="A31" s="274" t="s">
        <v>491</v>
      </c>
      <c r="B31" s="796">
        <v>72736.112930000003</v>
      </c>
      <c r="C31" s="796">
        <v>31145.879289999997</v>
      </c>
      <c r="D31" s="796">
        <v>103881.99222</v>
      </c>
    </row>
    <row r="32" spans="1:4" ht="15" customHeight="1" thickTop="1">
      <c r="A32" s="276" t="s">
        <v>1085</v>
      </c>
      <c r="B32" s="797">
        <v>0</v>
      </c>
      <c r="C32" s="797">
        <v>0</v>
      </c>
      <c r="D32" s="797">
        <v>0</v>
      </c>
    </row>
    <row r="33" spans="1:4" ht="15" customHeight="1" thickBot="1">
      <c r="A33" s="276" t="s">
        <v>1086</v>
      </c>
      <c r="B33" s="797">
        <v>7207037.5671699997</v>
      </c>
      <c r="C33" s="797">
        <v>3386926.3640000001</v>
      </c>
      <c r="D33" s="797">
        <v>10593963.93117</v>
      </c>
    </row>
    <row r="34" spans="1:4" ht="16.5" thickTop="1" thickBot="1">
      <c r="A34" s="274" t="s">
        <v>1094</v>
      </c>
      <c r="B34" s="796">
        <v>0</v>
      </c>
      <c r="C34" s="796">
        <v>6.7902800000000001</v>
      </c>
      <c r="D34" s="796">
        <v>6.7902800000000001</v>
      </c>
    </row>
    <row r="35" spans="1:4" ht="15" customHeight="1" thickTop="1">
      <c r="A35" s="276" t="s">
        <v>1095</v>
      </c>
      <c r="B35" s="797">
        <v>238.39318</v>
      </c>
      <c r="C35" s="797">
        <v>0</v>
      </c>
      <c r="D35" s="797">
        <v>238.39318</v>
      </c>
    </row>
    <row r="36" spans="1:4" ht="15" customHeight="1">
      <c r="A36" s="275" t="s">
        <v>501</v>
      </c>
      <c r="B36" s="797">
        <v>-238.39318</v>
      </c>
      <c r="C36" s="797">
        <v>6.7902800000000001</v>
      </c>
      <c r="D36" s="797">
        <v>-231.60290000000001</v>
      </c>
    </row>
    <row r="37" spans="1:4" ht="15" customHeight="1">
      <c r="A37" s="277" t="s">
        <v>1096</v>
      </c>
      <c r="B37" s="797">
        <v>12716.61924</v>
      </c>
      <c r="C37" s="797">
        <v>8321.7370300000002</v>
      </c>
      <c r="D37" s="797">
        <v>21038.35627</v>
      </c>
    </row>
    <row r="38" spans="1:4" ht="15" customHeight="1">
      <c r="A38" s="276" t="s">
        <v>1097</v>
      </c>
      <c r="B38" s="797">
        <v>35.84816</v>
      </c>
      <c r="C38" s="797">
        <v>19.27919</v>
      </c>
      <c r="D38" s="797">
        <v>55.12735</v>
      </c>
    </row>
    <row r="39" spans="1:4" ht="15" customHeight="1">
      <c r="A39" s="275" t="s">
        <v>1098</v>
      </c>
      <c r="B39" s="797">
        <v>12442.377900000001</v>
      </c>
      <c r="C39" s="797">
        <v>8309.2481200000002</v>
      </c>
      <c r="D39" s="797">
        <v>20751.626020000003</v>
      </c>
    </row>
    <row r="40" spans="1:4" ht="15" customHeight="1">
      <c r="A40" s="277" t="s">
        <v>1099</v>
      </c>
      <c r="B40" s="797">
        <v>0.15375</v>
      </c>
      <c r="C40" s="797">
        <v>0</v>
      </c>
      <c r="D40" s="797">
        <v>0.15375</v>
      </c>
    </row>
    <row r="41" spans="1:4" ht="15" customHeight="1">
      <c r="A41" s="276" t="s">
        <v>1100</v>
      </c>
      <c r="B41" s="797">
        <v>14.67332</v>
      </c>
      <c r="C41" s="797">
        <v>0</v>
      </c>
      <c r="D41" s="797">
        <v>14.67332</v>
      </c>
    </row>
    <row r="42" spans="1:4" ht="15" customHeight="1">
      <c r="A42" s="275" t="s">
        <v>1101</v>
      </c>
      <c r="B42" s="797">
        <v>12427.858330000001</v>
      </c>
      <c r="C42" s="797">
        <v>8309.2481200000002</v>
      </c>
      <c r="D42" s="797">
        <v>20737.106449999999</v>
      </c>
    </row>
    <row r="43" spans="1:4" ht="15" customHeight="1">
      <c r="A43" s="277" t="s">
        <v>1102</v>
      </c>
      <c r="B43" s="797">
        <v>12935.765150000001</v>
      </c>
      <c r="C43" s="797">
        <v>7784.3495199999998</v>
      </c>
      <c r="D43" s="797">
        <v>20720.114670000003</v>
      </c>
    </row>
    <row r="44" spans="1:4" ht="15" customHeight="1">
      <c r="A44" s="275" t="s">
        <v>1103</v>
      </c>
      <c r="B44" s="797">
        <v>-507.90682000000015</v>
      </c>
      <c r="C44" s="797">
        <v>524.89860000000044</v>
      </c>
      <c r="D44" s="797">
        <v>16.99178000000029</v>
      </c>
    </row>
    <row r="45" spans="1:4" ht="15" customHeight="1">
      <c r="A45" s="277" t="s">
        <v>1144</v>
      </c>
      <c r="B45" s="797">
        <v>3.3599999999999997E-3</v>
      </c>
      <c r="C45" s="797">
        <v>0</v>
      </c>
      <c r="D45" s="797">
        <v>3.3599999999999997E-3</v>
      </c>
    </row>
    <row r="46" spans="1:4" ht="15" customHeight="1">
      <c r="A46" s="276" t="s">
        <v>1145</v>
      </c>
      <c r="B46" s="797">
        <v>5.6600000000000001E-3</v>
      </c>
      <c r="C46" s="797">
        <v>0</v>
      </c>
      <c r="D46" s="797">
        <v>5.6600000000000001E-3</v>
      </c>
    </row>
    <row r="47" spans="1:4" ht="15" customHeight="1">
      <c r="A47" s="275" t="s">
        <v>1110</v>
      </c>
      <c r="B47" s="797">
        <v>-507.90912000000014</v>
      </c>
      <c r="C47" s="797">
        <v>524.89860000000044</v>
      </c>
      <c r="D47" s="797">
        <v>16.989480000000299</v>
      </c>
    </row>
    <row r="48" spans="1:4" ht="15" customHeight="1">
      <c r="A48" s="277" t="s">
        <v>1111</v>
      </c>
      <c r="B48" s="797">
        <v>76.240130000000008</v>
      </c>
      <c r="C48" s="798">
        <v>0</v>
      </c>
      <c r="D48" s="797">
        <v>76.240130000000008</v>
      </c>
    </row>
    <row r="49" spans="1:4" ht="15" customHeight="1">
      <c r="A49" s="275" t="s">
        <v>518</v>
      </c>
      <c r="B49" s="797">
        <v>-431.66899000000012</v>
      </c>
      <c r="C49" s="797">
        <v>524.89860000000044</v>
      </c>
      <c r="D49" s="797">
        <v>93.229610000000321</v>
      </c>
    </row>
    <row r="50" spans="1:4" ht="15" customHeight="1">
      <c r="A50" s="277" t="s">
        <v>1112</v>
      </c>
      <c r="B50" s="797">
        <v>0</v>
      </c>
      <c r="C50" s="797">
        <v>0</v>
      </c>
      <c r="D50" s="797">
        <v>0</v>
      </c>
    </row>
    <row r="51" spans="1:4" ht="15" customHeight="1">
      <c r="A51" s="276" t="s">
        <v>1113</v>
      </c>
      <c r="B51" s="797">
        <v>0</v>
      </c>
      <c r="C51" s="797">
        <v>0</v>
      </c>
      <c r="D51" s="797">
        <v>0</v>
      </c>
    </row>
    <row r="52" spans="1:4" ht="15" customHeight="1">
      <c r="A52" s="275" t="s">
        <v>520</v>
      </c>
      <c r="B52" s="797">
        <v>-431.66899000000012</v>
      </c>
      <c r="C52" s="797">
        <v>524.89860000000044</v>
      </c>
      <c r="D52" s="797">
        <v>93.229610000000321</v>
      </c>
    </row>
    <row r="53" spans="1:4" ht="15" customHeight="1">
      <c r="A53" s="277" t="s">
        <v>1114</v>
      </c>
      <c r="B53" s="797">
        <v>0</v>
      </c>
      <c r="C53" s="797">
        <v>0</v>
      </c>
      <c r="D53" s="797">
        <v>0</v>
      </c>
    </row>
    <row r="54" spans="1:4" ht="15" customHeight="1">
      <c r="A54" s="275" t="s">
        <v>1115</v>
      </c>
      <c r="B54" s="797">
        <v>-431.66899000000012</v>
      </c>
      <c r="C54" s="797">
        <v>524.89860000000044</v>
      </c>
      <c r="D54" s="797">
        <v>93.229610000000321</v>
      </c>
    </row>
    <row r="55" spans="1:4" ht="15" customHeight="1" thickBot="1">
      <c r="A55" s="277" t="s">
        <v>1116</v>
      </c>
      <c r="B55" s="797">
        <v>0</v>
      </c>
      <c r="C55" s="797">
        <v>0</v>
      </c>
      <c r="D55" s="797">
        <v>0</v>
      </c>
    </row>
    <row r="56" spans="1:4" ht="15" customHeight="1" thickTop="1" thickBot="1">
      <c r="A56" s="278" t="s">
        <v>1117</v>
      </c>
      <c r="B56" s="799">
        <v>-431.66899000000012</v>
      </c>
      <c r="C56" s="799">
        <v>524.89860000000044</v>
      </c>
      <c r="D56" s="796">
        <v>93.229610000000321</v>
      </c>
    </row>
    <row r="57" spans="1:4" ht="3.75" customHeight="1" thickTop="1" thickBot="1">
      <c r="A57" s="279"/>
      <c r="B57" s="280"/>
      <c r="C57" s="280"/>
      <c r="D57" s="280"/>
    </row>
    <row r="58" spans="1:4" ht="15" customHeight="1" thickTop="1">
      <c r="A58" s="281"/>
      <c r="B58" s="281"/>
      <c r="C58" s="281"/>
      <c r="D58" s="281"/>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
  <sheetViews>
    <sheetView zoomScaleNormal="100" workbookViewId="0">
      <selection activeCell="F32" sqref="F32"/>
    </sheetView>
  </sheetViews>
  <sheetFormatPr baseColWidth="10" defaultColWidth="9.140625" defaultRowHeight="15"/>
  <cols>
    <col min="1" max="1" width="89.85546875" bestFit="1" customWidth="1"/>
    <col min="2" max="3" width="12.140625" style="34" customWidth="1"/>
    <col min="4" max="4" width="15.140625" style="34" customWidth="1"/>
    <col min="257" max="257" width="89.85546875" bestFit="1" customWidth="1"/>
    <col min="258" max="259" width="12.140625" customWidth="1"/>
    <col min="260" max="260" width="15.140625" customWidth="1"/>
    <col min="513" max="513" width="89.85546875" bestFit="1" customWidth="1"/>
    <col min="514" max="515" width="12.140625" customWidth="1"/>
    <col min="516" max="516" width="15.140625" customWidth="1"/>
    <col min="769" max="769" width="89.85546875" bestFit="1" customWidth="1"/>
    <col min="770" max="771" width="12.140625" customWidth="1"/>
    <col min="772" max="772" width="15.140625" customWidth="1"/>
    <col min="1025" max="1025" width="89.85546875" bestFit="1" customWidth="1"/>
    <col min="1026" max="1027" width="12.140625" customWidth="1"/>
    <col min="1028" max="1028" width="15.140625" customWidth="1"/>
    <col min="1281" max="1281" width="89.85546875" bestFit="1" customWidth="1"/>
    <col min="1282" max="1283" width="12.140625" customWidth="1"/>
    <col min="1284" max="1284" width="15.140625" customWidth="1"/>
    <col min="1537" max="1537" width="89.85546875" bestFit="1" customWidth="1"/>
    <col min="1538" max="1539" width="12.140625" customWidth="1"/>
    <col min="1540" max="1540" width="15.140625" customWidth="1"/>
    <col min="1793" max="1793" width="89.85546875" bestFit="1" customWidth="1"/>
    <col min="1794" max="1795" width="12.140625" customWidth="1"/>
    <col min="1796" max="1796" width="15.140625" customWidth="1"/>
    <col min="2049" max="2049" width="89.85546875" bestFit="1" customWidth="1"/>
    <col min="2050" max="2051" width="12.140625" customWidth="1"/>
    <col min="2052" max="2052" width="15.140625" customWidth="1"/>
    <col min="2305" max="2305" width="89.85546875" bestFit="1" customWidth="1"/>
    <col min="2306" max="2307" width="12.140625" customWidth="1"/>
    <col min="2308" max="2308" width="15.140625" customWidth="1"/>
    <col min="2561" max="2561" width="89.85546875" bestFit="1" customWidth="1"/>
    <col min="2562" max="2563" width="12.140625" customWidth="1"/>
    <col min="2564" max="2564" width="15.140625" customWidth="1"/>
    <col min="2817" max="2817" width="89.85546875" bestFit="1" customWidth="1"/>
    <col min="2818" max="2819" width="12.140625" customWidth="1"/>
    <col min="2820" max="2820" width="15.140625" customWidth="1"/>
    <col min="3073" max="3073" width="89.85546875" bestFit="1" customWidth="1"/>
    <col min="3074" max="3075" width="12.140625" customWidth="1"/>
    <col min="3076" max="3076" width="15.140625" customWidth="1"/>
    <col min="3329" max="3329" width="89.85546875" bestFit="1" customWidth="1"/>
    <col min="3330" max="3331" width="12.140625" customWidth="1"/>
    <col min="3332" max="3332" width="15.140625" customWidth="1"/>
    <col min="3585" max="3585" width="89.85546875" bestFit="1" customWidth="1"/>
    <col min="3586" max="3587" width="12.140625" customWidth="1"/>
    <col min="3588" max="3588" width="15.140625" customWidth="1"/>
    <col min="3841" max="3841" width="89.85546875" bestFit="1" customWidth="1"/>
    <col min="3842" max="3843" width="12.140625" customWidth="1"/>
    <col min="3844" max="3844" width="15.140625" customWidth="1"/>
    <col min="4097" max="4097" width="89.85546875" bestFit="1" customWidth="1"/>
    <col min="4098" max="4099" width="12.140625" customWidth="1"/>
    <col min="4100" max="4100" width="15.140625" customWidth="1"/>
    <col min="4353" max="4353" width="89.85546875" bestFit="1" customWidth="1"/>
    <col min="4354" max="4355" width="12.140625" customWidth="1"/>
    <col min="4356" max="4356" width="15.140625" customWidth="1"/>
    <col min="4609" max="4609" width="89.85546875" bestFit="1" customWidth="1"/>
    <col min="4610" max="4611" width="12.140625" customWidth="1"/>
    <col min="4612" max="4612" width="15.140625" customWidth="1"/>
    <col min="4865" max="4865" width="89.85546875" bestFit="1" customWidth="1"/>
    <col min="4866" max="4867" width="12.140625" customWidth="1"/>
    <col min="4868" max="4868" width="15.140625" customWidth="1"/>
    <col min="5121" max="5121" width="89.85546875" bestFit="1" customWidth="1"/>
    <col min="5122" max="5123" width="12.140625" customWidth="1"/>
    <col min="5124" max="5124" width="15.140625" customWidth="1"/>
    <col min="5377" max="5377" width="89.85546875" bestFit="1" customWidth="1"/>
    <col min="5378" max="5379" width="12.140625" customWidth="1"/>
    <col min="5380" max="5380" width="15.140625" customWidth="1"/>
    <col min="5633" max="5633" width="89.85546875" bestFit="1" customWidth="1"/>
    <col min="5634" max="5635" width="12.140625" customWidth="1"/>
    <col min="5636" max="5636" width="15.140625" customWidth="1"/>
    <col min="5889" max="5889" width="89.85546875" bestFit="1" customWidth="1"/>
    <col min="5890" max="5891" width="12.140625" customWidth="1"/>
    <col min="5892" max="5892" width="15.140625" customWidth="1"/>
    <col min="6145" max="6145" width="89.85546875" bestFit="1" customWidth="1"/>
    <col min="6146" max="6147" width="12.140625" customWidth="1"/>
    <col min="6148" max="6148" width="15.140625" customWidth="1"/>
    <col min="6401" max="6401" width="89.85546875" bestFit="1" customWidth="1"/>
    <col min="6402" max="6403" width="12.140625" customWidth="1"/>
    <col min="6404" max="6404" width="15.140625" customWidth="1"/>
    <col min="6657" max="6657" width="89.85546875" bestFit="1" customWidth="1"/>
    <col min="6658" max="6659" width="12.140625" customWidth="1"/>
    <col min="6660" max="6660" width="15.140625" customWidth="1"/>
    <col min="6913" max="6913" width="89.85546875" bestFit="1" customWidth="1"/>
    <col min="6914" max="6915" width="12.140625" customWidth="1"/>
    <col min="6916" max="6916" width="15.140625" customWidth="1"/>
    <col min="7169" max="7169" width="89.85546875" bestFit="1" customWidth="1"/>
    <col min="7170" max="7171" width="12.140625" customWidth="1"/>
    <col min="7172" max="7172" width="15.140625" customWidth="1"/>
    <col min="7425" max="7425" width="89.85546875" bestFit="1" customWidth="1"/>
    <col min="7426" max="7427" width="12.140625" customWidth="1"/>
    <col min="7428" max="7428" width="15.140625" customWidth="1"/>
    <col min="7681" max="7681" width="89.85546875" bestFit="1" customWidth="1"/>
    <col min="7682" max="7683" width="12.140625" customWidth="1"/>
    <col min="7684" max="7684" width="15.140625" customWidth="1"/>
    <col min="7937" max="7937" width="89.85546875" bestFit="1" customWidth="1"/>
    <col min="7938" max="7939" width="12.140625" customWidth="1"/>
    <col min="7940" max="7940" width="15.140625" customWidth="1"/>
    <col min="8193" max="8193" width="89.85546875" bestFit="1" customWidth="1"/>
    <col min="8194" max="8195" width="12.140625" customWidth="1"/>
    <col min="8196" max="8196" width="15.140625" customWidth="1"/>
    <col min="8449" max="8449" width="89.85546875" bestFit="1" customWidth="1"/>
    <col min="8450" max="8451" width="12.140625" customWidth="1"/>
    <col min="8452" max="8452" width="15.140625" customWidth="1"/>
    <col min="8705" max="8705" width="89.85546875" bestFit="1" customWidth="1"/>
    <col min="8706" max="8707" width="12.140625" customWidth="1"/>
    <col min="8708" max="8708" width="15.140625" customWidth="1"/>
    <col min="8961" max="8961" width="89.85546875" bestFit="1" customWidth="1"/>
    <col min="8962" max="8963" width="12.140625" customWidth="1"/>
    <col min="8964" max="8964" width="15.140625" customWidth="1"/>
    <col min="9217" max="9217" width="89.85546875" bestFit="1" customWidth="1"/>
    <col min="9218" max="9219" width="12.140625" customWidth="1"/>
    <col min="9220" max="9220" width="15.140625" customWidth="1"/>
    <col min="9473" max="9473" width="89.85546875" bestFit="1" customWidth="1"/>
    <col min="9474" max="9475" width="12.140625" customWidth="1"/>
    <col min="9476" max="9476" width="15.140625" customWidth="1"/>
    <col min="9729" max="9729" width="89.85546875" bestFit="1" customWidth="1"/>
    <col min="9730" max="9731" width="12.140625" customWidth="1"/>
    <col min="9732" max="9732" width="15.140625" customWidth="1"/>
    <col min="9985" max="9985" width="89.85546875" bestFit="1" customWidth="1"/>
    <col min="9986" max="9987" width="12.140625" customWidth="1"/>
    <col min="9988" max="9988" width="15.140625" customWidth="1"/>
    <col min="10241" max="10241" width="89.85546875" bestFit="1" customWidth="1"/>
    <col min="10242" max="10243" width="12.140625" customWidth="1"/>
    <col min="10244" max="10244" width="15.140625" customWidth="1"/>
    <col min="10497" max="10497" width="89.85546875" bestFit="1" customWidth="1"/>
    <col min="10498" max="10499" width="12.140625" customWidth="1"/>
    <col min="10500" max="10500" width="15.140625" customWidth="1"/>
    <col min="10753" max="10753" width="89.85546875" bestFit="1" customWidth="1"/>
    <col min="10754" max="10755" width="12.140625" customWidth="1"/>
    <col min="10756" max="10756" width="15.140625" customWidth="1"/>
    <col min="11009" max="11009" width="89.85546875" bestFit="1" customWidth="1"/>
    <col min="11010" max="11011" width="12.140625" customWidth="1"/>
    <col min="11012" max="11012" width="15.140625" customWidth="1"/>
    <col min="11265" max="11265" width="89.85546875" bestFit="1" customWidth="1"/>
    <col min="11266" max="11267" width="12.140625" customWidth="1"/>
    <col min="11268" max="11268" width="15.140625" customWidth="1"/>
    <col min="11521" max="11521" width="89.85546875" bestFit="1" customWidth="1"/>
    <col min="11522" max="11523" width="12.140625" customWidth="1"/>
    <col min="11524" max="11524" width="15.140625" customWidth="1"/>
    <col min="11777" max="11777" width="89.85546875" bestFit="1" customWidth="1"/>
    <col min="11778" max="11779" width="12.140625" customWidth="1"/>
    <col min="11780" max="11780" width="15.140625" customWidth="1"/>
    <col min="12033" max="12033" width="89.85546875" bestFit="1" customWidth="1"/>
    <col min="12034" max="12035" width="12.140625" customWidth="1"/>
    <col min="12036" max="12036" width="15.140625" customWidth="1"/>
    <col min="12289" max="12289" width="89.85546875" bestFit="1" customWidth="1"/>
    <col min="12290" max="12291" width="12.140625" customWidth="1"/>
    <col min="12292" max="12292" width="15.140625" customWidth="1"/>
    <col min="12545" max="12545" width="89.85546875" bestFit="1" customWidth="1"/>
    <col min="12546" max="12547" width="12.140625" customWidth="1"/>
    <col min="12548" max="12548" width="15.140625" customWidth="1"/>
    <col min="12801" max="12801" width="89.85546875" bestFit="1" customWidth="1"/>
    <col min="12802" max="12803" width="12.140625" customWidth="1"/>
    <col min="12804" max="12804" width="15.140625" customWidth="1"/>
    <col min="13057" max="13057" width="89.85546875" bestFit="1" customWidth="1"/>
    <col min="13058" max="13059" width="12.140625" customWidth="1"/>
    <col min="13060" max="13060" width="15.140625" customWidth="1"/>
    <col min="13313" max="13313" width="89.85546875" bestFit="1" customWidth="1"/>
    <col min="13314" max="13315" width="12.140625" customWidth="1"/>
    <col min="13316" max="13316" width="15.140625" customWidth="1"/>
    <col min="13569" max="13569" width="89.85546875" bestFit="1" customWidth="1"/>
    <col min="13570" max="13571" width="12.140625" customWidth="1"/>
    <col min="13572" max="13572" width="15.140625" customWidth="1"/>
    <col min="13825" max="13825" width="89.85546875" bestFit="1" customWidth="1"/>
    <col min="13826" max="13827" width="12.140625" customWidth="1"/>
    <col min="13828" max="13828" width="15.140625" customWidth="1"/>
    <col min="14081" max="14081" width="89.85546875" bestFit="1" customWidth="1"/>
    <col min="14082" max="14083" width="12.140625" customWidth="1"/>
    <col min="14084" max="14084" width="15.140625" customWidth="1"/>
    <col min="14337" max="14337" width="89.85546875" bestFit="1" customWidth="1"/>
    <col min="14338" max="14339" width="12.140625" customWidth="1"/>
    <col min="14340" max="14340" width="15.140625" customWidth="1"/>
    <col min="14593" max="14593" width="89.85546875" bestFit="1" customWidth="1"/>
    <col min="14594" max="14595" width="12.140625" customWidth="1"/>
    <col min="14596" max="14596" width="15.140625" customWidth="1"/>
    <col min="14849" max="14849" width="89.85546875" bestFit="1" customWidth="1"/>
    <col min="14850" max="14851" width="12.140625" customWidth="1"/>
    <col min="14852" max="14852" width="15.140625" customWidth="1"/>
    <col min="15105" max="15105" width="89.85546875" bestFit="1" customWidth="1"/>
    <col min="15106" max="15107" width="12.140625" customWidth="1"/>
    <col min="15108" max="15108" width="15.140625" customWidth="1"/>
    <col min="15361" max="15361" width="89.85546875" bestFit="1" customWidth="1"/>
    <col min="15362" max="15363" width="12.140625" customWidth="1"/>
    <col min="15364" max="15364" width="15.140625" customWidth="1"/>
    <col min="15617" max="15617" width="89.85546875" bestFit="1" customWidth="1"/>
    <col min="15618" max="15619" width="12.140625" customWidth="1"/>
    <col min="15620" max="15620" width="15.140625" customWidth="1"/>
    <col min="15873" max="15873" width="89.85546875" bestFit="1" customWidth="1"/>
    <col min="15874" max="15875" width="12.140625" customWidth="1"/>
    <col min="15876" max="15876" width="15.140625" customWidth="1"/>
    <col min="16129" max="16129" width="89.85546875" bestFit="1" customWidth="1"/>
    <col min="16130" max="16131" width="12.140625" customWidth="1"/>
    <col min="16132" max="16132" width="15.140625" customWidth="1"/>
  </cols>
  <sheetData>
    <row r="1" spans="1:4" ht="29.25" customHeight="1">
      <c r="A1" s="878" t="s">
        <v>1146</v>
      </c>
      <c r="B1" s="878"/>
      <c r="C1" s="878"/>
      <c r="D1" s="878"/>
    </row>
    <row r="2" spans="1:4" ht="15" customHeight="1">
      <c r="A2" s="879" t="s">
        <v>321</v>
      </c>
      <c r="B2" s="879"/>
      <c r="C2" s="879"/>
      <c r="D2" s="879"/>
    </row>
    <row r="3" spans="1:4" ht="15" customHeight="1">
      <c r="A3" s="879" t="s">
        <v>1444</v>
      </c>
      <c r="B3" s="879"/>
      <c r="C3" s="879"/>
      <c r="D3" s="879"/>
    </row>
    <row r="4" spans="1:4" ht="33" customHeight="1">
      <c r="A4" s="880" t="s">
        <v>2</v>
      </c>
      <c r="B4" s="880"/>
      <c r="C4" s="880"/>
      <c r="D4" s="880"/>
    </row>
    <row r="5" spans="1:4" ht="3.75" customHeight="1">
      <c r="A5" s="282"/>
      <c r="B5" s="282"/>
      <c r="C5" s="282"/>
      <c r="D5" s="282"/>
    </row>
    <row r="6" spans="1:4" ht="30" customHeight="1" thickBot="1">
      <c r="A6" s="283"/>
      <c r="B6" s="272" t="s">
        <v>1147</v>
      </c>
      <c r="C6" s="272" t="s">
        <v>1148</v>
      </c>
      <c r="D6" s="273" t="s">
        <v>334</v>
      </c>
    </row>
    <row r="7" spans="1:4" ht="15" customHeight="1" thickTop="1" thickBot="1">
      <c r="A7" s="284" t="s">
        <v>462</v>
      </c>
      <c r="B7" s="784">
        <v>254058.27909999999</v>
      </c>
      <c r="C7" s="784">
        <v>92876.78224</v>
      </c>
      <c r="D7" s="784">
        <v>346935.06134000001</v>
      </c>
    </row>
    <row r="8" spans="1:4" ht="15" customHeight="1" thickTop="1">
      <c r="A8" s="285" t="s">
        <v>1064</v>
      </c>
      <c r="B8" s="785">
        <v>122398.24362000001</v>
      </c>
      <c r="C8" s="785">
        <v>20836.223979999999</v>
      </c>
      <c r="D8" s="785">
        <v>143234.4676</v>
      </c>
    </row>
    <row r="9" spans="1:4" ht="15" customHeight="1">
      <c r="A9" s="285" t="s">
        <v>1065</v>
      </c>
      <c r="B9" s="785">
        <v>213.27939000000001</v>
      </c>
      <c r="C9" s="785">
        <v>0</v>
      </c>
      <c r="D9" s="785">
        <v>213.27939000000001</v>
      </c>
    </row>
    <row r="10" spans="1:4" ht="15" customHeight="1">
      <c r="A10" s="285" t="s">
        <v>1066</v>
      </c>
      <c r="B10" s="785">
        <v>46576.440659999993</v>
      </c>
      <c r="C10" s="785">
        <v>26344.89543</v>
      </c>
      <c r="D10" s="785">
        <v>72921.336089999997</v>
      </c>
    </row>
    <row r="11" spans="1:4" ht="15" customHeight="1">
      <c r="A11" s="285" t="s">
        <v>1067</v>
      </c>
      <c r="B11" s="785">
        <v>74.090919999999997</v>
      </c>
      <c r="C11" s="785">
        <v>0</v>
      </c>
      <c r="D11" s="785">
        <v>74.090919999999997</v>
      </c>
    </row>
    <row r="12" spans="1:4" ht="15" customHeight="1">
      <c r="A12" s="285" t="s">
        <v>1068</v>
      </c>
      <c r="B12" s="785">
        <v>225.12148999999999</v>
      </c>
      <c r="C12" s="785">
        <v>2245.8925800000002</v>
      </c>
      <c r="D12" s="785">
        <v>2471.0140700000002</v>
      </c>
    </row>
    <row r="13" spans="1:4" ht="15" customHeight="1">
      <c r="A13" s="285" t="s">
        <v>1069</v>
      </c>
      <c r="B13" s="785">
        <v>76782.255989999991</v>
      </c>
      <c r="C13" s="785">
        <v>41598.242119999995</v>
      </c>
      <c r="D13" s="785">
        <v>118380.49810999999</v>
      </c>
    </row>
    <row r="14" spans="1:4" ht="15" customHeight="1">
      <c r="A14" s="285" t="s">
        <v>1070</v>
      </c>
      <c r="B14" s="785">
        <v>7788.8470299999999</v>
      </c>
      <c r="C14" s="785">
        <v>1851.5281299999999</v>
      </c>
      <c r="D14" s="785">
        <v>9640.3751599999996</v>
      </c>
    </row>
    <row r="15" spans="1:4" ht="15" customHeight="1" thickBot="1">
      <c r="A15" s="285" t="s">
        <v>1071</v>
      </c>
      <c r="B15" s="785">
        <v>0</v>
      </c>
      <c r="C15" s="785">
        <v>0</v>
      </c>
      <c r="D15" s="785">
        <v>0</v>
      </c>
    </row>
    <row r="16" spans="1:4" ht="15" customHeight="1" thickTop="1" thickBot="1">
      <c r="A16" s="284" t="s">
        <v>1072</v>
      </c>
      <c r="B16" s="784">
        <v>160739.88188</v>
      </c>
      <c r="C16" s="784">
        <v>27100.258679999999</v>
      </c>
      <c r="D16" s="784">
        <v>187840.14056</v>
      </c>
    </row>
    <row r="17" spans="1:4" ht="15" customHeight="1" thickTop="1">
      <c r="A17" s="285" t="s">
        <v>110</v>
      </c>
      <c r="B17" s="785">
        <v>0</v>
      </c>
      <c r="C17" s="785">
        <v>0</v>
      </c>
      <c r="D17" s="785">
        <v>0</v>
      </c>
    </row>
    <row r="18" spans="1:4" ht="15" customHeight="1">
      <c r="A18" s="285" t="s">
        <v>1149</v>
      </c>
      <c r="B18" s="785">
        <v>0</v>
      </c>
      <c r="C18" s="785">
        <v>0</v>
      </c>
      <c r="D18" s="785">
        <v>0</v>
      </c>
    </row>
    <row r="19" spans="1:4" ht="15" customHeight="1">
      <c r="A19" s="285" t="s">
        <v>1073</v>
      </c>
      <c r="B19" s="785">
        <v>6927.6997499999998</v>
      </c>
      <c r="C19" s="785">
        <v>6878.82096</v>
      </c>
      <c r="D19" s="785">
        <v>13806.520710000001</v>
      </c>
    </row>
    <row r="20" spans="1:4" ht="15" customHeight="1">
      <c r="A20" s="285" t="s">
        <v>1074</v>
      </c>
      <c r="B20" s="785">
        <v>144862.21577000001</v>
      </c>
      <c r="C20" s="785">
        <v>20221.437719999998</v>
      </c>
      <c r="D20" s="785">
        <v>165083.65349</v>
      </c>
    </row>
    <row r="21" spans="1:4" ht="15" customHeight="1">
      <c r="A21" s="285" t="s">
        <v>1075</v>
      </c>
      <c r="B21" s="785">
        <v>8949.9663599999985</v>
      </c>
      <c r="C21" s="785">
        <v>0</v>
      </c>
      <c r="D21" s="785">
        <v>8949.9663599999985</v>
      </c>
    </row>
    <row r="22" spans="1:4" ht="15" customHeight="1">
      <c r="A22" s="285" t="s">
        <v>1076</v>
      </c>
      <c r="B22" s="785">
        <v>0</v>
      </c>
      <c r="C22" s="785">
        <v>0</v>
      </c>
      <c r="D22" s="785">
        <v>0</v>
      </c>
    </row>
    <row r="23" spans="1:4" ht="15" customHeight="1">
      <c r="A23" s="285" t="s">
        <v>1077</v>
      </c>
      <c r="B23" s="785">
        <v>0</v>
      </c>
      <c r="C23" s="785">
        <v>0</v>
      </c>
      <c r="D23" s="785">
        <v>0</v>
      </c>
    </row>
    <row r="24" spans="1:4" ht="15" customHeight="1" thickBot="1">
      <c r="A24" s="285" t="s">
        <v>833</v>
      </c>
      <c r="B24" s="785">
        <v>0</v>
      </c>
      <c r="C24" s="785">
        <v>0</v>
      </c>
      <c r="D24" s="785">
        <v>0</v>
      </c>
    </row>
    <row r="25" spans="1:4" ht="15" customHeight="1" thickTop="1" thickBot="1">
      <c r="A25" s="284" t="s">
        <v>487</v>
      </c>
      <c r="B25" s="784">
        <v>93318.397219999999</v>
      </c>
      <c r="C25" s="784">
        <v>65776.523560000001</v>
      </c>
      <c r="D25" s="784">
        <v>159094.92077999999</v>
      </c>
    </row>
    <row r="26" spans="1:4" ht="15" customHeight="1" thickTop="1">
      <c r="A26" s="285" t="s">
        <v>1078</v>
      </c>
      <c r="B26" s="785">
        <v>44600.4</v>
      </c>
      <c r="C26" s="785">
        <v>22880</v>
      </c>
      <c r="D26" s="785">
        <v>67480.399999999994</v>
      </c>
    </row>
    <row r="27" spans="1:4" ht="15" customHeight="1">
      <c r="A27" s="285" t="s">
        <v>1079</v>
      </c>
      <c r="B27" s="785">
        <v>0</v>
      </c>
      <c r="C27" s="785">
        <v>0</v>
      </c>
      <c r="D27" s="785">
        <v>0</v>
      </c>
    </row>
    <row r="28" spans="1:4" ht="15" customHeight="1">
      <c r="A28" s="285" t="s">
        <v>1080</v>
      </c>
      <c r="B28" s="785">
        <v>0</v>
      </c>
      <c r="C28" s="785">
        <v>0</v>
      </c>
      <c r="D28" s="785">
        <v>0</v>
      </c>
    </row>
    <row r="29" spans="1:4" ht="15" customHeight="1">
      <c r="A29" s="285" t="s">
        <v>1081</v>
      </c>
      <c r="B29" s="785">
        <v>22305.222030000001</v>
      </c>
      <c r="C29" s="785">
        <v>13214.143189999999</v>
      </c>
      <c r="D29" s="785">
        <v>35519.36522</v>
      </c>
    </row>
    <row r="30" spans="1:4" ht="15" customHeight="1">
      <c r="A30" s="285" t="s">
        <v>1082</v>
      </c>
      <c r="B30" s="785">
        <v>26412.77519</v>
      </c>
      <c r="C30" s="785">
        <v>29682.380370000003</v>
      </c>
      <c r="D30" s="785">
        <v>56095.155559999999</v>
      </c>
    </row>
    <row r="31" spans="1:4" ht="15" customHeight="1">
      <c r="A31" s="286" t="s">
        <v>1142</v>
      </c>
      <c r="B31" s="785">
        <v>6689.9186500000005</v>
      </c>
      <c r="C31" s="785">
        <v>28050.842909999999</v>
      </c>
      <c r="D31" s="785">
        <v>34740.761559999999</v>
      </c>
    </row>
    <row r="32" spans="1:4" ht="15" customHeight="1" thickBot="1">
      <c r="A32" s="286" t="s">
        <v>1143</v>
      </c>
      <c r="B32" s="785">
        <v>19722.856540000001</v>
      </c>
      <c r="C32" s="785">
        <v>1631.53746</v>
      </c>
      <c r="D32" s="785">
        <v>21354.394</v>
      </c>
    </row>
    <row r="33" spans="1:4" ht="15" customHeight="1" thickTop="1" thickBot="1">
      <c r="A33" s="284" t="s">
        <v>491</v>
      </c>
      <c r="B33" s="784">
        <v>254058.27909999999</v>
      </c>
      <c r="C33" s="784">
        <v>92876.78224</v>
      </c>
      <c r="D33" s="784">
        <v>346935.06134000001</v>
      </c>
    </row>
    <row r="34" spans="1:4" ht="15" customHeight="1" thickTop="1">
      <c r="A34" s="285" t="s">
        <v>1085</v>
      </c>
      <c r="B34" s="785">
        <v>0</v>
      </c>
      <c r="C34" s="785">
        <v>0</v>
      </c>
      <c r="D34" s="785">
        <v>0</v>
      </c>
    </row>
    <row r="35" spans="1:4" ht="15" customHeight="1" thickBot="1">
      <c r="A35" s="285" t="s">
        <v>1086</v>
      </c>
      <c r="B35" s="785">
        <v>278874.12345999997</v>
      </c>
      <c r="C35" s="785">
        <v>95395.556689999998</v>
      </c>
      <c r="D35" s="785">
        <v>374269.68014999997</v>
      </c>
    </row>
    <row r="36" spans="1:4" ht="16.5" thickTop="1" thickBot="1">
      <c r="A36" s="284" t="s">
        <v>1094</v>
      </c>
      <c r="B36" s="784">
        <v>288.50539000000003</v>
      </c>
      <c r="C36" s="784">
        <v>24.104650000000003</v>
      </c>
      <c r="D36" s="784">
        <v>312.61004000000003</v>
      </c>
    </row>
    <row r="37" spans="1:4" ht="15" customHeight="1" thickTop="1">
      <c r="A37" s="286" t="s">
        <v>1095</v>
      </c>
      <c r="B37" s="785">
        <v>66.914760000000001</v>
      </c>
      <c r="C37" s="785">
        <v>69.124679999999998</v>
      </c>
      <c r="D37" s="785">
        <v>136.03944000000001</v>
      </c>
    </row>
    <row r="38" spans="1:4" ht="15" customHeight="1">
      <c r="A38" s="285" t="s">
        <v>501</v>
      </c>
      <c r="B38" s="785">
        <v>221.59063000000003</v>
      </c>
      <c r="C38" s="785">
        <v>-45.020029999999991</v>
      </c>
      <c r="D38" s="785">
        <v>176.57060000000004</v>
      </c>
    </row>
    <row r="39" spans="1:4" ht="15" customHeight="1">
      <c r="A39" s="277" t="s">
        <v>1096</v>
      </c>
      <c r="B39" s="785">
        <v>43222.303079999998</v>
      </c>
      <c r="C39" s="785">
        <v>20097.95937</v>
      </c>
      <c r="D39" s="785">
        <v>63320.262449999995</v>
      </c>
    </row>
    <row r="40" spans="1:4" ht="15" customHeight="1">
      <c r="A40" s="286" t="s">
        <v>1097</v>
      </c>
      <c r="B40" s="785">
        <v>5842.3424199999999</v>
      </c>
      <c r="C40" s="785">
        <v>9796.2705000000005</v>
      </c>
      <c r="D40" s="785">
        <v>15638.61292</v>
      </c>
    </row>
    <row r="41" spans="1:4" ht="15" customHeight="1">
      <c r="A41" s="285" t="s">
        <v>1098</v>
      </c>
      <c r="B41" s="785">
        <v>37601.551289999996</v>
      </c>
      <c r="C41" s="785">
        <v>10256.66884</v>
      </c>
      <c r="D41" s="785">
        <v>47858.220129999994</v>
      </c>
    </row>
    <row r="42" spans="1:4" ht="15" customHeight="1">
      <c r="A42" s="277" t="s">
        <v>1099</v>
      </c>
      <c r="B42" s="785">
        <v>69.375609999999995</v>
      </c>
      <c r="C42" s="785">
        <v>1.1344700000000001</v>
      </c>
      <c r="D42" s="785">
        <v>70.510079999999988</v>
      </c>
    </row>
    <row r="43" spans="1:4" ht="15" customHeight="1">
      <c r="A43" s="286" t="s">
        <v>1100</v>
      </c>
      <c r="B43" s="785">
        <v>111.49514000000001</v>
      </c>
      <c r="C43" s="785">
        <v>702.06581999999992</v>
      </c>
      <c r="D43" s="785">
        <v>813.56095999999991</v>
      </c>
    </row>
    <row r="44" spans="1:4" ht="15" customHeight="1">
      <c r="A44" s="285" t="s">
        <v>1101</v>
      </c>
      <c r="B44" s="785">
        <v>37559.431759999999</v>
      </c>
      <c r="C44" s="785">
        <v>9555.7374900000013</v>
      </c>
      <c r="D44" s="785">
        <v>47115.169249999999</v>
      </c>
    </row>
    <row r="45" spans="1:4" ht="15" customHeight="1">
      <c r="A45" s="277" t="s">
        <v>1102</v>
      </c>
      <c r="B45" s="785">
        <v>12921.884970000001</v>
      </c>
      <c r="C45" s="785">
        <v>7943.6094000000003</v>
      </c>
      <c r="D45" s="785">
        <v>20865.49437</v>
      </c>
    </row>
    <row r="46" spans="1:4" ht="15" customHeight="1">
      <c r="A46" s="285" t="s">
        <v>1103</v>
      </c>
      <c r="B46" s="785">
        <v>24637.54679</v>
      </c>
      <c r="C46" s="785">
        <v>1612.1280900000011</v>
      </c>
      <c r="D46" s="785">
        <v>26249.674880000002</v>
      </c>
    </row>
    <row r="47" spans="1:4" ht="15" customHeight="1">
      <c r="A47" s="277" t="s">
        <v>1144</v>
      </c>
      <c r="B47" s="785">
        <v>1.17832</v>
      </c>
      <c r="C47" s="785">
        <v>0.56846000000000008</v>
      </c>
      <c r="D47" s="785">
        <v>1.7467800000000002</v>
      </c>
    </row>
    <row r="48" spans="1:4" ht="15" customHeight="1">
      <c r="A48" s="286" t="s">
        <v>1145</v>
      </c>
      <c r="B48" s="785">
        <v>0</v>
      </c>
      <c r="C48" s="785">
        <v>0</v>
      </c>
      <c r="D48" s="785">
        <v>0</v>
      </c>
    </row>
    <row r="49" spans="1:4" ht="15" customHeight="1">
      <c r="A49" s="285" t="s">
        <v>1110</v>
      </c>
      <c r="B49" s="785">
        <v>24638.725109999999</v>
      </c>
      <c r="C49" s="785">
        <v>1612.696550000001</v>
      </c>
      <c r="D49" s="785">
        <v>26251.42166</v>
      </c>
    </row>
    <row r="50" spans="1:4" ht="15" customHeight="1">
      <c r="A50" s="277" t="s">
        <v>1111</v>
      </c>
      <c r="B50" s="785">
        <v>14.845549999999999</v>
      </c>
      <c r="C50" s="785">
        <v>18.840910000000001</v>
      </c>
      <c r="D50" s="785">
        <v>33.686459999999997</v>
      </c>
    </row>
    <row r="51" spans="1:4" ht="15" customHeight="1">
      <c r="A51" s="285" t="s">
        <v>518</v>
      </c>
      <c r="B51" s="785">
        <v>24653.570659999998</v>
      </c>
      <c r="C51" s="785">
        <v>1631.5374600000009</v>
      </c>
      <c r="D51" s="785">
        <v>26285.108119999997</v>
      </c>
    </row>
    <row r="52" spans="1:4" ht="15" customHeight="1">
      <c r="A52" s="277" t="s">
        <v>1112</v>
      </c>
      <c r="B52" s="785">
        <v>0</v>
      </c>
      <c r="C52" s="785">
        <v>0</v>
      </c>
      <c r="D52" s="785">
        <v>0</v>
      </c>
    </row>
    <row r="53" spans="1:4" ht="15" customHeight="1">
      <c r="A53" s="286" t="s">
        <v>1113</v>
      </c>
      <c r="B53" s="785">
        <v>0</v>
      </c>
      <c r="C53" s="785">
        <v>0</v>
      </c>
      <c r="D53" s="785">
        <v>0</v>
      </c>
    </row>
    <row r="54" spans="1:4" ht="15" customHeight="1">
      <c r="A54" s="285" t="s">
        <v>520</v>
      </c>
      <c r="B54" s="785">
        <v>24653.570659999998</v>
      </c>
      <c r="C54" s="785">
        <v>1631.5374600000009</v>
      </c>
      <c r="D54" s="785">
        <v>26285.108119999997</v>
      </c>
    </row>
    <row r="55" spans="1:4" ht="15" customHeight="1">
      <c r="A55" s="277" t="s">
        <v>1114</v>
      </c>
      <c r="B55" s="785">
        <v>0</v>
      </c>
      <c r="C55" s="785">
        <v>0</v>
      </c>
      <c r="D55" s="785">
        <v>0</v>
      </c>
    </row>
    <row r="56" spans="1:4" ht="15" customHeight="1">
      <c r="A56" s="285" t="s">
        <v>1115</v>
      </c>
      <c r="B56" s="785">
        <v>24653.570659999998</v>
      </c>
      <c r="C56" s="785">
        <v>1631.5374600000009</v>
      </c>
      <c r="D56" s="785">
        <v>26285.108119999997</v>
      </c>
    </row>
    <row r="57" spans="1:4" ht="15" customHeight="1">
      <c r="A57" s="277" t="s">
        <v>1116</v>
      </c>
      <c r="B57" s="785">
        <v>4930.7141200000005</v>
      </c>
      <c r="C57" s="785">
        <v>0</v>
      </c>
      <c r="D57" s="785">
        <v>4930.7141200000005</v>
      </c>
    </row>
    <row r="58" spans="1:4" ht="15" customHeight="1">
      <c r="A58" s="287" t="s">
        <v>1117</v>
      </c>
      <c r="B58" s="786">
        <v>19722.856539999997</v>
      </c>
      <c r="C58" s="786">
        <v>1631.5374600000009</v>
      </c>
      <c r="D58" s="786">
        <v>21354.393999999997</v>
      </c>
    </row>
    <row r="59" spans="1:4" ht="3.75" customHeight="1" thickBot="1">
      <c r="A59" s="288"/>
      <c r="B59" s="288"/>
      <c r="C59" s="288"/>
      <c r="D59" s="288"/>
    </row>
    <row r="60" spans="1:4" ht="15" customHeight="1" thickTop="1">
      <c r="A60" s="282"/>
      <c r="B60" s="282"/>
      <c r="C60" s="282"/>
      <c r="D60" s="282"/>
    </row>
    <row r="61" spans="1:4">
      <c r="A61" s="282"/>
      <c r="B61" s="282"/>
      <c r="C61" s="282"/>
      <c r="D61" s="282"/>
    </row>
    <row r="62" spans="1:4">
      <c r="A62" s="282"/>
      <c r="B62" s="282"/>
      <c r="C62" s="282"/>
      <c r="D62" s="282"/>
    </row>
    <row r="63" spans="1:4">
      <c r="A63" s="282"/>
      <c r="B63" s="282"/>
      <c r="C63" s="282"/>
      <c r="D63" s="282"/>
    </row>
    <row r="64" spans="1:4">
      <c r="A64" s="282"/>
      <c r="B64" s="282"/>
      <c r="C64" s="282"/>
      <c r="D64" s="282"/>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F28" sqref="F28"/>
    </sheetView>
  </sheetViews>
  <sheetFormatPr baseColWidth="10" defaultColWidth="9.140625" defaultRowHeight="15"/>
  <cols>
    <col min="1" max="1" width="90.140625" customWidth="1"/>
    <col min="2" max="9" width="10.7109375" customWidth="1"/>
    <col min="257" max="257" width="90.140625" customWidth="1"/>
    <col min="258" max="265" width="10.7109375" customWidth="1"/>
    <col min="513" max="513" width="90.140625" customWidth="1"/>
    <col min="514" max="521" width="10.7109375" customWidth="1"/>
    <col min="769" max="769" width="90.140625" customWidth="1"/>
    <col min="770" max="777" width="10.7109375" customWidth="1"/>
    <col min="1025" max="1025" width="90.140625" customWidth="1"/>
    <col min="1026" max="1033" width="10.7109375" customWidth="1"/>
    <col min="1281" max="1281" width="90.140625" customWidth="1"/>
    <col min="1282" max="1289" width="10.7109375" customWidth="1"/>
    <col min="1537" max="1537" width="90.140625" customWidth="1"/>
    <col min="1538" max="1545" width="10.7109375" customWidth="1"/>
    <col min="1793" max="1793" width="90.140625" customWidth="1"/>
    <col min="1794" max="1801" width="10.7109375" customWidth="1"/>
    <col min="2049" max="2049" width="90.140625" customWidth="1"/>
    <col min="2050" max="2057" width="10.7109375" customWidth="1"/>
    <col min="2305" max="2305" width="90.140625" customWidth="1"/>
    <col min="2306" max="2313" width="10.7109375" customWidth="1"/>
    <col min="2561" max="2561" width="90.140625" customWidth="1"/>
    <col min="2562" max="2569" width="10.7109375" customWidth="1"/>
    <col min="2817" max="2817" width="90.140625" customWidth="1"/>
    <col min="2818" max="2825" width="10.7109375" customWidth="1"/>
    <col min="3073" max="3073" width="90.140625" customWidth="1"/>
    <col min="3074" max="3081" width="10.7109375" customWidth="1"/>
    <col min="3329" max="3329" width="90.140625" customWidth="1"/>
    <col min="3330" max="3337" width="10.7109375" customWidth="1"/>
    <col min="3585" max="3585" width="90.140625" customWidth="1"/>
    <col min="3586" max="3593" width="10.7109375" customWidth="1"/>
    <col min="3841" max="3841" width="90.140625" customWidth="1"/>
    <col min="3842" max="3849" width="10.7109375" customWidth="1"/>
    <col min="4097" max="4097" width="90.140625" customWidth="1"/>
    <col min="4098" max="4105" width="10.7109375" customWidth="1"/>
    <col min="4353" max="4353" width="90.140625" customWidth="1"/>
    <col min="4354" max="4361" width="10.7109375" customWidth="1"/>
    <col min="4609" max="4609" width="90.140625" customWidth="1"/>
    <col min="4610" max="4617" width="10.7109375" customWidth="1"/>
    <col min="4865" max="4865" width="90.140625" customWidth="1"/>
    <col min="4866" max="4873" width="10.7109375" customWidth="1"/>
    <col min="5121" max="5121" width="90.140625" customWidth="1"/>
    <col min="5122" max="5129" width="10.7109375" customWidth="1"/>
    <col min="5377" max="5377" width="90.140625" customWidth="1"/>
    <col min="5378" max="5385" width="10.7109375" customWidth="1"/>
    <col min="5633" max="5633" width="90.140625" customWidth="1"/>
    <col min="5634" max="5641" width="10.7109375" customWidth="1"/>
    <col min="5889" max="5889" width="90.140625" customWidth="1"/>
    <col min="5890" max="5897" width="10.7109375" customWidth="1"/>
    <col min="6145" max="6145" width="90.140625" customWidth="1"/>
    <col min="6146" max="6153" width="10.7109375" customWidth="1"/>
    <col min="6401" max="6401" width="90.140625" customWidth="1"/>
    <col min="6402" max="6409" width="10.7109375" customWidth="1"/>
    <col min="6657" max="6657" width="90.140625" customWidth="1"/>
    <col min="6658" max="6665" width="10.7109375" customWidth="1"/>
    <col min="6913" max="6913" width="90.140625" customWidth="1"/>
    <col min="6914" max="6921" width="10.7109375" customWidth="1"/>
    <col min="7169" max="7169" width="90.140625" customWidth="1"/>
    <col min="7170" max="7177" width="10.7109375" customWidth="1"/>
    <col min="7425" max="7425" width="90.140625" customWidth="1"/>
    <col min="7426" max="7433" width="10.7109375" customWidth="1"/>
    <col min="7681" max="7681" width="90.140625" customWidth="1"/>
    <col min="7682" max="7689" width="10.7109375" customWidth="1"/>
    <col min="7937" max="7937" width="90.140625" customWidth="1"/>
    <col min="7938" max="7945" width="10.7109375" customWidth="1"/>
    <col min="8193" max="8193" width="90.140625" customWidth="1"/>
    <col min="8194" max="8201" width="10.7109375" customWidth="1"/>
    <col min="8449" max="8449" width="90.140625" customWidth="1"/>
    <col min="8450" max="8457" width="10.7109375" customWidth="1"/>
    <col min="8705" max="8705" width="90.140625" customWidth="1"/>
    <col min="8706" max="8713" width="10.7109375" customWidth="1"/>
    <col min="8961" max="8961" width="90.140625" customWidth="1"/>
    <col min="8962" max="8969" width="10.7109375" customWidth="1"/>
    <col min="9217" max="9217" width="90.140625" customWidth="1"/>
    <col min="9218" max="9225" width="10.7109375" customWidth="1"/>
    <col min="9473" max="9473" width="90.140625" customWidth="1"/>
    <col min="9474" max="9481" width="10.7109375" customWidth="1"/>
    <col min="9729" max="9729" width="90.140625" customWidth="1"/>
    <col min="9730" max="9737" width="10.7109375" customWidth="1"/>
    <col min="9985" max="9985" width="90.140625" customWidth="1"/>
    <col min="9986" max="9993" width="10.7109375" customWidth="1"/>
    <col min="10241" max="10241" width="90.140625" customWidth="1"/>
    <col min="10242" max="10249" width="10.7109375" customWidth="1"/>
    <col min="10497" max="10497" width="90.140625" customWidth="1"/>
    <col min="10498" max="10505" width="10.7109375" customWidth="1"/>
    <col min="10753" max="10753" width="90.140625" customWidth="1"/>
    <col min="10754" max="10761" width="10.7109375" customWidth="1"/>
    <col min="11009" max="11009" width="90.140625" customWidth="1"/>
    <col min="11010" max="11017" width="10.7109375" customWidth="1"/>
    <col min="11265" max="11265" width="90.140625" customWidth="1"/>
    <col min="11266" max="11273" width="10.7109375" customWidth="1"/>
    <col min="11521" max="11521" width="90.140625" customWidth="1"/>
    <col min="11522" max="11529" width="10.7109375" customWidth="1"/>
    <col min="11777" max="11777" width="90.140625" customWidth="1"/>
    <col min="11778" max="11785" width="10.7109375" customWidth="1"/>
    <col min="12033" max="12033" width="90.140625" customWidth="1"/>
    <col min="12034" max="12041" width="10.7109375" customWidth="1"/>
    <col min="12289" max="12289" width="90.140625" customWidth="1"/>
    <col min="12290" max="12297" width="10.7109375" customWidth="1"/>
    <col min="12545" max="12545" width="90.140625" customWidth="1"/>
    <col min="12546" max="12553" width="10.7109375" customWidth="1"/>
    <col min="12801" max="12801" width="90.140625" customWidth="1"/>
    <col min="12802" max="12809" width="10.7109375" customWidth="1"/>
    <col min="13057" max="13057" width="90.140625" customWidth="1"/>
    <col min="13058" max="13065" width="10.7109375" customWidth="1"/>
    <col min="13313" max="13313" width="90.140625" customWidth="1"/>
    <col min="13314" max="13321" width="10.7109375" customWidth="1"/>
    <col min="13569" max="13569" width="90.140625" customWidth="1"/>
    <col min="13570" max="13577" width="10.7109375" customWidth="1"/>
    <col min="13825" max="13825" width="90.140625" customWidth="1"/>
    <col min="13826" max="13833" width="10.7109375" customWidth="1"/>
    <col min="14081" max="14081" width="90.140625" customWidth="1"/>
    <col min="14082" max="14089" width="10.7109375" customWidth="1"/>
    <col min="14337" max="14337" width="90.140625" customWidth="1"/>
    <col min="14338" max="14345" width="10.7109375" customWidth="1"/>
    <col min="14593" max="14593" width="90.140625" customWidth="1"/>
    <col min="14594" max="14601" width="10.7109375" customWidth="1"/>
    <col min="14849" max="14849" width="90.140625" customWidth="1"/>
    <col min="14850" max="14857" width="10.7109375" customWidth="1"/>
    <col min="15105" max="15105" width="90.140625" customWidth="1"/>
    <col min="15106" max="15113" width="10.7109375" customWidth="1"/>
    <col min="15361" max="15361" width="90.140625" customWidth="1"/>
    <col min="15362" max="15369" width="10.7109375" customWidth="1"/>
    <col min="15617" max="15617" width="90.140625" customWidth="1"/>
    <col min="15618" max="15625" width="10.7109375" customWidth="1"/>
    <col min="15873" max="15873" width="90.140625" customWidth="1"/>
    <col min="15874" max="15881" width="10.7109375" customWidth="1"/>
    <col min="16129" max="16129" width="90.140625" customWidth="1"/>
    <col min="16130" max="16137" width="10.7109375" customWidth="1"/>
  </cols>
  <sheetData>
    <row r="1" spans="1:9" ht="27.75" customHeight="1">
      <c r="A1" s="878" t="s">
        <v>1150</v>
      </c>
      <c r="B1" s="878"/>
      <c r="C1" s="878"/>
      <c r="D1" s="878"/>
      <c r="E1" s="878"/>
      <c r="F1" s="878"/>
      <c r="G1" s="878"/>
      <c r="H1" s="878"/>
      <c r="I1" s="878"/>
    </row>
    <row r="2" spans="1:9" ht="18">
      <c r="A2" s="879" t="s">
        <v>321</v>
      </c>
      <c r="B2" s="879"/>
      <c r="C2" s="879"/>
      <c r="D2" s="879"/>
      <c r="E2" s="879"/>
      <c r="F2" s="879"/>
      <c r="G2" s="879"/>
      <c r="H2" s="879"/>
      <c r="I2" s="879"/>
    </row>
    <row r="3" spans="1:9" ht="15" customHeight="1">
      <c r="A3" s="879" t="s">
        <v>1444</v>
      </c>
      <c r="B3" s="879"/>
      <c r="C3" s="879"/>
      <c r="D3" s="879"/>
      <c r="E3" s="879"/>
      <c r="F3" s="879"/>
      <c r="G3" s="879"/>
      <c r="H3" s="879"/>
      <c r="I3" s="879"/>
    </row>
    <row r="4" spans="1:9" ht="32.25" customHeight="1">
      <c r="A4" s="880" t="s">
        <v>2</v>
      </c>
      <c r="B4" s="880"/>
      <c r="C4" s="880"/>
      <c r="D4" s="880"/>
      <c r="E4" s="880"/>
      <c r="F4" s="880"/>
      <c r="G4" s="880"/>
      <c r="H4" s="880"/>
      <c r="I4" s="880"/>
    </row>
    <row r="5" spans="1:9" ht="3.75" customHeight="1">
      <c r="A5" s="270"/>
      <c r="B5" s="270"/>
      <c r="C5" s="270"/>
      <c r="D5" s="270"/>
      <c r="E5" s="270"/>
      <c r="F5" s="270"/>
      <c r="G5" s="270"/>
      <c r="H5" s="270"/>
      <c r="I5" s="270"/>
    </row>
    <row r="6" spans="1:9" ht="30" customHeight="1" thickBot="1">
      <c r="A6" s="289"/>
      <c r="B6" s="290" t="s">
        <v>1151</v>
      </c>
      <c r="C6" s="290" t="s">
        <v>1152</v>
      </c>
      <c r="D6" s="290" t="s">
        <v>1153</v>
      </c>
      <c r="E6" s="290" t="s">
        <v>1154</v>
      </c>
      <c r="F6" s="290" t="s">
        <v>1155</v>
      </c>
      <c r="G6" s="290" t="s">
        <v>1156</v>
      </c>
      <c r="H6" s="290" t="s">
        <v>1157</v>
      </c>
      <c r="I6" s="291" t="s">
        <v>334</v>
      </c>
    </row>
    <row r="7" spans="1:9" ht="15" customHeight="1">
      <c r="A7" s="292" t="s">
        <v>462</v>
      </c>
      <c r="B7" s="792">
        <v>12468.351650000001</v>
      </c>
      <c r="C7" s="792">
        <v>4766.28395</v>
      </c>
      <c r="D7" s="792">
        <v>16064.621090000001</v>
      </c>
      <c r="E7" s="792">
        <v>22417.83164</v>
      </c>
      <c r="F7" s="792">
        <v>6214.4171299999998</v>
      </c>
      <c r="G7" s="792">
        <v>3630.1220800000001</v>
      </c>
      <c r="H7" s="792">
        <v>7764.2962099999995</v>
      </c>
      <c r="I7" s="792">
        <v>73325.923750000002</v>
      </c>
    </row>
    <row r="8" spans="1:9" ht="15" customHeight="1">
      <c r="A8" s="275" t="s">
        <v>1064</v>
      </c>
      <c r="B8" s="785">
        <v>8083.4450199999992</v>
      </c>
      <c r="C8" s="785">
        <v>4028.54673</v>
      </c>
      <c r="D8" s="785">
        <v>7990.7482900000005</v>
      </c>
      <c r="E8" s="785">
        <v>18865.1888</v>
      </c>
      <c r="F8" s="785">
        <v>3214.4374199999997</v>
      </c>
      <c r="G8" s="785">
        <v>3484.3024999999998</v>
      </c>
      <c r="H8" s="785">
        <v>2360.4032200000001</v>
      </c>
      <c r="I8" s="785">
        <v>48027.071980000001</v>
      </c>
    </row>
    <row r="9" spans="1:9" ht="15" customHeight="1">
      <c r="A9" s="275" t="s">
        <v>1065</v>
      </c>
      <c r="B9" s="785">
        <v>589.23471999999992</v>
      </c>
      <c r="C9" s="785">
        <v>2.9110999999999998</v>
      </c>
      <c r="D9" s="785">
        <v>51.460910000000005</v>
      </c>
      <c r="E9" s="785">
        <v>0</v>
      </c>
      <c r="F9" s="785">
        <v>51.786480000000005</v>
      </c>
      <c r="G9" s="785">
        <v>70.799279999999996</v>
      </c>
      <c r="H9" s="785">
        <v>46.638589999999994</v>
      </c>
      <c r="I9" s="785">
        <v>812.83107999999993</v>
      </c>
    </row>
    <row r="10" spans="1:9" ht="15" customHeight="1">
      <c r="A10" s="275" t="s">
        <v>1066</v>
      </c>
      <c r="B10" s="785">
        <v>2600.6372299999998</v>
      </c>
      <c r="C10" s="785">
        <v>220.05485000000002</v>
      </c>
      <c r="D10" s="785">
        <v>3616.3093399999998</v>
      </c>
      <c r="E10" s="785">
        <v>177.99670999999998</v>
      </c>
      <c r="F10" s="785">
        <v>2641.3996899999997</v>
      </c>
      <c r="G10" s="785">
        <v>53.247999999999998</v>
      </c>
      <c r="H10" s="785">
        <v>896.28406999999993</v>
      </c>
      <c r="I10" s="785">
        <v>10205.929889999999</v>
      </c>
    </row>
    <row r="11" spans="1:9" ht="15" customHeight="1">
      <c r="A11" s="275" t="s">
        <v>1067</v>
      </c>
      <c r="B11" s="785">
        <v>0</v>
      </c>
      <c r="C11" s="785">
        <v>0</v>
      </c>
      <c r="D11" s="785">
        <v>0</v>
      </c>
      <c r="E11" s="785">
        <v>0</v>
      </c>
      <c r="F11" s="785">
        <v>0</v>
      </c>
      <c r="G11" s="785">
        <v>0</v>
      </c>
      <c r="H11" s="785">
        <v>0</v>
      </c>
      <c r="I11" s="785">
        <v>0</v>
      </c>
    </row>
    <row r="12" spans="1:9" ht="15" customHeight="1">
      <c r="A12" s="275" t="s">
        <v>1068</v>
      </c>
      <c r="B12" s="785">
        <v>38.415999999999997</v>
      </c>
      <c r="C12" s="785">
        <v>8.4721000000000011</v>
      </c>
      <c r="D12" s="785">
        <v>17.835999999999999</v>
      </c>
      <c r="E12" s="785">
        <v>1500</v>
      </c>
      <c r="F12" s="785">
        <v>238.16773999999998</v>
      </c>
      <c r="G12" s="785">
        <v>0</v>
      </c>
      <c r="H12" s="785">
        <v>0</v>
      </c>
      <c r="I12" s="785">
        <v>1802.8918399999998</v>
      </c>
    </row>
    <row r="13" spans="1:9" ht="15" customHeight="1">
      <c r="A13" s="275" t="s">
        <v>1069</v>
      </c>
      <c r="B13" s="785">
        <v>289.51408000000004</v>
      </c>
      <c r="C13" s="785">
        <v>213.20502999999999</v>
      </c>
      <c r="D13" s="785">
        <v>3220.4957100000001</v>
      </c>
      <c r="E13" s="785">
        <v>179.92914000000002</v>
      </c>
      <c r="F13" s="785">
        <v>59.572120000000005</v>
      </c>
      <c r="G13" s="785">
        <v>21.772299999999998</v>
      </c>
      <c r="H13" s="785">
        <v>297.77107000000001</v>
      </c>
      <c r="I13" s="785">
        <v>4282.2594500000005</v>
      </c>
    </row>
    <row r="14" spans="1:9" ht="15" customHeight="1">
      <c r="A14" s="275" t="s">
        <v>1070</v>
      </c>
      <c r="B14" s="785">
        <v>867.1046</v>
      </c>
      <c r="C14" s="785">
        <v>293.09414000000004</v>
      </c>
      <c r="D14" s="785">
        <v>1167.7708400000001</v>
      </c>
      <c r="E14" s="785">
        <v>1694.7169899999999</v>
      </c>
      <c r="F14" s="785">
        <v>9.0536799999999999</v>
      </c>
      <c r="G14" s="785">
        <v>0</v>
      </c>
      <c r="H14" s="785">
        <v>4163.1992599999994</v>
      </c>
      <c r="I14" s="785">
        <v>8194.9395100000002</v>
      </c>
    </row>
    <row r="15" spans="1:9" ht="15" customHeight="1">
      <c r="A15" s="275" t="s">
        <v>1071</v>
      </c>
      <c r="B15" s="785">
        <v>0</v>
      </c>
      <c r="C15" s="785">
        <v>0</v>
      </c>
      <c r="D15" s="785">
        <v>0</v>
      </c>
      <c r="E15" s="785">
        <v>0</v>
      </c>
      <c r="F15" s="785">
        <v>0</v>
      </c>
      <c r="G15" s="785">
        <v>0</v>
      </c>
      <c r="H15" s="785">
        <v>0</v>
      </c>
      <c r="I15" s="785">
        <v>0</v>
      </c>
    </row>
    <row r="16" spans="1:9" ht="15" customHeight="1">
      <c r="A16" s="289" t="s">
        <v>1072</v>
      </c>
      <c r="B16" s="786">
        <v>6772.1979299999994</v>
      </c>
      <c r="C16" s="786">
        <v>1771.6898100000001</v>
      </c>
      <c r="D16" s="786">
        <v>7990.4031699999996</v>
      </c>
      <c r="E16" s="786">
        <v>8330.5581600000005</v>
      </c>
      <c r="F16" s="786">
        <v>4881.4812400000001</v>
      </c>
      <c r="G16" s="786">
        <v>2188.8414199999997</v>
      </c>
      <c r="H16" s="786">
        <v>1534.2534099999998</v>
      </c>
      <c r="I16" s="786">
        <v>33469.425139999999</v>
      </c>
    </row>
    <row r="17" spans="1:9" ht="15" customHeight="1">
      <c r="A17" s="275" t="s">
        <v>110</v>
      </c>
      <c r="B17" s="785">
        <v>0</v>
      </c>
      <c r="C17" s="785">
        <v>0</v>
      </c>
      <c r="D17" s="785">
        <v>0</v>
      </c>
      <c r="E17" s="785">
        <v>0</v>
      </c>
      <c r="F17" s="785">
        <v>0</v>
      </c>
      <c r="G17" s="785">
        <v>0</v>
      </c>
      <c r="H17" s="785">
        <v>0</v>
      </c>
      <c r="I17" s="785">
        <v>0</v>
      </c>
    </row>
    <row r="18" spans="1:9" ht="15" customHeight="1">
      <c r="A18" s="275" t="s">
        <v>1149</v>
      </c>
      <c r="B18" s="785">
        <v>0</v>
      </c>
      <c r="C18" s="785">
        <v>0</v>
      </c>
      <c r="D18" s="785">
        <v>0</v>
      </c>
      <c r="E18" s="785">
        <v>0</v>
      </c>
      <c r="F18" s="785">
        <v>0</v>
      </c>
      <c r="G18" s="785">
        <v>0</v>
      </c>
      <c r="H18" s="785">
        <v>0</v>
      </c>
      <c r="I18" s="785">
        <v>0</v>
      </c>
    </row>
    <row r="19" spans="1:9" ht="15" customHeight="1">
      <c r="A19" s="275" t="s">
        <v>1073</v>
      </c>
      <c r="B19" s="785">
        <v>0</v>
      </c>
      <c r="C19" s="785">
        <v>0</v>
      </c>
      <c r="D19" s="785">
        <v>2501.7979300000002</v>
      </c>
      <c r="E19" s="785">
        <v>0</v>
      </c>
      <c r="F19" s="785">
        <v>0</v>
      </c>
      <c r="G19" s="785">
        <v>0</v>
      </c>
      <c r="H19" s="785">
        <v>0</v>
      </c>
      <c r="I19" s="785">
        <v>2501.7979300000002</v>
      </c>
    </row>
    <row r="20" spans="1:9" ht="15" customHeight="1">
      <c r="A20" s="275" t="s">
        <v>1074</v>
      </c>
      <c r="B20" s="785">
        <v>6772.1979299999994</v>
      </c>
      <c r="C20" s="785">
        <v>1771.6898100000001</v>
      </c>
      <c r="D20" s="785">
        <v>5488.6052399999999</v>
      </c>
      <c r="E20" s="785">
        <v>8330.5581600000005</v>
      </c>
      <c r="F20" s="785">
        <v>4881.4812400000001</v>
      </c>
      <c r="G20" s="785">
        <v>2188.8414199999997</v>
      </c>
      <c r="H20" s="785">
        <v>1534.2534099999998</v>
      </c>
      <c r="I20" s="785">
        <v>30967.627210000002</v>
      </c>
    </row>
    <row r="21" spans="1:9" ht="15" customHeight="1">
      <c r="A21" s="275" t="s">
        <v>1075</v>
      </c>
      <c r="B21" s="785">
        <v>0</v>
      </c>
      <c r="C21" s="785">
        <v>0</v>
      </c>
      <c r="D21" s="785">
        <v>0</v>
      </c>
      <c r="E21" s="785">
        <v>0</v>
      </c>
      <c r="F21" s="785">
        <v>0</v>
      </c>
      <c r="G21" s="785">
        <v>0</v>
      </c>
      <c r="H21" s="785">
        <v>0</v>
      </c>
      <c r="I21" s="785">
        <v>0</v>
      </c>
    </row>
    <row r="22" spans="1:9" ht="15" customHeight="1">
      <c r="A22" s="275" t="s">
        <v>1076</v>
      </c>
      <c r="B22" s="785">
        <v>0</v>
      </c>
      <c r="C22" s="785">
        <v>0</v>
      </c>
      <c r="D22" s="785">
        <v>0</v>
      </c>
      <c r="E22" s="785">
        <v>0</v>
      </c>
      <c r="F22" s="785">
        <v>0</v>
      </c>
      <c r="G22" s="785">
        <v>0</v>
      </c>
      <c r="H22" s="785">
        <v>0</v>
      </c>
      <c r="I22" s="785">
        <v>0</v>
      </c>
    </row>
    <row r="23" spans="1:9" ht="15" customHeight="1">
      <c r="A23" s="275" t="s">
        <v>1077</v>
      </c>
      <c r="B23" s="785">
        <v>0</v>
      </c>
      <c r="C23" s="785">
        <v>0</v>
      </c>
      <c r="D23" s="785">
        <v>0</v>
      </c>
      <c r="E23" s="785">
        <v>0</v>
      </c>
      <c r="F23" s="785">
        <v>0</v>
      </c>
      <c r="G23" s="785">
        <v>0</v>
      </c>
      <c r="H23" s="785">
        <v>0</v>
      </c>
      <c r="I23" s="785">
        <v>0</v>
      </c>
    </row>
    <row r="24" spans="1:9" ht="15" customHeight="1">
      <c r="A24" s="275" t="s">
        <v>833</v>
      </c>
      <c r="B24" s="785">
        <v>0</v>
      </c>
      <c r="C24" s="785">
        <v>0</v>
      </c>
      <c r="D24" s="785">
        <v>0</v>
      </c>
      <c r="E24" s="785">
        <v>0</v>
      </c>
      <c r="F24" s="785">
        <v>0</v>
      </c>
      <c r="G24" s="785">
        <v>0</v>
      </c>
      <c r="H24" s="785">
        <v>0</v>
      </c>
      <c r="I24" s="785">
        <v>0</v>
      </c>
    </row>
    <row r="25" spans="1:9" ht="15" customHeight="1">
      <c r="A25" s="289" t="s">
        <v>487</v>
      </c>
      <c r="B25" s="786">
        <v>5696.1537200000002</v>
      </c>
      <c r="C25" s="786">
        <v>2994.5941399999997</v>
      </c>
      <c r="D25" s="786">
        <v>8074.2179199999991</v>
      </c>
      <c r="E25" s="786">
        <v>14087.27348</v>
      </c>
      <c r="F25" s="786">
        <v>1332.93589</v>
      </c>
      <c r="G25" s="786">
        <v>1441.2806600000001</v>
      </c>
      <c r="H25" s="786">
        <v>6230.0428000000002</v>
      </c>
      <c r="I25" s="786">
        <v>39856.498610000002</v>
      </c>
    </row>
    <row r="26" spans="1:9" ht="15" customHeight="1">
      <c r="A26" s="275" t="s">
        <v>1078</v>
      </c>
      <c r="B26" s="785">
        <v>2188</v>
      </c>
      <c r="C26" s="785">
        <v>2200</v>
      </c>
      <c r="D26" s="785">
        <v>3322</v>
      </c>
      <c r="E26" s="785">
        <v>8398.5</v>
      </c>
      <c r="F26" s="785">
        <v>1157</v>
      </c>
      <c r="G26" s="785">
        <v>1500</v>
      </c>
      <c r="H26" s="785">
        <v>1300</v>
      </c>
      <c r="I26" s="785">
        <v>20065.5</v>
      </c>
    </row>
    <row r="27" spans="1:9" ht="15" customHeight="1">
      <c r="A27" s="275" t="s">
        <v>1079</v>
      </c>
      <c r="B27" s="785">
        <v>0</v>
      </c>
      <c r="C27" s="785">
        <v>0</v>
      </c>
      <c r="D27" s="785">
        <v>0</v>
      </c>
      <c r="E27" s="785">
        <v>0</v>
      </c>
      <c r="F27" s="785">
        <v>40</v>
      </c>
      <c r="G27" s="785">
        <v>0</v>
      </c>
      <c r="H27" s="785">
        <v>0</v>
      </c>
      <c r="I27" s="785">
        <v>40</v>
      </c>
    </row>
    <row r="28" spans="1:9" ht="15" customHeight="1">
      <c r="A28" s="275" t="s">
        <v>1080</v>
      </c>
      <c r="B28" s="785">
        <v>0</v>
      </c>
      <c r="C28" s="785">
        <v>0</v>
      </c>
      <c r="D28" s="785">
        <v>0</v>
      </c>
      <c r="E28" s="785">
        <v>0</v>
      </c>
      <c r="F28" s="785">
        <v>0</v>
      </c>
      <c r="G28" s="785">
        <v>0</v>
      </c>
      <c r="H28" s="785">
        <v>0</v>
      </c>
      <c r="I28" s="785">
        <v>0</v>
      </c>
    </row>
    <row r="29" spans="1:9" ht="15" customHeight="1">
      <c r="A29" s="275" t="s">
        <v>1081</v>
      </c>
      <c r="B29" s="785">
        <v>299.90616</v>
      </c>
      <c r="C29" s="785">
        <v>132.11498</v>
      </c>
      <c r="D29" s="785">
        <v>367.95835999999997</v>
      </c>
      <c r="E29" s="785">
        <v>49.292000000000002</v>
      </c>
      <c r="F29" s="785">
        <v>28.59469</v>
      </c>
      <c r="G29" s="785">
        <v>50.946839999999995</v>
      </c>
      <c r="H29" s="785">
        <v>291.01822999999996</v>
      </c>
      <c r="I29" s="785">
        <v>1219.8312599999999</v>
      </c>
    </row>
    <row r="30" spans="1:9" ht="15" customHeight="1">
      <c r="A30" s="275" t="s">
        <v>1082</v>
      </c>
      <c r="B30" s="785">
        <v>3208.2475600000002</v>
      </c>
      <c r="C30" s="785">
        <v>662.47915999999998</v>
      </c>
      <c r="D30" s="785">
        <v>4384.2595599999995</v>
      </c>
      <c r="E30" s="785">
        <v>5639.4814800000004</v>
      </c>
      <c r="F30" s="785">
        <v>107.3412</v>
      </c>
      <c r="G30" s="785">
        <v>-109.66618</v>
      </c>
      <c r="H30" s="785">
        <v>4639.0245700000005</v>
      </c>
      <c r="I30" s="785">
        <v>18531.16735</v>
      </c>
    </row>
    <row r="31" spans="1:9" ht="15" customHeight="1">
      <c r="A31" s="276" t="s">
        <v>1142</v>
      </c>
      <c r="B31" s="785">
        <v>2560.07242</v>
      </c>
      <c r="C31" s="785">
        <v>304.12354999999997</v>
      </c>
      <c r="D31" s="785">
        <v>3139.82935</v>
      </c>
      <c r="E31" s="785">
        <v>4513.0367500000002</v>
      </c>
      <c r="F31" s="785">
        <v>257.35225000000003</v>
      </c>
      <c r="G31" s="785">
        <v>-98.611320000000006</v>
      </c>
      <c r="H31" s="785">
        <v>3297.40211</v>
      </c>
      <c r="I31" s="785">
        <v>13973.205109999999</v>
      </c>
    </row>
    <row r="32" spans="1:9" ht="15" customHeight="1">
      <c r="A32" s="276" t="s">
        <v>1143</v>
      </c>
      <c r="B32" s="785">
        <v>648.17514000000006</v>
      </c>
      <c r="C32" s="785">
        <v>358.35561000000001</v>
      </c>
      <c r="D32" s="785">
        <v>1244.43021</v>
      </c>
      <c r="E32" s="785">
        <v>1126.4447299999999</v>
      </c>
      <c r="F32" s="785">
        <v>-150.01104999999998</v>
      </c>
      <c r="G32" s="785">
        <v>-11.054860000000001</v>
      </c>
      <c r="H32" s="785">
        <v>1341.62246</v>
      </c>
      <c r="I32" s="785">
        <v>4557.9622400000007</v>
      </c>
    </row>
    <row r="33" spans="1:9" ht="15" customHeight="1">
      <c r="A33" s="289" t="s">
        <v>491</v>
      </c>
      <c r="B33" s="786">
        <v>12468.351650000001</v>
      </c>
      <c r="C33" s="786">
        <v>4766.28395</v>
      </c>
      <c r="D33" s="786">
        <v>16064.621089999999</v>
      </c>
      <c r="E33" s="786">
        <v>22417.83164</v>
      </c>
      <c r="F33" s="786">
        <v>6214.4171299999998</v>
      </c>
      <c r="G33" s="786">
        <v>3630.1220800000001</v>
      </c>
      <c r="H33" s="786">
        <v>7764.2962100000004</v>
      </c>
      <c r="I33" s="786">
        <v>73325.923750000002</v>
      </c>
    </row>
    <row r="34" spans="1:9" ht="15" customHeight="1">
      <c r="A34" s="276" t="s">
        <v>1085</v>
      </c>
      <c r="B34" s="785">
        <v>0</v>
      </c>
      <c r="C34" s="785">
        <v>0</v>
      </c>
      <c r="D34" s="785">
        <v>0</v>
      </c>
      <c r="E34" s="785">
        <v>0</v>
      </c>
      <c r="F34" s="785">
        <v>0</v>
      </c>
      <c r="G34" s="785">
        <v>0</v>
      </c>
      <c r="H34" s="785">
        <v>0</v>
      </c>
      <c r="I34" s="785">
        <v>0</v>
      </c>
    </row>
    <row r="35" spans="1:9" ht="15" customHeight="1">
      <c r="A35" s="276" t="s">
        <v>1086</v>
      </c>
      <c r="B35" s="785">
        <v>8599.6640000000007</v>
      </c>
      <c r="C35" s="785">
        <v>11425.60247</v>
      </c>
      <c r="D35" s="785">
        <v>0</v>
      </c>
      <c r="E35" s="785">
        <v>8808.9674300000006</v>
      </c>
      <c r="F35" s="785">
        <v>3073.28</v>
      </c>
      <c r="G35" s="785">
        <v>0</v>
      </c>
      <c r="H35" s="785">
        <v>0</v>
      </c>
      <c r="I35" s="785">
        <v>31907.513900000002</v>
      </c>
    </row>
    <row r="36" spans="1:9">
      <c r="A36" s="289" t="s">
        <v>1094</v>
      </c>
      <c r="B36" s="786">
        <v>0</v>
      </c>
      <c r="C36" s="786">
        <v>4.6999999999999999E-4</v>
      </c>
      <c r="D36" s="786">
        <v>1.0500000000000001E-2</v>
      </c>
      <c r="E36" s="786">
        <v>10.8163</v>
      </c>
      <c r="F36" s="786">
        <v>0</v>
      </c>
      <c r="G36" s="786">
        <v>0</v>
      </c>
      <c r="H36" s="786">
        <v>3.6099999999999999E-3</v>
      </c>
      <c r="I36" s="786">
        <v>10.830880000000001</v>
      </c>
    </row>
    <row r="37" spans="1:9" ht="15" customHeight="1">
      <c r="A37" s="276" t="s">
        <v>1095</v>
      </c>
      <c r="B37" s="785">
        <v>977.47622000000001</v>
      </c>
      <c r="C37" s="785">
        <v>140.86764000000002</v>
      </c>
      <c r="D37" s="785">
        <v>37.47542</v>
      </c>
      <c r="E37" s="785">
        <v>0</v>
      </c>
      <c r="F37" s="785">
        <v>0.11777</v>
      </c>
      <c r="G37" s="785">
        <v>0</v>
      </c>
      <c r="H37" s="785">
        <v>0</v>
      </c>
      <c r="I37" s="785">
        <v>1155.93705</v>
      </c>
    </row>
    <row r="38" spans="1:9" ht="15" customHeight="1">
      <c r="A38" s="275" t="s">
        <v>501</v>
      </c>
      <c r="B38" s="785">
        <v>-977.47622000000001</v>
      </c>
      <c r="C38" s="785">
        <v>-140.86717000000002</v>
      </c>
      <c r="D38" s="785">
        <v>-37.464919999999999</v>
      </c>
      <c r="E38" s="785">
        <v>10.8163</v>
      </c>
      <c r="F38" s="785">
        <v>-0.11777</v>
      </c>
      <c r="G38" s="785">
        <v>0</v>
      </c>
      <c r="H38" s="785">
        <v>3.6099999999999999E-3</v>
      </c>
      <c r="I38" s="793">
        <v>-1145.10617</v>
      </c>
    </row>
    <row r="39" spans="1:9" ht="15" customHeight="1">
      <c r="A39" s="277" t="s">
        <v>1096</v>
      </c>
      <c r="B39" s="785">
        <v>8671.9134400000003</v>
      </c>
      <c r="C39" s="785">
        <v>1263.79305</v>
      </c>
      <c r="D39" s="785">
        <v>6536.6939900000007</v>
      </c>
      <c r="E39" s="785">
        <v>8224.9667699999991</v>
      </c>
      <c r="F39" s="785">
        <v>384.53178000000003</v>
      </c>
      <c r="G39" s="785">
        <v>92.493729999999999</v>
      </c>
      <c r="H39" s="785">
        <v>2712.1710600000001</v>
      </c>
      <c r="I39" s="785">
        <v>27886.563819999999</v>
      </c>
    </row>
    <row r="40" spans="1:9" ht="15" customHeight="1">
      <c r="A40" s="276" t="s">
        <v>1097</v>
      </c>
      <c r="B40" s="785">
        <v>5952.0223099999994</v>
      </c>
      <c r="C40" s="785">
        <v>146.62618000000001</v>
      </c>
      <c r="D40" s="785">
        <v>4579.4972400000006</v>
      </c>
      <c r="E40" s="785">
        <v>6005.5439500000002</v>
      </c>
      <c r="F40" s="785">
        <v>445.48703999999998</v>
      </c>
      <c r="G40" s="785">
        <v>0.44066000000000005</v>
      </c>
      <c r="H40" s="785">
        <v>303.18738000000002</v>
      </c>
      <c r="I40" s="785">
        <v>17432.804759999999</v>
      </c>
    </row>
    <row r="41" spans="1:9" ht="15" customHeight="1">
      <c r="A41" s="275" t="s">
        <v>1098</v>
      </c>
      <c r="B41" s="785">
        <v>1742.4149100000004</v>
      </c>
      <c r="C41" s="785">
        <v>976.29970000000003</v>
      </c>
      <c r="D41" s="785">
        <v>1919.7318299999997</v>
      </c>
      <c r="E41" s="785">
        <v>2230.2391199999993</v>
      </c>
      <c r="F41" s="785">
        <v>-61.07302999999996</v>
      </c>
      <c r="G41" s="785">
        <v>92.053070000000005</v>
      </c>
      <c r="H41" s="785">
        <v>2408.9872900000005</v>
      </c>
      <c r="I41" s="794">
        <v>9308.6528899999994</v>
      </c>
    </row>
    <row r="42" spans="1:9" ht="15" customHeight="1">
      <c r="A42" s="277" t="s">
        <v>1099</v>
      </c>
      <c r="B42" s="785">
        <v>0</v>
      </c>
      <c r="C42" s="785">
        <v>0</v>
      </c>
      <c r="D42" s="785">
        <v>0</v>
      </c>
      <c r="E42" s="785">
        <v>0</v>
      </c>
      <c r="F42" s="785">
        <v>0</v>
      </c>
      <c r="G42" s="785">
        <v>0</v>
      </c>
      <c r="H42" s="785">
        <v>0</v>
      </c>
      <c r="I42" s="785">
        <v>0</v>
      </c>
    </row>
    <row r="43" spans="1:9" ht="15" customHeight="1">
      <c r="A43" s="276" t="s">
        <v>1100</v>
      </c>
      <c r="B43" s="785">
        <v>0</v>
      </c>
      <c r="C43" s="785">
        <v>0</v>
      </c>
      <c r="D43" s="785">
        <v>0</v>
      </c>
      <c r="E43" s="785">
        <v>0</v>
      </c>
      <c r="F43" s="785">
        <v>0</v>
      </c>
      <c r="G43" s="785">
        <v>0</v>
      </c>
      <c r="H43" s="785">
        <v>11.34</v>
      </c>
      <c r="I43" s="785">
        <v>11.34</v>
      </c>
    </row>
    <row r="44" spans="1:9" ht="15" customHeight="1">
      <c r="A44" s="275" t="s">
        <v>1101</v>
      </c>
      <c r="B44" s="785">
        <v>1742.4149100000004</v>
      </c>
      <c r="C44" s="785">
        <v>976.29970000000003</v>
      </c>
      <c r="D44" s="785">
        <v>1919.7318299999997</v>
      </c>
      <c r="E44" s="785">
        <v>2230.2391199999993</v>
      </c>
      <c r="F44" s="785">
        <v>-61.07302999999996</v>
      </c>
      <c r="G44" s="785">
        <v>92.053070000000005</v>
      </c>
      <c r="H44" s="785">
        <v>2397.6472900000003</v>
      </c>
      <c r="I44" s="785">
        <v>9297.3128899999992</v>
      </c>
    </row>
    <row r="45" spans="1:9" ht="15" customHeight="1">
      <c r="A45" s="277" t="s">
        <v>1102</v>
      </c>
      <c r="B45" s="785">
        <v>1087.48945</v>
      </c>
      <c r="C45" s="785">
        <v>617.94408999999996</v>
      </c>
      <c r="D45" s="785">
        <v>524.37055000000009</v>
      </c>
      <c r="E45" s="785">
        <v>1103.7213899999999</v>
      </c>
      <c r="F45" s="785">
        <v>488.09186999999997</v>
      </c>
      <c r="G45" s="785">
        <v>103.10793</v>
      </c>
      <c r="H45" s="785">
        <v>1038.8413</v>
      </c>
      <c r="I45" s="785">
        <v>4963.5665800000006</v>
      </c>
    </row>
    <row r="46" spans="1:9" ht="15" customHeight="1">
      <c r="A46" s="275" t="s">
        <v>1103</v>
      </c>
      <c r="B46" s="785">
        <v>654.92546000000038</v>
      </c>
      <c r="C46" s="785">
        <v>358.35561000000007</v>
      </c>
      <c r="D46" s="785">
        <v>1395.3612799999996</v>
      </c>
      <c r="E46" s="785">
        <v>1126.5177299999993</v>
      </c>
      <c r="F46" s="785">
        <v>-549.16489999999999</v>
      </c>
      <c r="G46" s="785">
        <v>-11.054859999999991</v>
      </c>
      <c r="H46" s="785">
        <v>1358.8059900000003</v>
      </c>
      <c r="I46" s="785">
        <v>4333.7463100000004</v>
      </c>
    </row>
    <row r="47" spans="1:9" ht="15" customHeight="1">
      <c r="A47" s="277" t="s">
        <v>1144</v>
      </c>
      <c r="B47" s="785">
        <v>0</v>
      </c>
      <c r="C47" s="785">
        <v>0</v>
      </c>
      <c r="D47" s="785">
        <v>0</v>
      </c>
      <c r="E47" s="785">
        <v>0</v>
      </c>
      <c r="F47" s="785">
        <v>423.57143000000002</v>
      </c>
      <c r="G47" s="785">
        <v>0</v>
      </c>
      <c r="H47" s="785">
        <v>3.9451100000000001</v>
      </c>
      <c r="I47" s="785">
        <v>427.51654000000002</v>
      </c>
    </row>
    <row r="48" spans="1:9" ht="15" customHeight="1">
      <c r="A48" s="276" t="s">
        <v>1145</v>
      </c>
      <c r="B48" s="785">
        <v>8.0530000000000004E-2</v>
      </c>
      <c r="C48" s="785">
        <v>0</v>
      </c>
      <c r="D48" s="785">
        <v>1.1448099999999999</v>
      </c>
      <c r="E48" s="785">
        <v>7.2999999999999995E-2</v>
      </c>
      <c r="F48" s="785">
        <v>24.417580000000001</v>
      </c>
      <c r="G48" s="785">
        <v>0</v>
      </c>
      <c r="H48" s="785">
        <v>21.128640000000001</v>
      </c>
      <c r="I48" s="785">
        <v>46.844560000000001</v>
      </c>
    </row>
    <row r="49" spans="1:9" ht="15" customHeight="1">
      <c r="A49" s="275" t="s">
        <v>1110</v>
      </c>
      <c r="B49" s="785">
        <v>654.84493000000043</v>
      </c>
      <c r="C49" s="785">
        <v>358.35561000000007</v>
      </c>
      <c r="D49" s="785">
        <v>1394.2164699999996</v>
      </c>
      <c r="E49" s="785">
        <v>1126.4447299999993</v>
      </c>
      <c r="F49" s="785">
        <v>-150.01104999999995</v>
      </c>
      <c r="G49" s="785">
        <v>-11.054859999999991</v>
      </c>
      <c r="H49" s="785">
        <v>1341.6224600000005</v>
      </c>
      <c r="I49" s="795">
        <v>4714.4182899999996</v>
      </c>
    </row>
    <row r="50" spans="1:9" ht="15" customHeight="1">
      <c r="A50" s="277" t="s">
        <v>1111</v>
      </c>
      <c r="B50" s="785">
        <v>0</v>
      </c>
      <c r="C50" s="785">
        <v>0</v>
      </c>
      <c r="D50" s="785">
        <v>0</v>
      </c>
      <c r="E50" s="785">
        <v>0</v>
      </c>
      <c r="F50" s="785">
        <v>0</v>
      </c>
      <c r="G50" s="785">
        <v>0</v>
      </c>
      <c r="H50" s="785">
        <v>0</v>
      </c>
      <c r="I50" s="785">
        <v>0</v>
      </c>
    </row>
    <row r="51" spans="1:9" ht="15" customHeight="1">
      <c r="A51" s="275" t="s">
        <v>518</v>
      </c>
      <c r="B51" s="785">
        <v>654.84493000000043</v>
      </c>
      <c r="C51" s="785">
        <v>358.35561000000007</v>
      </c>
      <c r="D51" s="785">
        <v>1394.2164699999996</v>
      </c>
      <c r="E51" s="785">
        <v>1126.4447299999993</v>
      </c>
      <c r="F51" s="785">
        <v>-150.01104999999995</v>
      </c>
      <c r="G51" s="785">
        <v>-11.054859999999991</v>
      </c>
      <c r="H51" s="785">
        <v>1341.6224600000005</v>
      </c>
      <c r="I51" s="785">
        <v>4714.4182899999996</v>
      </c>
    </row>
    <row r="52" spans="1:9" ht="15" customHeight="1">
      <c r="A52" s="277" t="s">
        <v>1112</v>
      </c>
      <c r="B52" s="785">
        <v>0</v>
      </c>
      <c r="C52" s="785">
        <v>0</v>
      </c>
      <c r="D52" s="785">
        <v>5.89649</v>
      </c>
      <c r="E52" s="785">
        <v>0</v>
      </c>
      <c r="F52" s="785">
        <v>0</v>
      </c>
      <c r="G52" s="785">
        <v>0</v>
      </c>
      <c r="H52" s="785">
        <v>0</v>
      </c>
      <c r="I52" s="785">
        <v>5.89649</v>
      </c>
    </row>
    <row r="53" spans="1:9" ht="15" customHeight="1">
      <c r="A53" s="276" t="s">
        <v>1113</v>
      </c>
      <c r="B53" s="785">
        <v>6.6697899999999999</v>
      </c>
      <c r="C53" s="785">
        <v>0</v>
      </c>
      <c r="D53" s="785">
        <v>0</v>
      </c>
      <c r="E53" s="785">
        <v>0</v>
      </c>
      <c r="F53" s="785">
        <v>0</v>
      </c>
      <c r="G53" s="785">
        <v>0</v>
      </c>
      <c r="H53" s="785">
        <v>0</v>
      </c>
      <c r="I53" s="785">
        <v>6.6697899999999999</v>
      </c>
    </row>
    <row r="54" spans="1:9" ht="15" customHeight="1">
      <c r="A54" s="275" t="s">
        <v>520</v>
      </c>
      <c r="B54" s="785">
        <v>648.1751400000004</v>
      </c>
      <c r="C54" s="785">
        <v>358.35561000000007</v>
      </c>
      <c r="D54" s="785">
        <v>1400.1129599999997</v>
      </c>
      <c r="E54" s="785">
        <v>1126.4447299999993</v>
      </c>
      <c r="F54" s="785">
        <v>-150.01104999999995</v>
      </c>
      <c r="G54" s="785">
        <v>-11.054859999999991</v>
      </c>
      <c r="H54" s="785">
        <v>1341.6224600000005</v>
      </c>
      <c r="I54" s="785">
        <v>4713.6449899999998</v>
      </c>
    </row>
    <row r="55" spans="1:9" ht="15" customHeight="1">
      <c r="A55" s="277" t="s">
        <v>1114</v>
      </c>
      <c r="B55" s="785">
        <v>0</v>
      </c>
      <c r="C55" s="785">
        <v>0</v>
      </c>
      <c r="D55" s="785">
        <v>0</v>
      </c>
      <c r="E55" s="785">
        <v>0</v>
      </c>
      <c r="F55" s="785">
        <v>0</v>
      </c>
      <c r="G55" s="785">
        <v>0</v>
      </c>
      <c r="H55" s="785">
        <v>0</v>
      </c>
      <c r="I55" s="785">
        <v>0</v>
      </c>
    </row>
    <row r="56" spans="1:9" ht="15" customHeight="1">
      <c r="A56" s="275" t="s">
        <v>1115</v>
      </c>
      <c r="B56" s="785">
        <v>648.1751400000004</v>
      </c>
      <c r="C56" s="785">
        <v>358.35561000000007</v>
      </c>
      <c r="D56" s="785">
        <v>1400.1129599999997</v>
      </c>
      <c r="E56" s="785">
        <v>1126.4447299999993</v>
      </c>
      <c r="F56" s="785">
        <v>-150.01104999999995</v>
      </c>
      <c r="G56" s="785">
        <v>-11.054859999999991</v>
      </c>
      <c r="H56" s="785">
        <v>1341.6224600000005</v>
      </c>
      <c r="I56" s="785">
        <v>4713.6449899999998</v>
      </c>
    </row>
    <row r="57" spans="1:9" ht="15" customHeight="1">
      <c r="A57" s="277" t="s">
        <v>1116</v>
      </c>
      <c r="B57" s="785">
        <v>0</v>
      </c>
      <c r="C57" s="785">
        <v>0</v>
      </c>
      <c r="D57" s="785">
        <v>155.68276999999998</v>
      </c>
      <c r="E57" s="785">
        <v>0</v>
      </c>
      <c r="F57" s="785">
        <v>0</v>
      </c>
      <c r="G57" s="785">
        <v>0</v>
      </c>
      <c r="H57" s="785">
        <v>0</v>
      </c>
      <c r="I57" s="785">
        <v>155.68276999999998</v>
      </c>
    </row>
    <row r="58" spans="1:9" ht="15" customHeight="1">
      <c r="A58" s="289" t="s">
        <v>1117</v>
      </c>
      <c r="B58" s="786">
        <v>648.1751400000004</v>
      </c>
      <c r="C58" s="786">
        <v>358.35561000000007</v>
      </c>
      <c r="D58" s="786">
        <v>1244.4301899999998</v>
      </c>
      <c r="E58" s="786">
        <v>1126.4447299999993</v>
      </c>
      <c r="F58" s="786">
        <v>-150.01104999999995</v>
      </c>
      <c r="G58" s="786">
        <v>-11.054859999999991</v>
      </c>
      <c r="H58" s="786">
        <v>1341.6224600000005</v>
      </c>
      <c r="I58" s="786">
        <v>4557.9622199999994</v>
      </c>
    </row>
    <row r="59" spans="1:9" ht="3.75" customHeight="1" thickBot="1">
      <c r="A59" s="293"/>
      <c r="B59" s="293"/>
      <c r="C59" s="293"/>
      <c r="D59" s="293"/>
      <c r="E59" s="293"/>
      <c r="F59" s="293"/>
      <c r="G59" s="293"/>
      <c r="H59" s="293"/>
      <c r="I59" s="293"/>
    </row>
    <row r="60" spans="1:9" ht="15" customHeight="1" thickTop="1">
      <c r="A60" s="270"/>
      <c r="B60" s="270"/>
      <c r="C60" s="270"/>
      <c r="D60" s="270"/>
      <c r="E60" s="270"/>
      <c r="F60" s="270"/>
      <c r="G60" s="270"/>
      <c r="H60" s="270"/>
      <c r="I60" s="270"/>
    </row>
    <row r="61" spans="1:9" ht="15" customHeight="1">
      <c r="A61" s="270"/>
      <c r="B61" s="270"/>
      <c r="C61" s="270"/>
      <c r="D61" s="270"/>
      <c r="E61" s="270"/>
      <c r="F61" s="270"/>
      <c r="G61" s="270"/>
      <c r="H61" s="270"/>
      <c r="I61" s="270"/>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H167"/>
  <sheetViews>
    <sheetView zoomScale="115" zoomScaleNormal="115" workbookViewId="0">
      <selection activeCell="A161" sqref="A161"/>
    </sheetView>
  </sheetViews>
  <sheetFormatPr baseColWidth="10" defaultColWidth="9.140625" defaultRowHeight="15"/>
  <cols>
    <col min="1" max="1" width="85.7109375" style="294" customWidth="1"/>
    <col min="2" max="2" width="9.140625" style="294"/>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901" t="s">
        <v>1158</v>
      </c>
      <c r="B1" s="901"/>
      <c r="C1" s="294"/>
      <c r="D1" s="294"/>
      <c r="E1" s="294"/>
      <c r="F1" s="294"/>
      <c r="G1" s="294"/>
      <c r="H1" s="294"/>
    </row>
    <row r="2" spans="1:8">
      <c r="A2" s="295"/>
      <c r="B2" s="296"/>
      <c r="C2" s="294"/>
      <c r="D2" s="294"/>
      <c r="E2" s="294"/>
      <c r="F2" s="294"/>
      <c r="G2" s="294"/>
      <c r="H2" s="294"/>
    </row>
    <row r="3" spans="1:8">
      <c r="A3" s="295" t="s">
        <v>1159</v>
      </c>
      <c r="B3" s="296"/>
      <c r="C3" s="294"/>
      <c r="D3" s="294"/>
      <c r="E3" s="294"/>
      <c r="F3" s="294"/>
      <c r="G3" s="294"/>
      <c r="H3" s="294"/>
    </row>
    <row r="4" spans="1:8">
      <c r="A4" s="296" t="s">
        <v>1160</v>
      </c>
      <c r="B4" s="296" t="s">
        <v>322</v>
      </c>
      <c r="C4" s="294"/>
      <c r="D4" s="294"/>
      <c r="E4" s="294"/>
      <c r="F4" s="294"/>
      <c r="G4" s="294"/>
      <c r="H4" s="294"/>
    </row>
    <row r="5" spans="1:8">
      <c r="A5" s="296" t="s">
        <v>1161</v>
      </c>
      <c r="B5" s="296" t="s">
        <v>324</v>
      </c>
      <c r="C5" s="294"/>
      <c r="D5" s="294"/>
      <c r="E5" s="294"/>
      <c r="F5" s="294"/>
      <c r="G5" s="294"/>
      <c r="H5" s="294"/>
    </row>
    <row r="6" spans="1:8">
      <c r="A6" s="296" t="s">
        <v>1162</v>
      </c>
      <c r="B6" s="296" t="s">
        <v>325</v>
      </c>
      <c r="C6" s="294"/>
      <c r="D6" s="294"/>
      <c r="E6" s="294"/>
      <c r="F6" s="294"/>
      <c r="G6" s="294"/>
      <c r="H6" s="294"/>
    </row>
    <row r="7" spans="1:8">
      <c r="A7" s="296" t="s">
        <v>1163</v>
      </c>
      <c r="B7" s="296" t="s">
        <v>328</v>
      </c>
      <c r="C7" s="294"/>
      <c r="D7" s="294"/>
      <c r="E7" s="294"/>
      <c r="F7" s="294"/>
      <c r="G7" s="294"/>
      <c r="H7" s="294"/>
    </row>
    <row r="8" spans="1:8">
      <c r="A8" s="296" t="s">
        <v>1164</v>
      </c>
      <c r="B8" s="296" t="s">
        <v>329</v>
      </c>
      <c r="C8" s="294"/>
      <c r="D8" s="294"/>
      <c r="E8" s="294"/>
      <c r="F8" s="294"/>
      <c r="G8" s="294"/>
      <c r="H8" s="294"/>
    </row>
    <row r="9" spans="1:8">
      <c r="A9" s="296" t="s">
        <v>1165</v>
      </c>
      <c r="B9" s="296" t="s">
        <v>327</v>
      </c>
      <c r="C9" s="294"/>
      <c r="D9" s="294"/>
      <c r="E9" s="294"/>
      <c r="F9" s="294"/>
      <c r="G9" s="294"/>
      <c r="H9" s="294"/>
    </row>
    <row r="10" spans="1:8">
      <c r="A10" s="296" t="s">
        <v>1166</v>
      </c>
      <c r="B10" s="296" t="s">
        <v>326</v>
      </c>
      <c r="C10" s="294"/>
      <c r="D10" s="294"/>
      <c r="E10" s="294"/>
      <c r="F10" s="294"/>
      <c r="G10" s="294"/>
      <c r="H10" s="294"/>
    </row>
    <row r="11" spans="1:8">
      <c r="A11" s="296" t="s">
        <v>1167</v>
      </c>
      <c r="B11" s="296" t="s">
        <v>330</v>
      </c>
      <c r="C11" s="294"/>
      <c r="D11" s="294"/>
      <c r="E11" s="294"/>
      <c r="F11" s="294"/>
      <c r="G11" s="294"/>
      <c r="H11" s="294"/>
    </row>
    <row r="12" spans="1:8">
      <c r="A12" s="296" t="s">
        <v>1168</v>
      </c>
      <c r="B12" s="296" t="s">
        <v>331</v>
      </c>
      <c r="C12" s="294"/>
      <c r="D12" s="294"/>
      <c r="E12" s="294"/>
      <c r="F12" s="294"/>
      <c r="G12" s="294"/>
      <c r="H12" s="294"/>
    </row>
    <row r="13" spans="1:8">
      <c r="A13" s="296" t="s">
        <v>1169</v>
      </c>
      <c r="B13" s="296" t="s">
        <v>332</v>
      </c>
      <c r="C13" s="294"/>
      <c r="D13" s="294"/>
      <c r="E13" s="294"/>
      <c r="F13" s="294"/>
      <c r="G13" s="294"/>
      <c r="H13" s="294"/>
    </row>
    <row r="14" spans="1:8">
      <c r="A14" s="296" t="s">
        <v>1170</v>
      </c>
      <c r="B14" s="296" t="s">
        <v>983</v>
      </c>
      <c r="C14" s="294"/>
      <c r="D14" s="294"/>
      <c r="E14" s="294"/>
      <c r="F14" s="294"/>
      <c r="G14" s="294"/>
      <c r="H14" s="294"/>
    </row>
    <row r="15" spans="1:8">
      <c r="A15" s="296" t="s">
        <v>1171</v>
      </c>
      <c r="B15" s="296" t="s">
        <v>333</v>
      </c>
      <c r="C15" s="294"/>
      <c r="D15" s="294"/>
      <c r="E15" s="294"/>
      <c r="F15" s="294"/>
      <c r="G15" s="294"/>
      <c r="H15" s="294"/>
    </row>
    <row r="16" spans="1:8">
      <c r="A16" s="296" t="s">
        <v>1172</v>
      </c>
      <c r="B16" s="296" t="s">
        <v>1173</v>
      </c>
      <c r="C16" s="294"/>
      <c r="D16" s="294"/>
      <c r="E16" s="294"/>
      <c r="F16" s="294"/>
      <c r="G16" s="294"/>
      <c r="H16" s="294"/>
    </row>
    <row r="17" spans="1:8">
      <c r="A17" s="296"/>
      <c r="B17" s="296"/>
      <c r="C17" s="294"/>
      <c r="D17" s="294"/>
      <c r="E17" s="294"/>
      <c r="F17" s="294"/>
      <c r="G17" s="294"/>
      <c r="H17" s="294"/>
    </row>
    <row r="18" spans="1:8">
      <c r="A18" s="295" t="s">
        <v>1174</v>
      </c>
      <c r="B18" s="296"/>
      <c r="C18" s="294"/>
      <c r="D18" s="294"/>
      <c r="E18" s="294"/>
      <c r="F18" s="294"/>
      <c r="G18" s="294"/>
      <c r="H18" s="294"/>
    </row>
    <row r="19" spans="1:8">
      <c r="A19" s="296" t="s">
        <v>1175</v>
      </c>
      <c r="B19" s="296" t="s">
        <v>866</v>
      </c>
      <c r="C19" s="294"/>
      <c r="D19" s="294"/>
      <c r="E19" s="294"/>
      <c r="F19" s="294"/>
      <c r="G19" s="294"/>
      <c r="H19" s="294"/>
    </row>
    <row r="20" spans="1:8">
      <c r="A20" s="296" t="s">
        <v>1176</v>
      </c>
      <c r="B20" s="296" t="s">
        <v>865</v>
      </c>
      <c r="C20" s="294"/>
      <c r="D20" s="294"/>
      <c r="E20" s="294"/>
      <c r="F20" s="294"/>
      <c r="G20" s="294"/>
      <c r="H20" s="294"/>
    </row>
    <row r="21" spans="1:8">
      <c r="A21" s="296"/>
      <c r="B21" s="296"/>
      <c r="C21" s="294"/>
      <c r="D21" s="294"/>
      <c r="E21" s="294"/>
      <c r="F21" s="294"/>
      <c r="G21" s="294"/>
      <c r="H21" s="294"/>
    </row>
    <row r="22" spans="1:8">
      <c r="A22" s="295" t="s">
        <v>1177</v>
      </c>
      <c r="B22" s="296"/>
      <c r="C22" s="294"/>
      <c r="D22" s="294"/>
      <c r="E22" s="294"/>
      <c r="F22" s="294"/>
      <c r="G22" s="294"/>
      <c r="H22" s="294"/>
    </row>
    <row r="23" spans="1:8">
      <c r="A23" s="296" t="s">
        <v>1178</v>
      </c>
      <c r="B23" s="296" t="s">
        <v>897</v>
      </c>
      <c r="C23" s="294"/>
      <c r="D23" s="294"/>
      <c r="E23" s="294"/>
      <c r="F23" s="294"/>
      <c r="G23" s="294"/>
      <c r="H23" s="294"/>
    </row>
    <row r="24" spans="1:8">
      <c r="A24" s="296" t="s">
        <v>1179</v>
      </c>
      <c r="B24" s="296" t="s">
        <v>898</v>
      </c>
      <c r="C24" s="294"/>
      <c r="D24" s="294"/>
      <c r="E24" s="294"/>
      <c r="F24" s="294"/>
      <c r="G24" s="294"/>
      <c r="H24" s="294"/>
    </row>
    <row r="25" spans="1:8">
      <c r="A25" s="296" t="s">
        <v>1180</v>
      </c>
      <c r="B25" s="296" t="s">
        <v>899</v>
      </c>
      <c r="C25" s="294"/>
      <c r="D25" s="294"/>
      <c r="E25" s="294"/>
      <c r="F25" s="294"/>
      <c r="G25" s="294"/>
      <c r="H25" s="294"/>
    </row>
    <row r="26" spans="1:8">
      <c r="A26" s="296"/>
      <c r="B26" s="296"/>
      <c r="C26" s="294"/>
      <c r="D26" s="294"/>
      <c r="E26" s="294"/>
      <c r="F26" s="294"/>
      <c r="G26" s="294"/>
      <c r="H26" s="294"/>
    </row>
    <row r="27" spans="1:8">
      <c r="A27" s="295" t="s">
        <v>1181</v>
      </c>
      <c r="B27" s="296"/>
      <c r="C27" s="294"/>
      <c r="D27" s="294"/>
      <c r="E27" s="294"/>
      <c r="F27" s="294"/>
      <c r="G27" s="294"/>
      <c r="H27" s="294"/>
    </row>
    <row r="28" spans="1:8">
      <c r="A28" s="296" t="s">
        <v>1182</v>
      </c>
      <c r="B28" s="296" t="s">
        <v>909</v>
      </c>
      <c r="C28" s="294"/>
      <c r="D28" s="294"/>
      <c r="E28" s="294"/>
      <c r="F28" s="294"/>
      <c r="G28" s="294"/>
      <c r="H28" s="294"/>
    </row>
    <row r="29" spans="1:8">
      <c r="A29" s="296" t="s">
        <v>1183</v>
      </c>
      <c r="B29" s="296" t="s">
        <v>911</v>
      </c>
      <c r="C29" s="294"/>
      <c r="D29" s="294"/>
      <c r="E29" s="294"/>
      <c r="F29" s="294"/>
      <c r="G29" s="294"/>
      <c r="H29" s="294"/>
    </row>
    <row r="30" spans="1:8">
      <c r="A30" s="296" t="s">
        <v>1184</v>
      </c>
      <c r="B30" s="296" t="s">
        <v>910</v>
      </c>
      <c r="C30" s="294"/>
      <c r="D30" s="294"/>
      <c r="E30" s="294"/>
      <c r="F30" s="294"/>
      <c r="G30" s="294"/>
      <c r="H30" s="294"/>
    </row>
    <row r="31" spans="1:8">
      <c r="A31" s="296" t="s">
        <v>1185</v>
      </c>
      <c r="B31" s="296" t="s">
        <v>919</v>
      </c>
      <c r="C31" s="294"/>
      <c r="D31" s="294"/>
      <c r="E31" s="294"/>
      <c r="F31" s="294"/>
      <c r="G31" s="294"/>
      <c r="H31" s="294"/>
    </row>
    <row r="32" spans="1:8">
      <c r="A32" s="296" t="s">
        <v>1186</v>
      </c>
      <c r="B32" s="296" t="s">
        <v>916</v>
      </c>
      <c r="C32" s="294"/>
      <c r="D32" s="294"/>
      <c r="E32" s="294"/>
      <c r="F32" s="294"/>
      <c r="G32" s="294"/>
      <c r="H32" s="294"/>
    </row>
    <row r="33" spans="1:8">
      <c r="A33" s="296" t="s">
        <v>1187</v>
      </c>
      <c r="B33" s="296" t="s">
        <v>912</v>
      </c>
      <c r="C33" s="294"/>
      <c r="D33" s="294"/>
      <c r="E33" s="294"/>
      <c r="F33" s="294"/>
      <c r="G33" s="294"/>
      <c r="H33" s="294"/>
    </row>
    <row r="34" spans="1:8">
      <c r="A34" s="296" t="s">
        <v>1188</v>
      </c>
      <c r="B34" s="296" t="s">
        <v>917</v>
      </c>
      <c r="C34" s="294"/>
      <c r="D34" s="294"/>
      <c r="E34" s="294"/>
      <c r="F34" s="294"/>
      <c r="G34" s="294"/>
      <c r="H34" s="294"/>
    </row>
    <row r="35" spans="1:8">
      <c r="A35" s="296" t="s">
        <v>1189</v>
      </c>
      <c r="B35" s="296" t="s">
        <v>913</v>
      </c>
      <c r="C35" s="294"/>
      <c r="D35" s="294"/>
      <c r="E35" s="294"/>
      <c r="F35" s="294"/>
      <c r="G35" s="294"/>
      <c r="H35" s="294"/>
    </row>
    <row r="36" spans="1:8">
      <c r="A36" s="296" t="s">
        <v>1190</v>
      </c>
      <c r="B36" s="296" t="s">
        <v>914</v>
      </c>
      <c r="C36" s="294"/>
      <c r="D36" s="294"/>
      <c r="E36" s="294"/>
      <c r="F36" s="294"/>
      <c r="G36" s="294"/>
      <c r="H36" s="294"/>
    </row>
    <row r="37" spans="1:8">
      <c r="A37" s="296" t="s">
        <v>1191</v>
      </c>
      <c r="B37" s="296" t="s">
        <v>915</v>
      </c>
      <c r="C37" s="294"/>
      <c r="D37" s="294"/>
      <c r="E37" s="294"/>
      <c r="F37" s="294"/>
      <c r="G37" s="294"/>
      <c r="H37" s="294"/>
    </row>
    <row r="38" spans="1:8">
      <c r="A38" s="296" t="s">
        <v>1192</v>
      </c>
      <c r="B38" s="296" t="s">
        <v>927</v>
      </c>
      <c r="C38" s="294"/>
      <c r="D38" s="294"/>
      <c r="E38" s="294"/>
      <c r="F38" s="294"/>
      <c r="G38" s="294"/>
      <c r="H38" s="294"/>
    </row>
    <row r="39" spans="1:8">
      <c r="A39" s="296" t="s">
        <v>1193</v>
      </c>
      <c r="B39" s="296" t="s">
        <v>925</v>
      </c>
      <c r="C39" s="294"/>
      <c r="D39" s="294"/>
      <c r="E39" s="294"/>
      <c r="F39" s="294"/>
      <c r="G39" s="294"/>
      <c r="H39" s="294"/>
    </row>
    <row r="40" spans="1:8">
      <c r="A40" s="296" t="s">
        <v>1194</v>
      </c>
      <c r="B40" s="296" t="s">
        <v>918</v>
      </c>
      <c r="C40" s="294"/>
      <c r="D40" s="294"/>
      <c r="E40" s="294"/>
      <c r="F40" s="294"/>
      <c r="G40" s="294"/>
      <c r="H40" s="294"/>
    </row>
    <row r="41" spans="1:8">
      <c r="A41" s="296" t="s">
        <v>1195</v>
      </c>
      <c r="B41" s="296" t="s">
        <v>923</v>
      </c>
      <c r="C41" s="294"/>
      <c r="D41" s="294"/>
      <c r="E41" s="294"/>
      <c r="F41" s="294"/>
      <c r="G41" s="294"/>
      <c r="H41" s="294"/>
    </row>
    <row r="42" spans="1:8">
      <c r="A42" s="296" t="s">
        <v>1196</v>
      </c>
      <c r="B42" s="296" t="s">
        <v>926</v>
      </c>
      <c r="C42" s="294"/>
      <c r="D42" s="294"/>
      <c r="E42" s="294"/>
      <c r="F42" s="294"/>
      <c r="G42" s="294"/>
      <c r="H42" s="294"/>
    </row>
    <row r="43" spans="1:8">
      <c r="A43" s="296" t="s">
        <v>1197</v>
      </c>
      <c r="B43" s="296" t="s">
        <v>924</v>
      </c>
      <c r="C43" s="294"/>
      <c r="D43" s="294"/>
      <c r="E43" s="294"/>
      <c r="F43" s="294"/>
      <c r="G43" s="294"/>
      <c r="H43" s="294"/>
    </row>
    <row r="44" spans="1:8">
      <c r="A44" s="296" t="s">
        <v>1198</v>
      </c>
      <c r="B44" s="296" t="s">
        <v>930</v>
      </c>
      <c r="C44" s="294"/>
      <c r="D44" s="294"/>
      <c r="E44" s="294"/>
      <c r="F44" s="294"/>
      <c r="G44" s="294"/>
      <c r="H44" s="294"/>
    </row>
    <row r="45" spans="1:8">
      <c r="A45" s="296" t="s">
        <v>1199</v>
      </c>
      <c r="B45" s="296" t="s">
        <v>928</v>
      </c>
      <c r="C45" s="294"/>
      <c r="D45" s="294"/>
      <c r="E45" s="294"/>
      <c r="F45" s="294"/>
      <c r="G45" s="294"/>
      <c r="H45" s="294"/>
    </row>
    <row r="46" spans="1:8">
      <c r="A46" s="296" t="s">
        <v>1200</v>
      </c>
      <c r="B46" s="296" t="s">
        <v>929</v>
      </c>
      <c r="C46" s="294"/>
      <c r="D46" s="294"/>
      <c r="E46" s="294"/>
      <c r="F46" s="294"/>
      <c r="G46" s="294"/>
      <c r="H46" s="294"/>
    </row>
    <row r="47" spans="1:8">
      <c r="A47" s="296" t="s">
        <v>1201</v>
      </c>
      <c r="B47" s="296" t="s">
        <v>920</v>
      </c>
      <c r="C47" s="294"/>
      <c r="D47" s="294"/>
      <c r="E47" s="294"/>
      <c r="F47" s="294"/>
      <c r="G47" s="294"/>
      <c r="H47" s="294"/>
    </row>
    <row r="48" spans="1:8">
      <c r="A48" s="296" t="s">
        <v>1202</v>
      </c>
      <c r="B48" s="296" t="s">
        <v>921</v>
      </c>
      <c r="C48" s="294"/>
      <c r="D48" s="294"/>
      <c r="E48" s="294"/>
      <c r="F48" s="294"/>
      <c r="G48" s="294"/>
      <c r="H48" s="294"/>
    </row>
    <row r="49" spans="1:8">
      <c r="A49" s="296" t="s">
        <v>1203</v>
      </c>
      <c r="B49" s="296" t="s">
        <v>922</v>
      </c>
      <c r="C49" s="294"/>
      <c r="D49" s="294"/>
      <c r="E49" s="294"/>
      <c r="F49" s="294"/>
      <c r="G49" s="294"/>
      <c r="H49" s="294"/>
    </row>
    <row r="50" spans="1:8">
      <c r="A50" s="296" t="s">
        <v>1204</v>
      </c>
      <c r="B50" s="296" t="s">
        <v>931</v>
      </c>
      <c r="C50" s="294"/>
      <c r="D50" s="294"/>
      <c r="E50" s="294"/>
      <c r="F50" s="294"/>
      <c r="G50" s="294"/>
      <c r="H50" s="294"/>
    </row>
    <row r="51" spans="1:8">
      <c r="A51" s="296" t="s">
        <v>1205</v>
      </c>
      <c r="B51" s="296" t="s">
        <v>932</v>
      </c>
      <c r="C51" s="294"/>
      <c r="D51" s="294"/>
      <c r="E51" s="294"/>
      <c r="F51" s="294"/>
      <c r="G51" s="294"/>
      <c r="H51" s="294"/>
    </row>
    <row r="52" spans="1:8">
      <c r="A52" s="296" t="s">
        <v>1206</v>
      </c>
      <c r="B52" s="296" t="s">
        <v>933</v>
      </c>
      <c r="C52" s="294"/>
      <c r="D52" s="294"/>
      <c r="E52" s="294"/>
      <c r="F52" s="294"/>
      <c r="G52" s="294"/>
      <c r="H52" s="294"/>
    </row>
    <row r="53" spans="1:8">
      <c r="A53" s="296" t="s">
        <v>1207</v>
      </c>
      <c r="B53" s="296" t="s">
        <v>934</v>
      </c>
      <c r="C53" s="294"/>
      <c r="D53" s="294"/>
      <c r="E53" s="294"/>
      <c r="F53" s="294"/>
      <c r="G53" s="294"/>
      <c r="H53" s="294"/>
    </row>
    <row r="54" spans="1:8">
      <c r="A54" s="296" t="s">
        <v>1208</v>
      </c>
      <c r="B54" s="296" t="s">
        <v>935</v>
      </c>
      <c r="C54" s="294"/>
      <c r="D54" s="294"/>
      <c r="E54" s="294"/>
      <c r="F54" s="294"/>
      <c r="G54" s="294"/>
      <c r="H54" s="294"/>
    </row>
    <row r="55" spans="1:8">
      <c r="A55" s="296" t="s">
        <v>1209</v>
      </c>
      <c r="B55" s="296" t="s">
        <v>936</v>
      </c>
      <c r="C55" s="294"/>
      <c r="D55" s="294"/>
      <c r="E55" s="294"/>
      <c r="F55" s="294"/>
      <c r="G55" s="294"/>
      <c r="H55" s="294"/>
    </row>
    <row r="56" spans="1:8">
      <c r="A56" s="296" t="s">
        <v>1210</v>
      </c>
      <c r="B56" s="296" t="s">
        <v>937</v>
      </c>
      <c r="C56" s="294"/>
      <c r="D56" s="294"/>
      <c r="E56" s="294"/>
      <c r="F56" s="294"/>
      <c r="G56" s="294"/>
      <c r="H56" s="294"/>
    </row>
    <row r="57" spans="1:8">
      <c r="A57" s="296" t="s">
        <v>1211</v>
      </c>
      <c r="B57" s="296" t="s">
        <v>938</v>
      </c>
      <c r="C57" s="294"/>
      <c r="D57" s="294"/>
      <c r="E57" s="294"/>
      <c r="F57" s="294"/>
      <c r="G57" s="294"/>
      <c r="H57" s="294"/>
    </row>
    <row r="58" spans="1:8">
      <c r="A58" s="296" t="s">
        <v>1212</v>
      </c>
      <c r="B58" s="296" t="s">
        <v>939</v>
      </c>
      <c r="C58" s="294"/>
      <c r="D58" s="294"/>
      <c r="E58" s="294"/>
      <c r="F58" s="294"/>
      <c r="G58" s="294"/>
      <c r="H58" s="294"/>
    </row>
    <row r="59" spans="1:8">
      <c r="A59" s="296" t="s">
        <v>1213</v>
      </c>
      <c r="B59" s="296" t="s">
        <v>940</v>
      </c>
      <c r="C59" s="294"/>
      <c r="D59" s="294"/>
      <c r="E59" s="294"/>
      <c r="F59" s="294"/>
      <c r="G59" s="294"/>
      <c r="H59" s="294"/>
    </row>
    <row r="60" spans="1:8">
      <c r="A60" s="296" t="s">
        <v>1214</v>
      </c>
      <c r="B60" s="296" t="s">
        <v>941</v>
      </c>
      <c r="C60" s="294"/>
      <c r="D60" s="294"/>
      <c r="E60" s="294"/>
      <c r="F60" s="294"/>
      <c r="G60" s="294"/>
      <c r="H60" s="294"/>
    </row>
    <row r="61" spans="1:8">
      <c r="A61" s="296" t="s">
        <v>1215</v>
      </c>
      <c r="B61" s="296" t="s">
        <v>942</v>
      </c>
      <c r="C61" s="294"/>
      <c r="D61" s="294"/>
      <c r="E61" s="294"/>
      <c r="F61" s="294"/>
      <c r="G61" s="294"/>
      <c r="H61" s="294"/>
    </row>
    <row r="62" spans="1:8">
      <c r="A62" s="296" t="s">
        <v>1216</v>
      </c>
      <c r="B62" s="296" t="s">
        <v>944</v>
      </c>
      <c r="C62" s="294"/>
      <c r="D62" s="294"/>
      <c r="E62" s="294"/>
      <c r="F62" s="294"/>
      <c r="G62" s="294"/>
      <c r="H62" s="294"/>
    </row>
    <row r="63" spans="1:8">
      <c r="A63" s="296" t="s">
        <v>1217</v>
      </c>
      <c r="B63" s="296" t="s">
        <v>943</v>
      </c>
      <c r="C63" s="294"/>
      <c r="D63" s="294"/>
      <c r="E63" s="294"/>
      <c r="F63" s="294"/>
      <c r="G63" s="294"/>
      <c r="H63" s="294"/>
    </row>
    <row r="64" spans="1:8">
      <c r="A64" s="296" t="s">
        <v>1218</v>
      </c>
      <c r="B64" s="296" t="s">
        <v>945</v>
      </c>
      <c r="C64" s="294"/>
      <c r="D64" s="294"/>
      <c r="E64" s="294"/>
      <c r="F64" s="294"/>
      <c r="G64" s="294"/>
      <c r="H64" s="294"/>
    </row>
    <row r="65" spans="1:8">
      <c r="A65" s="296" t="s">
        <v>1219</v>
      </c>
      <c r="B65" s="296" t="s">
        <v>949</v>
      </c>
      <c r="C65" s="294"/>
      <c r="D65" s="294"/>
      <c r="E65" s="294"/>
      <c r="F65" s="294"/>
      <c r="G65" s="294"/>
      <c r="H65" s="294"/>
    </row>
    <row r="66" spans="1:8">
      <c r="A66" s="296" t="s">
        <v>1220</v>
      </c>
      <c r="B66" s="296" t="s">
        <v>948</v>
      </c>
      <c r="C66" s="294"/>
      <c r="D66" s="294"/>
      <c r="E66" s="294"/>
      <c r="F66" s="294"/>
      <c r="G66" s="294"/>
      <c r="H66" s="294"/>
    </row>
    <row r="67" spans="1:8">
      <c r="A67" s="296" t="s">
        <v>1221</v>
      </c>
      <c r="B67" s="296" t="s">
        <v>947</v>
      </c>
      <c r="C67" s="294"/>
      <c r="D67" s="294"/>
      <c r="E67" s="294"/>
      <c r="F67" s="294"/>
      <c r="G67" s="294"/>
      <c r="H67" s="294"/>
    </row>
    <row r="68" spans="1:8">
      <c r="A68" s="296" t="s">
        <v>1222</v>
      </c>
      <c r="B68" s="296" t="s">
        <v>946</v>
      </c>
      <c r="C68" s="294"/>
      <c r="D68" s="294"/>
      <c r="E68" s="294"/>
      <c r="F68" s="294"/>
      <c r="G68" s="294"/>
      <c r="H68" s="294"/>
    </row>
    <row r="69" spans="1:8">
      <c r="A69" s="296"/>
      <c r="B69" s="296"/>
      <c r="C69" s="294"/>
      <c r="D69" s="294"/>
      <c r="E69" s="294"/>
      <c r="F69" s="294"/>
      <c r="G69" s="294"/>
      <c r="H69" s="294"/>
    </row>
    <row r="70" spans="1:8">
      <c r="A70" s="295" t="s">
        <v>1223</v>
      </c>
      <c r="B70" s="296"/>
      <c r="C70" s="294"/>
      <c r="D70" s="294"/>
      <c r="E70" s="294"/>
      <c r="F70" s="294"/>
      <c r="G70" s="294"/>
      <c r="H70" s="294"/>
    </row>
    <row r="71" spans="1:8">
      <c r="A71" s="296" t="s">
        <v>1224</v>
      </c>
      <c r="B71" s="296" t="s">
        <v>962</v>
      </c>
      <c r="C71" s="294"/>
      <c r="D71" s="294"/>
      <c r="E71" s="294"/>
      <c r="F71" s="294"/>
      <c r="G71" s="294"/>
      <c r="H71" s="294"/>
    </row>
    <row r="72" spans="1:8">
      <c r="A72" s="296" t="s">
        <v>1225</v>
      </c>
      <c r="B72" s="296" t="s">
        <v>963</v>
      </c>
      <c r="C72" s="294"/>
      <c r="D72" s="294"/>
      <c r="E72" s="294"/>
      <c r="F72" s="294"/>
      <c r="G72" s="294"/>
      <c r="H72" s="294"/>
    </row>
    <row r="73" spans="1:8">
      <c r="A73" s="296" t="s">
        <v>1226</v>
      </c>
      <c r="B73" s="296" t="s">
        <v>964</v>
      </c>
      <c r="C73" s="294"/>
      <c r="D73" s="294"/>
      <c r="E73" s="294"/>
      <c r="F73" s="294"/>
      <c r="G73" s="294"/>
      <c r="H73" s="294"/>
    </row>
    <row r="74" spans="1:8">
      <c r="A74" s="296" t="s">
        <v>1227</v>
      </c>
      <c r="B74" s="296" t="s">
        <v>965</v>
      </c>
      <c r="C74" s="294"/>
      <c r="D74" s="294"/>
      <c r="E74" s="294"/>
      <c r="F74" s="294"/>
      <c r="G74" s="294"/>
      <c r="H74" s="294"/>
    </row>
    <row r="75" spans="1:8">
      <c r="A75" s="296" t="s">
        <v>1228</v>
      </c>
      <c r="B75" s="296" t="s">
        <v>966</v>
      </c>
      <c r="C75" s="294"/>
      <c r="D75" s="294"/>
      <c r="E75" s="294"/>
      <c r="F75" s="294"/>
      <c r="G75" s="294"/>
      <c r="H75" s="294"/>
    </row>
    <row r="76" spans="1:8">
      <c r="A76" s="296" t="s">
        <v>1229</v>
      </c>
      <c r="B76" s="296" t="s">
        <v>967</v>
      </c>
      <c r="C76" s="294"/>
      <c r="D76" s="294"/>
      <c r="E76" s="294"/>
      <c r="F76" s="294"/>
      <c r="G76" s="294"/>
      <c r="H76" s="294"/>
    </row>
    <row r="77" spans="1:8">
      <c r="A77" s="296" t="s">
        <v>1230</v>
      </c>
      <c r="B77" s="297" t="s">
        <v>968</v>
      </c>
      <c r="C77" s="294"/>
      <c r="D77" s="294"/>
      <c r="E77" s="294"/>
      <c r="F77" s="294"/>
      <c r="G77" s="294"/>
      <c r="H77" s="294"/>
    </row>
    <row r="78" spans="1:8">
      <c r="A78" s="296" t="s">
        <v>1231</v>
      </c>
      <c r="B78" s="297" t="s">
        <v>969</v>
      </c>
      <c r="C78" s="294"/>
      <c r="D78" s="294"/>
      <c r="E78" s="294"/>
      <c r="F78" s="294"/>
      <c r="G78" s="294"/>
      <c r="H78" s="294"/>
    </row>
    <row r="79" spans="1:8">
      <c r="A79" s="296" t="s">
        <v>1232</v>
      </c>
      <c r="B79" s="297" t="s">
        <v>970</v>
      </c>
      <c r="C79" s="294"/>
      <c r="D79" s="294"/>
      <c r="E79" s="294"/>
      <c r="F79" s="294"/>
      <c r="G79" s="294"/>
      <c r="H79" s="294"/>
    </row>
    <row r="80" spans="1:8">
      <c r="A80" s="296"/>
      <c r="B80" s="296"/>
      <c r="C80" s="294"/>
      <c r="D80" s="294"/>
      <c r="E80" s="294"/>
      <c r="F80" s="294"/>
      <c r="G80" s="294"/>
      <c r="H80" s="294"/>
    </row>
    <row r="81" spans="1:8">
      <c r="A81" s="295" t="s">
        <v>1233</v>
      </c>
      <c r="B81" s="296"/>
      <c r="C81" s="294"/>
      <c r="D81" s="294"/>
      <c r="E81" s="294"/>
      <c r="F81" s="294"/>
      <c r="G81" s="294"/>
      <c r="H81" s="294"/>
    </row>
    <row r="82" spans="1:8">
      <c r="A82" s="296" t="s">
        <v>1234</v>
      </c>
      <c r="B82" s="296" t="s">
        <v>323</v>
      </c>
      <c r="C82" s="294"/>
      <c r="D82" s="294"/>
      <c r="E82" s="294"/>
      <c r="F82" s="294"/>
      <c r="G82" s="294"/>
      <c r="H82" s="294"/>
    </row>
    <row r="83" spans="1:8">
      <c r="A83" s="296"/>
      <c r="B83" s="296"/>
      <c r="C83" s="294"/>
      <c r="D83" s="294"/>
      <c r="E83" s="294"/>
      <c r="F83" s="294"/>
      <c r="G83" s="294"/>
      <c r="H83" s="294"/>
    </row>
    <row r="84" spans="1:8">
      <c r="A84" s="295" t="s">
        <v>1235</v>
      </c>
      <c r="B84" s="296"/>
      <c r="C84" s="294"/>
      <c r="D84" s="294"/>
      <c r="E84" s="294"/>
      <c r="F84" s="294"/>
      <c r="G84" s="294"/>
      <c r="H84" s="294"/>
    </row>
    <row r="85" spans="1:8">
      <c r="A85" s="296" t="s">
        <v>1236</v>
      </c>
      <c r="B85" s="296" t="s">
        <v>888</v>
      </c>
      <c r="C85" s="294"/>
      <c r="D85" s="294"/>
      <c r="E85" s="294"/>
      <c r="F85" s="294"/>
      <c r="G85" s="294"/>
      <c r="H85" s="294"/>
    </row>
    <row r="86" spans="1:8">
      <c r="A86" s="296"/>
      <c r="B86" s="296"/>
      <c r="C86" s="294"/>
      <c r="D86" s="294"/>
      <c r="E86" s="294"/>
      <c r="F86" s="294"/>
      <c r="G86" s="294"/>
      <c r="H86" s="294"/>
    </row>
    <row r="87" spans="1:8">
      <c r="A87" s="295" t="s">
        <v>1237</v>
      </c>
      <c r="B87" s="296"/>
      <c r="C87" s="294"/>
      <c r="D87" s="294"/>
      <c r="E87" s="294"/>
      <c r="F87" s="294"/>
      <c r="G87" s="294"/>
      <c r="H87" s="294"/>
    </row>
    <row r="88" spans="1:8">
      <c r="A88" s="295" t="s">
        <v>1238</v>
      </c>
      <c r="B88" s="296"/>
      <c r="C88" s="294"/>
      <c r="D88" s="294"/>
      <c r="E88" s="294"/>
      <c r="F88" s="294"/>
      <c r="G88" s="294"/>
      <c r="H88" s="294"/>
    </row>
    <row r="89" spans="1:8">
      <c r="A89" s="296" t="s">
        <v>1239</v>
      </c>
      <c r="B89" s="296" t="s">
        <v>1049</v>
      </c>
      <c r="C89" s="294"/>
      <c r="D89" s="294"/>
      <c r="E89" s="294"/>
      <c r="F89" s="294"/>
      <c r="G89" s="294"/>
      <c r="H89" s="294"/>
    </row>
    <row r="90" spans="1:8">
      <c r="A90" s="296" t="s">
        <v>1240</v>
      </c>
      <c r="B90" s="296" t="s">
        <v>1050</v>
      </c>
      <c r="C90" s="294"/>
      <c r="D90" s="294"/>
      <c r="E90" s="294"/>
      <c r="F90" s="294"/>
      <c r="G90" s="294"/>
      <c r="H90" s="294"/>
    </row>
    <row r="91" spans="1:8">
      <c r="A91" s="296" t="s">
        <v>1241</v>
      </c>
      <c r="B91" s="296" t="s">
        <v>1051</v>
      </c>
      <c r="C91" s="294"/>
      <c r="D91" s="294"/>
      <c r="E91" s="294"/>
      <c r="F91" s="294"/>
      <c r="G91" s="294"/>
      <c r="H91" s="294"/>
    </row>
    <row r="92" spans="1:8">
      <c r="A92" s="296"/>
      <c r="B92" s="296"/>
      <c r="C92" s="294"/>
      <c r="D92" s="294"/>
      <c r="E92" s="294"/>
      <c r="F92" s="294"/>
      <c r="G92" s="294"/>
      <c r="H92" s="294"/>
    </row>
    <row r="93" spans="1:8">
      <c r="A93" s="295" t="s">
        <v>1242</v>
      </c>
      <c r="B93" s="296"/>
      <c r="C93" s="294"/>
      <c r="D93" s="294"/>
      <c r="E93" s="294"/>
      <c r="F93" s="294"/>
      <c r="G93" s="294"/>
      <c r="H93" s="294"/>
    </row>
    <row r="94" spans="1:8">
      <c r="A94" s="296" t="s">
        <v>1243</v>
      </c>
      <c r="B94" s="296" t="s">
        <v>1061</v>
      </c>
      <c r="C94" s="294"/>
      <c r="D94" s="294"/>
      <c r="E94" s="294"/>
      <c r="F94" s="294"/>
      <c r="G94" s="294"/>
      <c r="H94" s="294"/>
    </row>
    <row r="95" spans="1:8">
      <c r="A95" s="296" t="s">
        <v>1244</v>
      </c>
      <c r="B95" s="296" t="s">
        <v>1062</v>
      </c>
      <c r="C95" s="294"/>
      <c r="D95" s="294"/>
      <c r="E95" s="294"/>
      <c r="F95" s="294"/>
      <c r="G95" s="294"/>
      <c r="H95" s="294"/>
    </row>
    <row r="96" spans="1:8">
      <c r="A96" s="296" t="s">
        <v>1245</v>
      </c>
      <c r="B96" s="296" t="s">
        <v>1063</v>
      </c>
      <c r="C96" s="294"/>
      <c r="D96" s="294"/>
      <c r="E96" s="294"/>
      <c r="F96" s="294"/>
      <c r="G96" s="294"/>
      <c r="H96" s="294"/>
    </row>
    <row r="97" spans="1:8">
      <c r="A97" s="296"/>
      <c r="B97" s="296"/>
      <c r="C97" s="294"/>
      <c r="D97" s="294"/>
      <c r="E97" s="294"/>
      <c r="F97" s="294"/>
      <c r="G97" s="294"/>
      <c r="H97" s="294"/>
    </row>
    <row r="98" spans="1:8">
      <c r="A98" s="295" t="s">
        <v>1246</v>
      </c>
      <c r="B98" s="296"/>
      <c r="C98" s="294"/>
      <c r="D98" s="294"/>
      <c r="E98" s="294"/>
      <c r="F98" s="294"/>
      <c r="G98" s="294"/>
      <c r="H98" s="294"/>
    </row>
    <row r="99" spans="1:8">
      <c r="A99" s="296" t="s">
        <v>1247</v>
      </c>
      <c r="B99" s="296" t="s">
        <v>1131</v>
      </c>
      <c r="C99" s="294"/>
      <c r="D99" s="294"/>
      <c r="E99" s="294"/>
      <c r="F99" s="294"/>
      <c r="G99" s="294"/>
      <c r="H99" s="294"/>
    </row>
    <row r="100" spans="1:8" ht="29.25">
      <c r="A100" s="298" t="s">
        <v>1248</v>
      </c>
      <c r="B100" s="296" t="s">
        <v>1132</v>
      </c>
      <c r="C100" s="294"/>
      <c r="D100" s="294"/>
      <c r="E100" s="294"/>
      <c r="F100" s="294"/>
      <c r="G100" s="294"/>
      <c r="H100" s="294"/>
    </row>
    <row r="101" spans="1:8">
      <c r="A101" s="296"/>
      <c r="B101" s="296"/>
      <c r="C101" s="294"/>
      <c r="D101" s="294"/>
      <c r="E101" s="294"/>
      <c r="F101" s="294"/>
      <c r="G101" s="294"/>
      <c r="H101" s="294"/>
    </row>
    <row r="102" spans="1:8">
      <c r="A102" s="295" t="s">
        <v>1249</v>
      </c>
      <c r="B102" s="296"/>
      <c r="C102" s="294"/>
      <c r="D102" s="294"/>
      <c r="E102" s="294"/>
      <c r="F102" s="294"/>
      <c r="G102" s="294"/>
      <c r="H102" s="294"/>
    </row>
    <row r="103" spans="1:8">
      <c r="A103" s="296" t="s">
        <v>1250</v>
      </c>
      <c r="B103" s="296" t="s">
        <v>1135</v>
      </c>
      <c r="C103" s="294"/>
      <c r="D103" s="294"/>
      <c r="E103" s="294"/>
      <c r="F103" s="294"/>
      <c r="G103" s="294"/>
      <c r="H103" s="294"/>
    </row>
    <row r="104" spans="1:8">
      <c r="A104" s="296" t="s">
        <v>1251</v>
      </c>
      <c r="B104" s="296" t="s">
        <v>1136</v>
      </c>
      <c r="C104" s="294"/>
      <c r="D104" s="294"/>
      <c r="E104" s="294"/>
      <c r="F104" s="294"/>
      <c r="G104" s="294"/>
      <c r="H104" s="294"/>
    </row>
    <row r="105" spans="1:8">
      <c r="A105" s="296"/>
      <c r="B105" s="296"/>
      <c r="C105" s="294"/>
      <c r="D105" s="294"/>
      <c r="E105" s="294"/>
      <c r="F105" s="294"/>
      <c r="G105" s="294"/>
      <c r="H105" s="294"/>
    </row>
    <row r="106" spans="1:8">
      <c r="A106" s="295" t="s">
        <v>1252</v>
      </c>
      <c r="B106" s="296"/>
      <c r="C106" s="294"/>
      <c r="D106" s="294"/>
      <c r="E106" s="294"/>
      <c r="F106" s="294"/>
      <c r="G106" s="294"/>
      <c r="H106" s="294"/>
    </row>
    <row r="107" spans="1:8">
      <c r="A107" s="296" t="s">
        <v>1253</v>
      </c>
      <c r="B107" s="296" t="s">
        <v>1138</v>
      </c>
      <c r="C107" s="294"/>
      <c r="D107" s="294"/>
      <c r="E107" s="294"/>
      <c r="F107" s="294"/>
      <c r="G107" s="294"/>
      <c r="H107" s="294"/>
    </row>
    <row r="108" spans="1:8">
      <c r="A108" s="296"/>
      <c r="B108" s="296"/>
      <c r="C108" s="294"/>
      <c r="D108" s="294"/>
      <c r="E108" s="294"/>
      <c r="F108" s="294"/>
      <c r="G108" s="294"/>
      <c r="H108" s="294"/>
    </row>
    <row r="109" spans="1:8">
      <c r="A109" s="295" t="s">
        <v>1254</v>
      </c>
      <c r="B109" s="296"/>
      <c r="C109" s="294"/>
      <c r="D109" s="294"/>
      <c r="E109" s="294"/>
      <c r="F109" s="294"/>
      <c r="G109" s="294"/>
      <c r="H109" s="294"/>
    </row>
    <row r="110" spans="1:8">
      <c r="A110" s="296" t="s">
        <v>1255</v>
      </c>
      <c r="B110" s="296" t="s">
        <v>1141</v>
      </c>
      <c r="C110" s="294"/>
      <c r="D110" s="294"/>
      <c r="E110" s="294"/>
      <c r="F110" s="294"/>
      <c r="G110" s="294"/>
      <c r="H110" s="294"/>
    </row>
    <row r="111" spans="1:8">
      <c r="A111" s="296" t="s">
        <v>1256</v>
      </c>
      <c r="B111" s="296" t="s">
        <v>1140</v>
      </c>
      <c r="C111" s="294"/>
      <c r="D111" s="294"/>
      <c r="E111" s="294"/>
      <c r="F111" s="294"/>
      <c r="G111" s="294"/>
      <c r="H111" s="294"/>
    </row>
    <row r="112" spans="1:8">
      <c r="A112" s="296"/>
      <c r="B112" s="296"/>
      <c r="C112" s="294"/>
      <c r="D112" s="294"/>
      <c r="E112" s="294"/>
      <c r="F112" s="294"/>
      <c r="G112" s="294"/>
      <c r="H112" s="294"/>
    </row>
    <row r="113" spans="1:8">
      <c r="A113" s="295" t="s">
        <v>1257</v>
      </c>
      <c r="B113" s="296"/>
      <c r="C113" s="294"/>
      <c r="D113" s="294"/>
      <c r="E113" s="294"/>
      <c r="F113" s="294"/>
      <c r="G113" s="294"/>
      <c r="H113" s="294"/>
    </row>
    <row r="114" spans="1:8">
      <c r="A114" s="296" t="s">
        <v>1258</v>
      </c>
      <c r="B114" s="296" t="s">
        <v>1151</v>
      </c>
      <c r="C114" s="294"/>
      <c r="D114" s="294"/>
      <c r="E114" s="294"/>
      <c r="F114" s="294"/>
      <c r="G114" s="294"/>
      <c r="H114" s="294"/>
    </row>
    <row r="115" spans="1:8">
      <c r="A115" s="296" t="s">
        <v>1259</v>
      </c>
      <c r="B115" s="296" t="s">
        <v>1152</v>
      </c>
      <c r="C115" s="294"/>
      <c r="D115" s="294"/>
      <c r="E115" s="294"/>
      <c r="F115" s="294"/>
      <c r="G115" s="294"/>
      <c r="H115" s="294"/>
    </row>
    <row r="116" spans="1:8">
      <c r="A116" s="296" t="s">
        <v>1260</v>
      </c>
      <c r="B116" s="296" t="s">
        <v>1153</v>
      </c>
      <c r="C116" s="294"/>
      <c r="D116" s="294"/>
      <c r="E116" s="294"/>
      <c r="F116" s="294"/>
      <c r="G116" s="294"/>
      <c r="H116" s="294"/>
    </row>
    <row r="117" spans="1:8">
      <c r="A117" s="296" t="s">
        <v>1261</v>
      </c>
      <c r="B117" s="296" t="s">
        <v>1154</v>
      </c>
      <c r="C117" s="294"/>
      <c r="D117" s="294"/>
      <c r="E117" s="294"/>
      <c r="F117" s="294"/>
      <c r="G117" s="294"/>
      <c r="H117" s="294"/>
    </row>
    <row r="118" spans="1:8">
      <c r="A118" s="296" t="s">
        <v>1262</v>
      </c>
      <c r="B118" s="296" t="s">
        <v>1155</v>
      </c>
      <c r="C118" s="294"/>
      <c r="D118" s="294"/>
      <c r="E118" s="294"/>
      <c r="F118" s="294"/>
      <c r="G118" s="294"/>
      <c r="H118" s="294"/>
    </row>
    <row r="119" spans="1:8">
      <c r="A119" s="296" t="s">
        <v>1263</v>
      </c>
      <c r="B119" s="296" t="s">
        <v>1156</v>
      </c>
      <c r="C119" s="294"/>
      <c r="D119" s="294"/>
      <c r="E119" s="294"/>
      <c r="F119" s="294"/>
      <c r="G119" s="294"/>
      <c r="H119" s="294"/>
    </row>
    <row r="120" spans="1:8">
      <c r="A120" s="296" t="s">
        <v>1264</v>
      </c>
      <c r="B120" s="296" t="s">
        <v>1157</v>
      </c>
      <c r="C120" s="294"/>
      <c r="D120" s="294"/>
      <c r="E120" s="294"/>
      <c r="F120" s="294"/>
      <c r="G120" s="294"/>
      <c r="H120" s="294"/>
    </row>
    <row r="121" spans="1:8">
      <c r="B121" s="296"/>
      <c r="C121" s="294"/>
      <c r="D121" s="294"/>
      <c r="E121" s="294"/>
      <c r="F121" s="294"/>
      <c r="G121" s="294"/>
      <c r="H121" s="294"/>
    </row>
    <row r="122" spans="1:8">
      <c r="A122" s="295" t="s">
        <v>1265</v>
      </c>
      <c r="B122" s="296"/>
      <c r="C122" s="294"/>
      <c r="D122" s="294"/>
      <c r="E122" s="294"/>
      <c r="F122" s="294"/>
      <c r="G122" s="294"/>
      <c r="H122" s="294"/>
    </row>
    <row r="123" spans="1:8">
      <c r="A123" s="298" t="s">
        <v>1266</v>
      </c>
      <c r="B123" s="296" t="s">
        <v>1148</v>
      </c>
      <c r="C123" s="294"/>
      <c r="D123" s="294"/>
      <c r="E123" s="294"/>
      <c r="F123" s="294"/>
      <c r="G123" s="294"/>
      <c r="H123" s="294"/>
    </row>
    <row r="124" spans="1:8">
      <c r="A124" s="298" t="s">
        <v>1267</v>
      </c>
      <c r="B124" s="296" t="s">
        <v>1147</v>
      </c>
      <c r="C124" s="294"/>
      <c r="D124" s="294"/>
      <c r="E124" s="294"/>
      <c r="F124" s="294"/>
      <c r="G124" s="294"/>
      <c r="H124" s="294"/>
    </row>
    <row r="125" spans="1:8">
      <c r="A125" s="296"/>
      <c r="B125" s="296"/>
      <c r="C125" s="294"/>
      <c r="D125" s="294"/>
      <c r="E125" s="294"/>
      <c r="F125" s="294"/>
      <c r="G125" s="294"/>
      <c r="H125" s="294"/>
    </row>
    <row r="126" spans="1:8">
      <c r="A126" s="295" t="s">
        <v>1268</v>
      </c>
      <c r="B126" s="299"/>
      <c r="C126" s="300"/>
      <c r="D126" s="300"/>
      <c r="E126" s="300"/>
      <c r="F126" s="300"/>
      <c r="G126" s="300"/>
      <c r="H126" s="300"/>
    </row>
    <row r="127" spans="1:8">
      <c r="A127" s="298" t="s">
        <v>1269</v>
      </c>
      <c r="B127" s="296" t="s">
        <v>1270</v>
      </c>
      <c r="C127" s="300"/>
      <c r="D127" s="300"/>
      <c r="E127" s="300"/>
      <c r="F127" s="300"/>
      <c r="G127" s="300"/>
      <c r="H127" s="300"/>
    </row>
    <row r="128" spans="1:8">
      <c r="A128" s="298" t="s">
        <v>1271</v>
      </c>
      <c r="B128" s="296" t="s">
        <v>1272</v>
      </c>
      <c r="C128" s="300"/>
      <c r="D128" s="300"/>
      <c r="E128" s="300"/>
      <c r="F128" s="300"/>
      <c r="G128" s="300"/>
      <c r="H128" s="300"/>
    </row>
    <row r="129" spans="1:8">
      <c r="A129" s="298" t="s">
        <v>1273</v>
      </c>
      <c r="B129" s="296" t="s">
        <v>1274</v>
      </c>
      <c r="C129" s="300"/>
      <c r="D129" s="300"/>
      <c r="E129" s="300"/>
      <c r="F129" s="300"/>
      <c r="G129" s="300"/>
      <c r="H129" s="300"/>
    </row>
    <row r="130" spans="1:8">
      <c r="A130" s="298" t="s">
        <v>1275</v>
      </c>
      <c r="B130" s="296" t="s">
        <v>1276</v>
      </c>
      <c r="C130" s="300"/>
      <c r="D130" s="300"/>
      <c r="E130" s="300"/>
      <c r="F130" s="300"/>
      <c r="G130" s="300"/>
      <c r="H130" s="300"/>
    </row>
    <row r="131" spans="1:8">
      <c r="A131" s="298" t="s">
        <v>1277</v>
      </c>
      <c r="B131" s="296" t="s">
        <v>1278</v>
      </c>
      <c r="C131" s="300"/>
      <c r="D131" s="300"/>
      <c r="E131" s="300"/>
      <c r="F131" s="300"/>
      <c r="G131" s="300"/>
      <c r="H131" s="300"/>
    </row>
    <row r="132" spans="1:8">
      <c r="A132" s="298" t="s">
        <v>1279</v>
      </c>
      <c r="B132" s="296" t="s">
        <v>1280</v>
      </c>
      <c r="C132" s="300"/>
      <c r="D132" s="300"/>
      <c r="E132" s="300"/>
      <c r="F132" s="300"/>
      <c r="G132" s="300"/>
      <c r="H132" s="300"/>
    </row>
    <row r="133" spans="1:8">
      <c r="A133" s="298" t="s">
        <v>1281</v>
      </c>
      <c r="B133" s="296" t="s">
        <v>1282</v>
      </c>
      <c r="C133" s="300"/>
      <c r="D133" s="300"/>
      <c r="E133" s="300"/>
      <c r="F133" s="300"/>
      <c r="G133" s="300"/>
      <c r="H133" s="300"/>
    </row>
    <row r="134" spans="1:8">
      <c r="A134" s="301"/>
      <c r="B134" s="299"/>
      <c r="C134" s="300"/>
      <c r="D134" s="300"/>
      <c r="E134" s="300"/>
      <c r="F134" s="300"/>
      <c r="G134" s="300"/>
      <c r="H134" s="300"/>
    </row>
    <row r="135" spans="1:8">
      <c r="A135" s="295" t="s">
        <v>1283</v>
      </c>
      <c r="B135" s="296"/>
      <c r="C135" s="294"/>
      <c r="D135" s="294"/>
      <c r="E135" s="294"/>
      <c r="F135" s="294"/>
      <c r="G135" s="294"/>
      <c r="H135" s="294"/>
    </row>
    <row r="136" spans="1:8">
      <c r="A136" s="296" t="s">
        <v>1284</v>
      </c>
      <c r="B136" s="296" t="s">
        <v>1285</v>
      </c>
      <c r="C136" s="294"/>
      <c r="D136" s="294"/>
      <c r="E136" s="294"/>
      <c r="F136" s="294"/>
      <c r="G136" s="294"/>
      <c r="H136" s="294"/>
    </row>
    <row r="137" spans="1:8">
      <c r="A137" s="296" t="s">
        <v>1286</v>
      </c>
      <c r="B137" s="296" t="s">
        <v>1287</v>
      </c>
      <c r="C137" s="294"/>
      <c r="D137" s="294"/>
      <c r="E137" s="294"/>
      <c r="F137" s="294"/>
      <c r="G137" s="294"/>
      <c r="H137" s="294"/>
    </row>
    <row r="138" spans="1:8">
      <c r="A138" s="296" t="s">
        <v>1288</v>
      </c>
      <c r="B138" s="296" t="s">
        <v>1289</v>
      </c>
      <c r="C138" s="294"/>
      <c r="D138" s="294"/>
      <c r="E138" s="294"/>
      <c r="F138" s="294"/>
      <c r="G138" s="294"/>
      <c r="H138" s="294"/>
    </row>
    <row r="139" spans="1:8">
      <c r="A139" s="296" t="s">
        <v>1290</v>
      </c>
      <c r="B139" s="296" t="s">
        <v>1291</v>
      </c>
      <c r="C139" s="294"/>
      <c r="D139" s="294"/>
      <c r="E139" s="294"/>
      <c r="F139" s="294"/>
      <c r="G139" s="294"/>
      <c r="H139" s="294"/>
    </row>
    <row r="140" spans="1:8">
      <c r="A140" s="296" t="s">
        <v>1292</v>
      </c>
      <c r="B140" s="296" t="s">
        <v>1293</v>
      </c>
      <c r="C140" s="294"/>
      <c r="D140" s="294"/>
      <c r="E140" s="294"/>
      <c r="F140" s="294"/>
      <c r="G140" s="294"/>
      <c r="H140" s="294"/>
    </row>
    <row r="141" spans="1:8">
      <c r="A141" s="296"/>
      <c r="B141" s="296"/>
      <c r="C141" s="294"/>
      <c r="D141" s="294"/>
      <c r="E141" s="294"/>
      <c r="F141" s="294"/>
      <c r="G141" s="294"/>
      <c r="H141" s="294"/>
    </row>
    <row r="142" spans="1:8">
      <c r="A142" s="296"/>
      <c r="B142" s="296"/>
      <c r="C142" s="294"/>
      <c r="D142" s="294"/>
      <c r="E142" s="294"/>
      <c r="F142" s="294"/>
      <c r="G142" s="294"/>
      <c r="H142" s="294"/>
    </row>
    <row r="143" spans="1:8">
      <c r="A143" s="302" t="s">
        <v>1294</v>
      </c>
      <c r="B143" s="303"/>
      <c r="C143" s="294"/>
      <c r="D143" s="294"/>
      <c r="E143" s="294"/>
      <c r="F143" s="294"/>
      <c r="G143" s="294"/>
      <c r="H143" s="294"/>
    </row>
    <row r="144" spans="1:8">
      <c r="A144" s="302" t="s">
        <v>1295</v>
      </c>
      <c r="B144" s="303"/>
      <c r="C144" s="294"/>
      <c r="D144" s="294"/>
      <c r="E144" s="294"/>
      <c r="F144" s="294"/>
      <c r="G144" s="294"/>
      <c r="H144" s="294"/>
    </row>
    <row r="145" spans="1:8">
      <c r="A145" s="302" t="s">
        <v>1296</v>
      </c>
      <c r="B145" s="303"/>
      <c r="C145" s="294"/>
      <c r="D145" s="294"/>
      <c r="E145" s="294"/>
      <c r="F145" s="294"/>
      <c r="G145" s="294"/>
      <c r="H145" s="294"/>
    </row>
    <row r="146" spans="1:8">
      <c r="A146" s="302" t="s">
        <v>1297</v>
      </c>
      <c r="B146" s="303"/>
      <c r="C146" s="294"/>
      <c r="D146" s="294"/>
      <c r="E146" s="294"/>
      <c r="F146" s="294"/>
      <c r="G146" s="294"/>
      <c r="H146" s="294"/>
    </row>
    <row r="147" spans="1:8" ht="28.5">
      <c r="A147" s="302" t="s">
        <v>1298</v>
      </c>
      <c r="B147" s="303"/>
      <c r="C147" s="294"/>
      <c r="D147" s="294"/>
      <c r="E147" s="294"/>
      <c r="F147" s="294"/>
      <c r="G147" s="294"/>
      <c r="H147" s="294"/>
    </row>
    <row r="148" spans="1:8" ht="28.5">
      <c r="A148" s="302" t="s">
        <v>1299</v>
      </c>
      <c r="B148" s="303"/>
      <c r="C148" s="294"/>
      <c r="D148" s="294"/>
      <c r="E148" s="294"/>
      <c r="F148" s="294"/>
      <c r="G148" s="294"/>
      <c r="H148" s="294"/>
    </row>
    <row r="149" spans="1:8">
      <c r="A149" s="302" t="s">
        <v>1300</v>
      </c>
      <c r="B149" s="303"/>
      <c r="C149" s="294"/>
      <c r="D149" s="294"/>
      <c r="E149" s="294"/>
      <c r="F149" s="294"/>
      <c r="G149" s="294"/>
      <c r="H149" s="294"/>
    </row>
    <row r="150" spans="1:8">
      <c r="A150" s="302" t="s">
        <v>1301</v>
      </c>
      <c r="B150" s="303"/>
      <c r="C150" s="294"/>
      <c r="D150" s="294"/>
      <c r="E150" s="294"/>
      <c r="F150" s="294"/>
      <c r="G150" s="294"/>
      <c r="H150" s="294"/>
    </row>
    <row r="151" spans="1:8" ht="28.5">
      <c r="A151" s="302" t="s">
        <v>1302</v>
      </c>
      <c r="B151" s="303"/>
      <c r="C151" s="294"/>
      <c r="D151" s="294"/>
      <c r="E151" s="294"/>
      <c r="F151" s="294"/>
      <c r="G151" s="294"/>
      <c r="H151" s="294"/>
    </row>
    <row r="152" spans="1:8" ht="28.5">
      <c r="A152" s="302" t="s">
        <v>1303</v>
      </c>
      <c r="B152" s="303"/>
      <c r="C152" s="294"/>
      <c r="D152" s="294"/>
      <c r="E152" s="294"/>
      <c r="F152" s="294"/>
      <c r="G152" s="294"/>
      <c r="H152" s="294"/>
    </row>
    <row r="153" spans="1:8" ht="28.5">
      <c r="A153" s="302" t="s">
        <v>1304</v>
      </c>
      <c r="B153" s="303"/>
      <c r="C153" s="294"/>
      <c r="D153" s="294"/>
      <c r="E153" s="294"/>
      <c r="F153" s="294"/>
      <c r="G153" s="294"/>
      <c r="H153" s="294"/>
    </row>
    <row r="154" spans="1:8" ht="28.5">
      <c r="A154" s="302" t="s">
        <v>1305</v>
      </c>
      <c r="B154" s="303"/>
      <c r="C154" s="294"/>
      <c r="D154" s="294"/>
      <c r="E154" s="294"/>
      <c r="F154" s="294"/>
      <c r="G154" s="294"/>
      <c r="H154" s="294"/>
    </row>
    <row r="155" spans="1:8">
      <c r="A155" s="302" t="s">
        <v>1306</v>
      </c>
      <c r="B155" s="303"/>
      <c r="C155" s="294"/>
      <c r="D155" s="294"/>
      <c r="E155" s="294"/>
      <c r="F155" s="294"/>
      <c r="G155" s="294"/>
      <c r="H155" s="294"/>
    </row>
    <row r="156" spans="1:8">
      <c r="A156" s="302" t="s">
        <v>1307</v>
      </c>
      <c r="B156" s="303"/>
      <c r="C156" s="294"/>
      <c r="D156" s="294"/>
      <c r="E156" s="294"/>
      <c r="F156" s="294"/>
      <c r="G156" s="294"/>
      <c r="H156" s="294"/>
    </row>
    <row r="157" spans="1:8" ht="30" customHeight="1">
      <c r="A157" s="302" t="s">
        <v>1308</v>
      </c>
      <c r="B157" s="303"/>
    </row>
    <row r="158" spans="1:8" ht="30" customHeight="1">
      <c r="A158" s="302" t="s">
        <v>1309</v>
      </c>
      <c r="B158" s="304"/>
    </row>
    <row r="159" spans="1:8" ht="30" customHeight="1">
      <c r="A159" s="302" t="s">
        <v>1310</v>
      </c>
      <c r="B159" s="305"/>
    </row>
    <row r="160" spans="1:8" ht="45" customHeight="1">
      <c r="A160" s="302" t="s">
        <v>1311</v>
      </c>
      <c r="B160" s="305"/>
    </row>
    <row r="161" spans="1:1" ht="30" customHeight="1">
      <c r="A161" s="302" t="s">
        <v>1312</v>
      </c>
    </row>
    <row r="162" spans="1:1" ht="45" customHeight="1">
      <c r="A162" s="302" t="s">
        <v>1313</v>
      </c>
    </row>
    <row r="163" spans="1:1" ht="42.75">
      <c r="A163" s="302" t="s">
        <v>1314</v>
      </c>
    </row>
    <row r="164" spans="1:1" ht="29.25" customHeight="1">
      <c r="A164" s="306" t="s">
        <v>1315</v>
      </c>
    </row>
    <row r="165" spans="1:1" ht="29.25" customHeight="1">
      <c r="A165" s="306" t="s">
        <v>1316</v>
      </c>
    </row>
    <row r="166" spans="1:1" ht="29.25" customHeight="1">
      <c r="A166" s="306" t="s">
        <v>1317</v>
      </c>
    </row>
    <row r="167" spans="1:1" ht="42.75">
      <c r="A167" s="306" t="s">
        <v>1318</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Ana Gabriela Silvetty Loup</cp:lastModifiedBy>
  <dcterms:created xsi:type="dcterms:W3CDTF">2024-03-01T10:57:53Z</dcterms:created>
  <dcterms:modified xsi:type="dcterms:W3CDTF">2024-03-26T15:23:57Z</dcterms:modified>
</cp:coreProperties>
</file>